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showInkAnnotation="0" codeName="ThisWorkbook" defaultThemeVersion="153222"/>
  <bookViews>
    <workbookView xWindow="-120" yWindow="-120" windowWidth="29040" windowHeight="14610" tabRatio="901"/>
  </bookViews>
  <sheets>
    <sheet name="2020" sheetId="35" r:id="rId1"/>
    <sheet name="2019" sheetId="4" r:id="rId2"/>
    <sheet name="2018" sheetId="5" r:id="rId3"/>
    <sheet name="2017" sheetId="7" r:id="rId4"/>
    <sheet name="2016" sheetId="8" r:id="rId5"/>
    <sheet name="2015" sheetId="33" r:id="rId6"/>
    <sheet name="2014" sheetId="24" r:id="rId7"/>
    <sheet name="2013" sheetId="29" r:id="rId8"/>
    <sheet name="2012" sheetId="32" r:id="rId9"/>
    <sheet name="2011" sheetId="30" r:id="rId10"/>
    <sheet name="2010" sheetId="31" r:id="rId11"/>
    <sheet name="2009" sheetId="28" r:id="rId12"/>
    <sheet name="2008" sheetId="27" r:id="rId13"/>
    <sheet name="2007" sheetId="26" r:id="rId14"/>
    <sheet name="2006" sheetId="20" r:id="rId15"/>
    <sheet name="2005" sheetId="25" r:id="rId16"/>
    <sheet name="2004" sheetId="21" r:id="rId17"/>
    <sheet name="2003" sheetId="23" r:id="rId18"/>
    <sheet name="2002" sheetId="22" r:id="rId19"/>
    <sheet name="2001" sheetId="19" r:id="rId20"/>
    <sheet name="2000" sheetId="18" r:id="rId21"/>
    <sheet name="1999" sheetId="17" r:id="rId22"/>
    <sheet name="1998" sheetId="10" r:id="rId23"/>
    <sheet name="1997" sheetId="16" r:id="rId24"/>
    <sheet name="1996" sheetId="11" r:id="rId25"/>
    <sheet name="1995" sheetId="15" r:id="rId26"/>
    <sheet name="1994" sheetId="14" r:id="rId27"/>
    <sheet name="1993" sheetId="13" r:id="rId28"/>
    <sheet name="1992" sheetId="12" r:id="rId29"/>
    <sheet name="1991" sheetId="9" r:id="rId30"/>
    <sheet name="1990" sheetId="6" r:id="rId31"/>
  </sheet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AB80" i="35" l="1"/>
  <c r="AB57" i="35"/>
  <c r="AB22" i="35"/>
  <c r="AB140" i="4" l="1"/>
  <c r="AB139" i="4"/>
  <c r="AB136" i="4"/>
  <c r="AB135" i="4"/>
  <c r="AB133" i="4"/>
  <c r="AB132" i="4"/>
  <c r="AB131" i="4"/>
  <c r="AB130" i="4"/>
  <c r="AB128" i="4"/>
  <c r="AB125" i="4"/>
  <c r="AB94" i="4"/>
  <c r="AB93" i="4"/>
  <c r="AB92" i="4"/>
  <c r="AB83" i="4"/>
  <c r="AB80" i="4"/>
  <c r="AB74" i="4"/>
  <c r="AB72" i="4"/>
  <c r="AB70" i="4"/>
  <c r="AB60" i="4"/>
  <c r="AB57" i="4"/>
  <c r="AB55" i="4"/>
  <c r="AB53" i="4"/>
  <c r="AB52" i="4"/>
  <c r="AB51" i="4"/>
  <c r="AB47" i="4"/>
  <c r="AB45" i="4"/>
  <c r="AB43" i="4"/>
  <c r="AB41" i="4"/>
  <c r="AB39" i="4"/>
  <c r="AB36" i="4"/>
  <c r="AB34" i="4"/>
  <c r="AB30" i="4"/>
  <c r="AB29" i="4"/>
  <c r="AB28" i="4"/>
  <c r="AB27" i="4"/>
  <c r="AB26" i="4"/>
  <c r="AB25" i="4"/>
  <c r="AB24" i="4"/>
  <c r="AB22" i="4"/>
  <c r="AB20" i="4"/>
  <c r="AB19" i="4"/>
  <c r="AB18" i="4"/>
  <c r="AB17" i="4"/>
  <c r="AB16" i="4"/>
  <c r="AB15" i="4"/>
  <c r="AB14" i="4"/>
  <c r="AB140" i="5"/>
  <c r="AB136" i="5"/>
  <c r="AB135" i="5"/>
  <c r="AB133" i="5"/>
  <c r="AB132" i="5"/>
  <c r="AB131" i="5"/>
  <c r="AB130" i="5"/>
  <c r="AB128" i="5"/>
  <c r="AB94" i="5"/>
  <c r="AB93" i="5"/>
  <c r="AB92" i="5"/>
  <c r="AB83" i="5"/>
  <c r="AB80" i="5"/>
  <c r="AB74" i="5"/>
  <c r="AB72" i="5"/>
  <c r="AB70" i="5"/>
  <c r="AB60" i="5"/>
  <c r="AB57" i="5"/>
  <c r="AB55" i="5"/>
  <c r="AB53" i="5"/>
  <c r="AB52" i="5"/>
  <c r="AB51" i="5"/>
  <c r="AB47" i="5"/>
  <c r="AB45" i="5"/>
  <c r="AB43" i="5"/>
  <c r="AB41" i="5"/>
  <c r="AB39" i="5"/>
  <c r="AB36" i="5"/>
  <c r="AB34" i="5"/>
  <c r="AB30" i="5"/>
  <c r="AB29" i="5"/>
  <c r="AB28" i="5"/>
  <c r="AB27" i="5"/>
  <c r="AB26" i="5"/>
  <c r="AB25" i="5"/>
  <c r="AB24" i="5"/>
  <c r="AB22" i="5"/>
  <c r="AB20" i="5"/>
  <c r="AB19" i="5"/>
  <c r="AB18" i="5"/>
  <c r="AB17" i="5"/>
  <c r="AB16" i="5"/>
  <c r="AB15" i="5"/>
  <c r="AB14" i="5"/>
  <c r="AB140" i="7"/>
  <c r="AB139" i="7"/>
  <c r="AB136" i="7"/>
  <c r="AB135" i="7"/>
  <c r="AB133" i="7"/>
  <c r="AB132" i="7"/>
  <c r="AB131" i="7"/>
  <c r="AB130" i="7"/>
  <c r="AB128" i="7"/>
  <c r="AB94" i="7"/>
  <c r="AB93" i="7"/>
  <c r="AB92" i="7"/>
  <c r="AB83" i="7"/>
  <c r="AB80" i="7"/>
  <c r="AB74" i="7"/>
  <c r="AB72" i="7"/>
  <c r="AB70" i="7"/>
  <c r="AB60" i="7"/>
  <c r="AB57" i="7"/>
  <c r="AB55" i="7"/>
  <c r="AB53" i="7"/>
  <c r="AB52" i="7"/>
  <c r="AB51" i="7"/>
  <c r="AB48" i="7"/>
  <c r="AB47" i="7"/>
  <c r="AB45" i="7"/>
  <c r="AB43" i="7"/>
  <c r="AB41" i="7"/>
  <c r="AB39" i="7"/>
  <c r="AB36" i="7"/>
  <c r="AB34" i="7"/>
  <c r="AB30" i="7"/>
  <c r="AB29" i="7"/>
  <c r="AB28" i="7"/>
  <c r="AB27" i="7"/>
  <c r="AB26" i="7"/>
  <c r="AB25" i="7"/>
  <c r="AB24" i="7"/>
  <c r="AB22" i="7"/>
  <c r="AB20" i="7"/>
  <c r="AB19" i="7"/>
  <c r="AB18" i="7"/>
  <c r="AB17" i="7"/>
  <c r="AB16" i="7"/>
  <c r="AB15" i="7"/>
  <c r="AB14" i="7"/>
  <c r="AB140" i="8"/>
  <c r="AB139" i="8"/>
  <c r="AB136" i="8"/>
  <c r="AB135" i="8"/>
  <c r="AB133" i="8"/>
  <c r="AB132" i="8"/>
  <c r="AB131" i="8"/>
  <c r="AB130" i="8"/>
  <c r="AB128" i="8"/>
  <c r="AB94" i="8"/>
  <c r="AB93" i="8"/>
  <c r="AB92" i="8"/>
  <c r="AB83" i="8"/>
  <c r="AB80" i="8"/>
  <c r="AB74" i="8"/>
  <c r="AB72" i="8"/>
  <c r="AB70" i="8"/>
  <c r="AB60" i="8"/>
  <c r="AB57" i="8"/>
  <c r="AB55" i="8"/>
  <c r="AB53" i="8"/>
  <c r="AB52" i="8"/>
  <c r="AB51" i="8"/>
  <c r="AB48" i="8"/>
  <c r="AB47" i="8"/>
  <c r="AB45" i="8"/>
  <c r="AB43" i="8"/>
  <c r="AB41" i="8"/>
  <c r="AB39" i="8"/>
  <c r="AB36" i="8"/>
  <c r="AB34" i="8"/>
  <c r="AB30" i="8"/>
  <c r="AB29" i="8"/>
  <c r="AB28" i="8"/>
  <c r="AB27" i="8"/>
  <c r="AB26" i="8"/>
  <c r="AB25" i="8"/>
  <c r="AB24" i="8"/>
  <c r="AB22" i="8"/>
  <c r="AB20" i="8"/>
  <c r="AB19" i="8"/>
  <c r="AB18" i="8"/>
  <c r="AB17" i="8"/>
  <c r="AB16" i="8"/>
  <c r="AB15" i="8"/>
  <c r="AB14" i="8"/>
  <c r="AB140" i="33"/>
  <c r="AB136" i="33"/>
  <c r="AB135" i="33"/>
  <c r="AB133" i="33"/>
  <c r="AB132" i="33"/>
  <c r="AB131" i="33"/>
  <c r="AB130" i="33"/>
  <c r="AB128" i="33"/>
  <c r="AB94" i="33"/>
  <c r="AB93" i="33"/>
  <c r="AB92" i="33"/>
  <c r="AB83" i="33"/>
  <c r="AB80" i="33"/>
  <c r="AB74" i="33"/>
  <c r="AB72" i="33"/>
  <c r="AB70" i="33"/>
  <c r="AB60" i="33"/>
  <c r="AB57" i="33"/>
  <c r="AB55" i="33"/>
  <c r="AB53" i="33"/>
  <c r="AB52" i="33"/>
  <c r="AB51" i="33"/>
  <c r="AB48" i="33"/>
  <c r="AB47" i="33"/>
  <c r="AB45" i="33"/>
  <c r="AB43" i="33"/>
  <c r="AB41" i="33"/>
  <c r="AB39" i="33"/>
  <c r="AB36" i="33"/>
  <c r="AB34" i="33"/>
  <c r="AB30" i="33"/>
  <c r="AB29" i="33"/>
  <c r="AB28" i="33"/>
  <c r="AB27" i="33"/>
  <c r="AB26" i="33"/>
  <c r="AB25" i="33"/>
  <c r="AB24" i="33"/>
  <c r="AB22" i="33"/>
  <c r="AB20" i="33"/>
  <c r="AB19" i="33"/>
  <c r="AB18" i="33"/>
  <c r="AB17" i="33"/>
  <c r="AB16" i="33"/>
  <c r="AB15" i="33"/>
  <c r="AB14" i="33"/>
  <c r="AB140" i="24"/>
  <c r="AB136" i="24"/>
  <c r="AB135" i="24"/>
  <c r="AB133" i="24"/>
  <c r="AB132" i="24"/>
  <c r="AB131" i="24"/>
  <c r="AB130" i="24"/>
  <c r="AB128" i="24"/>
  <c r="AB94" i="24"/>
  <c r="AB93" i="24"/>
  <c r="AB92" i="24"/>
  <c r="AB83" i="24"/>
  <c r="AB80" i="24"/>
  <c r="AB74" i="24"/>
  <c r="AB72" i="24"/>
  <c r="AB70" i="24"/>
  <c r="AB57" i="24"/>
  <c r="AB55" i="24"/>
  <c r="AB53" i="24"/>
  <c r="AB52" i="24"/>
  <c r="AB51" i="24"/>
  <c r="AB48" i="24"/>
  <c r="AB47" i="24"/>
  <c r="AB45" i="24"/>
  <c r="AB43" i="24"/>
  <c r="AB41" i="24"/>
  <c r="AB39" i="24"/>
  <c r="AB36" i="24"/>
  <c r="AB34" i="24"/>
  <c r="AB30" i="24"/>
  <c r="AB29" i="24"/>
  <c r="AB28" i="24"/>
  <c r="AB27" i="24"/>
  <c r="AB26" i="24"/>
  <c r="AB25" i="24"/>
  <c r="AB24" i="24"/>
  <c r="AB22" i="24"/>
  <c r="AB20" i="24"/>
  <c r="AB19" i="24"/>
  <c r="AB18" i="24"/>
  <c r="AB17" i="24"/>
  <c r="AB16" i="24"/>
  <c r="AB15" i="24"/>
  <c r="AB14" i="24"/>
  <c r="AB140" i="29"/>
  <c r="AB139" i="29"/>
  <c r="AB136" i="29"/>
  <c r="AB135" i="29"/>
  <c r="AB133" i="29"/>
  <c r="AB132" i="29"/>
  <c r="AB131" i="29"/>
  <c r="AB130" i="29"/>
  <c r="AB128" i="29"/>
  <c r="AB94" i="29"/>
  <c r="AB93" i="29"/>
  <c r="AB92" i="29"/>
  <c r="AB83" i="29"/>
  <c r="AB80" i="29"/>
  <c r="AB74" i="29"/>
  <c r="AB72" i="29"/>
  <c r="AB70" i="29"/>
  <c r="AB57" i="29"/>
  <c r="AB55" i="29"/>
  <c r="AB53" i="29"/>
  <c r="AB52" i="29"/>
  <c r="AB51" i="29"/>
  <c r="AB48" i="29"/>
  <c r="AB47" i="29"/>
  <c r="AB45" i="29"/>
  <c r="AB43" i="29"/>
  <c r="AB41" i="29"/>
  <c r="AB39" i="29"/>
  <c r="AB36" i="29"/>
  <c r="AB34" i="29"/>
  <c r="AB30" i="29"/>
  <c r="AB29" i="29"/>
  <c r="AB28" i="29"/>
  <c r="AB27" i="29"/>
  <c r="AB26" i="29"/>
  <c r="AB25" i="29"/>
  <c r="AB24" i="29"/>
  <c r="AB22" i="29"/>
  <c r="AB20" i="29"/>
  <c r="AB19" i="29"/>
  <c r="AB18" i="29"/>
  <c r="AB17" i="29"/>
  <c r="AB16" i="29"/>
  <c r="AB15" i="29"/>
  <c r="AB14" i="29"/>
  <c r="AB140" i="32"/>
  <c r="AB139" i="32"/>
  <c r="AB136" i="32"/>
  <c r="AB135" i="32"/>
  <c r="AB133" i="32"/>
  <c r="AB132" i="32"/>
  <c r="AB131" i="32"/>
  <c r="AB130" i="32"/>
  <c r="AB128" i="32"/>
  <c r="AB94" i="32"/>
  <c r="AB93" i="32"/>
  <c r="AB92" i="32"/>
  <c r="AB83" i="32"/>
  <c r="AB80" i="32"/>
  <c r="AB74" i="32"/>
  <c r="AB72" i="32"/>
  <c r="AB70" i="32"/>
  <c r="AB60" i="32"/>
  <c r="AB57" i="32"/>
  <c r="AB55" i="32"/>
  <c r="AB53" i="32"/>
  <c r="AB52" i="32"/>
  <c r="AB51" i="32"/>
  <c r="AB47" i="32"/>
  <c r="AB45" i="32"/>
  <c r="AB43" i="32"/>
  <c r="AB41" i="32"/>
  <c r="AB39" i="32"/>
  <c r="AB36" i="32"/>
  <c r="AB34" i="32"/>
  <c r="AB30" i="32"/>
  <c r="AB29" i="32"/>
  <c r="AB28" i="32"/>
  <c r="AB27" i="32"/>
  <c r="AB26" i="32"/>
  <c r="AB25" i="32"/>
  <c r="AB24" i="32"/>
  <c r="AB22" i="32"/>
  <c r="AB20" i="32"/>
  <c r="AB19" i="32"/>
  <c r="AB18" i="32"/>
  <c r="AB17" i="32"/>
  <c r="AB16" i="32"/>
  <c r="AB15" i="32"/>
  <c r="AB14" i="32"/>
  <c r="AB140" i="30"/>
  <c r="AB139" i="30"/>
  <c r="AB136" i="30"/>
  <c r="AB135" i="30"/>
  <c r="AB133" i="30"/>
  <c r="AB132" i="30"/>
  <c r="AB131" i="30"/>
  <c r="AB130" i="30"/>
  <c r="AB128" i="30"/>
  <c r="AB94" i="30"/>
  <c r="AB93" i="30"/>
  <c r="AB92" i="30"/>
  <c r="AB83" i="30"/>
  <c r="AB80" i="30"/>
  <c r="AB74" i="30"/>
  <c r="AB72" i="30"/>
  <c r="AB70" i="30"/>
  <c r="AB60" i="30"/>
  <c r="AB57" i="30"/>
  <c r="AB55" i="30"/>
  <c r="AB53" i="30"/>
  <c r="AB52" i="30"/>
  <c r="AB51" i="30"/>
  <c r="AB50" i="30"/>
  <c r="AB47" i="30"/>
  <c r="AB45" i="30"/>
  <c r="AB43" i="30"/>
  <c r="AB41" i="30"/>
  <c r="AB39" i="30"/>
  <c r="AB36" i="30"/>
  <c r="AB34" i="30"/>
  <c r="AB30" i="30"/>
  <c r="AB29" i="30"/>
  <c r="AB28" i="30"/>
  <c r="AB27" i="30"/>
  <c r="AB26" i="30"/>
  <c r="AB25" i="30"/>
  <c r="AB24" i="30"/>
  <c r="AB22" i="30"/>
  <c r="AB20" i="30"/>
  <c r="AB19" i="30"/>
  <c r="AB18" i="30"/>
  <c r="AB17" i="30"/>
  <c r="AB16" i="30"/>
  <c r="AB15" i="30"/>
  <c r="AB14" i="30"/>
  <c r="AB140" i="31"/>
  <c r="AB135" i="31"/>
  <c r="AB133" i="31"/>
  <c r="AB132" i="31"/>
  <c r="AB131" i="31"/>
  <c r="AB130" i="31"/>
  <c r="AB128" i="31"/>
  <c r="AB94" i="31"/>
  <c r="AB93" i="31"/>
  <c r="AB92" i="31"/>
  <c r="AB83" i="31"/>
  <c r="AB80" i="31"/>
  <c r="AB74" i="31"/>
  <c r="AB72" i="31"/>
  <c r="AB70" i="31"/>
  <c r="AB57" i="31"/>
  <c r="AB55" i="31"/>
  <c r="AB52" i="31"/>
  <c r="AB51" i="31"/>
  <c r="AB47" i="31"/>
  <c r="AB45" i="31"/>
  <c r="AB43" i="31"/>
  <c r="AB41" i="31"/>
  <c r="AB39" i="31"/>
  <c r="AB36" i="31"/>
  <c r="AB34" i="31"/>
  <c r="AB30" i="31"/>
  <c r="AB29" i="31"/>
  <c r="AB28" i="31"/>
  <c r="AB27" i="31"/>
  <c r="AB26" i="31"/>
  <c r="AB25" i="31"/>
  <c r="AB24" i="31"/>
  <c r="AB22" i="31"/>
  <c r="AB20" i="31"/>
  <c r="AB19" i="31"/>
  <c r="AB18" i="31"/>
  <c r="AB17" i="31"/>
  <c r="AB16" i="31"/>
  <c r="AB15" i="31"/>
  <c r="AB14" i="31"/>
  <c r="AB140" i="28"/>
  <c r="AB135" i="28"/>
  <c r="AB133" i="28"/>
  <c r="AB132" i="28"/>
  <c r="AB131" i="28"/>
  <c r="AB130" i="28"/>
  <c r="AB128" i="28"/>
  <c r="AB94" i="28"/>
  <c r="AB93" i="28"/>
  <c r="AB92" i="28"/>
  <c r="AB83" i="28"/>
  <c r="AB80" i="28"/>
  <c r="AB74" i="28"/>
  <c r="AB72" i="28"/>
  <c r="AB70" i="28"/>
  <c r="AB57" i="28"/>
  <c r="AB55" i="28"/>
  <c r="AB52" i="28"/>
  <c r="AB51" i="28"/>
  <c r="AB50" i="28"/>
  <c r="AB47" i="28"/>
  <c r="AB45" i="28"/>
  <c r="AB43" i="28"/>
  <c r="AB41" i="28"/>
  <c r="AB39" i="28"/>
  <c r="AB36" i="28"/>
  <c r="AB34" i="28"/>
  <c r="AB30" i="28"/>
  <c r="AB29" i="28"/>
  <c r="AB28" i="28"/>
  <c r="AB27" i="28"/>
  <c r="AB26" i="28"/>
  <c r="AB25" i="28"/>
  <c r="AB24" i="28"/>
  <c r="AB22" i="28"/>
  <c r="AB20" i="28"/>
  <c r="AB19" i="28"/>
  <c r="AB18" i="28"/>
  <c r="AB17" i="28"/>
  <c r="AB16" i="28"/>
  <c r="AB15" i="28"/>
  <c r="AB14" i="28"/>
  <c r="AB140" i="27"/>
  <c r="AB135" i="27"/>
  <c r="AB133" i="27"/>
  <c r="AB132" i="27"/>
  <c r="AB131" i="27"/>
  <c r="AB130" i="27"/>
  <c r="AB128" i="27"/>
  <c r="AB94" i="27"/>
  <c r="AB93" i="27"/>
  <c r="AB92" i="27"/>
  <c r="AB83" i="27"/>
  <c r="AB80" i="27"/>
  <c r="AB74" i="27"/>
  <c r="AB72" i="27"/>
  <c r="AB70" i="27"/>
  <c r="AB57" i="27"/>
  <c r="AB55" i="27"/>
  <c r="AB53" i="27"/>
  <c r="AB52" i="27"/>
  <c r="AB51" i="27"/>
  <c r="AB50" i="27"/>
  <c r="AB47" i="27"/>
  <c r="AB45" i="27"/>
  <c r="AB43" i="27"/>
  <c r="AB41" i="27"/>
  <c r="AB39" i="27"/>
  <c r="AB36" i="27"/>
  <c r="AB34" i="27"/>
  <c r="AB30" i="27"/>
  <c r="AB29" i="27"/>
  <c r="AB28" i="27"/>
  <c r="AB27" i="27"/>
  <c r="AB26" i="27"/>
  <c r="AB25" i="27"/>
  <c r="AB24" i="27"/>
  <c r="AB22" i="27"/>
  <c r="AB20" i="27"/>
  <c r="AB19" i="27"/>
  <c r="AB18" i="27"/>
  <c r="AB17" i="27"/>
  <c r="AB16" i="27"/>
  <c r="AB15" i="27"/>
  <c r="AB14" i="27"/>
  <c r="AB140" i="26"/>
  <c r="AB136" i="26"/>
  <c r="AB135" i="26"/>
  <c r="AB133" i="26"/>
  <c r="AB132" i="26"/>
  <c r="AB131" i="26"/>
  <c r="AB130" i="26"/>
  <c r="AB128" i="26"/>
  <c r="AB94" i="26"/>
  <c r="AB93" i="26"/>
  <c r="AB92" i="26"/>
  <c r="AB83" i="26"/>
  <c r="AB80" i="26"/>
  <c r="AB74" i="26"/>
  <c r="AB72" i="26"/>
  <c r="AB70" i="26"/>
  <c r="AB57" i="26"/>
  <c r="AB55" i="26"/>
  <c r="AB53" i="26"/>
  <c r="AB52" i="26"/>
  <c r="AB51" i="26"/>
  <c r="AB50" i="26"/>
  <c r="AB47" i="26"/>
  <c r="AB45" i="26"/>
  <c r="AB43" i="26"/>
  <c r="AB41" i="26"/>
  <c r="AB39" i="26"/>
  <c r="AB36" i="26"/>
  <c r="AB34" i="26"/>
  <c r="AB30" i="26"/>
  <c r="AB29" i="26"/>
  <c r="AB28" i="26"/>
  <c r="AB27" i="26"/>
  <c r="AB26" i="26"/>
  <c r="AB25" i="26"/>
  <c r="AB24" i="26"/>
  <c r="AB22" i="26"/>
  <c r="AB20" i="26"/>
  <c r="AB19" i="26"/>
  <c r="AB18" i="26"/>
  <c r="AB17" i="26"/>
  <c r="AB16" i="26"/>
  <c r="AB15" i="26"/>
  <c r="AB14" i="26"/>
  <c r="AB140" i="20"/>
  <c r="AB136" i="20"/>
  <c r="AB135" i="20"/>
  <c r="AB133" i="20"/>
  <c r="AB132" i="20"/>
  <c r="AB131" i="20"/>
  <c r="AB130" i="20"/>
  <c r="AB128" i="20"/>
  <c r="AB94" i="20"/>
  <c r="AB93" i="20"/>
  <c r="AB92" i="20"/>
  <c r="AB83" i="20"/>
  <c r="AB80" i="20"/>
  <c r="AB74" i="20"/>
  <c r="AB72" i="20"/>
  <c r="AB70" i="20"/>
  <c r="AB57" i="20"/>
  <c r="AB55" i="20"/>
  <c r="AB53" i="20"/>
  <c r="AB52" i="20"/>
  <c r="AB51" i="20"/>
  <c r="AB50" i="20"/>
  <c r="AB47" i="20"/>
  <c r="AB45" i="20"/>
  <c r="AB43" i="20"/>
  <c r="AB41" i="20"/>
  <c r="AB39" i="20"/>
  <c r="AB36" i="20"/>
  <c r="AB34" i="20"/>
  <c r="AB30" i="20"/>
  <c r="AB29" i="20"/>
  <c r="AB28" i="20"/>
  <c r="AB27" i="20"/>
  <c r="AB26" i="20"/>
  <c r="AB25" i="20"/>
  <c r="AB24" i="20"/>
  <c r="AB22" i="20"/>
  <c r="AB20" i="20"/>
  <c r="AB19" i="20"/>
  <c r="AB18" i="20"/>
  <c r="AB17" i="20"/>
  <c r="AB16" i="20"/>
  <c r="AB15" i="20"/>
  <c r="AB14" i="20"/>
  <c r="AB140" i="25"/>
  <c r="AB136" i="25"/>
  <c r="AB135" i="25"/>
  <c r="AB133" i="25"/>
  <c r="AB132" i="25"/>
  <c r="AB131" i="25"/>
  <c r="AB130" i="25"/>
  <c r="AB128" i="25"/>
  <c r="AB94" i="25"/>
  <c r="AB93" i="25"/>
  <c r="AB92" i="25"/>
  <c r="AB83" i="25"/>
  <c r="AB80" i="25"/>
  <c r="AB74" i="25"/>
  <c r="AB72" i="25"/>
  <c r="AB70" i="25"/>
  <c r="AB57" i="25"/>
  <c r="AB55" i="25"/>
  <c r="AB53" i="25"/>
  <c r="AB52" i="25"/>
  <c r="AB51" i="25"/>
  <c r="AB50" i="25"/>
  <c r="AB47" i="25"/>
  <c r="AB45" i="25"/>
  <c r="AB43" i="25"/>
  <c r="AB41" i="25"/>
  <c r="AB39" i="25"/>
  <c r="AB36" i="25"/>
  <c r="AB34" i="25"/>
  <c r="AB30" i="25"/>
  <c r="AB29" i="25"/>
  <c r="AB28" i="25"/>
  <c r="AB27" i="25"/>
  <c r="AB26" i="25"/>
  <c r="AB25" i="25"/>
  <c r="AB24" i="25"/>
  <c r="AB22" i="25"/>
  <c r="AB20" i="25"/>
  <c r="AB19" i="25"/>
  <c r="AB18" i="25"/>
  <c r="AB17" i="25"/>
  <c r="AB16" i="25"/>
  <c r="AB15" i="25"/>
  <c r="AB14" i="25"/>
  <c r="AB140" i="21"/>
  <c r="AB136" i="21"/>
  <c r="AB135" i="21"/>
  <c r="AB133" i="21"/>
  <c r="AB132" i="21"/>
  <c r="AB131" i="21"/>
  <c r="AB130" i="21"/>
  <c r="AB128" i="21"/>
  <c r="AB94" i="21"/>
  <c r="AB93" i="21"/>
  <c r="AB92" i="21"/>
  <c r="AB88" i="21"/>
  <c r="AB83" i="21"/>
  <c r="AB80" i="21"/>
  <c r="AB74" i="21"/>
  <c r="AB72" i="21"/>
  <c r="AB70" i="21"/>
  <c r="AB59" i="21"/>
  <c r="AB57" i="21"/>
  <c r="AB55" i="21"/>
  <c r="AB53" i="21"/>
  <c r="AB52" i="21"/>
  <c r="AB51" i="21"/>
  <c r="AB50" i="21"/>
  <c r="AB47" i="21"/>
  <c r="AB45" i="21"/>
  <c r="AB43" i="21"/>
  <c r="AB41" i="21"/>
  <c r="AB39" i="21"/>
  <c r="AB36" i="21"/>
  <c r="AB34" i="21"/>
  <c r="AB30" i="21"/>
  <c r="AB29" i="21"/>
  <c r="AB28" i="21"/>
  <c r="AB27" i="21"/>
  <c r="AB26" i="21"/>
  <c r="AB25" i="21"/>
  <c r="AB24" i="21"/>
  <c r="AB22" i="21"/>
  <c r="AB20" i="21"/>
  <c r="AB19" i="21"/>
  <c r="AB18" i="21"/>
  <c r="AB17" i="21"/>
  <c r="AB16" i="21"/>
  <c r="AB15" i="21"/>
  <c r="AB14" i="21"/>
  <c r="AB140" i="23"/>
  <c r="AB136" i="23"/>
  <c r="AB135" i="23"/>
  <c r="AB133" i="23"/>
  <c r="AB132" i="23"/>
  <c r="AB131" i="23"/>
  <c r="AB130" i="23"/>
  <c r="AB128" i="23"/>
  <c r="AB94" i="23"/>
  <c r="AB93" i="23"/>
  <c r="AB92" i="23"/>
  <c r="AB88" i="23"/>
  <c r="AB83" i="23"/>
  <c r="AB80" i="23"/>
  <c r="AB74" i="23"/>
  <c r="AB72" i="23"/>
  <c r="AB70" i="23"/>
  <c r="AB59" i="23"/>
  <c r="AB57" i="23"/>
  <c r="AB55" i="23"/>
  <c r="AB53" i="23"/>
  <c r="AB52" i="23"/>
  <c r="AB51" i="23"/>
  <c r="AB50" i="23"/>
  <c r="AB47" i="23"/>
  <c r="AB45" i="23"/>
  <c r="AB43" i="23"/>
  <c r="AB41" i="23"/>
  <c r="AB39" i="23"/>
  <c r="AB36" i="23"/>
  <c r="AB34" i="23"/>
  <c r="AB30" i="23"/>
  <c r="AB29" i="23"/>
  <c r="AB28" i="23"/>
  <c r="AB27" i="23"/>
  <c r="AB26" i="23"/>
  <c r="AB25" i="23"/>
  <c r="AB24" i="23"/>
  <c r="AB22" i="23"/>
  <c r="AB20" i="23"/>
  <c r="AB19" i="23"/>
  <c r="AB18" i="23"/>
  <c r="AB17" i="23"/>
  <c r="AB16" i="23"/>
  <c r="AB15" i="23"/>
  <c r="AB14" i="23"/>
  <c r="AB140" i="22"/>
  <c r="AB136" i="22"/>
  <c r="AB135" i="22"/>
  <c r="AB133" i="22"/>
  <c r="AB132" i="22"/>
  <c r="AB131" i="22"/>
  <c r="AB130" i="22"/>
  <c r="AB128" i="22"/>
  <c r="AB94" i="22"/>
  <c r="AB93" i="22"/>
  <c r="AB92" i="22"/>
  <c r="AB88" i="22"/>
  <c r="AB83" i="22"/>
  <c r="AB80" i="22"/>
  <c r="AB74" i="22"/>
  <c r="AB72" i="22"/>
  <c r="AB70" i="22"/>
  <c r="AB59" i="22"/>
  <c r="AB57" i="22"/>
  <c r="AB55" i="22"/>
  <c r="AB53" i="22"/>
  <c r="AB52" i="22"/>
  <c r="AB51" i="22"/>
  <c r="AB50" i="22"/>
  <c r="AB47" i="22"/>
  <c r="AB45" i="22"/>
  <c r="AB43" i="22"/>
  <c r="AB41" i="22"/>
  <c r="AB39" i="22"/>
  <c r="AB36" i="22"/>
  <c r="AB34" i="22"/>
  <c r="AB30" i="22"/>
  <c r="AB29" i="22"/>
  <c r="AB28" i="22"/>
  <c r="AB27" i="22"/>
  <c r="AB26" i="22"/>
  <c r="AB25" i="22"/>
  <c r="AB24" i="22"/>
  <c r="AB22" i="22"/>
  <c r="AB20" i="22"/>
  <c r="AB19" i="22"/>
  <c r="AB18" i="22"/>
  <c r="AB17" i="22"/>
  <c r="AB16" i="22"/>
  <c r="AB15" i="22"/>
  <c r="AB14" i="22"/>
  <c r="AB140" i="19"/>
  <c r="AB136" i="19"/>
  <c r="AB135" i="19"/>
  <c r="AB133" i="19"/>
  <c r="AB132" i="19"/>
  <c r="AB131" i="19"/>
  <c r="AB130" i="19"/>
  <c r="AB128" i="19"/>
  <c r="AB94" i="19"/>
  <c r="AB93" i="19"/>
  <c r="AB92" i="19"/>
  <c r="AB88" i="19"/>
  <c r="AB83" i="19"/>
  <c r="AB80" i="19"/>
  <c r="AB74" i="19"/>
  <c r="AB72" i="19"/>
  <c r="AB70" i="19"/>
  <c r="AB59" i="19"/>
  <c r="AB57" i="19"/>
  <c r="AB55" i="19"/>
  <c r="AB53" i="19"/>
  <c r="AB52" i="19"/>
  <c r="AB51" i="19"/>
  <c r="AB50" i="19"/>
  <c r="AB47" i="19"/>
  <c r="AB45" i="19"/>
  <c r="AB43" i="19"/>
  <c r="AB41" i="19"/>
  <c r="AB39" i="19"/>
  <c r="AB36" i="19"/>
  <c r="AB34" i="19"/>
  <c r="AB30" i="19"/>
  <c r="AB29" i="19"/>
  <c r="AB28" i="19"/>
  <c r="AB27" i="19"/>
  <c r="AB26" i="19"/>
  <c r="AB25" i="19"/>
  <c r="AB24" i="19"/>
  <c r="AB22" i="19"/>
  <c r="AB20" i="19"/>
  <c r="AB19" i="19"/>
  <c r="AB18" i="19"/>
  <c r="AB17" i="19"/>
  <c r="AB16" i="19"/>
  <c r="AB15" i="19"/>
  <c r="AB14" i="19"/>
  <c r="AB140" i="18"/>
  <c r="AB135" i="18"/>
  <c r="AB133" i="18"/>
  <c r="AB132" i="18"/>
  <c r="AB131" i="18"/>
  <c r="AB130" i="18"/>
  <c r="AB128" i="18"/>
  <c r="AB94" i="18"/>
  <c r="AB93" i="18"/>
  <c r="AB92" i="18"/>
  <c r="AB88" i="18"/>
  <c r="AB83" i="18"/>
  <c r="AB80" i="18"/>
  <c r="AB74" i="18"/>
  <c r="AB72" i="18"/>
  <c r="AB70" i="18"/>
  <c r="AB59" i="18"/>
  <c r="AB57" i="18"/>
  <c r="AB55" i="18"/>
  <c r="AB53" i="18"/>
  <c r="AB52" i="18"/>
  <c r="AB51" i="18"/>
  <c r="AB50" i="18"/>
  <c r="AB47" i="18"/>
  <c r="AB45" i="18"/>
  <c r="AB43" i="18"/>
  <c r="AB41" i="18"/>
  <c r="AB39" i="18"/>
  <c r="AB36" i="18"/>
  <c r="AB34" i="18"/>
  <c r="AB30" i="18"/>
  <c r="AB29" i="18"/>
  <c r="AB28" i="18"/>
  <c r="AB27" i="18"/>
  <c r="AB26" i="18"/>
  <c r="AB25" i="18"/>
  <c r="AB24" i="18"/>
  <c r="AB22" i="18"/>
  <c r="AB20" i="18"/>
  <c r="AB19" i="18"/>
  <c r="AB18" i="18"/>
  <c r="AB17" i="18"/>
  <c r="AB16" i="18"/>
  <c r="AB15" i="18"/>
  <c r="AB14" i="18"/>
  <c r="AB140" i="17"/>
  <c r="AB135" i="17"/>
  <c r="AB133" i="17"/>
  <c r="AB132" i="17"/>
  <c r="AB131" i="17"/>
  <c r="AB130" i="17"/>
  <c r="AB128" i="17"/>
  <c r="AB94" i="17"/>
  <c r="AB93" i="17"/>
  <c r="AB92" i="17"/>
  <c r="AB88" i="17"/>
  <c r="AB83" i="17"/>
  <c r="AB80" i="17"/>
  <c r="AB74" i="17"/>
  <c r="AB72" i="17"/>
  <c r="AB70" i="17"/>
  <c r="AB59" i="17"/>
  <c r="AB57" i="17"/>
  <c r="AB55" i="17"/>
  <c r="AB53" i="17"/>
  <c r="AB52" i="17"/>
  <c r="AB51" i="17"/>
  <c r="AB50" i="17"/>
  <c r="AB47" i="17"/>
  <c r="AB45" i="17"/>
  <c r="AB43" i="17"/>
  <c r="AB41" i="17"/>
  <c r="AB39" i="17"/>
  <c r="AB36" i="17"/>
  <c r="AB34" i="17"/>
  <c r="AB30" i="17"/>
  <c r="AB29" i="17"/>
  <c r="AB28" i="17"/>
  <c r="AB27" i="17"/>
  <c r="AB26" i="17"/>
  <c r="AB25" i="17"/>
  <c r="AB24" i="17"/>
  <c r="AB22" i="17"/>
  <c r="AB20" i="17"/>
  <c r="AB19" i="17"/>
  <c r="AB18" i="17"/>
  <c r="AB17" i="17"/>
  <c r="AB16" i="17"/>
  <c r="AB15" i="17"/>
  <c r="AB14" i="17"/>
  <c r="AB140" i="10"/>
  <c r="AB135" i="10"/>
  <c r="AB133" i="10"/>
  <c r="AB132" i="10"/>
  <c r="AB131" i="10"/>
  <c r="AB130" i="10"/>
  <c r="AB128" i="10"/>
  <c r="AB94" i="10"/>
  <c r="AB93" i="10"/>
  <c r="AB92" i="10"/>
  <c r="AB88" i="10"/>
  <c r="AB83" i="10"/>
  <c r="AB80" i="10"/>
  <c r="AB74" i="10"/>
  <c r="AB72" i="10"/>
  <c r="AB70" i="10"/>
  <c r="AB59" i="10"/>
  <c r="AB57" i="10"/>
  <c r="AB55" i="10"/>
  <c r="AB53" i="10"/>
  <c r="AB52" i="10"/>
  <c r="AB51" i="10"/>
  <c r="AB50" i="10"/>
  <c r="AB47" i="10"/>
  <c r="AB45" i="10"/>
  <c r="AB43" i="10"/>
  <c r="AB41" i="10"/>
  <c r="AB39" i="10"/>
  <c r="AB36" i="10"/>
  <c r="AB34" i="10"/>
  <c r="AB30" i="10"/>
  <c r="AB29" i="10"/>
  <c r="AB28" i="10"/>
  <c r="AB27" i="10"/>
  <c r="AB26" i="10"/>
  <c r="AB25" i="10"/>
  <c r="AB24" i="10"/>
  <c r="AB22" i="10"/>
  <c r="AB20" i="10"/>
  <c r="AB19" i="10"/>
  <c r="AB18" i="10"/>
  <c r="AB17" i="10"/>
  <c r="AB16" i="10"/>
  <c r="AB15" i="10"/>
  <c r="AB14" i="10"/>
  <c r="AB140" i="16"/>
  <c r="AB135" i="16"/>
  <c r="AB133" i="16"/>
  <c r="AB132" i="16"/>
  <c r="AB131" i="16"/>
  <c r="AB130" i="16"/>
  <c r="AB128" i="16"/>
  <c r="AB94" i="16"/>
  <c r="AB93" i="16"/>
  <c r="AB92" i="16"/>
  <c r="AB88" i="16"/>
  <c r="AB83" i="16"/>
  <c r="AB80" i="16"/>
  <c r="AB74" i="16"/>
  <c r="AB72" i="16"/>
  <c r="AB70" i="16"/>
  <c r="AB59" i="16"/>
  <c r="AB57" i="16"/>
  <c r="AB55" i="16"/>
  <c r="AB53" i="16"/>
  <c r="AB52" i="16"/>
  <c r="AB51" i="16"/>
  <c r="AB50" i="16"/>
  <c r="AB47" i="16"/>
  <c r="AB45" i="16"/>
  <c r="AB43" i="16"/>
  <c r="AB41" i="16"/>
  <c r="AB39" i="16"/>
  <c r="AB36" i="16"/>
  <c r="AB34" i="16"/>
  <c r="AB30" i="16"/>
  <c r="AB29" i="16"/>
  <c r="AB28" i="16"/>
  <c r="AB27" i="16"/>
  <c r="AB26" i="16"/>
  <c r="AB25" i="16"/>
  <c r="AB24" i="16"/>
  <c r="AB22" i="16"/>
  <c r="AB20" i="16"/>
  <c r="AB19" i="16"/>
  <c r="AB18" i="16"/>
  <c r="AB17" i="16"/>
  <c r="AB16" i="16"/>
  <c r="AB15" i="16"/>
  <c r="AB14" i="16"/>
  <c r="AB140" i="11"/>
  <c r="AB135" i="11"/>
  <c r="AB133" i="11"/>
  <c r="AB132" i="11"/>
  <c r="AB131" i="11"/>
  <c r="AB130" i="11"/>
  <c r="AB128" i="11"/>
  <c r="AB94" i="11"/>
  <c r="AB93" i="11"/>
  <c r="AB92" i="11"/>
  <c r="AB88" i="11"/>
  <c r="AB83" i="11"/>
  <c r="AB80" i="11"/>
  <c r="AB74" i="11"/>
  <c r="AB72" i="11"/>
  <c r="AB70" i="11"/>
  <c r="AB59" i="11"/>
  <c r="AB57" i="11"/>
  <c r="AB55" i="11"/>
  <c r="AB53" i="11"/>
  <c r="AB52" i="11"/>
  <c r="AB51" i="11"/>
  <c r="AB50" i="11"/>
  <c r="AB47" i="11"/>
  <c r="AB45" i="11"/>
  <c r="AB43" i="11"/>
  <c r="AB41" i="11"/>
  <c r="AB39" i="11"/>
  <c r="AB36" i="11"/>
  <c r="AB34" i="11"/>
  <c r="AB30" i="11"/>
  <c r="AB29" i="11"/>
  <c r="AB28" i="11"/>
  <c r="AB27" i="11"/>
  <c r="AB26" i="11"/>
  <c r="AB25" i="11"/>
  <c r="AB24" i="11"/>
  <c r="AB22" i="11"/>
  <c r="AB20" i="11"/>
  <c r="AB19" i="11"/>
  <c r="AB18" i="11"/>
  <c r="AB17" i="11"/>
  <c r="AB16" i="11"/>
  <c r="AB15" i="11"/>
  <c r="AB14" i="11"/>
  <c r="AB140" i="15"/>
  <c r="AB135" i="15"/>
  <c r="AB133" i="15"/>
  <c r="AB132" i="15"/>
  <c r="AB131" i="15"/>
  <c r="AB130" i="15"/>
  <c r="AB128" i="15"/>
  <c r="AB94" i="15"/>
  <c r="AB93" i="15"/>
  <c r="AB92" i="15"/>
  <c r="AB88" i="15"/>
  <c r="AB83" i="15"/>
  <c r="AB80" i="15"/>
  <c r="AB74" i="15"/>
  <c r="AB72" i="15"/>
  <c r="AB70" i="15"/>
  <c r="AB59" i="15"/>
  <c r="AB57" i="15"/>
  <c r="AB55" i="15"/>
  <c r="AB53" i="15"/>
  <c r="AB52" i="15"/>
  <c r="AB51" i="15"/>
  <c r="AB50" i="15"/>
  <c r="AB47" i="15"/>
  <c r="AB45" i="15"/>
  <c r="AB43" i="15"/>
  <c r="AB41" i="15"/>
  <c r="AB39" i="15"/>
  <c r="AB36" i="15"/>
  <c r="AB34" i="15"/>
  <c r="AB30" i="15"/>
  <c r="AB29" i="15"/>
  <c r="AB28" i="15"/>
  <c r="AB27" i="15"/>
  <c r="AB26" i="15"/>
  <c r="AB25" i="15"/>
  <c r="AB24" i="15"/>
  <c r="AB22" i="15"/>
  <c r="AB20" i="15"/>
  <c r="AB19" i="15"/>
  <c r="AB18" i="15"/>
  <c r="AB17" i="15"/>
  <c r="AB16" i="15"/>
  <c r="AB15" i="15"/>
  <c r="AB14" i="15"/>
  <c r="AB140" i="14"/>
  <c r="AB135" i="14"/>
  <c r="AB133" i="14"/>
  <c r="AB132" i="14"/>
  <c r="AB131" i="14"/>
  <c r="AB130" i="14"/>
  <c r="AB128" i="14"/>
  <c r="AB94" i="14"/>
  <c r="AB93" i="14"/>
  <c r="AB92" i="14"/>
  <c r="AB88" i="14"/>
  <c r="AB83" i="14"/>
  <c r="AB80" i="14"/>
  <c r="AB74" i="14"/>
  <c r="AB72" i="14"/>
  <c r="AB70" i="14"/>
  <c r="AB59" i="14"/>
  <c r="AB57" i="14"/>
  <c r="AB55" i="14"/>
  <c r="AB53" i="14"/>
  <c r="AB52" i="14"/>
  <c r="AB51" i="14"/>
  <c r="AB50" i="14"/>
  <c r="AB47" i="14"/>
  <c r="AB45" i="14"/>
  <c r="AB43" i="14"/>
  <c r="AB41" i="14"/>
  <c r="AB39" i="14"/>
  <c r="AB36" i="14"/>
  <c r="AB34" i="14"/>
  <c r="AB30" i="14"/>
  <c r="AB29" i="14"/>
  <c r="AB28" i="14"/>
  <c r="AB27" i="14"/>
  <c r="AB26" i="14"/>
  <c r="AB25" i="14"/>
  <c r="AB24" i="14"/>
  <c r="AB22" i="14"/>
  <c r="AB20" i="14"/>
  <c r="AB19" i="14"/>
  <c r="AB18" i="14"/>
  <c r="AB17" i="14"/>
  <c r="AB16" i="14"/>
  <c r="AB15" i="14"/>
  <c r="AB14" i="14"/>
  <c r="AB140" i="13"/>
  <c r="AB135" i="13"/>
  <c r="AB133" i="13"/>
  <c r="AB132" i="13"/>
  <c r="AB131" i="13"/>
  <c r="AB130" i="13"/>
  <c r="AB128" i="13"/>
  <c r="AB94" i="13"/>
  <c r="AB93" i="13"/>
  <c r="AB92" i="13"/>
  <c r="AB88" i="13"/>
  <c r="AB83" i="13"/>
  <c r="AB80" i="13"/>
  <c r="AB74" i="13"/>
  <c r="AB72" i="13"/>
  <c r="AB70" i="13"/>
  <c r="AB59" i="13"/>
  <c r="AB57" i="13"/>
  <c r="AB55" i="13"/>
  <c r="AB53" i="13"/>
  <c r="AB52" i="13"/>
  <c r="AB51" i="13"/>
  <c r="AB50" i="13"/>
  <c r="AB47" i="13"/>
  <c r="AB45" i="13"/>
  <c r="AB43" i="13"/>
  <c r="AB41" i="13"/>
  <c r="AB39" i="13"/>
  <c r="AB36" i="13"/>
  <c r="AB34" i="13"/>
  <c r="AB30" i="13"/>
  <c r="AB29" i="13"/>
  <c r="AB28" i="13"/>
  <c r="AB27" i="13"/>
  <c r="AB26" i="13"/>
  <c r="AB25" i="13"/>
  <c r="AB24" i="13"/>
  <c r="AB22" i="13"/>
  <c r="AB20" i="13"/>
  <c r="AB19" i="13"/>
  <c r="AB18" i="13"/>
  <c r="AB17" i="13"/>
  <c r="AB16" i="13"/>
  <c r="AB15" i="13"/>
  <c r="AB14" i="13"/>
  <c r="AB140" i="12"/>
  <c r="AB135" i="12"/>
  <c r="AB133" i="12"/>
  <c r="AB132" i="12"/>
  <c r="AB131" i="12"/>
  <c r="AB130" i="12"/>
  <c r="AB128" i="12"/>
  <c r="AB94" i="12"/>
  <c r="AB93" i="12"/>
  <c r="AB92" i="12"/>
  <c r="AB88" i="12"/>
  <c r="AB83" i="12"/>
  <c r="AB80" i="12"/>
  <c r="AB74" i="12"/>
  <c r="AB72" i="12"/>
  <c r="AB70" i="12"/>
  <c r="AB59" i="12"/>
  <c r="AB57" i="12"/>
  <c r="AB55" i="12"/>
  <c r="AB53" i="12"/>
  <c r="AB52" i="12"/>
  <c r="AB51" i="12"/>
  <c r="AB50" i="12"/>
  <c r="AB47" i="12"/>
  <c r="AB45" i="12"/>
  <c r="AB43" i="12"/>
  <c r="AB41" i="12"/>
  <c r="AB39" i="12"/>
  <c r="AB36" i="12"/>
  <c r="AB34" i="12"/>
  <c r="AB30" i="12"/>
  <c r="AB29" i="12"/>
  <c r="AB28" i="12"/>
  <c r="AB27" i="12"/>
  <c r="AB26" i="12"/>
  <c r="AB25" i="12"/>
  <c r="AB24" i="12"/>
  <c r="AB22" i="12"/>
  <c r="AB20" i="12"/>
  <c r="AB19" i="12"/>
  <c r="AB18" i="12"/>
  <c r="AB17" i="12"/>
  <c r="AB16" i="12"/>
  <c r="AB15" i="12"/>
  <c r="AB14" i="12"/>
  <c r="AB140" i="9"/>
  <c r="AB135" i="9"/>
  <c r="AB133" i="9"/>
  <c r="AB132" i="9"/>
  <c r="AB131" i="9"/>
  <c r="AB130" i="9"/>
  <c r="AB128" i="9"/>
  <c r="AB94" i="9"/>
  <c r="AB93" i="9"/>
  <c r="AB92" i="9"/>
  <c r="AB88" i="9"/>
  <c r="AB83" i="9"/>
  <c r="AB80" i="9"/>
  <c r="AB74" i="9"/>
  <c r="AB72" i="9"/>
  <c r="AB70" i="9"/>
  <c r="AB59" i="9"/>
  <c r="AB57" i="9"/>
  <c r="AB55" i="9"/>
  <c r="AB53" i="9"/>
  <c r="AB52" i="9"/>
  <c r="AB51" i="9"/>
  <c r="AB50" i="9"/>
  <c r="AB47" i="9"/>
  <c r="AB45" i="9"/>
  <c r="AB43" i="9"/>
  <c r="AB41" i="9"/>
  <c r="AB39" i="9"/>
  <c r="AB36" i="9"/>
  <c r="AB34" i="9"/>
  <c r="AB30" i="9"/>
  <c r="AB29" i="9"/>
  <c r="AB28" i="9"/>
  <c r="AB27" i="9"/>
  <c r="AB26" i="9"/>
  <c r="AB25" i="9"/>
  <c r="AB24" i="9"/>
  <c r="AB22" i="9"/>
  <c r="AB20" i="9"/>
  <c r="AB19" i="9"/>
  <c r="AB18" i="9"/>
  <c r="AB17" i="9"/>
  <c r="AB16" i="9"/>
  <c r="AB15" i="9"/>
  <c r="AB14" i="9"/>
  <c r="AB140" i="6"/>
  <c r="AB135" i="6"/>
  <c r="AB133" i="6"/>
  <c r="AB132" i="6"/>
  <c r="AB131" i="6"/>
  <c r="AB130" i="6"/>
  <c r="AB128" i="6"/>
  <c r="AB94" i="6"/>
  <c r="AB93" i="6"/>
  <c r="AB92" i="6"/>
  <c r="AB88" i="6"/>
  <c r="AB83" i="6"/>
  <c r="AB80" i="6"/>
  <c r="AB74" i="6"/>
  <c r="AB72" i="6"/>
  <c r="AB70" i="6"/>
  <c r="AB59" i="6"/>
  <c r="AB57" i="6"/>
  <c r="AB55" i="6"/>
  <c r="AB53" i="6"/>
  <c r="AB52" i="6"/>
  <c r="AB51" i="6"/>
  <c r="AB50" i="6"/>
  <c r="AB47" i="6"/>
  <c r="AB45" i="6"/>
  <c r="AB43" i="6"/>
  <c r="AB41" i="6"/>
  <c r="AB39" i="6"/>
  <c r="AB36" i="6"/>
  <c r="AB34" i="6"/>
  <c r="AB30" i="6"/>
  <c r="AB29" i="6"/>
  <c r="AB28" i="6"/>
  <c r="AB27" i="6"/>
  <c r="AB26" i="6"/>
  <c r="AB25" i="6"/>
  <c r="AB24" i="6"/>
  <c r="AB22" i="6"/>
  <c r="AB20" i="6"/>
  <c r="AB19" i="6"/>
  <c r="AB18" i="6"/>
  <c r="AB17" i="6"/>
  <c r="AB16" i="6"/>
  <c r="AB15" i="6"/>
  <c r="AB14" i="6"/>
  <c r="AB140" i="35"/>
  <c r="AB136" i="35"/>
  <c r="AB135" i="35"/>
  <c r="AB133" i="35"/>
  <c r="AB132" i="35"/>
  <c r="AB131" i="35"/>
  <c r="AB130" i="35"/>
  <c r="AB128" i="35"/>
  <c r="AB125" i="35"/>
  <c r="AB94" i="35"/>
  <c r="AB93" i="35"/>
  <c r="AB92" i="35"/>
  <c r="AB83" i="35"/>
  <c r="AB74" i="35"/>
  <c r="AB72" i="35"/>
  <c r="AB70" i="35"/>
  <c r="AB60" i="35"/>
  <c r="AB55" i="35"/>
  <c r="AB53" i="35"/>
  <c r="AB52" i="35"/>
  <c r="AB51" i="35"/>
  <c r="AB47" i="35"/>
  <c r="AB45" i="35"/>
  <c r="AB43" i="35"/>
  <c r="AB41" i="35"/>
  <c r="AB39" i="35"/>
  <c r="AB36" i="35"/>
  <c r="AB34" i="35"/>
  <c r="AB30" i="35"/>
  <c r="AB29" i="35"/>
  <c r="AB28" i="35"/>
  <c r="AB27" i="35"/>
  <c r="AB26" i="35"/>
  <c r="AB25" i="35"/>
  <c r="AB24" i="35"/>
  <c r="AB20" i="35"/>
  <c r="AB19" i="35"/>
  <c r="AB18" i="35"/>
  <c r="AB17" i="35"/>
  <c r="AB16" i="35"/>
  <c r="AB15" i="35"/>
  <c r="AB14" i="35"/>
  <c r="AD141" i="35" l="1"/>
  <c r="AD154" i="35" s="1"/>
  <c r="AC141" i="35"/>
  <c r="AC154" i="35" s="1"/>
  <c r="AA141" i="35"/>
  <c r="AA152" i="35" s="1"/>
  <c r="Z141" i="35"/>
  <c r="Z154" i="35" s="1"/>
  <c r="Y141" i="35"/>
  <c r="Y154" i="35" s="1"/>
  <c r="X141" i="35"/>
  <c r="W141" i="35"/>
  <c r="W154" i="35" s="1"/>
  <c r="V141" i="35"/>
  <c r="V154" i="35" s="1"/>
  <c r="U141" i="35"/>
  <c r="U154" i="35" s="1"/>
  <c r="T141" i="35"/>
  <c r="T152" i="35" s="1"/>
  <c r="S141" i="35"/>
  <c r="S152" i="35" s="1"/>
  <c r="R141" i="35"/>
  <c r="R154" i="35" s="1"/>
  <c r="Q141" i="35"/>
  <c r="Q154" i="35" s="1"/>
  <c r="P141" i="35"/>
  <c r="P152" i="35" s="1"/>
  <c r="O141" i="35"/>
  <c r="O152" i="35" s="1"/>
  <c r="N141" i="35"/>
  <c r="N154" i="35" s="1"/>
  <c r="M141" i="35"/>
  <c r="M154" i="35" s="1"/>
  <c r="L141" i="35"/>
  <c r="L152" i="35" s="1"/>
  <c r="K141" i="35"/>
  <c r="K154" i="35" s="1"/>
  <c r="J141" i="35"/>
  <c r="J154" i="35" s="1"/>
  <c r="I141" i="35"/>
  <c r="I154" i="35" s="1"/>
  <c r="H141" i="35"/>
  <c r="H152" i="35" s="1"/>
  <c r="G141" i="35"/>
  <c r="G152" i="35" s="1"/>
  <c r="F141" i="35"/>
  <c r="F152" i="35" s="1"/>
  <c r="E141" i="35"/>
  <c r="E152" i="35" s="1"/>
  <c r="B6" i="35"/>
  <c r="X152" i="35" l="1"/>
  <c r="AB141" i="35"/>
  <c r="F154" i="35"/>
  <c r="U152" i="35"/>
  <c r="Q152" i="35"/>
  <c r="AC152" i="35"/>
  <c r="Y152" i="35"/>
  <c r="M152" i="35"/>
  <c r="I152" i="35"/>
  <c r="O154" i="35"/>
  <c r="AA154" i="35"/>
  <c r="A10" i="35"/>
  <c r="J152" i="35"/>
  <c r="N152" i="35"/>
  <c r="R152" i="35"/>
  <c r="V152" i="35"/>
  <c r="Z152" i="35"/>
  <c r="AD152" i="35"/>
  <c r="H154" i="35"/>
  <c r="L154" i="35"/>
  <c r="P154" i="35"/>
  <c r="T154" i="35"/>
  <c r="X154" i="35"/>
  <c r="G154" i="35"/>
  <c r="S154" i="35"/>
  <c r="K152" i="35"/>
  <c r="W152" i="35"/>
  <c r="E154" i="35"/>
  <c r="AD141" i="33"/>
  <c r="AD154" i="33" s="1"/>
  <c r="AC141" i="33"/>
  <c r="AC154" i="33" s="1"/>
  <c r="AA141" i="33"/>
  <c r="AA152" i="33" s="1"/>
  <c r="Z141" i="33"/>
  <c r="Z154" i="33" s="1"/>
  <c r="Y141" i="33"/>
  <c r="Y154" i="33" s="1"/>
  <c r="X141" i="33"/>
  <c r="W141" i="33"/>
  <c r="W152" i="33" s="1"/>
  <c r="V141" i="33"/>
  <c r="V154" i="33" s="1"/>
  <c r="U141" i="33"/>
  <c r="U154" i="33" s="1"/>
  <c r="T141" i="33"/>
  <c r="T152" i="33" s="1"/>
  <c r="S141" i="33"/>
  <c r="S152" i="33" s="1"/>
  <c r="R141" i="33"/>
  <c r="R154" i="33" s="1"/>
  <c r="Q141" i="33"/>
  <c r="Q154" i="33" s="1"/>
  <c r="P141" i="33"/>
  <c r="P152" i="33" s="1"/>
  <c r="O141" i="33"/>
  <c r="O152" i="33" s="1"/>
  <c r="N141" i="33"/>
  <c r="N154" i="33" s="1"/>
  <c r="M141" i="33"/>
  <c r="M154" i="33" s="1"/>
  <c r="L141" i="33"/>
  <c r="L152" i="33" s="1"/>
  <c r="K141" i="33"/>
  <c r="K152" i="33" s="1"/>
  <c r="J141" i="33"/>
  <c r="J154" i="33" s="1"/>
  <c r="I141" i="33"/>
  <c r="I154" i="33" s="1"/>
  <c r="H141" i="33"/>
  <c r="H152" i="33" s="1"/>
  <c r="G141" i="33"/>
  <c r="G152" i="33" s="1"/>
  <c r="F141" i="33"/>
  <c r="F152" i="33" s="1"/>
  <c r="E141" i="33"/>
  <c r="E152" i="33" s="1"/>
  <c r="B6" i="33"/>
  <c r="AD141" i="32"/>
  <c r="AD154" i="32" s="1"/>
  <c r="AC141" i="32"/>
  <c r="AC154" i="32" s="1"/>
  <c r="AA141" i="32"/>
  <c r="AA152" i="32" s="1"/>
  <c r="Z141" i="32"/>
  <c r="Z154" i="32" s="1"/>
  <c r="Y141" i="32"/>
  <c r="Y154" i="32" s="1"/>
  <c r="X141" i="32"/>
  <c r="W141" i="32"/>
  <c r="W152" i="32" s="1"/>
  <c r="V141" i="32"/>
  <c r="V154" i="32" s="1"/>
  <c r="U141" i="32"/>
  <c r="U154" i="32" s="1"/>
  <c r="T141" i="32"/>
  <c r="T152" i="32" s="1"/>
  <c r="S141" i="32"/>
  <c r="S152" i="32" s="1"/>
  <c r="R141" i="32"/>
  <c r="R154" i="32" s="1"/>
  <c r="Q141" i="32"/>
  <c r="Q154" i="32" s="1"/>
  <c r="P141" i="32"/>
  <c r="P152" i="32" s="1"/>
  <c r="O141" i="32"/>
  <c r="O152" i="32" s="1"/>
  <c r="N141" i="32"/>
  <c r="N154" i="32" s="1"/>
  <c r="M141" i="32"/>
  <c r="M154" i="32" s="1"/>
  <c r="L141" i="32"/>
  <c r="L152" i="32" s="1"/>
  <c r="K141" i="32"/>
  <c r="K152" i="32" s="1"/>
  <c r="J141" i="32"/>
  <c r="J154" i="32" s="1"/>
  <c r="I141" i="32"/>
  <c r="I154" i="32" s="1"/>
  <c r="H141" i="32"/>
  <c r="H152" i="32" s="1"/>
  <c r="G141" i="32"/>
  <c r="G152" i="32" s="1"/>
  <c r="F141" i="32"/>
  <c r="F152" i="32" s="1"/>
  <c r="E141" i="32"/>
  <c r="E152" i="32" s="1"/>
  <c r="B6" i="32"/>
  <c r="AD141" i="31"/>
  <c r="AD154" i="31" s="1"/>
  <c r="AC141" i="31"/>
  <c r="AC154" i="31" s="1"/>
  <c r="AA141" i="31"/>
  <c r="AA152" i="31" s="1"/>
  <c r="Z141" i="31"/>
  <c r="Z154" i="31" s="1"/>
  <c r="Y141" i="31"/>
  <c r="Y154" i="31" s="1"/>
  <c r="X141" i="31"/>
  <c r="W141" i="31"/>
  <c r="W152" i="31" s="1"/>
  <c r="V141" i="31"/>
  <c r="V154" i="31" s="1"/>
  <c r="U141" i="31"/>
  <c r="U154" i="31" s="1"/>
  <c r="T141" i="31"/>
  <c r="T152" i="31" s="1"/>
  <c r="S141" i="31"/>
  <c r="S152" i="31" s="1"/>
  <c r="R141" i="31"/>
  <c r="R154" i="31" s="1"/>
  <c r="Q141" i="31"/>
  <c r="Q154" i="31" s="1"/>
  <c r="P141" i="31"/>
  <c r="P152" i="31" s="1"/>
  <c r="O141" i="31"/>
  <c r="O152" i="31" s="1"/>
  <c r="N141" i="31"/>
  <c r="N154" i="31" s="1"/>
  <c r="M141" i="31"/>
  <c r="M154" i="31" s="1"/>
  <c r="L141" i="31"/>
  <c r="L152" i="31" s="1"/>
  <c r="K141" i="31"/>
  <c r="K154" i="31" s="1"/>
  <c r="J141" i="31"/>
  <c r="J154" i="31" s="1"/>
  <c r="I141" i="31"/>
  <c r="I154" i="31" s="1"/>
  <c r="H141" i="31"/>
  <c r="H152" i="31" s="1"/>
  <c r="G141" i="31"/>
  <c r="G152" i="31" s="1"/>
  <c r="F141" i="31"/>
  <c r="F152" i="31" s="1"/>
  <c r="E141" i="31"/>
  <c r="E152" i="31" s="1"/>
  <c r="B6" i="31"/>
  <c r="AD141" i="30"/>
  <c r="AD154" i="30" s="1"/>
  <c r="AC141" i="30"/>
  <c r="AC154" i="30" s="1"/>
  <c r="AA141" i="30"/>
  <c r="AA152" i="30" s="1"/>
  <c r="Z141" i="30"/>
  <c r="Z154" i="30" s="1"/>
  <c r="Y141" i="30"/>
  <c r="Y154" i="30" s="1"/>
  <c r="X141" i="30"/>
  <c r="W141" i="30"/>
  <c r="W152" i="30" s="1"/>
  <c r="V141" i="30"/>
  <c r="V154" i="30" s="1"/>
  <c r="U141" i="30"/>
  <c r="U154" i="30" s="1"/>
  <c r="T141" i="30"/>
  <c r="T154" i="30" s="1"/>
  <c r="S141" i="30"/>
  <c r="S154" i="30" s="1"/>
  <c r="R141" i="30"/>
  <c r="R154" i="30" s="1"/>
  <c r="Q141" i="30"/>
  <c r="Q154" i="30" s="1"/>
  <c r="P141" i="30"/>
  <c r="P154" i="30" s="1"/>
  <c r="O141" i="30"/>
  <c r="O154" i="30" s="1"/>
  <c r="N141" i="30"/>
  <c r="N154" i="30" s="1"/>
  <c r="M141" i="30"/>
  <c r="M154" i="30" s="1"/>
  <c r="L141" i="30"/>
  <c r="L154" i="30" s="1"/>
  <c r="K141" i="30"/>
  <c r="K154" i="30" s="1"/>
  <c r="J141" i="30"/>
  <c r="J154" i="30" s="1"/>
  <c r="I141" i="30"/>
  <c r="I154" i="30" s="1"/>
  <c r="H141" i="30"/>
  <c r="H154" i="30" s="1"/>
  <c r="G141" i="30"/>
  <c r="G154" i="30" s="1"/>
  <c r="F141" i="30"/>
  <c r="F152" i="30" s="1"/>
  <c r="E141" i="30"/>
  <c r="E152" i="30" s="1"/>
  <c r="B6" i="30"/>
  <c r="AD141" i="29"/>
  <c r="AD154" i="29" s="1"/>
  <c r="AC141" i="29"/>
  <c r="AC154" i="29" s="1"/>
  <c r="AA141" i="29"/>
  <c r="AA152" i="29" s="1"/>
  <c r="Z141" i="29"/>
  <c r="Z154" i="29" s="1"/>
  <c r="Y141" i="29"/>
  <c r="Y154" i="29" s="1"/>
  <c r="X141" i="29"/>
  <c r="W141" i="29"/>
  <c r="W154" i="29" s="1"/>
  <c r="V141" i="29"/>
  <c r="V154" i="29" s="1"/>
  <c r="U141" i="29"/>
  <c r="U154" i="29" s="1"/>
  <c r="T141" i="29"/>
  <c r="T152" i="29" s="1"/>
  <c r="S141" i="29"/>
  <c r="S152" i="29" s="1"/>
  <c r="R141" i="29"/>
  <c r="R154" i="29" s="1"/>
  <c r="Q141" i="29"/>
  <c r="Q154" i="29" s="1"/>
  <c r="P141" i="29"/>
  <c r="P152" i="29" s="1"/>
  <c r="O141" i="29"/>
  <c r="O152" i="29" s="1"/>
  <c r="N141" i="29"/>
  <c r="N154" i="29" s="1"/>
  <c r="M141" i="29"/>
  <c r="M154" i="29" s="1"/>
  <c r="L141" i="29"/>
  <c r="L152" i="29" s="1"/>
  <c r="K141" i="29"/>
  <c r="K154" i="29" s="1"/>
  <c r="J141" i="29"/>
  <c r="J154" i="29" s="1"/>
  <c r="I141" i="29"/>
  <c r="I154" i="29" s="1"/>
  <c r="H141" i="29"/>
  <c r="H152" i="29" s="1"/>
  <c r="G141" i="29"/>
  <c r="G152" i="29" s="1"/>
  <c r="F141" i="29"/>
  <c r="F152" i="29" s="1"/>
  <c r="E141" i="29"/>
  <c r="E152" i="29" s="1"/>
  <c r="B6" i="29"/>
  <c r="AD141" i="28"/>
  <c r="AD154" i="28" s="1"/>
  <c r="AC141" i="28"/>
  <c r="AC154" i="28" s="1"/>
  <c r="AA141" i="28"/>
  <c r="AA152" i="28" s="1"/>
  <c r="Z141" i="28"/>
  <c r="Z154" i="28" s="1"/>
  <c r="Y141" i="28"/>
  <c r="Y154" i="28" s="1"/>
  <c r="X141" i="28"/>
  <c r="W141" i="28"/>
  <c r="W152" i="28" s="1"/>
  <c r="V141" i="28"/>
  <c r="V154" i="28" s="1"/>
  <c r="U141" i="28"/>
  <c r="U154" i="28" s="1"/>
  <c r="T141" i="28"/>
  <c r="T152" i="28" s="1"/>
  <c r="S141" i="28"/>
  <c r="S152" i="28" s="1"/>
  <c r="R141" i="28"/>
  <c r="R154" i="28" s="1"/>
  <c r="Q141" i="28"/>
  <c r="Q154" i="28" s="1"/>
  <c r="P141" i="28"/>
  <c r="P152" i="28" s="1"/>
  <c r="O141" i="28"/>
  <c r="O154" i="28" s="1"/>
  <c r="N141" i="28"/>
  <c r="N154" i="28" s="1"/>
  <c r="M141" i="28"/>
  <c r="M154" i="28" s="1"/>
  <c r="L141" i="28"/>
  <c r="L152" i="28" s="1"/>
  <c r="K141" i="28"/>
  <c r="K152" i="28" s="1"/>
  <c r="J141" i="28"/>
  <c r="J154" i="28" s="1"/>
  <c r="I141" i="28"/>
  <c r="I154" i="28" s="1"/>
  <c r="H141" i="28"/>
  <c r="H152" i="28" s="1"/>
  <c r="G141" i="28"/>
  <c r="G154" i="28" s="1"/>
  <c r="F141" i="28"/>
  <c r="F152" i="28" s="1"/>
  <c r="E141" i="28"/>
  <c r="E152" i="28" s="1"/>
  <c r="B6" i="28"/>
  <c r="AD141" i="27"/>
  <c r="AD154" i="27" s="1"/>
  <c r="AC141" i="27"/>
  <c r="AC154" i="27" s="1"/>
  <c r="AA141" i="27"/>
  <c r="AA152" i="27" s="1"/>
  <c r="Z141" i="27"/>
  <c r="Z154" i="27" s="1"/>
  <c r="Y141" i="27"/>
  <c r="Y154" i="27" s="1"/>
  <c r="X141" i="27"/>
  <c r="W141" i="27"/>
  <c r="W152" i="27" s="1"/>
  <c r="V141" i="27"/>
  <c r="V154" i="27" s="1"/>
  <c r="U141" i="27"/>
  <c r="U154" i="27" s="1"/>
  <c r="T141" i="27"/>
  <c r="T152" i="27" s="1"/>
  <c r="S141" i="27"/>
  <c r="S152" i="27" s="1"/>
  <c r="R141" i="27"/>
  <c r="R154" i="27" s="1"/>
  <c r="Q141" i="27"/>
  <c r="Q154" i="27" s="1"/>
  <c r="P141" i="27"/>
  <c r="P152" i="27" s="1"/>
  <c r="O141" i="27"/>
  <c r="O152" i="27" s="1"/>
  <c r="N141" i="27"/>
  <c r="N154" i="27" s="1"/>
  <c r="M141" i="27"/>
  <c r="M154" i="27" s="1"/>
  <c r="L141" i="27"/>
  <c r="L154" i="27" s="1"/>
  <c r="K141" i="27"/>
  <c r="K152" i="27" s="1"/>
  <c r="J141" i="27"/>
  <c r="J154" i="27" s="1"/>
  <c r="I141" i="27"/>
  <c r="I154" i="27" s="1"/>
  <c r="H141" i="27"/>
  <c r="H154" i="27" s="1"/>
  <c r="G141" i="27"/>
  <c r="G152" i="27" s="1"/>
  <c r="F141" i="27"/>
  <c r="F152" i="27" s="1"/>
  <c r="E141" i="27"/>
  <c r="E152" i="27" s="1"/>
  <c r="B6" i="27"/>
  <c r="AD141" i="26"/>
  <c r="AD154" i="26" s="1"/>
  <c r="AC141" i="26"/>
  <c r="AC154" i="26" s="1"/>
  <c r="AA141" i="26"/>
  <c r="AA154" i="26" s="1"/>
  <c r="Z141" i="26"/>
  <c r="Z154" i="26" s="1"/>
  <c r="Y141" i="26"/>
  <c r="Y154" i="26" s="1"/>
  <c r="X141" i="26"/>
  <c r="W141" i="26"/>
  <c r="W152" i="26" s="1"/>
  <c r="V141" i="26"/>
  <c r="V154" i="26" s="1"/>
  <c r="U141" i="26"/>
  <c r="U154" i="26" s="1"/>
  <c r="T141" i="26"/>
  <c r="T152" i="26" s="1"/>
  <c r="S141" i="26"/>
  <c r="S152" i="26" s="1"/>
  <c r="R141" i="26"/>
  <c r="R154" i="26" s="1"/>
  <c r="Q141" i="26"/>
  <c r="Q154" i="26" s="1"/>
  <c r="P141" i="26"/>
  <c r="P152" i="26" s="1"/>
  <c r="O141" i="26"/>
  <c r="O152" i="26" s="1"/>
  <c r="N141" i="26"/>
  <c r="N154" i="26" s="1"/>
  <c r="M141" i="26"/>
  <c r="M154" i="26" s="1"/>
  <c r="L141" i="26"/>
  <c r="L152" i="26" s="1"/>
  <c r="K141" i="26"/>
  <c r="K152" i="26" s="1"/>
  <c r="J141" i="26"/>
  <c r="J154" i="26" s="1"/>
  <c r="I141" i="26"/>
  <c r="I154" i="26" s="1"/>
  <c r="H141" i="26"/>
  <c r="H152" i="26" s="1"/>
  <c r="G141" i="26"/>
  <c r="G152" i="26" s="1"/>
  <c r="F141" i="26"/>
  <c r="F152" i="26" s="1"/>
  <c r="E141" i="26"/>
  <c r="E152" i="26" s="1"/>
  <c r="B6" i="26"/>
  <c r="AD141" i="25"/>
  <c r="AD154" i="25" s="1"/>
  <c r="AC141" i="25"/>
  <c r="AC154" i="25" s="1"/>
  <c r="AA141" i="25"/>
  <c r="AA152" i="25" s="1"/>
  <c r="Z141" i="25"/>
  <c r="Z154" i="25" s="1"/>
  <c r="Y141" i="25"/>
  <c r="Y154" i="25" s="1"/>
  <c r="X141" i="25"/>
  <c r="W141" i="25"/>
  <c r="W152" i="25" s="1"/>
  <c r="V141" i="25"/>
  <c r="V154" i="25" s="1"/>
  <c r="U141" i="25"/>
  <c r="U154" i="25" s="1"/>
  <c r="T141" i="25"/>
  <c r="T152" i="25" s="1"/>
  <c r="S141" i="25"/>
  <c r="S152" i="25" s="1"/>
  <c r="R141" i="25"/>
  <c r="R154" i="25" s="1"/>
  <c r="Q141" i="25"/>
  <c r="Q154" i="25" s="1"/>
  <c r="P141" i="25"/>
  <c r="P152" i="25" s="1"/>
  <c r="O141" i="25"/>
  <c r="O152" i="25" s="1"/>
  <c r="N141" i="25"/>
  <c r="N154" i="25" s="1"/>
  <c r="M141" i="25"/>
  <c r="M154" i="25" s="1"/>
  <c r="L141" i="25"/>
  <c r="L152" i="25" s="1"/>
  <c r="K141" i="25"/>
  <c r="K152" i="25" s="1"/>
  <c r="J141" i="25"/>
  <c r="J154" i="25" s="1"/>
  <c r="I141" i="25"/>
  <c r="I154" i="25" s="1"/>
  <c r="H141" i="25"/>
  <c r="H152" i="25" s="1"/>
  <c r="G141" i="25"/>
  <c r="G152" i="25" s="1"/>
  <c r="F141" i="25"/>
  <c r="F152" i="25" s="1"/>
  <c r="E141" i="25"/>
  <c r="E152" i="25" s="1"/>
  <c r="B6" i="25"/>
  <c r="AD141" i="24"/>
  <c r="AD154" i="24" s="1"/>
  <c r="AC141" i="24"/>
  <c r="AC154" i="24" s="1"/>
  <c r="AA141" i="24"/>
  <c r="AA152" i="24" s="1"/>
  <c r="Z141" i="24"/>
  <c r="Z154" i="24" s="1"/>
  <c r="Y141" i="24"/>
  <c r="Y154" i="24" s="1"/>
  <c r="X141" i="24"/>
  <c r="W141" i="24"/>
  <c r="W152" i="24" s="1"/>
  <c r="V141" i="24"/>
  <c r="V154" i="24" s="1"/>
  <c r="U141" i="24"/>
  <c r="U154" i="24" s="1"/>
  <c r="T141" i="24"/>
  <c r="T152" i="24" s="1"/>
  <c r="S141" i="24"/>
  <c r="S152" i="24" s="1"/>
  <c r="R141" i="24"/>
  <c r="R154" i="24" s="1"/>
  <c r="Q141" i="24"/>
  <c r="Q154" i="24" s="1"/>
  <c r="P141" i="24"/>
  <c r="P152" i="24" s="1"/>
  <c r="O141" i="24"/>
  <c r="O152" i="24" s="1"/>
  <c r="N141" i="24"/>
  <c r="N154" i="24" s="1"/>
  <c r="M141" i="24"/>
  <c r="M154" i="24" s="1"/>
  <c r="L141" i="24"/>
  <c r="L152" i="24" s="1"/>
  <c r="K141" i="24"/>
  <c r="K152" i="24" s="1"/>
  <c r="J141" i="24"/>
  <c r="J154" i="24" s="1"/>
  <c r="I141" i="24"/>
  <c r="I154" i="24" s="1"/>
  <c r="H141" i="24"/>
  <c r="H152" i="24" s="1"/>
  <c r="G141" i="24"/>
  <c r="G152" i="24" s="1"/>
  <c r="F141" i="24"/>
  <c r="F152" i="24" s="1"/>
  <c r="E141" i="24"/>
  <c r="E152" i="24" s="1"/>
  <c r="B6" i="24"/>
  <c r="AD141" i="23"/>
  <c r="AD154" i="23" s="1"/>
  <c r="AC141" i="23"/>
  <c r="AC154" i="23" s="1"/>
  <c r="AA141" i="23"/>
  <c r="AA154" i="23" s="1"/>
  <c r="Z141" i="23"/>
  <c r="Z154" i="23" s="1"/>
  <c r="Y141" i="23"/>
  <c r="Y154" i="23" s="1"/>
  <c r="X141" i="23"/>
  <c r="W141" i="23"/>
  <c r="W152" i="23" s="1"/>
  <c r="V141" i="23"/>
  <c r="V154" i="23" s="1"/>
  <c r="U141" i="23"/>
  <c r="U154" i="23" s="1"/>
  <c r="T141" i="23"/>
  <c r="T152" i="23" s="1"/>
  <c r="S141" i="23"/>
  <c r="S154" i="23" s="1"/>
  <c r="R141" i="23"/>
  <c r="R154" i="23" s="1"/>
  <c r="Q141" i="23"/>
  <c r="Q154" i="23" s="1"/>
  <c r="P141" i="23"/>
  <c r="P152" i="23" s="1"/>
  <c r="O141" i="23"/>
  <c r="O152" i="23" s="1"/>
  <c r="N141" i="23"/>
  <c r="N154" i="23" s="1"/>
  <c r="M141" i="23"/>
  <c r="M154" i="23" s="1"/>
  <c r="L141" i="23"/>
  <c r="L152" i="23" s="1"/>
  <c r="K141" i="23"/>
  <c r="K152" i="23" s="1"/>
  <c r="J141" i="23"/>
  <c r="J154" i="23" s="1"/>
  <c r="I141" i="23"/>
  <c r="I154" i="23" s="1"/>
  <c r="H141" i="23"/>
  <c r="H152" i="23" s="1"/>
  <c r="G141" i="23"/>
  <c r="G152" i="23" s="1"/>
  <c r="F141" i="23"/>
  <c r="F152" i="23" s="1"/>
  <c r="E141" i="23"/>
  <c r="E152" i="23" s="1"/>
  <c r="B6" i="23"/>
  <c r="AD141" i="22"/>
  <c r="AD154" i="22" s="1"/>
  <c r="AC141" i="22"/>
  <c r="AC154" i="22" s="1"/>
  <c r="AA141" i="22"/>
  <c r="AA152" i="22" s="1"/>
  <c r="Z141" i="22"/>
  <c r="Z154" i="22" s="1"/>
  <c r="Y141" i="22"/>
  <c r="Y154" i="22" s="1"/>
  <c r="X141" i="22"/>
  <c r="W141" i="22"/>
  <c r="W152" i="22" s="1"/>
  <c r="V141" i="22"/>
  <c r="V154" i="22" s="1"/>
  <c r="U141" i="22"/>
  <c r="U154" i="22" s="1"/>
  <c r="T141" i="22"/>
  <c r="T154" i="22" s="1"/>
  <c r="S141" i="22"/>
  <c r="S152" i="22" s="1"/>
  <c r="R141" i="22"/>
  <c r="R154" i="22" s="1"/>
  <c r="Q141" i="22"/>
  <c r="Q154" i="22" s="1"/>
  <c r="P141" i="22"/>
  <c r="P154" i="22" s="1"/>
  <c r="O141" i="22"/>
  <c r="O152" i="22" s="1"/>
  <c r="N141" i="22"/>
  <c r="N154" i="22" s="1"/>
  <c r="M141" i="22"/>
  <c r="M154" i="22" s="1"/>
  <c r="L141" i="22"/>
  <c r="L154" i="22" s="1"/>
  <c r="K141" i="22"/>
  <c r="K152" i="22" s="1"/>
  <c r="J141" i="22"/>
  <c r="J154" i="22" s="1"/>
  <c r="I141" i="22"/>
  <c r="I154" i="22" s="1"/>
  <c r="H141" i="22"/>
  <c r="H154" i="22" s="1"/>
  <c r="G141" i="22"/>
  <c r="G152" i="22" s="1"/>
  <c r="F141" i="22"/>
  <c r="F152" i="22" s="1"/>
  <c r="E141" i="22"/>
  <c r="E152" i="22" s="1"/>
  <c r="B6" i="22"/>
  <c r="AD141" i="21"/>
  <c r="AD154" i="21" s="1"/>
  <c r="AC141" i="21"/>
  <c r="AC154" i="21" s="1"/>
  <c r="AA141" i="21"/>
  <c r="AA152" i="21" s="1"/>
  <c r="Z141" i="21"/>
  <c r="Z154" i="21" s="1"/>
  <c r="Y141" i="21"/>
  <c r="Y154" i="21" s="1"/>
  <c r="X141" i="21"/>
  <c r="W141" i="21"/>
  <c r="W152" i="21" s="1"/>
  <c r="V141" i="21"/>
  <c r="V154" i="21" s="1"/>
  <c r="U141" i="21"/>
  <c r="U154" i="21" s="1"/>
  <c r="T141" i="21"/>
  <c r="T152" i="21" s="1"/>
  <c r="S141" i="21"/>
  <c r="S154" i="21" s="1"/>
  <c r="R141" i="21"/>
  <c r="R154" i="21" s="1"/>
  <c r="Q141" i="21"/>
  <c r="Q154" i="21" s="1"/>
  <c r="P141" i="21"/>
  <c r="P152" i="21" s="1"/>
  <c r="O141" i="21"/>
  <c r="O152" i="21" s="1"/>
  <c r="N141" i="21"/>
  <c r="N154" i="21" s="1"/>
  <c r="M141" i="21"/>
  <c r="M154" i="21" s="1"/>
  <c r="L141" i="21"/>
  <c r="L152" i="21" s="1"/>
  <c r="K141" i="21"/>
  <c r="K152" i="21" s="1"/>
  <c r="J141" i="21"/>
  <c r="J154" i="21" s="1"/>
  <c r="I141" i="21"/>
  <c r="I154" i="21" s="1"/>
  <c r="H141" i="21"/>
  <c r="H152" i="21" s="1"/>
  <c r="G141" i="21"/>
  <c r="G152" i="21" s="1"/>
  <c r="F141" i="21"/>
  <c r="F152" i="21" s="1"/>
  <c r="E141" i="21"/>
  <c r="E152" i="21" s="1"/>
  <c r="B6" i="21"/>
  <c r="AD141" i="20"/>
  <c r="AD154" i="20" s="1"/>
  <c r="AC141" i="20"/>
  <c r="AC154" i="20" s="1"/>
  <c r="AA141" i="20"/>
  <c r="AA152" i="20" s="1"/>
  <c r="Z141" i="20"/>
  <c r="Z154" i="20" s="1"/>
  <c r="Y141" i="20"/>
  <c r="Y154" i="20" s="1"/>
  <c r="X141" i="20"/>
  <c r="W141" i="20"/>
  <c r="W152" i="20" s="1"/>
  <c r="V141" i="20"/>
  <c r="V154" i="20" s="1"/>
  <c r="U141" i="20"/>
  <c r="U154" i="20" s="1"/>
  <c r="T141" i="20"/>
  <c r="T152" i="20" s="1"/>
  <c r="S141" i="20"/>
  <c r="S152" i="20" s="1"/>
  <c r="R141" i="20"/>
  <c r="R154" i="20" s="1"/>
  <c r="Q141" i="20"/>
  <c r="Q154" i="20" s="1"/>
  <c r="P141" i="20"/>
  <c r="P152" i="20" s="1"/>
  <c r="O141" i="20"/>
  <c r="O152" i="20" s="1"/>
  <c r="N141" i="20"/>
  <c r="N154" i="20" s="1"/>
  <c r="M141" i="20"/>
  <c r="M154" i="20" s="1"/>
  <c r="L141" i="20"/>
  <c r="L152" i="20" s="1"/>
  <c r="K141" i="20"/>
  <c r="K152" i="20" s="1"/>
  <c r="J141" i="20"/>
  <c r="J154" i="20" s="1"/>
  <c r="I141" i="20"/>
  <c r="I154" i="20" s="1"/>
  <c r="H141" i="20"/>
  <c r="H152" i="20" s="1"/>
  <c r="G141" i="20"/>
  <c r="G152" i="20" s="1"/>
  <c r="F141" i="20"/>
  <c r="F152" i="20" s="1"/>
  <c r="E141" i="20"/>
  <c r="E152" i="20" s="1"/>
  <c r="B6" i="20"/>
  <c r="AD141" i="19"/>
  <c r="AD154" i="19" s="1"/>
  <c r="AC141" i="19"/>
  <c r="AC154" i="19" s="1"/>
  <c r="AA141" i="19"/>
  <c r="AA152" i="19" s="1"/>
  <c r="Z141" i="19"/>
  <c r="Z154" i="19" s="1"/>
  <c r="Y141" i="19"/>
  <c r="Y154" i="19" s="1"/>
  <c r="X141" i="19"/>
  <c r="W141" i="19"/>
  <c r="W152" i="19" s="1"/>
  <c r="V141" i="19"/>
  <c r="V154" i="19" s="1"/>
  <c r="U141" i="19"/>
  <c r="U154" i="19" s="1"/>
  <c r="T141" i="19"/>
  <c r="T152" i="19" s="1"/>
  <c r="S141" i="19"/>
  <c r="S152" i="19" s="1"/>
  <c r="R141" i="19"/>
  <c r="R154" i="19" s="1"/>
  <c r="Q141" i="19"/>
  <c r="Q154" i="19" s="1"/>
  <c r="P141" i="19"/>
  <c r="P152" i="19" s="1"/>
  <c r="O141" i="19"/>
  <c r="O152" i="19" s="1"/>
  <c r="N141" i="19"/>
  <c r="N154" i="19" s="1"/>
  <c r="M141" i="19"/>
  <c r="M154" i="19" s="1"/>
  <c r="L141" i="19"/>
  <c r="L152" i="19" s="1"/>
  <c r="K141" i="19"/>
  <c r="K152" i="19" s="1"/>
  <c r="J141" i="19"/>
  <c r="J154" i="19" s="1"/>
  <c r="I141" i="19"/>
  <c r="I154" i="19" s="1"/>
  <c r="H141" i="19"/>
  <c r="H152" i="19" s="1"/>
  <c r="G141" i="19"/>
  <c r="G152" i="19" s="1"/>
  <c r="F141" i="19"/>
  <c r="F152" i="19" s="1"/>
  <c r="E141" i="19"/>
  <c r="E152" i="19" s="1"/>
  <c r="B6" i="19"/>
  <c r="AD141" i="18"/>
  <c r="AD154" i="18" s="1"/>
  <c r="AC141" i="18"/>
  <c r="AC154" i="18" s="1"/>
  <c r="AA141" i="18"/>
  <c r="AA152" i="18" s="1"/>
  <c r="Z141" i="18"/>
  <c r="Z154" i="18" s="1"/>
  <c r="Y141" i="18"/>
  <c r="Y154" i="18" s="1"/>
  <c r="X141" i="18"/>
  <c r="W141" i="18"/>
  <c r="W152" i="18" s="1"/>
  <c r="V141" i="18"/>
  <c r="V154" i="18" s="1"/>
  <c r="U141" i="18"/>
  <c r="U154" i="18" s="1"/>
  <c r="T141" i="18"/>
  <c r="T152" i="18" s="1"/>
  <c r="S141" i="18"/>
  <c r="S152" i="18" s="1"/>
  <c r="R141" i="18"/>
  <c r="R154" i="18" s="1"/>
  <c r="Q141" i="18"/>
  <c r="Q154" i="18" s="1"/>
  <c r="P141" i="18"/>
  <c r="P152" i="18" s="1"/>
  <c r="O141" i="18"/>
  <c r="O152" i="18" s="1"/>
  <c r="N141" i="18"/>
  <c r="N154" i="18" s="1"/>
  <c r="M141" i="18"/>
  <c r="M154" i="18" s="1"/>
  <c r="L141" i="18"/>
  <c r="L152" i="18" s="1"/>
  <c r="K141" i="18"/>
  <c r="K152" i="18" s="1"/>
  <c r="J141" i="18"/>
  <c r="J154" i="18" s="1"/>
  <c r="I141" i="18"/>
  <c r="I154" i="18" s="1"/>
  <c r="H141" i="18"/>
  <c r="H152" i="18" s="1"/>
  <c r="G141" i="18"/>
  <c r="G152" i="18" s="1"/>
  <c r="F141" i="18"/>
  <c r="F152" i="18" s="1"/>
  <c r="E141" i="18"/>
  <c r="E152" i="18" s="1"/>
  <c r="B6" i="18"/>
  <c r="AD141" i="17"/>
  <c r="AD154" i="17" s="1"/>
  <c r="AC141" i="17"/>
  <c r="AC154" i="17" s="1"/>
  <c r="AA141" i="17"/>
  <c r="AA152" i="17" s="1"/>
  <c r="Z141" i="17"/>
  <c r="Z154" i="17" s="1"/>
  <c r="Y141" i="17"/>
  <c r="Y154" i="17" s="1"/>
  <c r="X141" i="17"/>
  <c r="W141" i="17"/>
  <c r="W154" i="17" s="1"/>
  <c r="V141" i="17"/>
  <c r="V154" i="17" s="1"/>
  <c r="U141" i="17"/>
  <c r="U154" i="17" s="1"/>
  <c r="T141" i="17"/>
  <c r="T152" i="17" s="1"/>
  <c r="S141" i="17"/>
  <c r="S152" i="17" s="1"/>
  <c r="R141" i="17"/>
  <c r="R154" i="17" s="1"/>
  <c r="Q141" i="17"/>
  <c r="Q154" i="17" s="1"/>
  <c r="P141" i="17"/>
  <c r="P152" i="17" s="1"/>
  <c r="O141" i="17"/>
  <c r="O152" i="17" s="1"/>
  <c r="N141" i="17"/>
  <c r="N154" i="17" s="1"/>
  <c r="M141" i="17"/>
  <c r="M154" i="17" s="1"/>
  <c r="L141" i="17"/>
  <c r="L152" i="17" s="1"/>
  <c r="K141" i="17"/>
  <c r="K154" i="17" s="1"/>
  <c r="J141" i="17"/>
  <c r="J154" i="17" s="1"/>
  <c r="I141" i="17"/>
  <c r="I154" i="17" s="1"/>
  <c r="H141" i="17"/>
  <c r="H152" i="17" s="1"/>
  <c r="G141" i="17"/>
  <c r="G152" i="17" s="1"/>
  <c r="F141" i="17"/>
  <c r="F152" i="17" s="1"/>
  <c r="E141" i="17"/>
  <c r="E152" i="17" s="1"/>
  <c r="B6" i="17"/>
  <c r="AD141" i="16"/>
  <c r="AD154" i="16" s="1"/>
  <c r="AC141" i="16"/>
  <c r="AC154" i="16" s="1"/>
  <c r="AA141" i="16"/>
  <c r="AA152" i="16" s="1"/>
  <c r="Z141" i="16"/>
  <c r="Z154" i="16" s="1"/>
  <c r="Y141" i="16"/>
  <c r="Y154" i="16" s="1"/>
  <c r="X141" i="16"/>
  <c r="W141" i="16"/>
  <c r="W152" i="16" s="1"/>
  <c r="V141" i="16"/>
  <c r="V154" i="16" s="1"/>
  <c r="U141" i="16"/>
  <c r="U154" i="16" s="1"/>
  <c r="T141" i="16"/>
  <c r="T152" i="16" s="1"/>
  <c r="S141" i="16"/>
  <c r="S152" i="16" s="1"/>
  <c r="R141" i="16"/>
  <c r="R154" i="16" s="1"/>
  <c r="Q141" i="16"/>
  <c r="Q154" i="16" s="1"/>
  <c r="P141" i="16"/>
  <c r="P152" i="16" s="1"/>
  <c r="O141" i="16"/>
  <c r="O152" i="16" s="1"/>
  <c r="N141" i="16"/>
  <c r="N154" i="16" s="1"/>
  <c r="M141" i="16"/>
  <c r="M154" i="16" s="1"/>
  <c r="L141" i="16"/>
  <c r="L152" i="16" s="1"/>
  <c r="K141" i="16"/>
  <c r="K152" i="16" s="1"/>
  <c r="J141" i="16"/>
  <c r="J154" i="16" s="1"/>
  <c r="I141" i="16"/>
  <c r="I154" i="16" s="1"/>
  <c r="H141" i="16"/>
  <c r="H152" i="16" s="1"/>
  <c r="G141" i="16"/>
  <c r="G152" i="16" s="1"/>
  <c r="F141" i="16"/>
  <c r="F152" i="16" s="1"/>
  <c r="E141" i="16"/>
  <c r="E152" i="16" s="1"/>
  <c r="B6" i="16"/>
  <c r="AD141" i="15"/>
  <c r="AD154" i="15" s="1"/>
  <c r="AC141" i="15"/>
  <c r="AC154" i="15" s="1"/>
  <c r="AA141" i="15"/>
  <c r="AA152" i="15" s="1"/>
  <c r="Z141" i="15"/>
  <c r="Z154" i="15" s="1"/>
  <c r="Y141" i="15"/>
  <c r="Y154" i="15" s="1"/>
  <c r="X141" i="15"/>
  <c r="W141" i="15"/>
  <c r="W152" i="15" s="1"/>
  <c r="V141" i="15"/>
  <c r="V154" i="15" s="1"/>
  <c r="U141" i="15"/>
  <c r="U154" i="15" s="1"/>
  <c r="T141" i="15"/>
  <c r="T152" i="15" s="1"/>
  <c r="S141" i="15"/>
  <c r="S152" i="15" s="1"/>
  <c r="R141" i="15"/>
  <c r="R154" i="15" s="1"/>
  <c r="Q141" i="15"/>
  <c r="Q154" i="15" s="1"/>
  <c r="P141" i="15"/>
  <c r="P152" i="15" s="1"/>
  <c r="O141" i="15"/>
  <c r="O152" i="15" s="1"/>
  <c r="N141" i="15"/>
  <c r="N154" i="15" s="1"/>
  <c r="M141" i="15"/>
  <c r="M154" i="15" s="1"/>
  <c r="L141" i="15"/>
  <c r="L152" i="15" s="1"/>
  <c r="K141" i="15"/>
  <c r="K152" i="15" s="1"/>
  <c r="J141" i="15"/>
  <c r="J154" i="15" s="1"/>
  <c r="I141" i="15"/>
  <c r="I154" i="15" s="1"/>
  <c r="H141" i="15"/>
  <c r="H152" i="15" s="1"/>
  <c r="G141" i="15"/>
  <c r="G152" i="15" s="1"/>
  <c r="F141" i="15"/>
  <c r="F152" i="15" s="1"/>
  <c r="E141" i="15"/>
  <c r="E152" i="15" s="1"/>
  <c r="B6" i="15"/>
  <c r="AD141" i="14"/>
  <c r="AD154" i="14" s="1"/>
  <c r="AC141" i="14"/>
  <c r="AC154" i="14" s="1"/>
  <c r="AA141" i="14"/>
  <c r="AA152" i="14" s="1"/>
  <c r="Z141" i="14"/>
  <c r="Z154" i="14" s="1"/>
  <c r="Y141" i="14"/>
  <c r="Y154" i="14" s="1"/>
  <c r="X141" i="14"/>
  <c r="W141" i="14"/>
  <c r="W152" i="14" s="1"/>
  <c r="V141" i="14"/>
  <c r="V154" i="14" s="1"/>
  <c r="U141" i="14"/>
  <c r="U154" i="14" s="1"/>
  <c r="T141" i="14"/>
  <c r="T152" i="14" s="1"/>
  <c r="S141" i="14"/>
  <c r="S152" i="14" s="1"/>
  <c r="R141" i="14"/>
  <c r="R154" i="14" s="1"/>
  <c r="Q141" i="14"/>
  <c r="Q154" i="14" s="1"/>
  <c r="P141" i="14"/>
  <c r="P152" i="14" s="1"/>
  <c r="O141" i="14"/>
  <c r="O152" i="14" s="1"/>
  <c r="N141" i="14"/>
  <c r="N154" i="14" s="1"/>
  <c r="M141" i="14"/>
  <c r="M154" i="14" s="1"/>
  <c r="L141" i="14"/>
  <c r="L152" i="14" s="1"/>
  <c r="K141" i="14"/>
  <c r="K152" i="14" s="1"/>
  <c r="J141" i="14"/>
  <c r="J154" i="14" s="1"/>
  <c r="I141" i="14"/>
  <c r="I154" i="14" s="1"/>
  <c r="H141" i="14"/>
  <c r="H152" i="14" s="1"/>
  <c r="G141" i="14"/>
  <c r="G152" i="14" s="1"/>
  <c r="F141" i="14"/>
  <c r="F152" i="14" s="1"/>
  <c r="E141" i="14"/>
  <c r="E152" i="14" s="1"/>
  <c r="B6" i="14"/>
  <c r="AD141" i="13"/>
  <c r="AD154" i="13" s="1"/>
  <c r="AC141" i="13"/>
  <c r="AC154" i="13" s="1"/>
  <c r="AA141" i="13"/>
  <c r="AA152" i="13" s="1"/>
  <c r="Z141" i="13"/>
  <c r="Z154" i="13" s="1"/>
  <c r="Y141" i="13"/>
  <c r="Y154" i="13" s="1"/>
  <c r="X141" i="13"/>
  <c r="W141" i="13"/>
  <c r="W152" i="13" s="1"/>
  <c r="V141" i="13"/>
  <c r="V154" i="13" s="1"/>
  <c r="U141" i="13"/>
  <c r="U154" i="13" s="1"/>
  <c r="T141" i="13"/>
  <c r="T152" i="13" s="1"/>
  <c r="S141" i="13"/>
  <c r="S152" i="13" s="1"/>
  <c r="R141" i="13"/>
  <c r="R154" i="13" s="1"/>
  <c r="Q141" i="13"/>
  <c r="Q154" i="13" s="1"/>
  <c r="P141" i="13"/>
  <c r="P152" i="13" s="1"/>
  <c r="O141" i="13"/>
  <c r="O152" i="13" s="1"/>
  <c r="N141" i="13"/>
  <c r="N154" i="13" s="1"/>
  <c r="M141" i="13"/>
  <c r="M154" i="13" s="1"/>
  <c r="L141" i="13"/>
  <c r="L152" i="13" s="1"/>
  <c r="K141" i="13"/>
  <c r="K152" i="13" s="1"/>
  <c r="J141" i="13"/>
  <c r="J154" i="13" s="1"/>
  <c r="I141" i="13"/>
  <c r="I154" i="13" s="1"/>
  <c r="H141" i="13"/>
  <c r="H152" i="13" s="1"/>
  <c r="G141" i="13"/>
  <c r="G152" i="13" s="1"/>
  <c r="F141" i="13"/>
  <c r="F152" i="13" s="1"/>
  <c r="E141" i="13"/>
  <c r="E152" i="13" s="1"/>
  <c r="B6" i="13"/>
  <c r="AD141" i="12"/>
  <c r="AD154" i="12" s="1"/>
  <c r="AC141" i="12"/>
  <c r="AC154" i="12" s="1"/>
  <c r="AA141" i="12"/>
  <c r="AA152" i="12" s="1"/>
  <c r="Z141" i="12"/>
  <c r="Z152" i="12" s="1"/>
  <c r="Y141" i="12"/>
  <c r="Y154" i="12" s="1"/>
  <c r="X141" i="12"/>
  <c r="W141" i="12"/>
  <c r="W152" i="12" s="1"/>
  <c r="V141" i="12"/>
  <c r="V152" i="12" s="1"/>
  <c r="U141" i="12"/>
  <c r="U154" i="12" s="1"/>
  <c r="T141" i="12"/>
  <c r="T154" i="12" s="1"/>
  <c r="S141" i="12"/>
  <c r="S152" i="12" s="1"/>
  <c r="R141" i="12"/>
  <c r="R152" i="12" s="1"/>
  <c r="Q141" i="12"/>
  <c r="Q154" i="12" s="1"/>
  <c r="P141" i="12"/>
  <c r="P154" i="12" s="1"/>
  <c r="O141" i="12"/>
  <c r="O152" i="12" s="1"/>
  <c r="N141" i="12"/>
  <c r="N152" i="12" s="1"/>
  <c r="M141" i="12"/>
  <c r="M154" i="12" s="1"/>
  <c r="L141" i="12"/>
  <c r="L154" i="12" s="1"/>
  <c r="K141" i="12"/>
  <c r="K152" i="12" s="1"/>
  <c r="J141" i="12"/>
  <c r="J152" i="12" s="1"/>
  <c r="I141" i="12"/>
  <c r="I154" i="12" s="1"/>
  <c r="H141" i="12"/>
  <c r="H154" i="12" s="1"/>
  <c r="G141" i="12"/>
  <c r="G152" i="12" s="1"/>
  <c r="F141" i="12"/>
  <c r="E141" i="12"/>
  <c r="E152" i="12" s="1"/>
  <c r="B6" i="12"/>
  <c r="AD141" i="11"/>
  <c r="AD154" i="11" s="1"/>
  <c r="AC141" i="11"/>
  <c r="AC154" i="11" s="1"/>
  <c r="AA141" i="11"/>
  <c r="AA152" i="11" s="1"/>
  <c r="Z141" i="11"/>
  <c r="Z154" i="11" s="1"/>
  <c r="Y141" i="11"/>
  <c r="Y154" i="11" s="1"/>
  <c r="X141" i="11"/>
  <c r="W141" i="11"/>
  <c r="W152" i="11" s="1"/>
  <c r="V141" i="11"/>
  <c r="V154" i="11" s="1"/>
  <c r="U141" i="11"/>
  <c r="U154" i="11" s="1"/>
  <c r="T141" i="11"/>
  <c r="T152" i="11" s="1"/>
  <c r="S141" i="11"/>
  <c r="S152" i="11" s="1"/>
  <c r="R141" i="11"/>
  <c r="R154" i="11" s="1"/>
  <c r="Q141" i="11"/>
  <c r="Q154" i="11" s="1"/>
  <c r="P141" i="11"/>
  <c r="P152" i="11" s="1"/>
  <c r="O141" i="11"/>
  <c r="O152" i="11" s="1"/>
  <c r="N141" i="11"/>
  <c r="N154" i="11" s="1"/>
  <c r="M141" i="11"/>
  <c r="M154" i="11" s="1"/>
  <c r="L141" i="11"/>
  <c r="L152" i="11" s="1"/>
  <c r="K141" i="11"/>
  <c r="K152" i="11" s="1"/>
  <c r="J141" i="11"/>
  <c r="J154" i="11" s="1"/>
  <c r="I141" i="11"/>
  <c r="I154" i="11" s="1"/>
  <c r="H141" i="11"/>
  <c r="H154" i="11" s="1"/>
  <c r="G141" i="11"/>
  <c r="G152" i="11" s="1"/>
  <c r="F141" i="11"/>
  <c r="F152" i="11" s="1"/>
  <c r="E141" i="11"/>
  <c r="E152" i="11" s="1"/>
  <c r="B6" i="11"/>
  <c r="AD141" i="10"/>
  <c r="AD154" i="10" s="1"/>
  <c r="AC141" i="10"/>
  <c r="AC154" i="10" s="1"/>
  <c r="AA141" i="10"/>
  <c r="AA154" i="10" s="1"/>
  <c r="Z141" i="10"/>
  <c r="Z154" i="10" s="1"/>
  <c r="Y141" i="10"/>
  <c r="Y154" i="10" s="1"/>
  <c r="X141" i="10"/>
  <c r="W141" i="10"/>
  <c r="W154" i="10" s="1"/>
  <c r="V141" i="10"/>
  <c r="V154" i="10" s="1"/>
  <c r="U141" i="10"/>
  <c r="U154" i="10" s="1"/>
  <c r="T141" i="10"/>
  <c r="T152" i="10" s="1"/>
  <c r="S141" i="10"/>
  <c r="S154" i="10" s="1"/>
  <c r="R141" i="10"/>
  <c r="R154" i="10" s="1"/>
  <c r="Q141" i="10"/>
  <c r="Q154" i="10" s="1"/>
  <c r="P141" i="10"/>
  <c r="P152" i="10" s="1"/>
  <c r="O141" i="10"/>
  <c r="O152" i="10" s="1"/>
  <c r="N141" i="10"/>
  <c r="N154" i="10" s="1"/>
  <c r="M141" i="10"/>
  <c r="M154" i="10" s="1"/>
  <c r="L141" i="10"/>
  <c r="L152" i="10" s="1"/>
  <c r="K141" i="10"/>
  <c r="K154" i="10" s="1"/>
  <c r="J141" i="10"/>
  <c r="J154" i="10" s="1"/>
  <c r="I141" i="10"/>
  <c r="I154" i="10" s="1"/>
  <c r="H141" i="10"/>
  <c r="H152" i="10" s="1"/>
  <c r="G141" i="10"/>
  <c r="G154" i="10" s="1"/>
  <c r="F141" i="10"/>
  <c r="F152" i="10" s="1"/>
  <c r="E141" i="10"/>
  <c r="E152" i="10" s="1"/>
  <c r="B6" i="10"/>
  <c r="AD141" i="9"/>
  <c r="AD154" i="9" s="1"/>
  <c r="AC141" i="9"/>
  <c r="AC154" i="9" s="1"/>
  <c r="AA141" i="9"/>
  <c r="AA152" i="9" s="1"/>
  <c r="Z141" i="9"/>
  <c r="Z154" i="9" s="1"/>
  <c r="Y141" i="9"/>
  <c r="Y154" i="9" s="1"/>
  <c r="X141" i="9"/>
  <c r="W141" i="9"/>
  <c r="W152" i="9" s="1"/>
  <c r="V141" i="9"/>
  <c r="V154" i="9" s="1"/>
  <c r="U141" i="9"/>
  <c r="U154" i="9" s="1"/>
  <c r="T141" i="9"/>
  <c r="T152" i="9" s="1"/>
  <c r="S141" i="9"/>
  <c r="S152" i="9" s="1"/>
  <c r="R141" i="9"/>
  <c r="R154" i="9" s="1"/>
  <c r="Q141" i="9"/>
  <c r="Q154" i="9" s="1"/>
  <c r="P141" i="9"/>
  <c r="P152" i="9" s="1"/>
  <c r="O141" i="9"/>
  <c r="O152" i="9" s="1"/>
  <c r="N141" i="9"/>
  <c r="N154" i="9" s="1"/>
  <c r="M141" i="9"/>
  <c r="M154" i="9" s="1"/>
  <c r="L141" i="9"/>
  <c r="L152" i="9" s="1"/>
  <c r="K141" i="9"/>
  <c r="K152" i="9" s="1"/>
  <c r="J141" i="9"/>
  <c r="J154" i="9" s="1"/>
  <c r="I141" i="9"/>
  <c r="I154" i="9" s="1"/>
  <c r="H141" i="9"/>
  <c r="H152" i="9" s="1"/>
  <c r="G141" i="9"/>
  <c r="G152" i="9" s="1"/>
  <c r="F141" i="9"/>
  <c r="F152" i="9" s="1"/>
  <c r="E141" i="9"/>
  <c r="E152" i="9" s="1"/>
  <c r="B6" i="9"/>
  <c r="AD141" i="8"/>
  <c r="AD154" i="8" s="1"/>
  <c r="AC141" i="8"/>
  <c r="AC154" i="8" s="1"/>
  <c r="AA141" i="8"/>
  <c r="AA154" i="8" s="1"/>
  <c r="Z141" i="8"/>
  <c r="Z154" i="8" s="1"/>
  <c r="Y141" i="8"/>
  <c r="Y154" i="8" s="1"/>
  <c r="X141" i="8"/>
  <c r="W141" i="8"/>
  <c r="W152" i="8" s="1"/>
  <c r="V141" i="8"/>
  <c r="V154" i="8" s="1"/>
  <c r="U141" i="8"/>
  <c r="U154" i="8" s="1"/>
  <c r="T141" i="8"/>
  <c r="T152" i="8" s="1"/>
  <c r="S141" i="8"/>
  <c r="S154" i="8" s="1"/>
  <c r="R141" i="8"/>
  <c r="R154" i="8" s="1"/>
  <c r="Q141" i="8"/>
  <c r="Q154" i="8" s="1"/>
  <c r="P141" i="8"/>
  <c r="P152" i="8" s="1"/>
  <c r="O141" i="8"/>
  <c r="O152" i="8" s="1"/>
  <c r="N141" i="8"/>
  <c r="N154" i="8" s="1"/>
  <c r="M141" i="8"/>
  <c r="M154" i="8" s="1"/>
  <c r="L141" i="8"/>
  <c r="L152" i="8" s="1"/>
  <c r="K141" i="8"/>
  <c r="K152" i="8" s="1"/>
  <c r="J141" i="8"/>
  <c r="J154" i="8" s="1"/>
  <c r="I141" i="8"/>
  <c r="I154" i="8" s="1"/>
  <c r="H141" i="8"/>
  <c r="H152" i="8" s="1"/>
  <c r="G141" i="8"/>
  <c r="G152" i="8" s="1"/>
  <c r="F141" i="8"/>
  <c r="F152" i="8" s="1"/>
  <c r="E141" i="8"/>
  <c r="E152" i="8" s="1"/>
  <c r="B6" i="8"/>
  <c r="AD141" i="7"/>
  <c r="AD154" i="7" s="1"/>
  <c r="AC141" i="7"/>
  <c r="AC154" i="7" s="1"/>
  <c r="AA141" i="7"/>
  <c r="AA154" i="7" s="1"/>
  <c r="Z141" i="7"/>
  <c r="Z154" i="7" s="1"/>
  <c r="Y141" i="7"/>
  <c r="Y154" i="7" s="1"/>
  <c r="X141" i="7"/>
  <c r="W141" i="7"/>
  <c r="W152" i="7" s="1"/>
  <c r="V141" i="7"/>
  <c r="V154" i="7" s="1"/>
  <c r="U141" i="7"/>
  <c r="U154" i="7" s="1"/>
  <c r="T141" i="7"/>
  <c r="T152" i="7" s="1"/>
  <c r="S141" i="7"/>
  <c r="S152" i="7" s="1"/>
  <c r="R141" i="7"/>
  <c r="R154" i="7" s="1"/>
  <c r="Q141" i="7"/>
  <c r="Q154" i="7" s="1"/>
  <c r="P141" i="7"/>
  <c r="P152" i="7" s="1"/>
  <c r="O141" i="7"/>
  <c r="O154" i="7" s="1"/>
  <c r="N141" i="7"/>
  <c r="N154" i="7" s="1"/>
  <c r="M141" i="7"/>
  <c r="M154" i="7" s="1"/>
  <c r="L141" i="7"/>
  <c r="L152" i="7" s="1"/>
  <c r="K141" i="7"/>
  <c r="K152" i="7" s="1"/>
  <c r="J141" i="7"/>
  <c r="J154" i="7" s="1"/>
  <c r="I141" i="7"/>
  <c r="I154" i="7" s="1"/>
  <c r="H141" i="7"/>
  <c r="H152" i="7" s="1"/>
  <c r="G141" i="7"/>
  <c r="G154" i="7" s="1"/>
  <c r="F141" i="7"/>
  <c r="F152" i="7" s="1"/>
  <c r="E141" i="7"/>
  <c r="E152" i="7" s="1"/>
  <c r="B6" i="7"/>
  <c r="AD141" i="6"/>
  <c r="AD154" i="6" s="1"/>
  <c r="AC141" i="6"/>
  <c r="AC154" i="6" s="1"/>
  <c r="AA141" i="6"/>
  <c r="AA152" i="6" s="1"/>
  <c r="Z141" i="6"/>
  <c r="Z154" i="6" s="1"/>
  <c r="Y141" i="6"/>
  <c r="Y154" i="6" s="1"/>
  <c r="X141" i="6"/>
  <c r="W141" i="6"/>
  <c r="W152" i="6" s="1"/>
  <c r="V141" i="6"/>
  <c r="V154" i="6" s="1"/>
  <c r="U141" i="6"/>
  <c r="U154" i="6" s="1"/>
  <c r="T141" i="6"/>
  <c r="T152" i="6" s="1"/>
  <c r="S141" i="6"/>
  <c r="S152" i="6" s="1"/>
  <c r="R141" i="6"/>
  <c r="R154" i="6" s="1"/>
  <c r="Q141" i="6"/>
  <c r="Q154" i="6" s="1"/>
  <c r="P141" i="6"/>
  <c r="P152" i="6" s="1"/>
  <c r="O141" i="6"/>
  <c r="O152" i="6" s="1"/>
  <c r="N141" i="6"/>
  <c r="N154" i="6" s="1"/>
  <c r="M141" i="6"/>
  <c r="M154" i="6" s="1"/>
  <c r="L141" i="6"/>
  <c r="L152" i="6" s="1"/>
  <c r="K141" i="6"/>
  <c r="K152" i="6" s="1"/>
  <c r="J141" i="6"/>
  <c r="J154" i="6" s="1"/>
  <c r="I141" i="6"/>
  <c r="I154" i="6" s="1"/>
  <c r="H141" i="6"/>
  <c r="H152" i="6" s="1"/>
  <c r="G141" i="6"/>
  <c r="G152" i="6" s="1"/>
  <c r="F141" i="6"/>
  <c r="F152" i="6" s="1"/>
  <c r="E141" i="6"/>
  <c r="E152" i="6" s="1"/>
  <c r="B6" i="6"/>
  <c r="AD141" i="5"/>
  <c r="AD154" i="5" s="1"/>
  <c r="AC141" i="5"/>
  <c r="AC154" i="5" s="1"/>
  <c r="AA141" i="5"/>
  <c r="AA152" i="5" s="1"/>
  <c r="Z141" i="5"/>
  <c r="Z154" i="5" s="1"/>
  <c r="Y141" i="5"/>
  <c r="Y154" i="5" s="1"/>
  <c r="X141" i="5"/>
  <c r="W141" i="5"/>
  <c r="W152" i="5" s="1"/>
  <c r="V141" i="5"/>
  <c r="V154" i="5" s="1"/>
  <c r="U141" i="5"/>
  <c r="U154" i="5" s="1"/>
  <c r="T141" i="5"/>
  <c r="T152" i="5" s="1"/>
  <c r="S141" i="5"/>
  <c r="S152" i="5" s="1"/>
  <c r="R141" i="5"/>
  <c r="R154" i="5" s="1"/>
  <c r="Q141" i="5"/>
  <c r="Q154" i="5" s="1"/>
  <c r="P141" i="5"/>
  <c r="P152" i="5" s="1"/>
  <c r="O141" i="5"/>
  <c r="O152" i="5" s="1"/>
  <c r="N141" i="5"/>
  <c r="N154" i="5" s="1"/>
  <c r="M141" i="5"/>
  <c r="M154" i="5" s="1"/>
  <c r="L141" i="5"/>
  <c r="L154" i="5" s="1"/>
  <c r="K141" i="5"/>
  <c r="K152" i="5" s="1"/>
  <c r="J141" i="5"/>
  <c r="J154" i="5" s="1"/>
  <c r="I141" i="5"/>
  <c r="I154" i="5" s="1"/>
  <c r="H141" i="5"/>
  <c r="H154" i="5" s="1"/>
  <c r="G141" i="5"/>
  <c r="G152" i="5" s="1"/>
  <c r="F141" i="5"/>
  <c r="F152" i="5" s="1"/>
  <c r="E141" i="5"/>
  <c r="E152" i="5" s="1"/>
  <c r="B6" i="5"/>
  <c r="B6" i="4"/>
  <c r="X152" i="30" l="1"/>
  <c r="AB141" i="30"/>
  <c r="X152" i="32"/>
  <c r="AB141" i="32"/>
  <c r="X152" i="8"/>
  <c r="AB141" i="8"/>
  <c r="X152" i="14"/>
  <c r="AB141" i="14"/>
  <c r="X152" i="20"/>
  <c r="AB141" i="20"/>
  <c r="X152" i="24"/>
  <c r="AB141" i="24"/>
  <c r="X152" i="28"/>
  <c r="AB141" i="28"/>
  <c r="X152" i="5"/>
  <c r="AB141" i="5"/>
  <c r="X152" i="7"/>
  <c r="AB141" i="7"/>
  <c r="X152" i="9"/>
  <c r="AB141" i="9"/>
  <c r="X152" i="11"/>
  <c r="AB141" i="11"/>
  <c r="X152" i="13"/>
  <c r="AB141" i="13"/>
  <c r="X152" i="15"/>
  <c r="AB141" i="15"/>
  <c r="X152" i="17"/>
  <c r="AB141" i="17"/>
  <c r="X152" i="19"/>
  <c r="AB141" i="19"/>
  <c r="X152" i="21"/>
  <c r="AB141" i="21"/>
  <c r="X152" i="23"/>
  <c r="AB141" i="23"/>
  <c r="X152" i="25"/>
  <c r="AB141" i="25"/>
  <c r="X152" i="27"/>
  <c r="AB141" i="27"/>
  <c r="X152" i="29"/>
  <c r="AB141" i="29"/>
  <c r="X152" i="31"/>
  <c r="AB141" i="31"/>
  <c r="X152" i="33"/>
  <c r="AB141" i="33"/>
  <c r="AB154" i="35"/>
  <c r="AB152" i="35"/>
  <c r="X152" i="6"/>
  <c r="AB141" i="6"/>
  <c r="X152" i="10"/>
  <c r="AB141" i="10"/>
  <c r="X154" i="12"/>
  <c r="AB141" i="12"/>
  <c r="X152" i="16"/>
  <c r="AB141" i="16"/>
  <c r="X152" i="18"/>
  <c r="AB141" i="18"/>
  <c r="X154" i="22"/>
  <c r="AB141" i="22"/>
  <c r="X152" i="26"/>
  <c r="AB141" i="26"/>
  <c r="U152" i="28"/>
  <c r="F154" i="33"/>
  <c r="Q152" i="5"/>
  <c r="U152" i="5"/>
  <c r="U152" i="7"/>
  <c r="Q152" i="7"/>
  <c r="Q152" i="8"/>
  <c r="U152" i="8"/>
  <c r="U152" i="24"/>
  <c r="Q152" i="24"/>
  <c r="Q152" i="29"/>
  <c r="M152" i="29"/>
  <c r="Y152" i="29"/>
  <c r="U152" i="29"/>
  <c r="AC152" i="29"/>
  <c r="T152" i="30"/>
  <c r="S152" i="30"/>
  <c r="L152" i="30"/>
  <c r="U152" i="31"/>
  <c r="Q152" i="31"/>
  <c r="AC152" i="31"/>
  <c r="Q152" i="28"/>
  <c r="L152" i="27"/>
  <c r="U152" i="27"/>
  <c r="Q152" i="27"/>
  <c r="R152" i="26"/>
  <c r="V152" i="26"/>
  <c r="U152" i="26"/>
  <c r="Q152" i="26"/>
  <c r="AD152" i="26"/>
  <c r="U152" i="20"/>
  <c r="Q152" i="20"/>
  <c r="Q152" i="25"/>
  <c r="U152" i="25"/>
  <c r="U152" i="21"/>
  <c r="Q152" i="21"/>
  <c r="R152" i="23"/>
  <c r="Q152" i="23"/>
  <c r="V152" i="23"/>
  <c r="U152" i="23"/>
  <c r="AD152" i="23"/>
  <c r="L152" i="22"/>
  <c r="Q152" i="22"/>
  <c r="U152" i="22"/>
  <c r="T152" i="22"/>
  <c r="U152" i="18"/>
  <c r="Q152" i="18"/>
  <c r="Q152" i="17"/>
  <c r="U152" i="17"/>
  <c r="U152" i="10"/>
  <c r="R152" i="10"/>
  <c r="AD152" i="10"/>
  <c r="V152" i="10"/>
  <c r="Q152" i="10"/>
  <c r="Q152" i="11"/>
  <c r="U152" i="11"/>
  <c r="U152" i="14"/>
  <c r="Q152" i="14"/>
  <c r="T152" i="12"/>
  <c r="L152" i="12"/>
  <c r="Q152" i="9"/>
  <c r="U152" i="9"/>
  <c r="U152" i="6"/>
  <c r="Q152" i="6"/>
  <c r="Y152" i="5"/>
  <c r="AC152" i="5"/>
  <c r="L152" i="5"/>
  <c r="M152" i="5"/>
  <c r="I152" i="5"/>
  <c r="H152" i="5"/>
  <c r="F154" i="5"/>
  <c r="AC152" i="7"/>
  <c r="Y152" i="7"/>
  <c r="M152" i="7"/>
  <c r="F154" i="7"/>
  <c r="J152" i="7"/>
  <c r="I152" i="7"/>
  <c r="Y152" i="8"/>
  <c r="M152" i="8"/>
  <c r="F154" i="8"/>
  <c r="AC152" i="8"/>
  <c r="I152" i="8"/>
  <c r="AC152" i="24"/>
  <c r="Y152" i="24"/>
  <c r="M152" i="24"/>
  <c r="I152" i="24"/>
  <c r="F154" i="24"/>
  <c r="I152" i="29"/>
  <c r="F154" i="29"/>
  <c r="F154" i="32"/>
  <c r="O152" i="30"/>
  <c r="P152" i="30"/>
  <c r="G152" i="30"/>
  <c r="F154" i="30"/>
  <c r="K152" i="30"/>
  <c r="H152" i="30"/>
  <c r="M152" i="31"/>
  <c r="Y152" i="31"/>
  <c r="I152" i="31"/>
  <c r="F154" i="31"/>
  <c r="AC152" i="28"/>
  <c r="Y152" i="28"/>
  <c r="M152" i="28"/>
  <c r="AA154" i="28"/>
  <c r="F154" i="28"/>
  <c r="I152" i="28"/>
  <c r="F154" i="27"/>
  <c r="Y152" i="27"/>
  <c r="I152" i="27"/>
  <c r="AC152" i="27"/>
  <c r="M152" i="27"/>
  <c r="H152" i="27"/>
  <c r="Y152" i="26"/>
  <c r="N152" i="26"/>
  <c r="Z152" i="26"/>
  <c r="I152" i="26"/>
  <c r="AC152" i="26"/>
  <c r="J152" i="26"/>
  <c r="M152" i="26"/>
  <c r="F154" i="26"/>
  <c r="Y152" i="20"/>
  <c r="AC152" i="20"/>
  <c r="M152" i="20"/>
  <c r="I152" i="20"/>
  <c r="F154" i="20"/>
  <c r="F154" i="25"/>
  <c r="Y152" i="25"/>
  <c r="AC152" i="25"/>
  <c r="I152" i="25"/>
  <c r="M152" i="25"/>
  <c r="AC152" i="21"/>
  <c r="Y152" i="21"/>
  <c r="M152" i="21"/>
  <c r="I152" i="21"/>
  <c r="F154" i="21"/>
  <c r="M152" i="23"/>
  <c r="Z152" i="23"/>
  <c r="Y152" i="23"/>
  <c r="AC152" i="23"/>
  <c r="N152" i="23"/>
  <c r="I152" i="23"/>
  <c r="J152" i="23"/>
  <c r="F154" i="23"/>
  <c r="Y152" i="22"/>
  <c r="X152" i="22"/>
  <c r="AC152" i="22"/>
  <c r="P152" i="22"/>
  <c r="M152" i="22"/>
  <c r="I152" i="22"/>
  <c r="H152" i="22"/>
  <c r="F154" i="22"/>
  <c r="F154" i="19"/>
  <c r="AC152" i="18"/>
  <c r="Y152" i="18"/>
  <c r="M152" i="18"/>
  <c r="F154" i="18"/>
  <c r="I152" i="18"/>
  <c r="Y152" i="17"/>
  <c r="AC152" i="17"/>
  <c r="M152" i="17"/>
  <c r="I152" i="17"/>
  <c r="F154" i="17"/>
  <c r="Y152" i="10"/>
  <c r="Z152" i="10"/>
  <c r="AC152" i="10"/>
  <c r="M152" i="10"/>
  <c r="F154" i="10"/>
  <c r="N152" i="10"/>
  <c r="J152" i="10"/>
  <c r="I152" i="10"/>
  <c r="F154" i="16"/>
  <c r="AC152" i="11"/>
  <c r="Y152" i="11"/>
  <c r="M152" i="11"/>
  <c r="F154" i="11"/>
  <c r="I152" i="11"/>
  <c r="H152" i="11"/>
  <c r="F154" i="15"/>
  <c r="Y152" i="14"/>
  <c r="AC152" i="14"/>
  <c r="M152" i="14"/>
  <c r="I152" i="14"/>
  <c r="F154" i="14"/>
  <c r="F154" i="13"/>
  <c r="Z154" i="12"/>
  <c r="X152" i="12"/>
  <c r="P152" i="12"/>
  <c r="E154" i="12"/>
  <c r="I152" i="12"/>
  <c r="H152" i="12"/>
  <c r="AC152" i="9"/>
  <c r="Y152" i="9"/>
  <c r="M152" i="9"/>
  <c r="I152" i="9"/>
  <c r="F154" i="9"/>
  <c r="Y152" i="6"/>
  <c r="AC152" i="6"/>
  <c r="M152" i="6"/>
  <c r="I152" i="6"/>
  <c r="F154" i="6"/>
  <c r="I152" i="33"/>
  <c r="M152" i="33"/>
  <c r="Q152" i="33"/>
  <c r="U152" i="33"/>
  <c r="Y152" i="33"/>
  <c r="AC152" i="33"/>
  <c r="G154" i="33"/>
  <c r="K154" i="33"/>
  <c r="O154" i="33"/>
  <c r="S154" i="33"/>
  <c r="W154" i="33"/>
  <c r="AA154" i="33"/>
  <c r="A10" i="33"/>
  <c r="J152" i="33"/>
  <c r="N152" i="33"/>
  <c r="R152" i="33"/>
  <c r="V152" i="33"/>
  <c r="Z152" i="33"/>
  <c r="AD152" i="33"/>
  <c r="H154" i="33"/>
  <c r="L154" i="33"/>
  <c r="P154" i="33"/>
  <c r="T154" i="33"/>
  <c r="X154" i="33"/>
  <c r="E154" i="33"/>
  <c r="I152" i="32"/>
  <c r="M152" i="32"/>
  <c r="Q152" i="32"/>
  <c r="U152" i="32"/>
  <c r="Y152" i="32"/>
  <c r="AC152" i="32"/>
  <c r="G154" i="32"/>
  <c r="K154" i="32"/>
  <c r="O154" i="32"/>
  <c r="S154" i="32"/>
  <c r="W154" i="32"/>
  <c r="AA154" i="32"/>
  <c r="A10" i="32"/>
  <c r="J152" i="32"/>
  <c r="N152" i="32"/>
  <c r="R152" i="32"/>
  <c r="V152" i="32"/>
  <c r="Z152" i="32"/>
  <c r="AD152" i="32"/>
  <c r="H154" i="32"/>
  <c r="L154" i="32"/>
  <c r="P154" i="32"/>
  <c r="T154" i="32"/>
  <c r="X154" i="32"/>
  <c r="E154" i="32"/>
  <c r="O154" i="31"/>
  <c r="S154" i="31"/>
  <c r="AA154" i="31"/>
  <c r="A10" i="31"/>
  <c r="J152" i="31"/>
  <c r="N152" i="31"/>
  <c r="R152" i="31"/>
  <c r="V152" i="31"/>
  <c r="Z152" i="31"/>
  <c r="AD152" i="31"/>
  <c r="H154" i="31"/>
  <c r="L154" i="31"/>
  <c r="P154" i="31"/>
  <c r="T154" i="31"/>
  <c r="X154" i="31"/>
  <c r="G154" i="31"/>
  <c r="W154" i="31"/>
  <c r="K152" i="31"/>
  <c r="E154" i="31"/>
  <c r="I152" i="30"/>
  <c r="M152" i="30"/>
  <c r="Q152" i="30"/>
  <c r="U152" i="30"/>
  <c r="Y152" i="30"/>
  <c r="AC152" i="30"/>
  <c r="W154" i="30"/>
  <c r="AA154" i="30"/>
  <c r="A10" i="30"/>
  <c r="J152" i="30"/>
  <c r="N152" i="30"/>
  <c r="R152" i="30"/>
  <c r="V152" i="30"/>
  <c r="Z152" i="30"/>
  <c r="AD152" i="30"/>
  <c r="X154" i="30"/>
  <c r="E154" i="30"/>
  <c r="O154" i="29"/>
  <c r="S154" i="29"/>
  <c r="A10" i="29"/>
  <c r="J152" i="29"/>
  <c r="N152" i="29"/>
  <c r="R152" i="29"/>
  <c r="V152" i="29"/>
  <c r="Z152" i="29"/>
  <c r="AD152" i="29"/>
  <c r="H154" i="29"/>
  <c r="L154" i="29"/>
  <c r="P154" i="29"/>
  <c r="T154" i="29"/>
  <c r="X154" i="29"/>
  <c r="G154" i="29"/>
  <c r="AA154" i="29"/>
  <c r="K152" i="29"/>
  <c r="W152" i="29"/>
  <c r="E154" i="29"/>
  <c r="A10" i="28"/>
  <c r="J152" i="28"/>
  <c r="N152" i="28"/>
  <c r="R152" i="28"/>
  <c r="V152" i="28"/>
  <c r="Z152" i="28"/>
  <c r="AD152" i="28"/>
  <c r="H154" i="28"/>
  <c r="L154" i="28"/>
  <c r="P154" i="28"/>
  <c r="T154" i="28"/>
  <c r="X154" i="28"/>
  <c r="K154" i="28"/>
  <c r="S154" i="28"/>
  <c r="W154" i="28"/>
  <c r="G152" i="28"/>
  <c r="O152" i="28"/>
  <c r="E154" i="28"/>
  <c r="K154" i="27"/>
  <c r="O154" i="27"/>
  <c r="S154" i="27"/>
  <c r="W154" i="27"/>
  <c r="AA154" i="27"/>
  <c r="A10" i="27"/>
  <c r="J152" i="27"/>
  <c r="N152" i="27"/>
  <c r="R152" i="27"/>
  <c r="V152" i="27"/>
  <c r="Z152" i="27"/>
  <c r="AD152" i="27"/>
  <c r="P154" i="27"/>
  <c r="T154" i="27"/>
  <c r="X154" i="27"/>
  <c r="G154" i="27"/>
  <c r="E154" i="27"/>
  <c r="K154" i="26"/>
  <c r="S154" i="26"/>
  <c r="G154" i="26"/>
  <c r="O154" i="26"/>
  <c r="W154" i="26"/>
  <c r="A10" i="26"/>
  <c r="H154" i="26"/>
  <c r="L154" i="26"/>
  <c r="P154" i="26"/>
  <c r="T154" i="26"/>
  <c r="X154" i="26"/>
  <c r="AA152" i="26"/>
  <c r="E154" i="26"/>
  <c r="K154" i="25"/>
  <c r="S154" i="25"/>
  <c r="AA154" i="25"/>
  <c r="A10" i="25"/>
  <c r="J152" i="25"/>
  <c r="N152" i="25"/>
  <c r="R152" i="25"/>
  <c r="V152" i="25"/>
  <c r="Z152" i="25"/>
  <c r="AD152" i="25"/>
  <c r="H154" i="25"/>
  <c r="L154" i="25"/>
  <c r="P154" i="25"/>
  <c r="T154" i="25"/>
  <c r="X154" i="25"/>
  <c r="G154" i="25"/>
  <c r="O154" i="25"/>
  <c r="W154" i="25"/>
  <c r="E154" i="25"/>
  <c r="K154" i="24"/>
  <c r="S154" i="24"/>
  <c r="AA154" i="24"/>
  <c r="A10" i="24"/>
  <c r="J152" i="24"/>
  <c r="N152" i="24"/>
  <c r="R152" i="24"/>
  <c r="V152" i="24"/>
  <c r="Z152" i="24"/>
  <c r="AD152" i="24"/>
  <c r="H154" i="24"/>
  <c r="L154" i="24"/>
  <c r="P154" i="24"/>
  <c r="T154" i="24"/>
  <c r="X154" i="24"/>
  <c r="G154" i="24"/>
  <c r="O154" i="24"/>
  <c r="W154" i="24"/>
  <c r="E154" i="24"/>
  <c r="G154" i="23"/>
  <c r="O154" i="23"/>
  <c r="W154" i="23"/>
  <c r="L154" i="23"/>
  <c r="T154" i="23"/>
  <c r="S152" i="23"/>
  <c r="AA152" i="23"/>
  <c r="E154" i="23"/>
  <c r="K154" i="23"/>
  <c r="A10" i="23"/>
  <c r="H154" i="23"/>
  <c r="P154" i="23"/>
  <c r="X154" i="23"/>
  <c r="G154" i="22"/>
  <c r="K154" i="22"/>
  <c r="O154" i="22"/>
  <c r="S154" i="22"/>
  <c r="W154" i="22"/>
  <c r="AA154" i="22"/>
  <c r="A10" i="22"/>
  <c r="J152" i="22"/>
  <c r="N152" i="22"/>
  <c r="R152" i="22"/>
  <c r="V152" i="22"/>
  <c r="Z152" i="22"/>
  <c r="AD152" i="22"/>
  <c r="E154" i="22"/>
  <c r="G154" i="21"/>
  <c r="K154" i="21"/>
  <c r="W154" i="21"/>
  <c r="A10" i="21"/>
  <c r="J152" i="21"/>
  <c r="N152" i="21"/>
  <c r="R152" i="21"/>
  <c r="V152" i="21"/>
  <c r="Z152" i="21"/>
  <c r="AD152" i="21"/>
  <c r="H154" i="21"/>
  <c r="L154" i="21"/>
  <c r="P154" i="21"/>
  <c r="T154" i="21"/>
  <c r="X154" i="21"/>
  <c r="O154" i="21"/>
  <c r="AA154" i="21"/>
  <c r="S152" i="21"/>
  <c r="E154" i="21"/>
  <c r="G154" i="20"/>
  <c r="K154" i="20"/>
  <c r="O154" i="20"/>
  <c r="S154" i="20"/>
  <c r="W154" i="20"/>
  <c r="AA154" i="20"/>
  <c r="A10" i="20"/>
  <c r="J152" i="20"/>
  <c r="N152" i="20"/>
  <c r="R152" i="20"/>
  <c r="V152" i="20"/>
  <c r="Z152" i="20"/>
  <c r="AD152" i="20"/>
  <c r="H154" i="20"/>
  <c r="L154" i="20"/>
  <c r="P154" i="20"/>
  <c r="T154" i="20"/>
  <c r="X154" i="20"/>
  <c r="E154" i="20"/>
  <c r="I152" i="19"/>
  <c r="M152" i="19"/>
  <c r="Q152" i="19"/>
  <c r="U152" i="19"/>
  <c r="Y152" i="19"/>
  <c r="AC152" i="19"/>
  <c r="G154" i="19"/>
  <c r="K154" i="19"/>
  <c r="O154" i="19"/>
  <c r="S154" i="19"/>
  <c r="W154" i="19"/>
  <c r="AA154" i="19"/>
  <c r="A10" i="19"/>
  <c r="J152" i="19"/>
  <c r="N152" i="19"/>
  <c r="R152" i="19"/>
  <c r="V152" i="19"/>
  <c r="Z152" i="19"/>
  <c r="AD152" i="19"/>
  <c r="H154" i="19"/>
  <c r="L154" i="19"/>
  <c r="P154" i="19"/>
  <c r="T154" i="19"/>
  <c r="X154" i="19"/>
  <c r="E154" i="19"/>
  <c r="G154" i="18"/>
  <c r="K154" i="18"/>
  <c r="S154" i="18"/>
  <c r="W154" i="18"/>
  <c r="A10" i="18"/>
  <c r="J152" i="18"/>
  <c r="N152" i="18"/>
  <c r="R152" i="18"/>
  <c r="V152" i="18"/>
  <c r="Z152" i="18"/>
  <c r="AD152" i="18"/>
  <c r="H154" i="18"/>
  <c r="L154" i="18"/>
  <c r="P154" i="18"/>
  <c r="T154" i="18"/>
  <c r="X154" i="18"/>
  <c r="O154" i="18"/>
  <c r="AA154" i="18"/>
  <c r="E154" i="18"/>
  <c r="O154" i="17"/>
  <c r="A10" i="17"/>
  <c r="J152" i="17"/>
  <c r="N152" i="17"/>
  <c r="R152" i="17"/>
  <c r="V152" i="17"/>
  <c r="Z152" i="17"/>
  <c r="AD152" i="17"/>
  <c r="H154" i="17"/>
  <c r="L154" i="17"/>
  <c r="P154" i="17"/>
  <c r="T154" i="17"/>
  <c r="X154" i="17"/>
  <c r="G154" i="17"/>
  <c r="S154" i="17"/>
  <c r="AA154" i="17"/>
  <c r="K152" i="17"/>
  <c r="W152" i="17"/>
  <c r="E154" i="17"/>
  <c r="I152" i="16"/>
  <c r="M152" i="16"/>
  <c r="Q152" i="16"/>
  <c r="U152" i="16"/>
  <c r="Y152" i="16"/>
  <c r="AC152" i="16"/>
  <c r="G154" i="16"/>
  <c r="K154" i="16"/>
  <c r="O154" i="16"/>
  <c r="S154" i="16"/>
  <c r="W154" i="16"/>
  <c r="AA154" i="16"/>
  <c r="A10" i="16"/>
  <c r="J152" i="16"/>
  <c r="N152" i="16"/>
  <c r="R152" i="16"/>
  <c r="V152" i="16"/>
  <c r="Z152" i="16"/>
  <c r="AD152" i="16"/>
  <c r="H154" i="16"/>
  <c r="L154" i="16"/>
  <c r="P154" i="16"/>
  <c r="T154" i="16"/>
  <c r="X154" i="16"/>
  <c r="E154" i="16"/>
  <c r="I152" i="15"/>
  <c r="M152" i="15"/>
  <c r="Q152" i="15"/>
  <c r="U152" i="15"/>
  <c r="Y152" i="15"/>
  <c r="AC152" i="15"/>
  <c r="G154" i="15"/>
  <c r="K154" i="15"/>
  <c r="O154" i="15"/>
  <c r="S154" i="15"/>
  <c r="W154" i="15"/>
  <c r="AA154" i="15"/>
  <c r="A10" i="15"/>
  <c r="J152" i="15"/>
  <c r="N152" i="15"/>
  <c r="R152" i="15"/>
  <c r="V152" i="15"/>
  <c r="Z152" i="15"/>
  <c r="AD152" i="15"/>
  <c r="H154" i="15"/>
  <c r="L154" i="15"/>
  <c r="P154" i="15"/>
  <c r="T154" i="15"/>
  <c r="X154" i="15"/>
  <c r="E154" i="15"/>
  <c r="G154" i="14"/>
  <c r="K154" i="14"/>
  <c r="O154" i="14"/>
  <c r="W154" i="14"/>
  <c r="AA154" i="14"/>
  <c r="A10" i="14"/>
  <c r="J152" i="14"/>
  <c r="N152" i="14"/>
  <c r="R152" i="14"/>
  <c r="V152" i="14"/>
  <c r="Z152" i="14"/>
  <c r="AD152" i="14"/>
  <c r="H154" i="14"/>
  <c r="L154" i="14"/>
  <c r="P154" i="14"/>
  <c r="T154" i="14"/>
  <c r="X154" i="14"/>
  <c r="S154" i="14"/>
  <c r="E154" i="14"/>
  <c r="I152" i="13"/>
  <c r="M152" i="13"/>
  <c r="Q152" i="13"/>
  <c r="U152" i="13"/>
  <c r="Y152" i="13"/>
  <c r="AC152" i="13"/>
  <c r="G154" i="13"/>
  <c r="K154" i="13"/>
  <c r="O154" i="13"/>
  <c r="S154" i="13"/>
  <c r="W154" i="13"/>
  <c r="AA154" i="13"/>
  <c r="A10" i="13"/>
  <c r="J152" i="13"/>
  <c r="N152" i="13"/>
  <c r="R152" i="13"/>
  <c r="V152" i="13"/>
  <c r="Z152" i="13"/>
  <c r="AD152" i="13"/>
  <c r="H154" i="13"/>
  <c r="L154" i="13"/>
  <c r="P154" i="13"/>
  <c r="T154" i="13"/>
  <c r="X154" i="13"/>
  <c r="F154" i="12"/>
  <c r="E154" i="13"/>
  <c r="M152" i="12"/>
  <c r="Q152" i="12"/>
  <c r="U152" i="12"/>
  <c r="Y152" i="12"/>
  <c r="AC152" i="12"/>
  <c r="G154" i="12"/>
  <c r="K154" i="12"/>
  <c r="O154" i="12"/>
  <c r="S154" i="12"/>
  <c r="W154" i="12"/>
  <c r="AA154" i="12"/>
  <c r="J154" i="12"/>
  <c r="N154" i="12"/>
  <c r="R154" i="12"/>
  <c r="V154" i="12"/>
  <c r="A10" i="12"/>
  <c r="F152" i="12"/>
  <c r="AD152" i="12"/>
  <c r="K154" i="11"/>
  <c r="O154" i="11"/>
  <c r="S154" i="11"/>
  <c r="W154" i="11"/>
  <c r="AA154" i="11"/>
  <c r="A10" i="11"/>
  <c r="J152" i="11"/>
  <c r="N152" i="11"/>
  <c r="R152" i="11"/>
  <c r="V152" i="11"/>
  <c r="Z152" i="11"/>
  <c r="AD152" i="11"/>
  <c r="L154" i="11"/>
  <c r="P154" i="11"/>
  <c r="T154" i="11"/>
  <c r="X154" i="11"/>
  <c r="G154" i="11"/>
  <c r="E154" i="11"/>
  <c r="O154" i="10"/>
  <c r="A10" i="10"/>
  <c r="L154" i="10"/>
  <c r="P154" i="10"/>
  <c r="T154" i="10"/>
  <c r="X154" i="10"/>
  <c r="G152" i="10"/>
  <c r="K152" i="10"/>
  <c r="S152" i="10"/>
  <c r="W152" i="10"/>
  <c r="AA152" i="10"/>
  <c r="E154" i="10"/>
  <c r="H154" i="10"/>
  <c r="G154" i="9"/>
  <c r="K154" i="9"/>
  <c r="O154" i="9"/>
  <c r="S154" i="9"/>
  <c r="W154" i="9"/>
  <c r="AA154" i="9"/>
  <c r="A10" i="9"/>
  <c r="J152" i="9"/>
  <c r="N152" i="9"/>
  <c r="R152" i="9"/>
  <c r="V152" i="9"/>
  <c r="Z152" i="9"/>
  <c r="AD152" i="9"/>
  <c r="H154" i="9"/>
  <c r="L154" i="9"/>
  <c r="P154" i="9"/>
  <c r="T154" i="9"/>
  <c r="X154" i="9"/>
  <c r="E154" i="9"/>
  <c r="K154" i="8"/>
  <c r="A10" i="7"/>
  <c r="N152" i="7"/>
  <c r="R152" i="7"/>
  <c r="V152" i="7"/>
  <c r="Z152" i="7"/>
  <c r="AD152" i="7"/>
  <c r="H154" i="7"/>
  <c r="L154" i="7"/>
  <c r="P154" i="7"/>
  <c r="T154" i="7"/>
  <c r="X154" i="7"/>
  <c r="A10" i="8"/>
  <c r="J152" i="8"/>
  <c r="N152" i="8"/>
  <c r="R152" i="8"/>
  <c r="V152" i="8"/>
  <c r="Z152" i="8"/>
  <c r="AD152" i="8"/>
  <c r="H154" i="8"/>
  <c r="L154" i="8"/>
  <c r="P154" i="8"/>
  <c r="T154" i="8"/>
  <c r="X154" i="8"/>
  <c r="K154" i="7"/>
  <c r="S154" i="7"/>
  <c r="W154" i="7"/>
  <c r="G154" i="8"/>
  <c r="O154" i="8"/>
  <c r="W154" i="8"/>
  <c r="G152" i="7"/>
  <c r="O152" i="7"/>
  <c r="AA152" i="7"/>
  <c r="E154" i="7"/>
  <c r="S152" i="8"/>
  <c r="AA152" i="8"/>
  <c r="E154" i="8"/>
  <c r="K154" i="6"/>
  <c r="S154" i="6"/>
  <c r="AA154" i="6"/>
  <c r="A10" i="6"/>
  <c r="J152" i="6"/>
  <c r="N152" i="6"/>
  <c r="R152" i="6"/>
  <c r="V152" i="6"/>
  <c r="Z152" i="6"/>
  <c r="AD152" i="6"/>
  <c r="H154" i="6"/>
  <c r="L154" i="6"/>
  <c r="P154" i="6"/>
  <c r="T154" i="6"/>
  <c r="X154" i="6"/>
  <c r="G154" i="6"/>
  <c r="O154" i="6"/>
  <c r="W154" i="6"/>
  <c r="E154" i="6"/>
  <c r="K154" i="5"/>
  <c r="S154" i="5"/>
  <c r="AA154" i="5"/>
  <c r="A10" i="5"/>
  <c r="J152" i="5"/>
  <c r="N152" i="5"/>
  <c r="R152" i="5"/>
  <c r="V152" i="5"/>
  <c r="Z152" i="5"/>
  <c r="AD152" i="5"/>
  <c r="P154" i="5"/>
  <c r="T154" i="5"/>
  <c r="X154" i="5"/>
  <c r="G154" i="5"/>
  <c r="O154" i="5"/>
  <c r="W154" i="5"/>
  <c r="E154" i="5"/>
  <c r="AB154" i="26" l="1"/>
  <c r="AB152" i="26"/>
  <c r="AB154" i="18"/>
  <c r="AB152" i="18"/>
  <c r="AB154" i="12"/>
  <c r="AB152" i="12"/>
  <c r="AB154" i="6"/>
  <c r="AB152" i="6"/>
  <c r="AB154" i="33"/>
  <c r="AB152" i="33"/>
  <c r="AB154" i="29"/>
  <c r="AB152" i="29"/>
  <c r="AB152" i="25"/>
  <c r="AB154" i="25"/>
  <c r="AB154" i="21"/>
  <c r="AB152" i="21"/>
  <c r="AB154" i="17"/>
  <c r="AB152" i="17"/>
  <c r="AB154" i="13"/>
  <c r="AB152" i="13"/>
  <c r="AB154" i="9"/>
  <c r="AB152" i="9"/>
  <c r="AB154" i="5"/>
  <c r="AB152" i="5"/>
  <c r="AB154" i="24"/>
  <c r="AB152" i="24"/>
  <c r="AB154" i="14"/>
  <c r="AB152" i="14"/>
  <c r="AB152" i="32"/>
  <c r="AB154" i="32"/>
  <c r="AB154" i="22"/>
  <c r="AB152" i="22"/>
  <c r="AB154" i="16"/>
  <c r="AB152" i="16"/>
  <c r="AB154" i="10"/>
  <c r="AB152" i="10"/>
  <c r="AB154" i="31"/>
  <c r="AB152" i="31"/>
  <c r="AB152" i="27"/>
  <c r="AB154" i="27"/>
  <c r="AB152" i="23"/>
  <c r="AB154" i="23"/>
  <c r="AB154" i="19"/>
  <c r="AB152" i="19"/>
  <c r="AB154" i="15"/>
  <c r="AB152" i="15"/>
  <c r="AB154" i="11"/>
  <c r="AB152" i="11"/>
  <c r="AB154" i="7"/>
  <c r="AB152" i="7"/>
  <c r="AB154" i="28"/>
  <c r="AB152" i="28"/>
  <c r="AB154" i="20"/>
  <c r="AB152" i="20"/>
  <c r="AB152" i="8"/>
  <c r="AB154" i="8"/>
  <c r="AB152" i="30"/>
  <c r="AB154" i="30"/>
  <c r="AD141" i="4"/>
  <c r="AD154" i="4" s="1"/>
  <c r="AC141" i="4"/>
  <c r="AC154" i="4" s="1"/>
  <c r="AA141" i="4"/>
  <c r="AA152" i="4" s="1"/>
  <c r="Z141" i="4"/>
  <c r="Z154" i="4" s="1"/>
  <c r="Y141" i="4"/>
  <c r="Y154" i="4" s="1"/>
  <c r="X141" i="4"/>
  <c r="W141" i="4"/>
  <c r="W152" i="4" s="1"/>
  <c r="V141" i="4"/>
  <c r="V154" i="4" s="1"/>
  <c r="U141" i="4"/>
  <c r="U154" i="4" s="1"/>
  <c r="T141" i="4"/>
  <c r="T152" i="4" s="1"/>
  <c r="S141" i="4"/>
  <c r="S152" i="4" s="1"/>
  <c r="R141" i="4"/>
  <c r="R154" i="4" s="1"/>
  <c r="Q141" i="4"/>
  <c r="Q154" i="4" s="1"/>
  <c r="P141" i="4"/>
  <c r="P152" i="4" s="1"/>
  <c r="O141" i="4"/>
  <c r="O154" i="4" s="1"/>
  <c r="N141" i="4"/>
  <c r="N154" i="4" s="1"/>
  <c r="M141" i="4"/>
  <c r="M154" i="4" s="1"/>
  <c r="L141" i="4"/>
  <c r="L152" i="4" s="1"/>
  <c r="K141" i="4"/>
  <c r="K152" i="4" s="1"/>
  <c r="J141" i="4"/>
  <c r="J154" i="4" s="1"/>
  <c r="I141" i="4"/>
  <c r="I154" i="4" s="1"/>
  <c r="H141" i="4"/>
  <c r="H152" i="4" s="1"/>
  <c r="G141" i="4"/>
  <c r="G154" i="4" s="1"/>
  <c r="F141" i="4"/>
  <c r="F154" i="4" s="1"/>
  <c r="E141" i="4"/>
  <c r="E154" i="4" s="1"/>
  <c r="A10" i="4"/>
  <c r="X152" i="4" l="1"/>
  <c r="AB141" i="4"/>
  <c r="U152" i="4"/>
  <c r="Q152" i="4"/>
  <c r="N152" i="4"/>
  <c r="Y152" i="4"/>
  <c r="AC152" i="4"/>
  <c r="E152" i="4"/>
  <c r="J152" i="4"/>
  <c r="M152" i="4"/>
  <c r="I152" i="4"/>
  <c r="F152" i="4"/>
  <c r="S154" i="4"/>
  <c r="W154" i="4"/>
  <c r="AA154" i="4"/>
  <c r="R152" i="4"/>
  <c r="V152" i="4"/>
  <c r="Z152" i="4"/>
  <c r="AD152" i="4"/>
  <c r="H154" i="4"/>
  <c r="L154" i="4"/>
  <c r="P154" i="4"/>
  <c r="T154" i="4"/>
  <c r="X154" i="4"/>
  <c r="K154" i="4"/>
  <c r="G152" i="4"/>
  <c r="O152" i="4"/>
  <c r="AB154" i="4" l="1"/>
  <c r="AB152" i="4"/>
</calcChain>
</file>

<file path=xl/sharedStrings.xml><?xml version="1.0" encoding="utf-8"?>
<sst xmlns="http://schemas.openxmlformats.org/spreadsheetml/2006/main" count="131978" uniqueCount="459">
  <si>
    <t>COUNTRY:</t>
  </si>
  <si>
    <t>(as ISO2 code)</t>
  </si>
  <si>
    <t>DATE:</t>
  </si>
  <si>
    <t>(as DD.MM.YYYY)</t>
  </si>
  <si>
    <t>YEAR:</t>
  </si>
  <si>
    <t>(as YYYY, year of emissions and activity data)</t>
  </si>
  <si>
    <t>Version:</t>
  </si>
  <si>
    <t>v1.0</t>
  </si>
  <si>
    <t>(as v1.0 for the initial submission)</t>
  </si>
  <si>
    <t>NFR sectors to be reported</t>
  </si>
  <si>
    <r>
      <t xml:space="preserve">Main Pollutants 
</t>
    </r>
    <r>
      <rPr>
        <sz val="10"/>
        <rFont val="Arial"/>
        <family val="2"/>
      </rPr>
      <t>(from 1990)</t>
    </r>
  </si>
  <si>
    <r>
      <t xml:space="preserve">Particulate Matter
</t>
    </r>
    <r>
      <rPr>
        <sz val="10"/>
        <rFont val="Arial"/>
        <family val="2"/>
      </rPr>
      <t xml:space="preserve"> (from 2000)</t>
    </r>
  </si>
  <si>
    <r>
      <t xml:space="preserve">Other 
</t>
    </r>
    <r>
      <rPr>
        <sz val="10"/>
        <rFont val="Arial"/>
        <family val="2"/>
      </rPr>
      <t>(from 1990)</t>
    </r>
  </si>
  <si>
    <r>
      <t xml:space="preserve">Priority Heavy Metals 
</t>
    </r>
    <r>
      <rPr>
        <sz val="10"/>
        <rFont val="Arial"/>
        <family val="2"/>
      </rPr>
      <t>(from 1990)</t>
    </r>
  </si>
  <si>
    <r>
      <t xml:space="preserve">Additional Heavy Metals 
</t>
    </r>
    <r>
      <rPr>
        <sz val="10"/>
        <rFont val="Arial"/>
        <family val="2"/>
      </rPr>
      <t>(from 1990, voluntary reporting)</t>
    </r>
  </si>
  <si>
    <t>NMVOC</t>
  </si>
  <si>
    <r>
      <t>SOx 
(as SO</t>
    </r>
    <r>
      <rPr>
        <vertAlign val="subscript"/>
        <sz val="10"/>
        <rFont val="Arial"/>
        <family val="2"/>
      </rPr>
      <t>2</t>
    </r>
    <r>
      <rPr>
        <sz val="10"/>
        <rFont val="Arial"/>
        <family val="2"/>
      </rPr>
      <t>)</t>
    </r>
  </si>
  <si>
    <r>
      <t>NH</t>
    </r>
    <r>
      <rPr>
        <vertAlign val="subscript"/>
        <sz val="10"/>
        <rFont val="Arial"/>
        <family val="2"/>
      </rPr>
      <t>3</t>
    </r>
  </si>
  <si>
    <r>
      <t>PM</t>
    </r>
    <r>
      <rPr>
        <vertAlign val="subscript"/>
        <sz val="10"/>
        <rFont val="Arial"/>
        <family val="2"/>
      </rPr>
      <t>2.5</t>
    </r>
  </si>
  <si>
    <r>
      <t>PM</t>
    </r>
    <r>
      <rPr>
        <vertAlign val="subscript"/>
        <sz val="10"/>
        <rFont val="Arial"/>
        <family val="2"/>
      </rPr>
      <t>10</t>
    </r>
  </si>
  <si>
    <t>TSP</t>
  </si>
  <si>
    <t>CO</t>
  </si>
  <si>
    <t>Pb</t>
  </si>
  <si>
    <t>Cd</t>
  </si>
  <si>
    <t>Hg</t>
  </si>
  <si>
    <t>As</t>
  </si>
  <si>
    <t>Cr</t>
  </si>
  <si>
    <t>Cu</t>
  </si>
  <si>
    <t>Ni</t>
  </si>
  <si>
    <t>Se</t>
  </si>
  <si>
    <t>Zn</t>
  </si>
  <si>
    <t>PCDD/ PCDF
(dioxins/ furans)</t>
  </si>
  <si>
    <t>PAHs</t>
  </si>
  <si>
    <t>HCB</t>
  </si>
  <si>
    <t>PCBs</t>
  </si>
  <si>
    <t>Liquid Fuels</t>
  </si>
  <si>
    <t>Solid Fuels</t>
  </si>
  <si>
    <t>Gaseous Fuels</t>
  </si>
  <si>
    <t>Biomass</t>
  </si>
  <si>
    <t>Other Fuels</t>
  </si>
  <si>
    <t>Other activity (specified)</t>
  </si>
  <si>
    <t>Other Activity Units</t>
  </si>
  <si>
    <t>Total 1-4</t>
  </si>
  <si>
    <t>NFR Aggregation for Gridding and LPS (GNFR)</t>
  </si>
  <si>
    <t>NFR Code</t>
  </si>
  <si>
    <t>Notes</t>
  </si>
  <si>
    <t>kt</t>
  </si>
  <si>
    <t>t</t>
  </si>
  <si>
    <t>g I-TEQ</t>
  </si>
  <si>
    <t>kg</t>
  </si>
  <si>
    <t>TJ NCV</t>
  </si>
  <si>
    <t>A_PublicPower</t>
  </si>
  <si>
    <t>1A1a</t>
  </si>
  <si>
    <t>Public electricity and heat production</t>
  </si>
  <si>
    <t>B_Industry</t>
  </si>
  <si>
    <t>1A1b</t>
  </si>
  <si>
    <t>Petroleum refining</t>
  </si>
  <si>
    <t>1A1c</t>
  </si>
  <si>
    <t>Manufacture of solid fuels and other energy industries</t>
  </si>
  <si>
    <t>1A2a</t>
  </si>
  <si>
    <t>Stationary combustion in manufacturing industries and construction: Iron and steel</t>
  </si>
  <si>
    <t>1A2b</t>
  </si>
  <si>
    <t>Stationary combustion in manufacturing industries and construction: Non-ferrous metals</t>
  </si>
  <si>
    <t>1A2c</t>
  </si>
  <si>
    <t>Stationary combustion in manufacturing industries and construction: Chemicals</t>
  </si>
  <si>
    <t>1A2d</t>
  </si>
  <si>
    <t>Stationary combustion in manufacturing industries and construction: Pulp, Paper and Print</t>
  </si>
  <si>
    <t>1A2e</t>
  </si>
  <si>
    <t>Stationary combustion in manufacturing industries and construction: Food processing, beverages and tobacco</t>
  </si>
  <si>
    <t>1A2f</t>
  </si>
  <si>
    <t>Stationary combustion in manufacturing industries and construction: Non-metallic minerals</t>
  </si>
  <si>
    <t>I_Offroad</t>
  </si>
  <si>
    <t>1A2gviii</t>
  </si>
  <si>
    <t>Stationary combustion in manufacturing industries and construction: Other (please specify in the IIR)</t>
  </si>
  <si>
    <t>H_Aviation</t>
  </si>
  <si>
    <t>1A3ai(i)</t>
  </si>
  <si>
    <t>International aviation LTO (civil)</t>
  </si>
  <si>
    <t>1A3aii(i)</t>
  </si>
  <si>
    <t>Domestic aviation LTO (civil)</t>
  </si>
  <si>
    <t>F_RoadTransport</t>
  </si>
  <si>
    <t>1A3bi</t>
  </si>
  <si>
    <t>Road transport: Passenger cars</t>
  </si>
  <si>
    <t>1A3bii</t>
  </si>
  <si>
    <t>Road transport: Light duty vehicles</t>
  </si>
  <si>
    <t>1A3biii</t>
  </si>
  <si>
    <t>Road transport: Heavy duty vehicles and buses</t>
  </si>
  <si>
    <t>1A3biv</t>
  </si>
  <si>
    <t>Road transport: Mopeds &amp; motorcycles</t>
  </si>
  <si>
    <t>1A3bv</t>
  </si>
  <si>
    <t>Road transport: Gasoline evaporation</t>
  </si>
  <si>
    <t>1A3bvi</t>
  </si>
  <si>
    <t>Road transport: Automobile tyre and brake wear</t>
  </si>
  <si>
    <t>1A3bvii</t>
  </si>
  <si>
    <t>Road transport: Automobile road abrasion</t>
  </si>
  <si>
    <t>1A3c</t>
  </si>
  <si>
    <t>Railways</t>
  </si>
  <si>
    <t>G_Shipping</t>
  </si>
  <si>
    <t>1A3di(ii)</t>
  </si>
  <si>
    <t>International inland waterways</t>
  </si>
  <si>
    <t>1A3dii</t>
  </si>
  <si>
    <t>National navigation (shipping)</t>
  </si>
  <si>
    <t>1A3ei</t>
  </si>
  <si>
    <t>1A3eii</t>
  </si>
  <si>
    <t>Other (please specify in the IIR)</t>
  </si>
  <si>
    <t>C_OtherStationaryComb</t>
  </si>
  <si>
    <t>1A4ai</t>
  </si>
  <si>
    <t>1A4aii</t>
  </si>
  <si>
    <t>1A4bi</t>
  </si>
  <si>
    <t>1A4bii</t>
  </si>
  <si>
    <t>Residential: Household and gardening (mobile)</t>
  </si>
  <si>
    <t>1A4ci</t>
  </si>
  <si>
    <t>Agriculture/Forestry/Fishing: Stationary</t>
  </si>
  <si>
    <t>1A4cii</t>
  </si>
  <si>
    <t>Agriculture/Forestry/Fishing: Off-road vehicles and other machinery</t>
  </si>
  <si>
    <t>1A4ciii</t>
  </si>
  <si>
    <t>Agriculture/Forestry/Fishing: National fishing</t>
  </si>
  <si>
    <t>1A5a</t>
  </si>
  <si>
    <t>Other stationary (including military)</t>
  </si>
  <si>
    <t>1A5b</t>
  </si>
  <si>
    <t>Other, Mobile (including military, land based and recreational boats)</t>
  </si>
  <si>
    <t>D_Fugitive</t>
  </si>
  <si>
    <t>1B1a</t>
  </si>
  <si>
    <t>Fugitive emission from solid fuels: Coal mining and handling</t>
  </si>
  <si>
    <t>Coal produced [Mt]</t>
  </si>
  <si>
    <t>1B1b</t>
  </si>
  <si>
    <t>Fugitive emission from solid fuels: Solid fuel transformation</t>
  </si>
  <si>
    <t>1B1c</t>
  </si>
  <si>
    <t>Other fugitive emissions from solid fuels</t>
  </si>
  <si>
    <t>1B2ai</t>
  </si>
  <si>
    <t>Fugitive emissions oil: Exploration, production, transport</t>
  </si>
  <si>
    <t>1B2aiv</t>
  </si>
  <si>
    <t>1B2av</t>
  </si>
  <si>
    <t>Distribution of oil products</t>
  </si>
  <si>
    <t>Oil consumed [Mt]</t>
  </si>
  <si>
    <t>1B2b</t>
  </si>
  <si>
    <t>Fugitive emissions from natural gas (exploration, production, processing, transmission, storage, distribution and other)</t>
  </si>
  <si>
    <t>1B2c</t>
  </si>
  <si>
    <t>Venting and flaring (oil, gas, combined oil and gas)</t>
  </si>
  <si>
    <t>1B2d</t>
  </si>
  <si>
    <t>(a)</t>
  </si>
  <si>
    <t>2A1</t>
  </si>
  <si>
    <t>Cement production</t>
  </si>
  <si>
    <t>Clinker produced [kt]</t>
  </si>
  <si>
    <t>2A2</t>
  </si>
  <si>
    <t>Lime production</t>
  </si>
  <si>
    <t>Lime produced [kt]</t>
  </si>
  <si>
    <t>2A3</t>
  </si>
  <si>
    <t>2A5a</t>
  </si>
  <si>
    <t>Quarrying and mining of minerals other than coal</t>
  </si>
  <si>
    <t>2A5b</t>
  </si>
  <si>
    <t>Construction and demolition</t>
  </si>
  <si>
    <t>2A5c</t>
  </si>
  <si>
    <t>Storage, handling and transport of mineral products</t>
  </si>
  <si>
    <t>2A6</t>
  </si>
  <si>
    <t>Other mineral products (please specify in the IIR)</t>
  </si>
  <si>
    <t>2B1</t>
  </si>
  <si>
    <t>Ammonia production</t>
  </si>
  <si>
    <t>Ammonia produced [kt]</t>
  </si>
  <si>
    <t>2B2</t>
  </si>
  <si>
    <t>Nitric acid production</t>
  </si>
  <si>
    <t>Nitric acid produced [kt]</t>
  </si>
  <si>
    <t>2B3</t>
  </si>
  <si>
    <t>Adipic acid production</t>
  </si>
  <si>
    <t>Adipic acid produced [kt]</t>
  </si>
  <si>
    <t>2B5</t>
  </si>
  <si>
    <t>Carbide production</t>
  </si>
  <si>
    <t>Carbide produced [kt]</t>
  </si>
  <si>
    <t>2B6</t>
  </si>
  <si>
    <t>Titanium dioxide production</t>
  </si>
  <si>
    <t>Titanium dioxide produced [kt]</t>
  </si>
  <si>
    <t>2B7</t>
  </si>
  <si>
    <t>Soda ash production</t>
  </si>
  <si>
    <t>Soda ash produced [kt]</t>
  </si>
  <si>
    <t>2B10a</t>
  </si>
  <si>
    <t>2B10b</t>
  </si>
  <si>
    <t>Storage, handling and transport of chemical products (please specify in the IIR)</t>
  </si>
  <si>
    <t>2C1</t>
  </si>
  <si>
    <t>Iron and steel production</t>
  </si>
  <si>
    <t>Steel produced [kt]</t>
  </si>
  <si>
    <t>2C2</t>
  </si>
  <si>
    <t>Ferroalloys production</t>
  </si>
  <si>
    <t>Ferroalloys produced [kt]</t>
  </si>
  <si>
    <t>2C3</t>
  </si>
  <si>
    <t>Aluminium production</t>
  </si>
  <si>
    <t>Aluminium produced [kt]</t>
  </si>
  <si>
    <t>2C4</t>
  </si>
  <si>
    <t>Magnesium production</t>
  </si>
  <si>
    <t>Magnesium produced [kt]</t>
  </si>
  <si>
    <t>2C5</t>
  </si>
  <si>
    <t>Lead production</t>
  </si>
  <si>
    <t>Lead produced [kt]</t>
  </si>
  <si>
    <t>2C6</t>
  </si>
  <si>
    <t>Zinc production</t>
  </si>
  <si>
    <t>Zinc produced [kt]</t>
  </si>
  <si>
    <t>2C7a</t>
  </si>
  <si>
    <t>Copper production</t>
  </si>
  <si>
    <t>Copper produced [kt]</t>
  </si>
  <si>
    <t>2C7b</t>
  </si>
  <si>
    <t>Nickel production</t>
  </si>
  <si>
    <t>Nickel produced [kt]</t>
  </si>
  <si>
    <t>2C7c</t>
  </si>
  <si>
    <t>Other metal production (please specify in the IIR)</t>
  </si>
  <si>
    <t>2C7d</t>
  </si>
  <si>
    <t>Storage, handling and transport of metal products 
(please specify in the IIR)</t>
  </si>
  <si>
    <t>Amount (kt)</t>
  </si>
  <si>
    <t>E_Solvents</t>
  </si>
  <si>
    <t>2D3a</t>
  </si>
  <si>
    <t>Domestic solvent use including fungicides</t>
  </si>
  <si>
    <t>2D3b</t>
  </si>
  <si>
    <t>Road paving with asphalt</t>
  </si>
  <si>
    <t>2D3c</t>
  </si>
  <si>
    <t>Asphalt roofing</t>
  </si>
  <si>
    <t>2D3d</t>
  </si>
  <si>
    <t>Paint applied [kt]</t>
  </si>
  <si>
    <t>2D3e</t>
  </si>
  <si>
    <t>Degreasing</t>
  </si>
  <si>
    <t>Solvents used [kt]</t>
  </si>
  <si>
    <t>2D3f</t>
  </si>
  <si>
    <t>Dry cleaning</t>
  </si>
  <si>
    <t>2D3g</t>
  </si>
  <si>
    <t>Chemical products</t>
  </si>
  <si>
    <t>2D3h</t>
  </si>
  <si>
    <t>Printing</t>
  </si>
  <si>
    <t>2D3i</t>
  </si>
  <si>
    <t>Other solvent use (please specify in the IIR)</t>
  </si>
  <si>
    <t>Other product use (please specify in the IIR)</t>
  </si>
  <si>
    <t>2H1</t>
  </si>
  <si>
    <t>Pulp and paper industry</t>
  </si>
  <si>
    <t>Pulp production [kt]</t>
  </si>
  <si>
    <t>2H2</t>
  </si>
  <si>
    <t>Bread, Wine, Beer, Spirits production [kt]</t>
  </si>
  <si>
    <t>Other industrial processes (please specify in the IIR)</t>
  </si>
  <si>
    <t>2I</t>
  </si>
  <si>
    <t>Wood processing</t>
  </si>
  <si>
    <t>2J</t>
  </si>
  <si>
    <t>Production of POPs</t>
  </si>
  <si>
    <t>2K</t>
  </si>
  <si>
    <t>Consumption of POPs and heavy metals 
(e.g. electrical and scientific equipment)</t>
  </si>
  <si>
    <t>2L</t>
  </si>
  <si>
    <t>Other production, consumption, storage, transportation or handling of bulk products (please specify in the IIR)</t>
  </si>
  <si>
    <t>K_AgriLivestock</t>
  </si>
  <si>
    <t>3B1a</t>
  </si>
  <si>
    <t>Population size (1000 head)</t>
  </si>
  <si>
    <t>3B1b</t>
  </si>
  <si>
    <t>3B2</t>
  </si>
  <si>
    <t>Manure management - Sheep</t>
  </si>
  <si>
    <t>3B3</t>
  </si>
  <si>
    <t>3B4a</t>
  </si>
  <si>
    <t>Manure management - Buffalo</t>
  </si>
  <si>
    <t>3B4d</t>
  </si>
  <si>
    <t>Manure management - Goats</t>
  </si>
  <si>
    <t>3B4e</t>
  </si>
  <si>
    <t>Manure management - Horses</t>
  </si>
  <si>
    <t>3B4f</t>
  </si>
  <si>
    <t>Manure management - Mules and asses</t>
  </si>
  <si>
    <t>3B4gi</t>
  </si>
  <si>
    <t>3B4gii</t>
  </si>
  <si>
    <t>3B4giii</t>
  </si>
  <si>
    <t>3B4giv</t>
  </si>
  <si>
    <t>3B4h</t>
  </si>
  <si>
    <t>L_AgriOther</t>
  </si>
  <si>
    <t>3Da1</t>
  </si>
  <si>
    <t>Inorganic N-fertilizers (includes also urea application)</t>
  </si>
  <si>
    <t>3Da2a</t>
  </si>
  <si>
    <t>Animal manure applied to soils</t>
  </si>
  <si>
    <t>3Da2b</t>
  </si>
  <si>
    <t>3Da2c</t>
  </si>
  <si>
    <t>Other organic fertilisers applied to soils 
(including compost)</t>
  </si>
  <si>
    <t>3Da3</t>
  </si>
  <si>
    <t>3Da4</t>
  </si>
  <si>
    <t>Crop residues applied to soils</t>
  </si>
  <si>
    <t>3Db</t>
  </si>
  <si>
    <t>3Dc</t>
  </si>
  <si>
    <t>Farm-level agricultural operations including storage, handling and transport of agricultural products</t>
  </si>
  <si>
    <t>3Dd</t>
  </si>
  <si>
    <t>Off-farm storage, handling and transport of bulk agricultural products</t>
  </si>
  <si>
    <t>3De</t>
  </si>
  <si>
    <t>Cultivated crops</t>
  </si>
  <si>
    <t>(b)</t>
  </si>
  <si>
    <t>3Df</t>
  </si>
  <si>
    <t>Use of pesticides</t>
  </si>
  <si>
    <t>3F</t>
  </si>
  <si>
    <t>Field burning of agricultural residues</t>
  </si>
  <si>
    <t>3I</t>
  </si>
  <si>
    <t>Agriculture other (please specify in the IIR)</t>
  </si>
  <si>
    <t>J_Waste</t>
  </si>
  <si>
    <t>5A</t>
  </si>
  <si>
    <t>Biological treatment of waste - Solid waste disposal on land</t>
  </si>
  <si>
    <t>5B1</t>
  </si>
  <si>
    <t>Biological treatment of waste - Composting</t>
  </si>
  <si>
    <t>5B2</t>
  </si>
  <si>
    <t>Biological treatment of waste - Anaerobic digestion at biogas facilities</t>
  </si>
  <si>
    <t>5C1a</t>
  </si>
  <si>
    <t>Municipal waste incineration</t>
  </si>
  <si>
    <t>(c)</t>
  </si>
  <si>
    <t>5C1bi</t>
  </si>
  <si>
    <t>Industrial waste incineration</t>
  </si>
  <si>
    <t>Waste incinerated [kt]</t>
  </si>
  <si>
    <t>5C1bii</t>
  </si>
  <si>
    <t>Hazardous waste incineration</t>
  </si>
  <si>
    <t>5C1biii</t>
  </si>
  <si>
    <t>Clinical waste incineration</t>
  </si>
  <si>
    <t>5C1biv</t>
  </si>
  <si>
    <t>Sewage sludge incineration</t>
  </si>
  <si>
    <t>5C1bv</t>
  </si>
  <si>
    <t>Cremation</t>
  </si>
  <si>
    <t>5C1bvi</t>
  </si>
  <si>
    <t>Other waste incineration (please specify in the IIR)</t>
  </si>
  <si>
    <t>5C2</t>
  </si>
  <si>
    <t>Open burning of waste</t>
  </si>
  <si>
    <t>5D1</t>
  </si>
  <si>
    <t>Domestic wastewater handling</t>
  </si>
  <si>
    <t>5D2</t>
  </si>
  <si>
    <t>Industrial wastewater handling</t>
  </si>
  <si>
    <t>5D3</t>
  </si>
  <si>
    <t>Other wastewater handling</t>
  </si>
  <si>
    <t>5E</t>
  </si>
  <si>
    <t>(d)</t>
  </si>
  <si>
    <t>M_Other</t>
  </si>
  <si>
    <t>6A</t>
  </si>
  <si>
    <t>NATIONAL TOTAL</t>
  </si>
  <si>
    <t>(e)</t>
  </si>
  <si>
    <t>ADJUSTMENTS</t>
  </si>
  <si>
    <t>ADJUSTMENTS AND FLEXIBILITIES</t>
  </si>
  <si>
    <t>O_AviCruise</t>
  </si>
  <si>
    <t>1A3ai(ii)</t>
  </si>
  <si>
    <t>International aviation cruise (civil)</t>
  </si>
  <si>
    <t>1A3aii(ii)</t>
  </si>
  <si>
    <t>Domestic aviation cruise (civil)</t>
  </si>
  <si>
    <t>P_IntShipping</t>
  </si>
  <si>
    <t>1A3di(i)</t>
  </si>
  <si>
    <t>z_Memo</t>
  </si>
  <si>
    <t>1A5c</t>
  </si>
  <si>
    <t>Multilateral operations</t>
  </si>
  <si>
    <t>6B</t>
  </si>
  <si>
    <t>Other not included in national total of the entire territory (please specify in the IIR)</t>
  </si>
  <si>
    <t>N_Natural</t>
  </si>
  <si>
    <t>11A</t>
  </si>
  <si>
    <t>Volcanoes</t>
  </si>
  <si>
    <t>11B</t>
  </si>
  <si>
    <t>Forest fires</t>
  </si>
  <si>
    <t>11C</t>
  </si>
  <si>
    <t>Other natural emissions (please specify in the IIR)</t>
  </si>
  <si>
    <t>1A3bi(fu)</t>
  </si>
  <si>
    <t>1A3bii(fu)</t>
  </si>
  <si>
    <t>1A3biii(fu)</t>
  </si>
  <si>
    <t>1A3biv(fu)</t>
  </si>
  <si>
    <t>1A3bv(fu)</t>
  </si>
  <si>
    <t>1A3bvi(fu)</t>
  </si>
  <si>
    <t>1A3bvii(fu)</t>
  </si>
  <si>
    <t>Road transport: Passenger cars (fuel used)</t>
  </si>
  <si>
    <t>Road transport: Light duty vehicles (fuel used)</t>
  </si>
  <si>
    <t>Road transport: Heavy duty vehicles and buses (fuel used)</t>
  </si>
  <si>
    <t>Road transport: Mopeds &amp; motorcycles (fuel used)</t>
  </si>
  <si>
    <t>Road transport: Gasoline evaporation (fuel used)</t>
  </si>
  <si>
    <t>Road transport: Automobile tyre and brake wear (fuel used)</t>
  </si>
  <si>
    <t>Road transport: Automobile road abrasion (fuel used)</t>
  </si>
  <si>
    <t>NFR 2019-1</t>
  </si>
  <si>
    <t>ANNEX 1: National sector emissions: Main pollutants, particulate matter, heavy metals and persistent organic pollutants</t>
  </si>
  <si>
    <t>MEMO ITEMS - NOT TO BE INCLUDED IN NATIONAL TOTALS</t>
  </si>
  <si>
    <t>National total for compliance calculations and checks (CLRTAP)</t>
  </si>
  <si>
    <t>National total for compliance calculations and checks (NECD)</t>
  </si>
  <si>
    <r>
      <t xml:space="preserve">POPs
</t>
    </r>
    <r>
      <rPr>
        <sz val="10"/>
        <rFont val="Arial"/>
        <family val="2"/>
      </rPr>
      <t>(from 1990)</t>
    </r>
  </si>
  <si>
    <t>COMPLIANCE TOTAL (CLRTAP)</t>
  </si>
  <si>
    <t>COMPLIANCE TOTAL (NECD)</t>
  </si>
  <si>
    <t>Sum of approved adjustments (negative value) from Annex VII (CLRTAP)</t>
  </si>
  <si>
    <t>Sum of approved adjustments from Annex VII and other flexibilities (negative value) (NECD)</t>
  </si>
  <si>
    <r>
      <rPr>
        <b/>
        <sz val="9"/>
        <color theme="1"/>
        <rFont val="Arial"/>
        <family val="2"/>
      </rPr>
      <t>Note (a):</t>
    </r>
    <r>
      <rPr>
        <sz val="9"/>
        <color theme="1"/>
        <rFont val="Arial"/>
        <family val="2"/>
      </rPr>
      <t xml:space="preserve"> Sum of NFR categories (rows 14-140). The geographic area of the National Total corresponds to the geographical scope of EMEP, which is identical with the NECD territory, except for Portugal (EMEP domain includes emissions of Madeira and the Azores, but the NECD territory does not cover emissions of Madeira and the Azores). The geographical scope of EMEP means the area within which, co-ordinated by the centres of the EMEP, monitoring is carried out (see EMEP Protocol, Article 1/4).</t>
    </r>
  </si>
  <si>
    <r>
      <rPr>
        <b/>
        <sz val="9"/>
        <color theme="1"/>
        <rFont val="Arial"/>
        <family val="2"/>
      </rPr>
      <t>Note (c):</t>
    </r>
    <r>
      <rPr>
        <sz val="9"/>
        <color theme="1"/>
        <rFont val="Arial"/>
        <family val="2"/>
      </rPr>
      <t xml:space="preserve"> The 'National Total for Compliance (CLRTAP)' includes the ‘National Total (based on fuel sold)’ (row 141) corrected for i) approved adjustments to national totals (row 151) and, if applicable, ii) national totals based on transport fuel used (rows 143-149).</t>
    </r>
  </si>
  <si>
    <r>
      <rPr>
        <b/>
        <sz val="9"/>
        <color theme="1"/>
        <rFont val="Arial"/>
        <family val="2"/>
      </rPr>
      <t>Note (d):</t>
    </r>
    <r>
      <rPr>
        <sz val="9"/>
        <color theme="1"/>
        <rFont val="Arial"/>
        <family val="2"/>
      </rPr>
      <t xml:space="preserve"> Reporting of adjustments and additional flexibilities according to the NEC Directive, Article 5/2-4. Should only include approved items from Annex VII and should be reported as a negative value.</t>
    </r>
  </si>
  <si>
    <r>
      <rPr>
        <b/>
        <sz val="9"/>
        <color theme="1"/>
        <rFont val="Arial"/>
        <family val="2"/>
      </rPr>
      <t>Note (e):</t>
    </r>
    <r>
      <rPr>
        <sz val="9"/>
        <color theme="1"/>
        <rFont val="Arial"/>
        <family val="2"/>
      </rPr>
      <t xml:space="preserve"> The 'National Total for Compliance (NECD)' includes the ‘National Total (based on fuel sold)’ (row 141) corrected for i) approved adjustments and flexibilities to national totals (row 153) and, if applicable, ii) national totals based on transport fuel used (rows 143-149) as well as iii) the subtraction of sectors 3B + 3D for NOx and NMVOC (only from 2020 onwards and for the year 2005 as a basis for emission reduction commitment calculations), according to the NEC Directive, Article 4/3(d).</t>
    </r>
  </si>
  <si>
    <r>
      <rPr>
        <b/>
        <sz val="9"/>
        <color theme="1"/>
        <rFont val="Arial"/>
        <family val="2"/>
      </rPr>
      <t>Note (b):</t>
    </r>
    <r>
      <rPr>
        <sz val="9"/>
        <color theme="1"/>
        <rFont val="Arial"/>
        <family val="2"/>
      </rPr>
      <t xml:space="preserve"> UNECE reporting guidelines 2014, paragraph 23: The Parties Austria, Belgium, Ireland, Lithuania, Luxembourg, the Netherlands, Switzerland and the United Kingdom of Great Britain and Northern Ireland may choose to use the national emission total calculated on the basis of fuels used in the geographic area of the Party as a basis for compliance with their respective emission ceilings.
If one Party has chosen to report emission on the basis of fuel used for compliance, it shall report those information for all the related NFR categories available in the reporting template (row 143-149).</t>
    </r>
  </si>
  <si>
    <t>Manure management - Other animals (please specify in the IIR)</t>
  </si>
  <si>
    <t>Other waste (please specify in the IIR)</t>
  </si>
  <si>
    <t>Other (included in national total for entire territory) (please specify in the IIR)</t>
  </si>
  <si>
    <t>Manure management - Laying hens</t>
  </si>
  <si>
    <t>Manure management - Broilers</t>
  </si>
  <si>
    <t>Manure management - Turkeys</t>
  </si>
  <si>
    <t>Manure management - Other poultry</t>
  </si>
  <si>
    <r>
      <t xml:space="preserve">Activity Data
</t>
    </r>
    <r>
      <rPr>
        <sz val="10"/>
        <rFont val="Arial"/>
        <family val="2"/>
      </rPr>
      <t>(from 1990)</t>
    </r>
  </si>
  <si>
    <r>
      <t>NOx
(as NO</t>
    </r>
    <r>
      <rPr>
        <vertAlign val="subscript"/>
        <sz val="10"/>
        <rFont val="Arial"/>
        <family val="2"/>
      </rPr>
      <t>2</t>
    </r>
    <r>
      <rPr>
        <sz val="8"/>
        <rFont val="Arial"/>
        <family val="2"/>
      </rPr>
      <t>)</t>
    </r>
  </si>
  <si>
    <t>Chemical industry: Other (please specify in the IIR)</t>
  </si>
  <si>
    <t>Manure management - Swine</t>
  </si>
  <si>
    <t>Sewage sludge applied to soils</t>
  </si>
  <si>
    <r>
      <t xml:space="preserve">National total </t>
    </r>
    <r>
      <rPr>
        <sz val="9"/>
        <color indexed="8"/>
        <rFont val="Arial"/>
        <family val="2"/>
      </rPr>
      <t>(based on fuel sold)</t>
    </r>
  </si>
  <si>
    <t>Mobile combustion in manufacturing industries and construction (please specify in the IIR)</t>
  </si>
  <si>
    <t>Commercial/Institutional: Stationary</t>
  </si>
  <si>
    <t>Commercial/Institutional: Mobile</t>
  </si>
  <si>
    <t>Fugitive emissions oil: Refining and storage</t>
  </si>
  <si>
    <t>1A2gvii</t>
  </si>
  <si>
    <t>BC</t>
  </si>
  <si>
    <t>benzo(a) pyrene</t>
  </si>
  <si>
    <t>benzo(b) fluoranthene</t>
  </si>
  <si>
    <t>benzo(k) fluoranthene</t>
  </si>
  <si>
    <t>Indeno (1,2,3-cd) pyrene</t>
  </si>
  <si>
    <t>Pipeline transport</t>
  </si>
  <si>
    <t>Residential: Stationary</t>
  </si>
  <si>
    <t>Other fugitive emissions from energy production</t>
  </si>
  <si>
    <t>Glass production</t>
  </si>
  <si>
    <t>Coating applications</t>
  </si>
  <si>
    <t>2G</t>
  </si>
  <si>
    <t>Food and beverages industry</t>
  </si>
  <si>
    <t>2H3</t>
  </si>
  <si>
    <t>Manure management - Dairy cattle</t>
  </si>
  <si>
    <t>Manure management - Non-dairy cattle</t>
  </si>
  <si>
    <t>Urine and dung deposited by grazing animals</t>
  </si>
  <si>
    <t>Indirect emissions from managed soils</t>
  </si>
  <si>
    <t>International maritime navigation</t>
  </si>
  <si>
    <t>Please specify and/or provide details in the IIR</t>
  </si>
  <si>
    <t>Mileage [10^6 km]</t>
  </si>
  <si>
    <t>Sludge incinerated [kt]</t>
  </si>
  <si>
    <t>Corpses [Number]</t>
  </si>
  <si>
    <t>Total organic product [kt DC]</t>
  </si>
  <si>
    <t>Area burned [ha]</t>
  </si>
  <si>
    <t>Use of inorganic fertilizers (kg N)</t>
  </si>
  <si>
    <t>Material quarried [kt]</t>
  </si>
  <si>
    <t>Floor space constructed/demolished [m2]</t>
  </si>
  <si>
    <t>Organic domestic waste [kt]</t>
  </si>
  <si>
    <t>Deposition [kt]</t>
  </si>
  <si>
    <t>N in feedstock [kt]</t>
  </si>
  <si>
    <t>Long name</t>
  </si>
  <si>
    <t>CA</t>
  </si>
  <si>
    <t>NA</t>
  </si>
  <si>
    <t>NR</t>
  </si>
  <si>
    <t>None</t>
  </si>
  <si>
    <t>NE</t>
  </si>
  <si>
    <t>No emission factor available to estimate emissions</t>
  </si>
  <si>
    <t>Emissions included in individual livestock category</t>
  </si>
  <si>
    <t>IE</t>
  </si>
  <si>
    <t>Included in 3Db</t>
  </si>
  <si>
    <t>Included in 1A2gviii</t>
  </si>
  <si>
    <t>Some industrial facilities may be included in 5C1a Municipal waste incineration.</t>
  </si>
  <si>
    <t>NO</t>
  </si>
  <si>
    <t>Included in 1B2b and 1B2c</t>
  </si>
  <si>
    <t>Included with 1A4 cii</t>
  </si>
  <si>
    <t>Included with 1B1a</t>
  </si>
  <si>
    <t>Included in 2A5a</t>
  </si>
  <si>
    <t>Included with 2B10a</t>
  </si>
  <si>
    <t>emissions not reported by facilities</t>
  </si>
  <si>
    <t>Included in 2A6</t>
  </si>
  <si>
    <t>Includes all chemical production</t>
  </si>
  <si>
    <t>Combined Ni, Cu, Zn, Pb operations under 2C7c</t>
  </si>
  <si>
    <t>Included within 2C5 a to e</t>
  </si>
  <si>
    <t>Included with 1A3dii.</t>
  </si>
  <si>
    <t>Included with 2D3e</t>
  </si>
  <si>
    <t>Area of forest burned [ha]</t>
  </si>
  <si>
    <t>Coal used for transformation [Mt]</t>
  </si>
  <si>
    <t>Crude oil produced [Mt]</t>
  </si>
  <si>
    <t>Crude oil refined [Mt]</t>
  </si>
  <si>
    <t>Gas throughput [TJ]</t>
  </si>
  <si>
    <t>Gas vented flared [TJ]</t>
  </si>
  <si>
    <t>Glass produced [kt]</t>
  </si>
  <si>
    <t>Amount [kt]</t>
  </si>
  <si>
    <t>Methodology for estimating pollutants from composting currently not developed, though some facility-specific data is included in the inventory.</t>
  </si>
  <si>
    <t>Methodology for estimating pollutants from anaerobic digestion currently not developed.</t>
  </si>
  <si>
    <t>15.02.2022</t>
  </si>
  <si>
    <t>Some facilities may accept clinical or hazardous waste under 5C1a Municipal waste incineration.</t>
  </si>
  <si>
    <t xml:space="preserve">Two facilities voluntarily reported NOx under the reporting threshold in 2019, neither reported in 2020. Emissions are expected to be negligable. </t>
  </si>
  <si>
    <t>Includes drinking water and marine cargo handling. Some pollutants are marked as NE for some years due to a lack of facility data reporting due to changes in reporting thresholds, facility openings and closures, missing facility reports, or voluntary repo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</si>
</sst>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3" x14ac:knownFonts="1">
    <font>
      <sz val="11"/>
      <color theme="1"/>
      <name val="Calibri"/>
      <family val="2"/>
      <scheme val="minor"/>
    </font>
    <font>
      <sz val="10"/>
      <name val="Arial"/>
      <family val="2"/>
    </font>
    <font>
      <b/>
      <sz val="14"/>
      <name val="Arial"/>
      <family val="2"/>
    </font>
    <font>
      <b/>
      <sz val="16"/>
      <name val="Arial"/>
      <family val="2"/>
    </font>
    <font>
      <sz val="9"/>
      <color theme="1"/>
      <name val="Arial"/>
      <family val="2"/>
    </font>
    <font>
      <sz val="9"/>
      <name val="Arial"/>
      <family val="2"/>
    </font>
    <font>
      <b/>
      <sz val="10"/>
      <name val="Arial"/>
      <family val="2"/>
    </font>
    <font>
      <vertAlign val="subscript"/>
      <sz val="10"/>
      <name val="Arial"/>
      <family val="2"/>
    </font>
    <font>
      <sz val="8"/>
      <name val="Arial"/>
      <family val="2"/>
    </font>
    <font>
      <sz val="10"/>
      <color theme="1"/>
      <name val="Arial"/>
      <family val="2"/>
    </font>
    <font>
      <b/>
      <sz val="9"/>
      <name val="Arial"/>
      <family val="2"/>
    </font>
    <font>
      <b/>
      <sz val="9"/>
      <color theme="1"/>
      <name val="Arial"/>
      <family val="2"/>
    </font>
    <font>
      <sz val="9"/>
      <color indexed="8"/>
      <name val="Arial"/>
      <family val="2"/>
    </font>
  </fonts>
  <fills count="15">
    <fill>
      <patternFill patternType="none"/>
    </fill>
    <fill>
      <patternFill patternType="gray125"/>
    </fill>
    <fill>
      <patternFill patternType="solid">
        <fgColor rgb="FFFFFF00"/>
        <bgColor indexed="64"/>
      </patternFill>
    </fill>
    <fill>
      <patternFill patternType="solid">
        <fgColor rgb="FF5AEC9C"/>
        <bgColor indexed="64"/>
      </patternFill>
    </fill>
    <fill>
      <patternFill patternType="solid">
        <fgColor theme="0" tint="-0.249977111117893"/>
        <bgColor indexed="64"/>
      </patternFill>
    </fill>
    <fill>
      <patternFill patternType="solid">
        <fgColor theme="0"/>
        <bgColor indexed="64"/>
      </patternFill>
    </fill>
    <fill>
      <patternFill patternType="solid">
        <fgColor indexed="9"/>
        <bgColor indexed="64"/>
      </patternFill>
    </fill>
    <fill>
      <patternFill patternType="solid">
        <fgColor theme="7" tint="0.79998168889431442"/>
        <bgColor indexed="64"/>
      </patternFill>
    </fill>
    <fill>
      <patternFill patternType="solid">
        <fgColor rgb="FF09BFFF"/>
        <bgColor indexed="64"/>
      </patternFill>
    </fill>
    <fill>
      <patternFill patternType="solid">
        <fgColor rgb="FF00FF00"/>
        <bgColor indexed="64"/>
      </patternFill>
    </fill>
    <fill>
      <patternFill patternType="solid">
        <fgColor indexed="41"/>
        <bgColor indexed="64"/>
      </patternFill>
    </fill>
    <fill>
      <patternFill patternType="solid">
        <fgColor rgb="FFFF8080"/>
        <bgColor indexed="64"/>
      </patternFill>
    </fill>
    <fill>
      <patternFill patternType="solid">
        <fgColor rgb="FFBFBFBF"/>
        <bgColor indexed="64"/>
      </patternFill>
    </fill>
    <fill>
      <patternFill patternType="solid">
        <fgColor rgb="FFCCFFFF"/>
        <bgColor indexed="64"/>
      </patternFill>
    </fill>
    <fill>
      <patternFill patternType="solid">
        <fgColor rgb="FF99CCFF"/>
        <bgColor indexed="64"/>
      </patternFill>
    </fill>
  </fills>
  <borders count="22">
    <border>
      <left/>
      <right/>
      <top/>
      <bottom/>
      <diagonal/>
    </border>
    <border>
      <left style="thin">
        <color indexed="64"/>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medium">
        <color indexed="64"/>
      </right>
      <top/>
      <bottom/>
      <diagonal/>
    </border>
    <border>
      <left style="medium">
        <color indexed="64"/>
      </left>
      <right/>
      <top/>
      <bottom/>
      <diagonal/>
    </border>
    <border>
      <left/>
      <right style="medium">
        <color indexed="64"/>
      </right>
      <top/>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bottom/>
      <diagonal/>
    </border>
    <border>
      <left style="medium">
        <color rgb="FF000000"/>
      </left>
      <right style="medium">
        <color indexed="64"/>
      </right>
      <top style="medium">
        <color rgb="FF000000"/>
      </top>
      <bottom style="medium">
        <color rgb="FF000000"/>
      </bottom>
      <diagonal/>
    </border>
    <border>
      <left style="medium">
        <color rgb="FF000000"/>
      </left>
      <right/>
      <top style="medium">
        <color rgb="FF000000"/>
      </top>
      <bottom style="medium">
        <color rgb="FF000000"/>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medium">
        <color rgb="FF000000"/>
      </left>
      <right style="medium">
        <color rgb="FF000000"/>
      </right>
      <top/>
      <bottom style="medium">
        <color indexed="64"/>
      </bottom>
      <diagonal/>
    </border>
    <border>
      <left style="medium">
        <color indexed="64"/>
      </left>
      <right style="medium">
        <color indexed="64"/>
      </right>
      <top/>
      <bottom style="medium">
        <color indexed="64"/>
      </bottom>
      <diagonal/>
    </border>
  </borders>
  <cellStyleXfs count="2">
    <xf numFmtId="0" fontId="0" fillId="0" borderId="0"/>
    <xf numFmtId="0" fontId="1" fillId="0" borderId="0"/>
  </cellStyleXfs>
  <cellXfs count="163">
    <xf numFmtId="0" fontId="0" fillId="0" borderId="0" xfId="0"/>
    <xf numFmtId="0" fontId="1" fillId="0" borderId="0" xfId="1" applyFont="1" applyProtection="1"/>
    <xf numFmtId="0" fontId="1" fillId="0" borderId="0" xfId="1" applyFont="1" applyFill="1" applyProtection="1"/>
    <xf numFmtId="0" fontId="1" fillId="0" borderId="0" xfId="1" applyFont="1" applyFill="1" applyBorder="1" applyProtection="1"/>
    <xf numFmtId="0" fontId="6" fillId="0" borderId="0" xfId="1" applyFont="1" applyAlignment="1" applyProtection="1">
      <alignment wrapText="1"/>
    </xf>
    <xf numFmtId="0" fontId="1" fillId="0" borderId="0" xfId="1" applyFont="1"/>
    <xf numFmtId="2" fontId="5" fillId="5" borderId="14" xfId="1" applyNumberFormat="1" applyFont="1" applyFill="1" applyBorder="1" applyAlignment="1" applyProtection="1">
      <alignment horizontal="center" vertical="center" wrapText="1"/>
      <protection locked="0"/>
    </xf>
    <xf numFmtId="0" fontId="1" fillId="6" borderId="0" xfId="1" applyFont="1" applyFill="1" applyProtection="1"/>
    <xf numFmtId="0" fontId="5" fillId="0" borderId="0" xfId="1" applyFont="1" applyFill="1" applyProtection="1"/>
    <xf numFmtId="0" fontId="6" fillId="0" borderId="0" xfId="1" applyFont="1" applyFill="1" applyProtection="1"/>
    <xf numFmtId="0" fontId="1" fillId="0" borderId="6" xfId="1" applyFont="1" applyFill="1" applyBorder="1" applyAlignment="1">
      <alignment horizontal="center" vertical="center"/>
    </xf>
    <xf numFmtId="0" fontId="1" fillId="0" borderId="6" xfId="1" applyFont="1" applyFill="1" applyBorder="1" applyAlignment="1">
      <alignment horizontal="center" vertical="center" wrapText="1"/>
    </xf>
    <xf numFmtId="2" fontId="5" fillId="7" borderId="19" xfId="1" applyNumberFormat="1" applyFont="1" applyFill="1" applyBorder="1" applyAlignment="1" applyProtection="1">
      <alignment horizontal="center" vertical="center" wrapText="1"/>
      <protection locked="0"/>
    </xf>
    <xf numFmtId="2" fontId="5" fillId="2" borderId="19" xfId="1" applyNumberFormat="1" applyFont="1" applyFill="1" applyBorder="1" applyAlignment="1" applyProtection="1">
      <alignment horizontal="center" vertical="center" wrapText="1"/>
      <protection locked="0"/>
    </xf>
    <xf numFmtId="2" fontId="5" fillId="8" borderId="19" xfId="1" applyNumberFormat="1" applyFont="1" applyFill="1" applyBorder="1" applyAlignment="1" applyProtection="1">
      <alignment horizontal="center" vertical="center" wrapText="1"/>
      <protection locked="0"/>
    </xf>
    <xf numFmtId="0" fontId="5" fillId="0" borderId="0" xfId="1" applyFont="1" applyFill="1" applyBorder="1" applyAlignment="1" applyProtection="1">
      <alignment horizontal="center" vertical="center" wrapText="1"/>
    </xf>
    <xf numFmtId="0" fontId="5" fillId="0" borderId="0" xfId="1" applyFont="1" applyFill="1" applyBorder="1" applyAlignment="1" applyProtection="1">
      <alignment horizontal="left" vertical="center"/>
    </xf>
    <xf numFmtId="0" fontId="1" fillId="0" borderId="0" xfId="1" applyFont="1" applyFill="1" applyBorder="1" applyAlignment="1" applyProtection="1">
      <alignment horizontal="center" vertical="center" wrapText="1"/>
    </xf>
    <xf numFmtId="0" fontId="9" fillId="0" borderId="0" xfId="1" applyFont="1"/>
    <xf numFmtId="0" fontId="1" fillId="0" borderId="0" xfId="1" applyFont="1" applyFill="1"/>
    <xf numFmtId="2" fontId="5" fillId="11" borderId="19" xfId="1" applyNumberFormat="1" applyFont="1" applyFill="1" applyBorder="1" applyAlignment="1" applyProtection="1">
      <alignment horizontal="center" vertical="center" wrapText="1"/>
      <protection locked="0"/>
    </xf>
    <xf numFmtId="0" fontId="1" fillId="3" borderId="0" xfId="1" applyNumberFormat="1" applyFont="1" applyFill="1" applyAlignment="1" applyProtection="1">
      <alignment horizontal="left" vertical="center"/>
      <protection locked="0"/>
    </xf>
    <xf numFmtId="0" fontId="5" fillId="0" borderId="0" xfId="1" applyFont="1" applyFill="1" applyBorder="1" applyAlignment="1" applyProtection="1">
      <alignment horizontal="left" vertical="center" wrapText="1"/>
    </xf>
    <xf numFmtId="2" fontId="5" fillId="10" borderId="19" xfId="1" applyNumberFormat="1" applyFont="1" applyFill="1" applyBorder="1" applyAlignment="1" applyProtection="1">
      <alignment horizontal="center" vertical="center" wrapText="1"/>
      <protection locked="0"/>
    </xf>
    <xf numFmtId="2" fontId="5" fillId="13" borderId="19" xfId="1" applyNumberFormat="1" applyFont="1" applyFill="1" applyBorder="1" applyAlignment="1" applyProtection="1">
      <alignment horizontal="center" vertical="center" wrapText="1"/>
      <protection locked="0"/>
    </xf>
    <xf numFmtId="2" fontId="5" fillId="14" borderId="19" xfId="1" applyNumberFormat="1" applyFont="1" applyFill="1" applyBorder="1" applyAlignment="1" applyProtection="1">
      <alignment horizontal="center" vertical="center" wrapText="1"/>
      <protection locked="0"/>
    </xf>
    <xf numFmtId="2" fontId="5" fillId="0" borderId="14" xfId="1" applyNumberFormat="1" applyFont="1" applyFill="1" applyBorder="1" applyAlignment="1" applyProtection="1">
      <alignment horizontal="center" vertical="center" wrapText="1"/>
      <protection locked="0"/>
    </xf>
    <xf numFmtId="0" fontId="3" fillId="0" borderId="0" xfId="1" applyNumberFormat="1" applyFont="1" applyAlignment="1" applyProtection="1">
      <alignment vertical="center"/>
    </xf>
    <xf numFmtId="0" fontId="1" fillId="0" borderId="0" xfId="1" applyNumberFormat="1" applyFont="1" applyAlignment="1" applyProtection="1">
      <alignment horizontal="left"/>
    </xf>
    <xf numFmtId="0" fontId="4" fillId="0" borderId="0" xfId="1" applyNumberFormat="1" applyFont="1" applyAlignment="1" applyProtection="1">
      <alignment wrapText="1"/>
    </xf>
    <xf numFmtId="0" fontId="1" fillId="0" borderId="0" xfId="1" applyNumberFormat="1" applyFont="1" applyProtection="1"/>
    <xf numFmtId="0" fontId="1" fillId="0" borderId="0" xfId="1" applyNumberFormat="1" applyFont="1" applyFill="1" applyAlignment="1" applyProtection="1">
      <alignment horizontal="left"/>
    </xf>
    <xf numFmtId="0" fontId="1" fillId="0" borderId="0" xfId="1" applyNumberFormat="1" applyFont="1" applyFill="1" applyProtection="1"/>
    <xf numFmtId="0" fontId="6" fillId="0" borderId="0" xfId="1" applyNumberFormat="1" applyFont="1" applyFill="1" applyAlignment="1" applyProtection="1">
      <alignment wrapText="1"/>
    </xf>
    <xf numFmtId="0" fontId="1" fillId="0" borderId="0" xfId="1" applyNumberFormat="1" applyFont="1" applyAlignment="1" applyProtection="1">
      <alignment vertical="center"/>
    </xf>
    <xf numFmtId="0" fontId="4" fillId="0" borderId="0" xfId="1" applyNumberFormat="1" applyFont="1" applyAlignment="1" applyProtection="1">
      <alignment vertical="center" wrapText="1"/>
    </xf>
    <xf numFmtId="0" fontId="1" fillId="0" borderId="0" xfId="1" applyNumberFormat="1" applyFont="1" applyFill="1" applyAlignment="1" applyProtection="1">
      <alignment wrapText="1"/>
    </xf>
    <xf numFmtId="0" fontId="4" fillId="0" borderId="0" xfId="1" applyNumberFormat="1" applyFont="1" applyFill="1" applyAlignment="1" applyProtection="1">
      <alignment vertical="center" wrapText="1"/>
    </xf>
    <xf numFmtId="0" fontId="6" fillId="0" borderId="2" xfId="1" applyNumberFormat="1" applyFont="1" applyFill="1" applyBorder="1" applyProtection="1"/>
    <xf numFmtId="0" fontId="1" fillId="0" borderId="3" xfId="1" applyNumberFormat="1" applyFont="1" applyBorder="1" applyAlignment="1" applyProtection="1">
      <alignment horizontal="left"/>
    </xf>
    <xf numFmtId="0" fontId="4" fillId="0" borderId="3" xfId="1" applyNumberFormat="1" applyFont="1" applyBorder="1" applyAlignment="1" applyProtection="1">
      <alignment wrapText="1"/>
    </xf>
    <xf numFmtId="0" fontId="1" fillId="0" borderId="3" xfId="1" applyNumberFormat="1" applyFont="1" applyBorder="1" applyProtection="1"/>
    <xf numFmtId="0" fontId="6" fillId="4" borderId="8" xfId="1" applyNumberFormat="1" applyFont="1" applyFill="1" applyBorder="1" applyAlignment="1" applyProtection="1">
      <alignment wrapText="1"/>
    </xf>
    <xf numFmtId="0" fontId="1" fillId="4" borderId="11" xfId="1" applyNumberFormat="1" applyFont="1" applyFill="1" applyBorder="1" applyAlignment="1" applyProtection="1">
      <alignment horizontal="center" textRotation="90"/>
    </xf>
    <xf numFmtId="0" fontId="1" fillId="4" borderId="11" xfId="1" applyNumberFormat="1" applyFont="1" applyFill="1" applyBorder="1" applyProtection="1"/>
    <xf numFmtId="0" fontId="10" fillId="5" borderId="14" xfId="1" applyNumberFormat="1" applyFont="1" applyFill="1" applyBorder="1" applyAlignment="1" applyProtection="1">
      <alignment horizontal="center" vertical="center" wrapText="1"/>
    </xf>
    <xf numFmtId="0" fontId="11" fillId="5" borderId="14" xfId="1" applyNumberFormat="1" applyFont="1" applyFill="1" applyBorder="1" applyAlignment="1" applyProtection="1">
      <alignment horizontal="center" vertical="center" wrapText="1"/>
    </xf>
    <xf numFmtId="0" fontId="10" fillId="4" borderId="15" xfId="1" applyNumberFormat="1" applyFont="1" applyFill="1" applyBorder="1" applyAlignment="1" applyProtection="1">
      <alignment horizontal="center" vertical="center" wrapText="1"/>
    </xf>
    <xf numFmtId="0" fontId="10" fillId="5" borderId="16" xfId="1" applyNumberFormat="1" applyFont="1" applyFill="1" applyBorder="1" applyAlignment="1" applyProtection="1">
      <alignment horizontal="center" vertical="center" wrapText="1"/>
    </xf>
    <xf numFmtId="0" fontId="5" fillId="0" borderId="16" xfId="1" applyNumberFormat="1" applyFont="1" applyFill="1" applyBorder="1" applyAlignment="1" applyProtection="1">
      <alignment horizontal="left" vertical="center" wrapText="1"/>
      <protection locked="0"/>
    </xf>
    <xf numFmtId="0" fontId="5" fillId="11" borderId="19" xfId="1" applyNumberFormat="1" applyFont="1" applyFill="1" applyBorder="1" applyAlignment="1" applyProtection="1">
      <alignment horizontal="left" vertical="center" wrapText="1"/>
      <protection locked="0"/>
    </xf>
    <xf numFmtId="0" fontId="5" fillId="0" borderId="6" xfId="1" applyNumberFormat="1" applyFont="1" applyFill="1" applyBorder="1" applyAlignment="1">
      <alignment horizontal="left" vertical="center" wrapText="1"/>
    </xf>
    <xf numFmtId="0" fontId="5" fillId="7" borderId="19" xfId="1" applyNumberFormat="1" applyFont="1" applyFill="1" applyBorder="1" applyAlignment="1" applyProtection="1">
      <alignment horizontal="left" vertical="center" wrapText="1"/>
      <protection locked="0"/>
    </xf>
    <xf numFmtId="0" fontId="5" fillId="2" borderId="19" xfId="1" applyNumberFormat="1" applyFont="1" applyFill="1" applyBorder="1" applyAlignment="1" applyProtection="1">
      <alignment horizontal="left" vertical="center" wrapText="1"/>
      <protection locked="0"/>
    </xf>
    <xf numFmtId="0" fontId="5" fillId="8" borderId="19" xfId="1" applyNumberFormat="1" applyFont="1" applyFill="1" applyBorder="1" applyAlignment="1" applyProtection="1">
      <alignment horizontal="left" vertical="center" wrapText="1"/>
      <protection locked="0"/>
    </xf>
    <xf numFmtId="0" fontId="5" fillId="0" borderId="7" xfId="1" applyNumberFormat="1" applyFont="1" applyFill="1" applyBorder="1" applyAlignment="1" applyProtection="1">
      <alignment horizontal="left" vertical="center" wrapText="1"/>
      <protection locked="0"/>
    </xf>
    <xf numFmtId="0" fontId="5" fillId="9" borderId="7" xfId="1" applyNumberFormat="1" applyFont="1" applyFill="1" applyBorder="1" applyAlignment="1" applyProtection="1">
      <alignment horizontal="left" vertical="center"/>
    </xf>
    <xf numFmtId="0" fontId="5" fillId="10" borderId="19" xfId="1" applyNumberFormat="1" applyFont="1" applyFill="1" applyBorder="1" applyAlignment="1" applyProtection="1">
      <alignment horizontal="left" vertical="center" wrapText="1"/>
      <protection locked="0"/>
    </xf>
    <xf numFmtId="0" fontId="5" fillId="13" borderId="19" xfId="1" applyNumberFormat="1" applyFont="1" applyFill="1" applyBorder="1" applyAlignment="1" applyProtection="1">
      <alignment horizontal="left" vertical="center" wrapText="1"/>
      <protection locked="0"/>
    </xf>
    <xf numFmtId="0" fontId="5" fillId="14" borderId="19" xfId="1" applyNumberFormat="1" applyFont="1" applyFill="1" applyBorder="1" applyAlignment="1" applyProtection="1">
      <alignment horizontal="left" vertical="center" wrapText="1"/>
      <protection locked="0"/>
    </xf>
    <xf numFmtId="0" fontId="5" fillId="4" borderId="15" xfId="1" applyNumberFormat="1" applyFont="1" applyFill="1" applyBorder="1" applyAlignment="1" applyProtection="1">
      <alignment horizontal="center" vertical="center" wrapText="1"/>
    </xf>
    <xf numFmtId="0" fontId="5" fillId="12" borderId="20" xfId="1" applyNumberFormat="1" applyFont="1" applyFill="1" applyBorder="1" applyAlignment="1" applyProtection="1">
      <alignment horizontal="center" vertical="center" wrapText="1"/>
    </xf>
    <xf numFmtId="0" fontId="1" fillId="0" borderId="3" xfId="1" applyNumberFormat="1" applyFont="1" applyFill="1" applyBorder="1" applyAlignment="1">
      <alignment horizontal="center" vertical="center"/>
    </xf>
    <xf numFmtId="0" fontId="5" fillId="4" borderId="11" xfId="1" applyNumberFormat="1" applyFont="1" applyFill="1" applyBorder="1" applyAlignment="1" applyProtection="1">
      <alignment horizontal="center" vertical="center" wrapText="1"/>
    </xf>
    <xf numFmtId="0" fontId="5" fillId="12" borderId="11" xfId="1" applyNumberFormat="1" applyFont="1" applyFill="1" applyBorder="1" applyAlignment="1" applyProtection="1">
      <alignment horizontal="center" vertical="center" wrapText="1"/>
    </xf>
    <xf numFmtId="0" fontId="5" fillId="4" borderId="21" xfId="1" applyNumberFormat="1" applyFont="1" applyFill="1" applyBorder="1" applyAlignment="1" applyProtection="1">
      <alignment horizontal="center" vertical="center" wrapText="1"/>
    </xf>
    <xf numFmtId="0" fontId="5" fillId="0" borderId="6" xfId="1" applyNumberFormat="1" applyFont="1" applyFill="1" applyBorder="1" applyAlignment="1" applyProtection="1">
      <alignment horizontal="center" vertical="center" wrapText="1"/>
    </xf>
    <xf numFmtId="0" fontId="5" fillId="4" borderId="8" xfId="1" applyNumberFormat="1" applyFont="1" applyFill="1" applyBorder="1" applyAlignment="1" applyProtection="1">
      <alignment horizontal="center" vertical="center" wrapText="1"/>
    </xf>
    <xf numFmtId="0" fontId="5" fillId="12" borderId="21" xfId="1" applyNumberFormat="1" applyFont="1" applyFill="1" applyBorder="1" applyAlignment="1" applyProtection="1">
      <alignment horizontal="center" vertical="center" wrapText="1"/>
    </xf>
    <xf numFmtId="0" fontId="5" fillId="0" borderId="0" xfId="1" applyNumberFormat="1" applyFont="1" applyFill="1" applyBorder="1" applyAlignment="1" applyProtection="1">
      <alignment horizontal="left" vertical="center"/>
    </xf>
    <xf numFmtId="0" fontId="5" fillId="0" borderId="14" xfId="1" applyNumberFormat="1" applyFont="1" applyFill="1" applyBorder="1" applyAlignment="1" applyProtection="1">
      <alignment horizontal="left" vertical="center" wrapText="1"/>
    </xf>
    <xf numFmtId="0" fontId="4" fillId="0" borderId="14" xfId="1" applyNumberFormat="1" applyFont="1" applyFill="1" applyBorder="1" applyAlignment="1" applyProtection="1">
      <alignment horizontal="left" vertical="center" wrapText="1"/>
    </xf>
    <xf numFmtId="0" fontId="5" fillId="0" borderId="14" xfId="1" applyNumberFormat="1" applyFont="1" applyFill="1" applyBorder="1" applyAlignment="1" applyProtection="1">
      <alignment horizontal="center" vertical="center" wrapText="1"/>
      <protection locked="0"/>
    </xf>
    <xf numFmtId="0" fontId="5" fillId="5" borderId="14" xfId="1" applyNumberFormat="1" applyFont="1" applyFill="1" applyBorder="1" applyAlignment="1" applyProtection="1">
      <alignment horizontal="center" vertical="center" wrapText="1"/>
      <protection locked="0"/>
    </xf>
    <xf numFmtId="0" fontId="5" fillId="5" borderId="14" xfId="1" applyNumberFormat="1" applyFont="1" applyFill="1" applyBorder="1" applyAlignment="1" applyProtection="1">
      <alignment horizontal="left" vertical="center" wrapText="1"/>
    </xf>
    <xf numFmtId="0" fontId="5" fillId="0" borderId="17" xfId="1" applyNumberFormat="1" applyFont="1" applyFill="1" applyBorder="1" applyAlignment="1" applyProtection="1">
      <alignment horizontal="left" vertical="center" wrapText="1"/>
    </xf>
    <xf numFmtId="0" fontId="4" fillId="5" borderId="14" xfId="1" applyNumberFormat="1" applyFont="1" applyFill="1" applyBorder="1" applyAlignment="1" applyProtection="1">
      <alignment horizontal="left" vertical="center" wrapText="1"/>
    </xf>
    <xf numFmtId="0" fontId="5" fillId="0" borderId="14" xfId="1" applyNumberFormat="1" applyFont="1" applyFill="1" applyBorder="1" applyAlignment="1" applyProtection="1">
      <alignment horizontal="center" vertical="center"/>
      <protection locked="0"/>
    </xf>
    <xf numFmtId="0" fontId="5" fillId="5" borderId="14" xfId="1" applyNumberFormat="1" applyFont="1" applyFill="1" applyBorder="1" applyAlignment="1" applyProtection="1">
      <alignment vertical="center" wrapText="1"/>
    </xf>
    <xf numFmtId="0" fontId="5" fillId="0" borderId="18" xfId="1" applyNumberFormat="1" applyFont="1" applyFill="1" applyBorder="1" applyAlignment="1" applyProtection="1">
      <alignment horizontal="left" vertical="center"/>
      <protection locked="0"/>
    </xf>
    <xf numFmtId="0" fontId="4" fillId="0" borderId="17" xfId="1" applyNumberFormat="1" applyFont="1" applyFill="1" applyBorder="1" applyAlignment="1" applyProtection="1">
      <alignment horizontal="left" vertical="center" wrapText="1"/>
    </xf>
    <xf numFmtId="0" fontId="4" fillId="5" borderId="14" xfId="1" applyNumberFormat="1" applyFont="1" applyFill="1" applyBorder="1" applyAlignment="1" applyProtection="1">
      <alignment vertical="center" wrapText="1"/>
    </xf>
    <xf numFmtId="0" fontId="4" fillId="5" borderId="17" xfId="1" applyNumberFormat="1" applyFont="1" applyFill="1" applyBorder="1" applyAlignment="1" applyProtection="1">
      <alignment horizontal="left" vertical="center" wrapText="1"/>
    </xf>
    <xf numFmtId="0" fontId="5" fillId="5" borderId="14" xfId="1" applyNumberFormat="1" applyFont="1" applyFill="1" applyBorder="1" applyAlignment="1" applyProtection="1">
      <alignment horizontal="left" vertical="center"/>
    </xf>
    <xf numFmtId="0" fontId="5" fillId="5" borderId="14" xfId="1" applyNumberFormat="1" applyFont="1" applyFill="1" applyBorder="1" applyAlignment="1" applyProtection="1">
      <alignment horizontal="center" vertical="center"/>
      <protection locked="0"/>
    </xf>
    <xf numFmtId="0" fontId="5" fillId="0" borderId="14" xfId="1" applyNumberFormat="1" applyFont="1" applyFill="1" applyBorder="1" applyAlignment="1">
      <alignment vertical="center" wrapText="1"/>
    </xf>
    <xf numFmtId="0" fontId="4" fillId="0" borderId="14" xfId="1" applyNumberFormat="1" applyFont="1" applyFill="1" applyBorder="1" applyAlignment="1">
      <alignment vertical="center" wrapText="1"/>
    </xf>
    <xf numFmtId="0" fontId="5" fillId="0" borderId="14" xfId="1" applyNumberFormat="1" applyFont="1" applyFill="1" applyBorder="1" applyAlignment="1">
      <alignment vertical="center"/>
    </xf>
    <xf numFmtId="0" fontId="4" fillId="5" borderId="1" xfId="1" applyNumberFormat="1" applyFont="1" applyFill="1" applyBorder="1" applyAlignment="1" applyProtection="1">
      <alignment horizontal="left" vertical="center" wrapText="1"/>
    </xf>
    <xf numFmtId="0" fontId="5" fillId="11" borderId="19" xfId="1" applyNumberFormat="1" applyFont="1" applyFill="1" applyBorder="1" applyAlignment="1" applyProtection="1">
      <alignment horizontal="center" vertical="center" wrapText="1"/>
      <protection locked="0"/>
    </xf>
    <xf numFmtId="0" fontId="10" fillId="11" borderId="19" xfId="1" applyNumberFormat="1" applyFont="1" applyFill="1" applyBorder="1" applyAlignment="1" applyProtection="1">
      <alignment horizontal="left" vertical="center" wrapText="1"/>
      <protection locked="0"/>
    </xf>
    <xf numFmtId="0" fontId="4" fillId="11" borderId="19" xfId="1" applyNumberFormat="1" applyFont="1" applyFill="1" applyBorder="1" applyAlignment="1" applyProtection="1">
      <alignment horizontal="left" vertical="center" wrapText="1"/>
      <protection locked="0"/>
    </xf>
    <xf numFmtId="0" fontId="5" fillId="0" borderId="6" xfId="1" applyNumberFormat="1" applyFont="1" applyFill="1" applyBorder="1" applyAlignment="1">
      <alignment vertical="center"/>
    </xf>
    <xf numFmtId="0" fontId="4" fillId="0" borderId="6" xfId="1" applyNumberFormat="1" applyFont="1" applyFill="1" applyBorder="1" applyAlignment="1" applyProtection="1">
      <alignment horizontal="left" vertical="center" wrapText="1"/>
      <protection locked="0"/>
    </xf>
    <xf numFmtId="0" fontId="5" fillId="0" borderId="6" xfId="1" applyNumberFormat="1" applyFont="1" applyFill="1" applyBorder="1" applyAlignment="1" applyProtection="1">
      <alignment horizontal="center" vertical="center" wrapText="1"/>
      <protection locked="0"/>
    </xf>
    <xf numFmtId="0" fontId="0" fillId="0" borderId="0" xfId="0" applyNumberFormat="1"/>
    <xf numFmtId="0" fontId="5" fillId="7" borderId="8" xfId="1" applyNumberFormat="1" applyFont="1" applyFill="1" applyBorder="1" applyAlignment="1" applyProtection="1">
      <alignment vertical="center" wrapText="1"/>
      <protection locked="0"/>
    </xf>
    <xf numFmtId="0" fontId="4" fillId="7" borderId="19" xfId="1" applyNumberFormat="1" applyFont="1" applyFill="1" applyBorder="1" applyAlignment="1" applyProtection="1">
      <alignment horizontal="left" vertical="center" wrapText="1"/>
      <protection locked="0"/>
    </xf>
    <xf numFmtId="0" fontId="5" fillId="7" borderId="19" xfId="1" applyNumberFormat="1" applyFont="1" applyFill="1" applyBorder="1" applyAlignment="1" applyProtection="1">
      <alignment horizontal="center" vertical="center" wrapText="1"/>
      <protection locked="0"/>
    </xf>
    <xf numFmtId="0" fontId="5" fillId="2" borderId="19" xfId="1" applyNumberFormat="1" applyFont="1" applyFill="1" applyBorder="1" applyAlignment="1" applyProtection="1">
      <alignment horizontal="center" vertical="center" wrapText="1"/>
      <protection locked="0"/>
    </xf>
    <xf numFmtId="0" fontId="4" fillId="2" borderId="19" xfId="1" applyNumberFormat="1" applyFont="1" applyFill="1" applyBorder="1" applyAlignment="1" applyProtection="1">
      <alignment horizontal="left" vertical="center" wrapText="1"/>
      <protection locked="0"/>
    </xf>
    <xf numFmtId="0" fontId="5" fillId="8" borderId="19" xfId="1" applyNumberFormat="1" applyFont="1" applyFill="1" applyBorder="1" applyAlignment="1" applyProtection="1">
      <alignment horizontal="center" vertical="center" wrapText="1"/>
      <protection locked="0"/>
    </xf>
    <xf numFmtId="0" fontId="10" fillId="8" borderId="19" xfId="1" applyNumberFormat="1" applyFont="1" applyFill="1" applyBorder="1" applyAlignment="1" applyProtection="1">
      <alignment horizontal="left" vertical="center" wrapText="1"/>
      <protection locked="0"/>
    </xf>
    <xf numFmtId="0" fontId="4" fillId="8" borderId="19" xfId="1" applyNumberFormat="1" applyFont="1" applyFill="1" applyBorder="1" applyAlignment="1" applyProtection="1">
      <alignment horizontal="left" vertical="center" wrapText="1"/>
      <protection locked="0"/>
    </xf>
    <xf numFmtId="0" fontId="5" fillId="0" borderId="4" xfId="1" applyNumberFormat="1" applyFont="1" applyFill="1" applyBorder="1" applyAlignment="1" applyProtection="1">
      <alignment horizontal="center" vertical="center" wrapText="1"/>
      <protection locked="0"/>
    </xf>
    <xf numFmtId="0" fontId="5" fillId="0" borderId="6" xfId="1" applyNumberFormat="1" applyFont="1" applyFill="1" applyBorder="1" applyAlignment="1" applyProtection="1">
      <alignment horizontal="left" vertical="center" wrapText="1"/>
      <protection locked="0"/>
    </xf>
    <xf numFmtId="0" fontId="5" fillId="9" borderId="4" xfId="1" quotePrefix="1" applyNumberFormat="1" applyFont="1" applyFill="1" applyBorder="1" applyAlignment="1" applyProtection="1">
      <alignment horizontal="left" vertical="center"/>
    </xf>
    <xf numFmtId="0" fontId="5" fillId="9" borderId="6" xfId="1" applyNumberFormat="1" applyFont="1" applyFill="1" applyBorder="1" applyAlignment="1" applyProtection="1">
      <alignment horizontal="left" vertical="center"/>
    </xf>
    <xf numFmtId="0" fontId="4" fillId="10" borderId="19" xfId="1" applyNumberFormat="1" applyFont="1" applyFill="1" applyBorder="1" applyAlignment="1" applyProtection="1">
      <alignment horizontal="left" vertical="center" wrapText="1"/>
      <protection locked="0"/>
    </xf>
    <xf numFmtId="0" fontId="5" fillId="10" borderId="19" xfId="1" applyNumberFormat="1" applyFont="1" applyFill="1" applyBorder="1" applyAlignment="1" applyProtection="1">
      <alignment horizontal="center" vertical="center" wrapText="1"/>
      <protection locked="0"/>
    </xf>
    <xf numFmtId="0" fontId="4" fillId="13" borderId="19" xfId="1" applyNumberFormat="1" applyFont="1" applyFill="1" applyBorder="1" applyAlignment="1" applyProtection="1">
      <alignment horizontal="left" vertical="center" wrapText="1"/>
      <protection locked="0"/>
    </xf>
    <xf numFmtId="0" fontId="5" fillId="13" borderId="19" xfId="1" applyNumberFormat="1" applyFont="1" applyFill="1" applyBorder="1" applyAlignment="1" applyProtection="1">
      <alignment horizontal="center" vertical="center" wrapText="1"/>
      <protection locked="0"/>
    </xf>
    <xf numFmtId="0" fontId="4" fillId="14" borderId="19" xfId="1" applyNumberFormat="1" applyFont="1" applyFill="1" applyBorder="1" applyAlignment="1" applyProtection="1">
      <alignment horizontal="left" vertical="center" wrapText="1"/>
      <protection locked="0"/>
    </xf>
    <xf numFmtId="0" fontId="5" fillId="14" borderId="19" xfId="1" applyNumberFormat="1" applyFont="1" applyFill="1" applyBorder="1" applyAlignment="1" applyProtection="1">
      <alignment horizontal="center" vertical="center" wrapText="1"/>
      <protection locked="0"/>
    </xf>
    <xf numFmtId="0" fontId="1" fillId="0" borderId="0" xfId="1" applyNumberFormat="1" applyFont="1" applyFill="1" applyBorder="1" applyProtection="1"/>
    <xf numFmtId="0" fontId="9" fillId="0" borderId="0" xfId="1" applyNumberFormat="1" applyFont="1" applyFill="1" applyBorder="1" applyProtection="1"/>
    <xf numFmtId="0" fontId="5" fillId="0" borderId="0" xfId="1" applyNumberFormat="1" applyFont="1" applyFill="1" applyBorder="1" applyAlignment="1" applyProtection="1">
      <alignment horizontal="center" vertical="center" wrapText="1"/>
    </xf>
    <xf numFmtId="0" fontId="5" fillId="0" borderId="0" xfId="1" applyNumberFormat="1" applyFont="1" applyFill="1" applyProtection="1">
      <protection locked="0"/>
    </xf>
    <xf numFmtId="0" fontId="0" fillId="0" borderId="0" xfId="0" applyFont="1"/>
    <xf numFmtId="0" fontId="0" fillId="0" borderId="0" xfId="0" applyNumberFormat="1" applyFont="1"/>
    <xf numFmtId="0" fontId="1" fillId="0" borderId="8" xfId="1" applyNumberFormat="1" applyFont="1" applyFill="1" applyBorder="1" applyAlignment="1" applyProtection="1">
      <alignment horizontal="center" vertical="center" wrapText="1"/>
    </xf>
    <xf numFmtId="0" fontId="1" fillId="0" borderId="8" xfId="1" applyNumberFormat="1" applyFont="1" applyBorder="1" applyAlignment="1" applyProtection="1">
      <alignment horizontal="center" vertical="center"/>
    </xf>
    <xf numFmtId="0" fontId="9" fillId="0" borderId="8" xfId="1" applyNumberFormat="1" applyFont="1" applyFill="1" applyBorder="1" applyAlignment="1" applyProtection="1">
      <alignment horizontal="center" vertical="center" wrapText="1"/>
    </xf>
    <xf numFmtId="0" fontId="1" fillId="0" borderId="8" xfId="1" applyNumberFormat="1" applyFont="1" applyBorder="1" applyAlignment="1" applyProtection="1">
      <alignment horizontal="center" vertical="center" wrapText="1"/>
    </xf>
    <xf numFmtId="0" fontId="1" fillId="0" borderId="8" xfId="1" applyNumberFormat="1" applyFont="1" applyBorder="1" applyAlignment="1" applyProtection="1">
      <alignment vertical="center" wrapText="1"/>
    </xf>
    <xf numFmtId="0" fontId="1" fillId="0" borderId="11" xfId="1" applyNumberFormat="1" applyFont="1" applyBorder="1" applyAlignment="1" applyProtection="1">
      <alignment vertical="center" wrapText="1"/>
    </xf>
    <xf numFmtId="0" fontId="1" fillId="0" borderId="12" xfId="1" applyNumberFormat="1" applyFont="1" applyBorder="1" applyAlignment="1" applyProtection="1">
      <alignment vertical="center"/>
    </xf>
    <xf numFmtId="0" fontId="1" fillId="0" borderId="18" xfId="1" applyNumberFormat="1" applyFont="1" applyBorder="1" applyAlignment="1" applyProtection="1">
      <alignment vertical="center"/>
    </xf>
    <xf numFmtId="0" fontId="6" fillId="0" borderId="0" xfId="1" applyNumberFormat="1" applyFont="1" applyFill="1" applyBorder="1" applyProtection="1"/>
    <xf numFmtId="0" fontId="1" fillId="0" borderId="0" xfId="1" applyNumberFormat="1" applyFont="1" applyBorder="1" applyAlignment="1" applyProtection="1">
      <alignment horizontal="left"/>
    </xf>
    <xf numFmtId="0" fontId="4" fillId="0" borderId="0" xfId="1" applyNumberFormat="1" applyFont="1" applyBorder="1" applyAlignment="1" applyProtection="1">
      <alignment wrapText="1"/>
    </xf>
    <xf numFmtId="0" fontId="1" fillId="0" borderId="0" xfId="1" applyNumberFormat="1" applyFont="1" applyBorder="1" applyProtection="1"/>
    <xf numFmtId="0" fontId="1" fillId="0" borderId="0" xfId="1" applyNumberFormat="1" applyFont="1" applyFill="1" applyAlignment="1" applyProtection="1">
      <alignment vertical="center"/>
    </xf>
    <xf numFmtId="0" fontId="4" fillId="0" borderId="0" xfId="0" applyFont="1" applyAlignment="1">
      <alignment vertical="top" wrapText="1"/>
    </xf>
    <xf numFmtId="0" fontId="0" fillId="0" borderId="0" xfId="0" applyAlignment="1">
      <alignment vertical="top"/>
    </xf>
    <xf numFmtId="0" fontId="5" fillId="0" borderId="0" xfId="1" applyFont="1" applyAlignment="1">
      <alignment vertical="top"/>
    </xf>
    <xf numFmtId="0" fontId="10" fillId="0" borderId="0" xfId="1" applyFont="1" applyAlignment="1" applyProtection="1">
      <alignment horizontal="right" vertical="top"/>
    </xf>
    <xf numFmtId="0" fontId="10" fillId="0" borderId="0" xfId="1" applyFont="1" applyFill="1" applyAlignment="1" applyProtection="1">
      <alignment horizontal="right" vertical="top"/>
    </xf>
    <xf numFmtId="0" fontId="5" fillId="0" borderId="0" xfId="1" applyNumberFormat="1" applyFont="1" applyAlignment="1" applyProtection="1">
      <alignment vertical="top"/>
    </xf>
    <xf numFmtId="0" fontId="5" fillId="0" borderId="0" xfId="1" applyFont="1" applyAlignment="1" applyProtection="1">
      <alignment vertical="top"/>
    </xf>
    <xf numFmtId="0" fontId="10" fillId="0" borderId="0" xfId="1" applyFont="1" applyAlignment="1" applyProtection="1">
      <alignment vertical="top"/>
    </xf>
    <xf numFmtId="0" fontId="1" fillId="0" borderId="0" xfId="1" applyFont="1" applyAlignment="1">
      <alignment vertical="top"/>
    </xf>
    <xf numFmtId="0" fontId="1" fillId="0" borderId="0" xfId="1" applyNumberFormat="1" applyFont="1" applyAlignment="1">
      <alignment vertical="top"/>
    </xf>
    <xf numFmtId="0" fontId="6" fillId="0" borderId="9" xfId="1" applyNumberFormat="1" applyFont="1" applyBorder="1" applyAlignment="1" applyProtection="1">
      <alignment horizontal="center" vertical="center" wrapText="1"/>
    </xf>
    <xf numFmtId="0" fontId="6" fillId="0" borderId="5" xfId="1" applyNumberFormat="1" applyFont="1" applyBorder="1" applyAlignment="1" applyProtection="1">
      <alignment horizontal="center" vertical="center" wrapText="1"/>
    </xf>
    <xf numFmtId="0" fontId="6" fillId="0" borderId="10" xfId="1" applyNumberFormat="1" applyFont="1" applyBorder="1" applyAlignment="1" applyProtection="1">
      <alignment horizontal="center" vertical="center" wrapText="1"/>
    </xf>
    <xf numFmtId="0" fontId="6" fillId="0" borderId="2" xfId="1" applyNumberFormat="1" applyFont="1" applyBorder="1" applyAlignment="1" applyProtection="1">
      <alignment horizontal="center" vertical="center" wrapText="1"/>
    </xf>
    <xf numFmtId="0" fontId="6" fillId="0" borderId="3" xfId="1" applyNumberFormat="1" applyFont="1" applyBorder="1" applyAlignment="1" applyProtection="1">
      <alignment horizontal="center" vertical="center" wrapText="1"/>
    </xf>
    <xf numFmtId="0" fontId="6" fillId="0" borderId="18" xfId="1" applyNumberFormat="1" applyFont="1" applyBorder="1" applyAlignment="1" applyProtection="1">
      <alignment horizontal="center" vertical="center" wrapText="1"/>
    </xf>
    <xf numFmtId="0" fontId="1" fillId="0" borderId="4" xfId="1" applyNumberFormat="1" applyFont="1" applyFill="1" applyBorder="1" applyAlignment="1" applyProtection="1">
      <alignment horizontal="center"/>
    </xf>
    <xf numFmtId="0" fontId="1" fillId="0" borderId="6" xfId="1" applyNumberFormat="1" applyFont="1" applyFill="1" applyBorder="1" applyAlignment="1" applyProtection="1">
      <alignment horizontal="center"/>
    </xf>
    <xf numFmtId="0" fontId="1" fillId="0" borderId="7" xfId="1" applyNumberFormat="1" applyFont="1" applyFill="1" applyBorder="1" applyAlignment="1" applyProtection="1">
      <alignment horizontal="center"/>
    </xf>
    <xf numFmtId="49" fontId="4" fillId="0" borderId="0" xfId="0" applyNumberFormat="1" applyFont="1" applyAlignment="1">
      <alignment vertical="top" wrapText="1"/>
    </xf>
    <xf numFmtId="0" fontId="2" fillId="0" borderId="8" xfId="1" applyNumberFormat="1" applyFont="1" applyFill="1" applyBorder="1" applyAlignment="1" applyProtection="1">
      <alignment horizontal="center" vertical="center" wrapText="1"/>
    </xf>
    <xf numFmtId="0" fontId="2" fillId="0" borderId="11" xfId="1" applyNumberFormat="1" applyFont="1" applyFill="1" applyBorder="1" applyAlignment="1" applyProtection="1">
      <alignment horizontal="center" vertical="center" wrapText="1"/>
    </xf>
    <xf numFmtId="0" fontId="2" fillId="0" borderId="9" xfId="1" applyNumberFormat="1" applyFont="1" applyBorder="1" applyAlignment="1" applyProtection="1">
      <alignment horizontal="center" vertical="center"/>
    </xf>
    <xf numFmtId="0" fontId="2" fillId="0" borderId="5" xfId="1" applyNumberFormat="1" applyFont="1" applyBorder="1" applyAlignment="1" applyProtection="1">
      <alignment horizontal="center" vertical="center"/>
    </xf>
    <xf numFmtId="0" fontId="2" fillId="0" borderId="10" xfId="1" applyNumberFormat="1" applyFont="1" applyBorder="1" applyAlignment="1" applyProtection="1">
      <alignment horizontal="center" vertical="center"/>
    </xf>
    <xf numFmtId="0" fontId="2" fillId="0" borderId="12" xfId="1" applyNumberFormat="1" applyFont="1" applyBorder="1" applyAlignment="1" applyProtection="1">
      <alignment horizontal="center" vertical="center"/>
    </xf>
    <xf numFmtId="0" fontId="2" fillId="0" borderId="0" xfId="1" applyNumberFormat="1" applyFont="1" applyBorder="1" applyAlignment="1" applyProtection="1">
      <alignment horizontal="center" vertical="center"/>
    </xf>
    <xf numFmtId="0" fontId="2" fillId="0" borderId="13" xfId="1" applyNumberFormat="1" applyFont="1" applyBorder="1" applyAlignment="1" applyProtection="1">
      <alignment horizontal="center" vertical="center"/>
    </xf>
    <xf numFmtId="0" fontId="6" fillId="0" borderId="8" xfId="1" applyNumberFormat="1" applyFont="1" applyBorder="1" applyAlignment="1" applyProtection="1">
      <alignment horizontal="center" vertical="center" wrapText="1"/>
    </xf>
    <xf numFmtId="0" fontId="6" fillId="0" borderId="21" xfId="1" applyNumberFormat="1" applyFont="1" applyBorder="1" applyAlignment="1" applyProtection="1">
      <alignment horizontal="center" vertical="center" wrapText="1"/>
    </xf>
  </cellXfs>
  <cellStyles count="2">
    <cellStyle name="Normal" xfId="0" builtinId="0"/>
    <cellStyle name="Standard 2" xfId="1"/>
  </cellStyles>
  <dxfs count="0"/>
  <tableStyles count="0" defaultTableStyle="TableStyleMedium2" defaultPivotStyle="PivotStyleLight16"/>
  <colors>
    <mruColors>
      <color rgb="FFBFBFBF"/>
      <color rgb="FF99CCFF"/>
      <color rgb="FFCCFFFF"/>
      <color rgb="FFFFFF00"/>
      <color rgb="FFFF808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calcChain" Target="calcChain.xml"/><Relationship Id="rId8" Type="http://schemas.openxmlformats.org/officeDocument/2006/relationships/worksheet" Target="worksheets/sheet8.xml"/></Relationships>
</file>

<file path=xl/drawings/drawing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9350375" y="831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dimension ref="A1:AL170"/>
  <sheetViews>
    <sheetView tabSelected="1" zoomScale="80" zoomScaleNormal="80" workbookViewId="0">
      <pane xSplit="4" ySplit="13" topLeftCell="E14" activePane="bottomRight" state="frozen"/>
      <selection pane="topRight" activeCell="E1" sqref="E1"/>
      <selection pane="bottomLeft" activeCell="A14" sqref="A14"/>
      <selection pane="bottomRight" activeCell="F4" sqref="F4"/>
    </sheetView>
  </sheetViews>
  <sheetFormatPr defaultColWidth="8.81640625" defaultRowHeight="12.5" x14ac:dyDescent="0.25"/>
  <cols>
    <col min="1" max="2" width="21.453125" style="5" customWidth="1"/>
    <col min="3" max="3" width="46.453125" style="18" customWidth="1"/>
    <col min="4" max="4" width="7.1796875" style="5" customWidth="1"/>
    <col min="5" max="24" width="8.54296875" style="5" customWidth="1"/>
    <col min="25" max="25" width="8.81640625" style="5" customWidth="1"/>
    <col min="26" max="30" width="8.54296875" style="5" customWidth="1"/>
    <col min="31" max="31" width="2.1796875" style="5" customWidth="1"/>
    <col min="32" max="37" width="8.54296875" style="5" customWidth="1"/>
    <col min="38" max="38" width="25.7265625" style="5" customWidth="1"/>
    <col min="39" max="16384" width="8.81640625" style="5"/>
  </cols>
  <sheetData>
    <row r="1" spans="1:38" s="2" customFormat="1" ht="22.5" customHeight="1" x14ac:dyDescent="0.25">
      <c r="A1" s="27" t="s">
        <v>358</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5">
      <c r="A2" s="132" t="s">
        <v>357</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ht="13" x14ac:dyDescent="0.3">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ht="13" x14ac:dyDescent="0.3">
      <c r="A4" s="34" t="s">
        <v>0</v>
      </c>
      <c r="B4" s="21" t="s">
        <v>421</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ht="13" x14ac:dyDescent="0.3">
      <c r="A5" s="34" t="s">
        <v>2</v>
      </c>
      <c r="B5" s="21" t="s">
        <v>455</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5">
      <c r="A6" s="34" t="s">
        <v>4</v>
      </c>
      <c r="B6" s="21" t="str">
        <f ca="1">MID(CELL("filename",A1),FIND("]",CELL("filename",A1))+1,31)</f>
        <v>2020</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ht="13" x14ac:dyDescent="0.3">
      <c r="A7" s="34" t="s">
        <v>6</v>
      </c>
      <c r="B7" s="21" t="s">
        <v>7</v>
      </c>
      <c r="C7" s="37" t="s">
        <v>8</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ht="13" x14ac:dyDescent="0.3">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3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35">
      <c r="A10" s="153" t="str">
        <f ca="1">B4&amp;": "&amp;B5&amp;": "&amp;B6</f>
        <v>CA: 15.02.2022: 2020</v>
      </c>
      <c r="B10" s="155" t="s">
        <v>9</v>
      </c>
      <c r="C10" s="156"/>
      <c r="D10" s="157"/>
      <c r="E10" s="143" t="s">
        <v>10</v>
      </c>
      <c r="F10" s="144"/>
      <c r="G10" s="144"/>
      <c r="H10" s="145"/>
      <c r="I10" s="143" t="s">
        <v>11</v>
      </c>
      <c r="J10" s="144"/>
      <c r="K10" s="144"/>
      <c r="L10" s="145"/>
      <c r="M10" s="161" t="s">
        <v>12</v>
      </c>
      <c r="N10" s="143" t="s">
        <v>13</v>
      </c>
      <c r="O10" s="144"/>
      <c r="P10" s="145"/>
      <c r="Q10" s="143" t="s">
        <v>14</v>
      </c>
      <c r="R10" s="144"/>
      <c r="S10" s="144"/>
      <c r="T10" s="144"/>
      <c r="U10" s="144"/>
      <c r="V10" s="145"/>
      <c r="W10" s="143" t="s">
        <v>362</v>
      </c>
      <c r="X10" s="144"/>
      <c r="Y10" s="144"/>
      <c r="Z10" s="144"/>
      <c r="AA10" s="144"/>
      <c r="AB10" s="144"/>
      <c r="AC10" s="144"/>
      <c r="AD10" s="145"/>
      <c r="AE10" s="42"/>
      <c r="AF10" s="143" t="s">
        <v>379</v>
      </c>
      <c r="AG10" s="144"/>
      <c r="AH10" s="144"/>
      <c r="AI10" s="144"/>
      <c r="AJ10" s="144"/>
      <c r="AK10" s="144"/>
      <c r="AL10" s="145"/>
    </row>
    <row r="11" spans="1:38" s="1" customFormat="1" ht="15" customHeight="1" thickBot="1" x14ac:dyDescent="0.3">
      <c r="A11" s="154"/>
      <c r="B11" s="158"/>
      <c r="C11" s="159"/>
      <c r="D11" s="160"/>
      <c r="E11" s="146"/>
      <c r="F11" s="147"/>
      <c r="G11" s="147"/>
      <c r="H11" s="148"/>
      <c r="I11" s="146"/>
      <c r="J11" s="147"/>
      <c r="K11" s="147"/>
      <c r="L11" s="148"/>
      <c r="M11" s="162"/>
      <c r="N11" s="146"/>
      <c r="O11" s="147"/>
      <c r="P11" s="148"/>
      <c r="Q11" s="146"/>
      <c r="R11" s="147"/>
      <c r="S11" s="147"/>
      <c r="T11" s="147"/>
      <c r="U11" s="147"/>
      <c r="V11" s="148"/>
      <c r="W11" s="125"/>
      <c r="X11" s="149" t="s">
        <v>32</v>
      </c>
      <c r="Y11" s="150"/>
      <c r="Z11" s="150"/>
      <c r="AA11" s="150"/>
      <c r="AB11" s="151"/>
      <c r="AC11" s="126"/>
      <c r="AD11" s="127"/>
      <c r="AE11" s="43"/>
      <c r="AF11" s="146"/>
      <c r="AG11" s="147"/>
      <c r="AH11" s="147"/>
      <c r="AI11" s="147"/>
      <c r="AJ11" s="147"/>
      <c r="AK11" s="147"/>
      <c r="AL11" s="148"/>
    </row>
    <row r="12" spans="1:38" s="1" customFormat="1" ht="52.5" customHeight="1" thickBot="1" x14ac:dyDescent="0.3">
      <c r="A12" s="154"/>
      <c r="B12" s="158"/>
      <c r="C12" s="159"/>
      <c r="D12" s="160"/>
      <c r="E12" s="120" t="s">
        <v>380</v>
      </c>
      <c r="F12" s="120" t="s">
        <v>15</v>
      </c>
      <c r="G12" s="120" t="s">
        <v>16</v>
      </c>
      <c r="H12" s="120" t="s">
        <v>17</v>
      </c>
      <c r="I12" s="120" t="s">
        <v>18</v>
      </c>
      <c r="J12" s="121" t="s">
        <v>19</v>
      </c>
      <c r="K12" s="121" t="s">
        <v>20</v>
      </c>
      <c r="L12" s="122" t="s">
        <v>390</v>
      </c>
      <c r="M12" s="123" t="s">
        <v>21</v>
      </c>
      <c r="N12" s="121" t="s">
        <v>22</v>
      </c>
      <c r="O12" s="121" t="s">
        <v>23</v>
      </c>
      <c r="P12" s="121" t="s">
        <v>24</v>
      </c>
      <c r="Q12" s="121" t="s">
        <v>25</v>
      </c>
      <c r="R12" s="121" t="s">
        <v>26</v>
      </c>
      <c r="S12" s="121" t="s">
        <v>27</v>
      </c>
      <c r="T12" s="121" t="s">
        <v>28</v>
      </c>
      <c r="U12" s="121" t="s">
        <v>29</v>
      </c>
      <c r="V12" s="121" t="s">
        <v>30</v>
      </c>
      <c r="W12" s="123" t="s">
        <v>31</v>
      </c>
      <c r="X12" s="120" t="s">
        <v>391</v>
      </c>
      <c r="Y12" s="120" t="s">
        <v>392</v>
      </c>
      <c r="Z12" s="120" t="s">
        <v>393</v>
      </c>
      <c r="AA12" s="120" t="s">
        <v>394</v>
      </c>
      <c r="AB12" s="120" t="s">
        <v>42</v>
      </c>
      <c r="AC12" s="121" t="s">
        <v>33</v>
      </c>
      <c r="AD12" s="121" t="s">
        <v>34</v>
      </c>
      <c r="AE12" s="44"/>
      <c r="AF12" s="123" t="s">
        <v>35</v>
      </c>
      <c r="AG12" s="123" t="s">
        <v>36</v>
      </c>
      <c r="AH12" s="123" t="s">
        <v>37</v>
      </c>
      <c r="AI12" s="123" t="s">
        <v>38</v>
      </c>
      <c r="AJ12" s="123" t="s">
        <v>39</v>
      </c>
      <c r="AK12" s="123" t="s">
        <v>40</v>
      </c>
      <c r="AL12" s="124" t="s">
        <v>41</v>
      </c>
    </row>
    <row r="13" spans="1:38" ht="37.5" customHeight="1" thickBot="1" x14ac:dyDescent="0.3">
      <c r="A13" s="45" t="s">
        <v>43</v>
      </c>
      <c r="B13" s="45" t="s">
        <v>44</v>
      </c>
      <c r="C13" s="46" t="s">
        <v>420</v>
      </c>
      <c r="D13" s="45" t="s">
        <v>45</v>
      </c>
      <c r="E13" s="45" t="s">
        <v>46</v>
      </c>
      <c r="F13" s="45" t="s">
        <v>46</v>
      </c>
      <c r="G13" s="45" t="s">
        <v>46</v>
      </c>
      <c r="H13" s="45" t="s">
        <v>46</v>
      </c>
      <c r="I13" s="45" t="s">
        <v>46</v>
      </c>
      <c r="J13" s="45" t="s">
        <v>46</v>
      </c>
      <c r="K13" s="45" t="s">
        <v>46</v>
      </c>
      <c r="L13" s="45" t="s">
        <v>46</v>
      </c>
      <c r="M13" s="45" t="s">
        <v>46</v>
      </c>
      <c r="N13" s="45" t="s">
        <v>47</v>
      </c>
      <c r="O13" s="45" t="s">
        <v>47</v>
      </c>
      <c r="P13" s="45" t="s">
        <v>47</v>
      </c>
      <c r="Q13" s="45" t="s">
        <v>47</v>
      </c>
      <c r="R13" s="45" t="s">
        <v>47</v>
      </c>
      <c r="S13" s="45" t="s">
        <v>47</v>
      </c>
      <c r="T13" s="45" t="s">
        <v>47</v>
      </c>
      <c r="U13" s="45" t="s">
        <v>47</v>
      </c>
      <c r="V13" s="45" t="s">
        <v>47</v>
      </c>
      <c r="W13" s="45" t="s">
        <v>48</v>
      </c>
      <c r="X13" s="45" t="s">
        <v>47</v>
      </c>
      <c r="Y13" s="45" t="s">
        <v>47</v>
      </c>
      <c r="Z13" s="45" t="s">
        <v>47</v>
      </c>
      <c r="AA13" s="45" t="s">
        <v>47</v>
      </c>
      <c r="AB13" s="45" t="s">
        <v>47</v>
      </c>
      <c r="AC13" s="45" t="s">
        <v>49</v>
      </c>
      <c r="AD13" s="45" t="s">
        <v>49</v>
      </c>
      <c r="AE13" s="47"/>
      <c r="AF13" s="45" t="s">
        <v>50</v>
      </c>
      <c r="AG13" s="45" t="s">
        <v>50</v>
      </c>
      <c r="AH13" s="45" t="s">
        <v>50</v>
      </c>
      <c r="AI13" s="45" t="s">
        <v>50</v>
      </c>
      <c r="AJ13" s="45" t="s">
        <v>50</v>
      </c>
      <c r="AK13" s="45"/>
      <c r="AL13" s="48"/>
    </row>
    <row r="14" spans="1:38" s="1" customFormat="1" ht="26.25" customHeight="1" thickBot="1" x14ac:dyDescent="0.3">
      <c r="A14" s="70" t="s">
        <v>51</v>
      </c>
      <c r="B14" s="70" t="s">
        <v>52</v>
      </c>
      <c r="C14" s="71" t="s">
        <v>53</v>
      </c>
      <c r="D14" s="72" t="s">
        <v>424</v>
      </c>
      <c r="E14" s="6">
        <v>100.69980944264501</v>
      </c>
      <c r="F14" s="6">
        <v>1.26964050352164</v>
      </c>
      <c r="G14" s="6">
        <v>163.54338086087199</v>
      </c>
      <c r="H14" s="6">
        <v>0.14392406201331001</v>
      </c>
      <c r="I14" s="6">
        <v>2.3702817223771899</v>
      </c>
      <c r="J14" s="6">
        <v>4.8056090363881303</v>
      </c>
      <c r="K14" s="6">
        <v>10.7349208523708</v>
      </c>
      <c r="L14" s="6">
        <v>0.188109206956874</v>
      </c>
      <c r="M14" s="6">
        <v>26.317268176999999</v>
      </c>
      <c r="N14" s="6">
        <v>1.2179709999999999</v>
      </c>
      <c r="O14" s="6">
        <v>9.9478159999999996E-2</v>
      </c>
      <c r="P14" s="6">
        <v>0.49577705999999999</v>
      </c>
      <c r="Q14" s="6" t="s">
        <v>423</v>
      </c>
      <c r="R14" s="6" t="s">
        <v>423</v>
      </c>
      <c r="S14" s="6" t="s">
        <v>423</v>
      </c>
      <c r="T14" s="6" t="s">
        <v>423</v>
      </c>
      <c r="U14" s="6" t="s">
        <v>423</v>
      </c>
      <c r="V14" s="6" t="s">
        <v>423</v>
      </c>
      <c r="W14" s="6">
        <v>0.574289228234655</v>
      </c>
      <c r="X14" s="6">
        <v>9.9680407544299505E-8</v>
      </c>
      <c r="Y14" s="6">
        <v>2.9904122263289801E-5</v>
      </c>
      <c r="Z14" s="6">
        <v>5.9808244526579699E-6</v>
      </c>
      <c r="AA14" s="6">
        <v>3.9872163017719802E-6</v>
      </c>
      <c r="AB14" s="6">
        <f>SUM(X14:AA14)</f>
        <v>3.9971843425264052E-5</v>
      </c>
      <c r="AC14" s="6">
        <v>0.231117382908437</v>
      </c>
      <c r="AD14" s="6" t="s">
        <v>423</v>
      </c>
      <c r="AE14" s="60"/>
      <c r="AF14" s="26" t="s">
        <v>423</v>
      </c>
      <c r="AG14" s="26" t="s">
        <v>423</v>
      </c>
      <c r="AH14" s="26" t="s">
        <v>423</v>
      </c>
      <c r="AI14" s="26" t="s">
        <v>423</v>
      </c>
      <c r="AJ14" s="26" t="s">
        <v>423</v>
      </c>
      <c r="AK14" s="26" t="s">
        <v>422</v>
      </c>
      <c r="AL14" s="49" t="s">
        <v>50</v>
      </c>
    </row>
    <row r="15" spans="1:38" s="1" customFormat="1" ht="26.25" customHeight="1" thickBot="1" x14ac:dyDescent="0.3">
      <c r="A15" s="70" t="s">
        <v>54</v>
      </c>
      <c r="B15" s="70" t="s">
        <v>55</v>
      </c>
      <c r="C15" s="71" t="s">
        <v>56</v>
      </c>
      <c r="D15" s="72" t="s">
        <v>424</v>
      </c>
      <c r="E15" s="6">
        <v>12.492705234735199</v>
      </c>
      <c r="F15" s="6">
        <v>0.55638399173586095</v>
      </c>
      <c r="G15" s="6">
        <v>26.206238833078999</v>
      </c>
      <c r="H15" s="6">
        <v>6.98649839970889E-3</v>
      </c>
      <c r="I15" s="6">
        <v>1.1593230045223299</v>
      </c>
      <c r="J15" s="6">
        <v>1.86223042159182</v>
      </c>
      <c r="K15" s="6">
        <v>2.8269609427139999</v>
      </c>
      <c r="L15" s="6" t="s">
        <v>422</v>
      </c>
      <c r="M15" s="6">
        <v>10.4431017194054</v>
      </c>
      <c r="N15" s="6">
        <v>6.1224171065588702E-2</v>
      </c>
      <c r="O15" s="6">
        <v>1.1922957989870199E-2</v>
      </c>
      <c r="P15" s="6">
        <v>7.4770975143169296E-3</v>
      </c>
      <c r="Q15" s="6" t="s">
        <v>423</v>
      </c>
      <c r="R15" s="6" t="s">
        <v>423</v>
      </c>
      <c r="S15" s="6" t="s">
        <v>423</v>
      </c>
      <c r="T15" s="6" t="s">
        <v>423</v>
      </c>
      <c r="U15" s="6" t="s">
        <v>423</v>
      </c>
      <c r="V15" s="6" t="s">
        <v>423</v>
      </c>
      <c r="W15" s="6" t="s">
        <v>422</v>
      </c>
      <c r="X15" s="6">
        <v>1.5995370495800901E-3</v>
      </c>
      <c r="Y15" s="6">
        <v>4.3801820511238602E-3</v>
      </c>
      <c r="Z15" s="6">
        <v>1.71926826727153E-4</v>
      </c>
      <c r="AA15" s="6">
        <v>3.1990740991601701E-4</v>
      </c>
      <c r="AB15" s="6">
        <f t="shared" ref="AB15:AB74" si="0">SUM(X15:AA15)</f>
        <v>6.4715533373471204E-3</v>
      </c>
      <c r="AC15" s="6" t="s">
        <v>422</v>
      </c>
      <c r="AD15" s="6" t="s">
        <v>423</v>
      </c>
      <c r="AE15" s="60"/>
      <c r="AF15" s="26" t="s">
        <v>423</v>
      </c>
      <c r="AG15" s="26" t="s">
        <v>423</v>
      </c>
      <c r="AH15" s="26" t="s">
        <v>423</v>
      </c>
      <c r="AI15" s="26" t="s">
        <v>423</v>
      </c>
      <c r="AJ15" s="26" t="s">
        <v>423</v>
      </c>
      <c r="AK15" s="26" t="s">
        <v>422</v>
      </c>
      <c r="AL15" s="49" t="s">
        <v>50</v>
      </c>
    </row>
    <row r="16" spans="1:38" s="1" customFormat="1" ht="26.25" customHeight="1" thickBot="1" x14ac:dyDescent="0.3">
      <c r="A16" s="70" t="s">
        <v>54</v>
      </c>
      <c r="B16" s="70" t="s">
        <v>57</v>
      </c>
      <c r="C16" s="71" t="s">
        <v>58</v>
      </c>
      <c r="D16" s="72" t="s">
        <v>424</v>
      </c>
      <c r="E16" s="6">
        <v>414.01950663992699</v>
      </c>
      <c r="F16" s="6">
        <v>15.5210453376598</v>
      </c>
      <c r="G16" s="6">
        <v>166.276744680582</v>
      </c>
      <c r="H16" s="6">
        <v>2.4167708844918598</v>
      </c>
      <c r="I16" s="6">
        <v>4.8368856718919302</v>
      </c>
      <c r="J16" s="6">
        <v>8.1891668313589108</v>
      </c>
      <c r="K16" s="6">
        <v>20.074778623462102</v>
      </c>
      <c r="L16" s="6">
        <v>1.23085165428063</v>
      </c>
      <c r="M16" s="6">
        <v>472.29729176796098</v>
      </c>
      <c r="N16" s="6">
        <v>0.210059410020283</v>
      </c>
      <c r="O16" s="6">
        <v>0.15853534494497301</v>
      </c>
      <c r="P16" s="6">
        <v>2.5702183932921001E-2</v>
      </c>
      <c r="Q16" s="6" t="s">
        <v>423</v>
      </c>
      <c r="R16" s="6" t="s">
        <v>423</v>
      </c>
      <c r="S16" s="6" t="s">
        <v>423</v>
      </c>
      <c r="T16" s="6" t="s">
        <v>423</v>
      </c>
      <c r="U16" s="6" t="s">
        <v>423</v>
      </c>
      <c r="V16" s="6" t="s">
        <v>423</v>
      </c>
      <c r="W16" s="6" t="s">
        <v>422</v>
      </c>
      <c r="X16" s="6">
        <v>0.11172589358505799</v>
      </c>
      <c r="Y16" s="6">
        <v>9.4599810063259404E-2</v>
      </c>
      <c r="Z16" s="6">
        <v>0.122649275772596</v>
      </c>
      <c r="AA16" s="6">
        <v>0.11419670862152199</v>
      </c>
      <c r="AB16" s="6">
        <f t="shared" si="0"/>
        <v>0.4431716880424354</v>
      </c>
      <c r="AC16" s="6" t="s">
        <v>422</v>
      </c>
      <c r="AD16" s="6" t="s">
        <v>423</v>
      </c>
      <c r="AE16" s="60"/>
      <c r="AF16" s="26" t="s">
        <v>423</v>
      </c>
      <c r="AG16" s="26" t="s">
        <v>423</v>
      </c>
      <c r="AH16" s="26" t="s">
        <v>423</v>
      </c>
      <c r="AI16" s="26" t="s">
        <v>423</v>
      </c>
      <c r="AJ16" s="26" t="s">
        <v>423</v>
      </c>
      <c r="AK16" s="26" t="s">
        <v>422</v>
      </c>
      <c r="AL16" s="49" t="s">
        <v>50</v>
      </c>
    </row>
    <row r="17" spans="1:38" s="2" customFormat="1" ht="26.25" customHeight="1" thickBot="1" x14ac:dyDescent="0.3">
      <c r="A17" s="70" t="s">
        <v>54</v>
      </c>
      <c r="B17" s="70" t="s">
        <v>59</v>
      </c>
      <c r="C17" s="71" t="s">
        <v>60</v>
      </c>
      <c r="D17" s="72" t="s">
        <v>424</v>
      </c>
      <c r="E17" s="6">
        <v>14.6745386619973</v>
      </c>
      <c r="F17" s="6">
        <v>0.31021269235382498</v>
      </c>
      <c r="G17" s="6">
        <v>15.007636188147901</v>
      </c>
      <c r="H17" s="6">
        <v>3.5983056402382403E-5</v>
      </c>
      <c r="I17" s="6">
        <v>0.247536788557014</v>
      </c>
      <c r="J17" s="6">
        <v>0.32139121709433699</v>
      </c>
      <c r="K17" s="6">
        <v>0.49485649241437701</v>
      </c>
      <c r="L17" s="6">
        <v>0.1126926287425</v>
      </c>
      <c r="M17" s="6">
        <v>16.397641787630601</v>
      </c>
      <c r="N17" s="6">
        <v>3.4339947516832399</v>
      </c>
      <c r="O17" s="6">
        <v>8.7149663366023297E-2</v>
      </c>
      <c r="P17" s="6">
        <v>0.13664398039754799</v>
      </c>
      <c r="Q17" s="6" t="s">
        <v>423</v>
      </c>
      <c r="R17" s="6" t="s">
        <v>423</v>
      </c>
      <c r="S17" s="6" t="s">
        <v>423</v>
      </c>
      <c r="T17" s="6" t="s">
        <v>423</v>
      </c>
      <c r="U17" s="6" t="s">
        <v>423</v>
      </c>
      <c r="V17" s="6" t="s">
        <v>423</v>
      </c>
      <c r="W17" s="6">
        <v>4.28547221400187</v>
      </c>
      <c r="X17" s="6">
        <v>4.0655778635154301E-2</v>
      </c>
      <c r="Y17" s="6">
        <v>5.4726735491568299E-2</v>
      </c>
      <c r="Z17" s="6">
        <v>2.48606081400491E-2</v>
      </c>
      <c r="AA17" s="6">
        <v>1.66991073193694E-2</v>
      </c>
      <c r="AB17" s="6">
        <f t="shared" si="0"/>
        <v>0.13694222958614111</v>
      </c>
      <c r="AC17" s="6">
        <v>0.70399426277669097</v>
      </c>
      <c r="AD17" s="6" t="s">
        <v>423</v>
      </c>
      <c r="AE17" s="60"/>
      <c r="AF17" s="26" t="s">
        <v>423</v>
      </c>
      <c r="AG17" s="26" t="s">
        <v>423</v>
      </c>
      <c r="AH17" s="26" t="s">
        <v>423</v>
      </c>
      <c r="AI17" s="26" t="s">
        <v>423</v>
      </c>
      <c r="AJ17" s="26" t="s">
        <v>423</v>
      </c>
      <c r="AK17" s="26" t="s">
        <v>422</v>
      </c>
      <c r="AL17" s="49" t="s">
        <v>50</v>
      </c>
    </row>
    <row r="18" spans="1:38" s="2" customFormat="1" ht="26.25" customHeight="1" thickBot="1" x14ac:dyDescent="0.3">
      <c r="A18" s="70" t="s">
        <v>54</v>
      </c>
      <c r="B18" s="70" t="s">
        <v>61</v>
      </c>
      <c r="C18" s="71" t="s">
        <v>62</v>
      </c>
      <c r="D18" s="72" t="s">
        <v>424</v>
      </c>
      <c r="E18" s="6">
        <v>1.2539009520156399</v>
      </c>
      <c r="F18" s="6">
        <v>0.95394780446581895</v>
      </c>
      <c r="G18" s="6">
        <v>3.0433370971219</v>
      </c>
      <c r="H18" s="6">
        <v>5.0752792345262901E-3</v>
      </c>
      <c r="I18" s="6">
        <v>0.119157978330027</v>
      </c>
      <c r="J18" s="6">
        <v>0.10024355928164699</v>
      </c>
      <c r="K18" s="6">
        <v>0.1126505255907</v>
      </c>
      <c r="L18" s="6">
        <v>3.2376557601836699E-2</v>
      </c>
      <c r="M18" s="6">
        <v>22.763923250067499</v>
      </c>
      <c r="N18" s="6">
        <v>0.953794195664037</v>
      </c>
      <c r="O18" s="6">
        <v>2.0828237333018199E-2</v>
      </c>
      <c r="P18" s="6">
        <v>2.8051457035153499E-3</v>
      </c>
      <c r="Q18" s="6" t="s">
        <v>423</v>
      </c>
      <c r="R18" s="6" t="s">
        <v>423</v>
      </c>
      <c r="S18" s="6" t="s">
        <v>423</v>
      </c>
      <c r="T18" s="6" t="s">
        <v>423</v>
      </c>
      <c r="U18" s="6" t="s">
        <v>423</v>
      </c>
      <c r="V18" s="6" t="s">
        <v>423</v>
      </c>
      <c r="W18" s="6">
        <v>1.2245578249577799E-2</v>
      </c>
      <c r="X18" s="6">
        <v>4.9970259600822995E-4</v>
      </c>
      <c r="Y18" s="6">
        <v>1.8729956753709301E-3</v>
      </c>
      <c r="Z18" s="6">
        <v>9.9945239515991506E-4</v>
      </c>
      <c r="AA18" s="6">
        <v>2.9479961712839103E-4</v>
      </c>
      <c r="AB18" s="6">
        <f t="shared" si="0"/>
        <v>3.6669502836674658E-3</v>
      </c>
      <c r="AC18" s="6">
        <v>8.6696467457919694E-3</v>
      </c>
      <c r="AD18" s="6" t="s">
        <v>423</v>
      </c>
      <c r="AE18" s="60"/>
      <c r="AF18" s="26" t="s">
        <v>423</v>
      </c>
      <c r="AG18" s="26" t="s">
        <v>423</v>
      </c>
      <c r="AH18" s="26" t="s">
        <v>423</v>
      </c>
      <c r="AI18" s="26" t="s">
        <v>423</v>
      </c>
      <c r="AJ18" s="26" t="s">
        <v>423</v>
      </c>
      <c r="AK18" s="26" t="s">
        <v>422</v>
      </c>
      <c r="AL18" s="49" t="s">
        <v>50</v>
      </c>
    </row>
    <row r="19" spans="1:38" s="2" customFormat="1" ht="26.25" customHeight="1" thickBot="1" x14ac:dyDescent="0.3">
      <c r="A19" s="70" t="s">
        <v>54</v>
      </c>
      <c r="B19" s="70" t="s">
        <v>63</v>
      </c>
      <c r="C19" s="71" t="s">
        <v>64</v>
      </c>
      <c r="D19" s="72" t="s">
        <v>424</v>
      </c>
      <c r="E19" s="6">
        <v>4.5526622913035402</v>
      </c>
      <c r="F19" s="6">
        <v>0.56301074983358501</v>
      </c>
      <c r="G19" s="6">
        <v>5.7747069335726797</v>
      </c>
      <c r="H19" s="6">
        <v>1.31171083229261E-2</v>
      </c>
      <c r="I19" s="6">
        <v>0.49508920751190399</v>
      </c>
      <c r="J19" s="6">
        <v>0.54385864242795601</v>
      </c>
      <c r="K19" s="6">
        <v>0.53711130739049096</v>
      </c>
      <c r="L19" s="6" t="s">
        <v>422</v>
      </c>
      <c r="M19" s="6">
        <v>1.26115088566167</v>
      </c>
      <c r="N19" s="6">
        <v>1.8204567681029599E-2</v>
      </c>
      <c r="O19" s="6">
        <v>1.6293756759566699E-3</v>
      </c>
      <c r="P19" s="6">
        <v>5.59145459576889E-3</v>
      </c>
      <c r="Q19" s="6" t="s">
        <v>423</v>
      </c>
      <c r="R19" s="6" t="s">
        <v>423</v>
      </c>
      <c r="S19" s="6" t="s">
        <v>423</v>
      </c>
      <c r="T19" s="6" t="s">
        <v>423</v>
      </c>
      <c r="U19" s="6" t="s">
        <v>423</v>
      </c>
      <c r="V19" s="6" t="s">
        <v>423</v>
      </c>
      <c r="W19" s="6">
        <v>1.16273122704178E-4</v>
      </c>
      <c r="X19" s="6">
        <v>8.0741811471784304E-4</v>
      </c>
      <c r="Y19" s="6">
        <v>5.5597419612130198E-3</v>
      </c>
      <c r="Z19" s="6">
        <v>2.1998436049129699E-3</v>
      </c>
      <c r="AA19" s="6">
        <v>1.7389632725036499E-3</v>
      </c>
      <c r="AB19" s="6">
        <f t="shared" si="0"/>
        <v>1.0305966953347482E-2</v>
      </c>
      <c r="AC19" s="6" t="s">
        <v>422</v>
      </c>
      <c r="AD19" s="6" t="s">
        <v>423</v>
      </c>
      <c r="AE19" s="60"/>
      <c r="AF19" s="26" t="s">
        <v>423</v>
      </c>
      <c r="AG19" s="26" t="s">
        <v>423</v>
      </c>
      <c r="AH19" s="26" t="s">
        <v>423</v>
      </c>
      <c r="AI19" s="26" t="s">
        <v>423</v>
      </c>
      <c r="AJ19" s="26" t="s">
        <v>423</v>
      </c>
      <c r="AK19" s="26" t="s">
        <v>422</v>
      </c>
      <c r="AL19" s="49" t="s">
        <v>50</v>
      </c>
    </row>
    <row r="20" spans="1:38" s="2" customFormat="1" ht="26.25" customHeight="1" thickBot="1" x14ac:dyDescent="0.3">
      <c r="A20" s="70" t="s">
        <v>54</v>
      </c>
      <c r="B20" s="70" t="s">
        <v>65</v>
      </c>
      <c r="C20" s="71" t="s">
        <v>66</v>
      </c>
      <c r="D20" s="72" t="s">
        <v>424</v>
      </c>
      <c r="E20" s="6">
        <v>14.0512666078035</v>
      </c>
      <c r="F20" s="6">
        <v>1.6044554425420201</v>
      </c>
      <c r="G20" s="6">
        <v>13.9150691420291</v>
      </c>
      <c r="H20" s="6">
        <v>0.12953877286115401</v>
      </c>
      <c r="I20" s="6">
        <v>2.3747483039133299</v>
      </c>
      <c r="J20" s="6">
        <v>3.91828406867507</v>
      </c>
      <c r="K20" s="6">
        <v>6.0757805484274998</v>
      </c>
      <c r="L20" s="6">
        <v>0.16340376024858699</v>
      </c>
      <c r="M20" s="6">
        <v>28.2402746483382</v>
      </c>
      <c r="N20" s="6">
        <v>0.57092911088975495</v>
      </c>
      <c r="O20" s="6">
        <v>6.9305211545986206E-2</v>
      </c>
      <c r="P20" s="6">
        <v>2.11580515822405E-2</v>
      </c>
      <c r="Q20" s="6" t="s">
        <v>423</v>
      </c>
      <c r="R20" s="6" t="s">
        <v>423</v>
      </c>
      <c r="S20" s="6" t="s">
        <v>423</v>
      </c>
      <c r="T20" s="6" t="s">
        <v>423</v>
      </c>
      <c r="U20" s="6" t="s">
        <v>423</v>
      </c>
      <c r="V20" s="6" t="s">
        <v>423</v>
      </c>
      <c r="W20" s="6">
        <v>0.10885471917268701</v>
      </c>
      <c r="X20" s="6">
        <v>5.7621729319827899E-3</v>
      </c>
      <c r="Y20" s="6">
        <v>4.2239904475967803E-3</v>
      </c>
      <c r="Z20" s="6">
        <v>4.0158081387047604E-3</v>
      </c>
      <c r="AA20" s="6">
        <v>3.4610122480048799E-3</v>
      </c>
      <c r="AB20" s="6">
        <f t="shared" si="0"/>
        <v>1.7462983766289211E-2</v>
      </c>
      <c r="AC20" s="6">
        <v>8.6527369182569595E-3</v>
      </c>
      <c r="AD20" s="6" t="s">
        <v>423</v>
      </c>
      <c r="AE20" s="60"/>
      <c r="AF20" s="26" t="s">
        <v>423</v>
      </c>
      <c r="AG20" s="26" t="s">
        <v>423</v>
      </c>
      <c r="AH20" s="26" t="s">
        <v>423</v>
      </c>
      <c r="AI20" s="26" t="s">
        <v>423</v>
      </c>
      <c r="AJ20" s="26" t="s">
        <v>423</v>
      </c>
      <c r="AK20" s="26" t="s">
        <v>422</v>
      </c>
      <c r="AL20" s="49" t="s">
        <v>50</v>
      </c>
    </row>
    <row r="21" spans="1:38" s="2" customFormat="1" ht="26.25" customHeight="1" thickBot="1" x14ac:dyDescent="0.3">
      <c r="A21" s="70" t="s">
        <v>54</v>
      </c>
      <c r="B21" s="70" t="s">
        <v>67</v>
      </c>
      <c r="C21" s="71" t="s">
        <v>68</v>
      </c>
      <c r="D21" s="72" t="s">
        <v>424</v>
      </c>
      <c r="E21" s="6">
        <v>1.7611170931295499</v>
      </c>
      <c r="F21" s="6">
        <v>0.17378609999181499</v>
      </c>
      <c r="G21" s="6">
        <v>0.47420377195047603</v>
      </c>
      <c r="H21" s="6">
        <v>1.5468303802649699E-2</v>
      </c>
      <c r="I21" s="6">
        <v>0.10138475834921901</v>
      </c>
      <c r="J21" s="6">
        <v>0.22927463978816201</v>
      </c>
      <c r="K21" s="6">
        <v>0.29664304180333101</v>
      </c>
      <c r="L21" s="6" t="s">
        <v>422</v>
      </c>
      <c r="M21" s="6">
        <v>0.34874687688676198</v>
      </c>
      <c r="N21" s="6">
        <v>2.3568586093323E-4</v>
      </c>
      <c r="O21" s="6" t="s">
        <v>422</v>
      </c>
      <c r="P21" s="6" t="s">
        <v>422</v>
      </c>
      <c r="Q21" s="6" t="s">
        <v>423</v>
      </c>
      <c r="R21" s="6" t="s">
        <v>423</v>
      </c>
      <c r="S21" s="6" t="s">
        <v>423</v>
      </c>
      <c r="T21" s="6" t="s">
        <v>423</v>
      </c>
      <c r="U21" s="6" t="s">
        <v>423</v>
      </c>
      <c r="V21" s="6" t="s">
        <v>423</v>
      </c>
      <c r="W21" s="6" t="s">
        <v>422</v>
      </c>
      <c r="X21" s="6" t="s">
        <v>422</v>
      </c>
      <c r="Y21" s="6" t="s">
        <v>422</v>
      </c>
      <c r="Z21" s="6" t="s">
        <v>422</v>
      </c>
      <c r="AA21" s="6" t="s">
        <v>422</v>
      </c>
      <c r="AB21" s="6" t="s">
        <v>422</v>
      </c>
      <c r="AC21" s="6" t="s">
        <v>422</v>
      </c>
      <c r="AD21" s="6" t="s">
        <v>423</v>
      </c>
      <c r="AE21" s="60"/>
      <c r="AF21" s="26" t="s">
        <v>423</v>
      </c>
      <c r="AG21" s="26" t="s">
        <v>423</v>
      </c>
      <c r="AH21" s="26" t="s">
        <v>423</v>
      </c>
      <c r="AI21" s="26" t="s">
        <v>423</v>
      </c>
      <c r="AJ21" s="26" t="s">
        <v>423</v>
      </c>
      <c r="AK21" s="26" t="s">
        <v>422</v>
      </c>
      <c r="AL21" s="49" t="s">
        <v>50</v>
      </c>
    </row>
    <row r="22" spans="1:38" s="2" customFormat="1" ht="26.25" customHeight="1" thickBot="1" x14ac:dyDescent="0.3">
      <c r="A22" s="70" t="s">
        <v>54</v>
      </c>
      <c r="B22" s="74" t="s">
        <v>69</v>
      </c>
      <c r="C22" s="71" t="s">
        <v>70</v>
      </c>
      <c r="D22" s="72" t="s">
        <v>424</v>
      </c>
      <c r="E22" s="6">
        <v>4.1967391529882603</v>
      </c>
      <c r="F22" s="6">
        <v>0.106431633068615</v>
      </c>
      <c r="G22" s="6">
        <v>4.6212357727544999</v>
      </c>
      <c r="H22" s="6">
        <v>6.8224129639736899E-3</v>
      </c>
      <c r="I22" s="6">
        <v>0.16185460694800499</v>
      </c>
      <c r="J22" s="6">
        <v>0.232760676403343</v>
      </c>
      <c r="K22" s="6">
        <v>0.34016719996970701</v>
      </c>
      <c r="L22" s="6">
        <v>1.2996296126891E-2</v>
      </c>
      <c r="M22" s="6">
        <v>3.2617504242122899</v>
      </c>
      <c r="N22" s="6">
        <v>0.11251696015916</v>
      </c>
      <c r="O22" s="6">
        <v>1.5933635752806801E-3</v>
      </c>
      <c r="P22" s="6">
        <v>4.7954426203319897E-2</v>
      </c>
      <c r="Q22" s="6" t="s">
        <v>423</v>
      </c>
      <c r="R22" s="6" t="s">
        <v>423</v>
      </c>
      <c r="S22" s="6" t="s">
        <v>423</v>
      </c>
      <c r="T22" s="6" t="s">
        <v>423</v>
      </c>
      <c r="U22" s="6" t="s">
        <v>423</v>
      </c>
      <c r="V22" s="6" t="s">
        <v>423</v>
      </c>
      <c r="W22" s="6">
        <v>0.12155120967057</v>
      </c>
      <c r="X22" s="6" t="s">
        <v>422</v>
      </c>
      <c r="Y22" s="6">
        <v>2.17951314091318E-5</v>
      </c>
      <c r="Z22" s="6" t="s">
        <v>422</v>
      </c>
      <c r="AA22" s="6" t="s">
        <v>425</v>
      </c>
      <c r="AB22" s="6">
        <f>Y22</f>
        <v>2.17951314091318E-5</v>
      </c>
      <c r="AC22" s="6">
        <v>9.2101200068462605E-2</v>
      </c>
      <c r="AD22" s="6" t="s">
        <v>423</v>
      </c>
      <c r="AE22" s="60"/>
      <c r="AF22" s="26" t="s">
        <v>423</v>
      </c>
      <c r="AG22" s="26" t="s">
        <v>423</v>
      </c>
      <c r="AH22" s="26" t="s">
        <v>423</v>
      </c>
      <c r="AI22" s="26" t="s">
        <v>423</v>
      </c>
      <c r="AJ22" s="26" t="s">
        <v>423</v>
      </c>
      <c r="AK22" s="26" t="s">
        <v>422</v>
      </c>
      <c r="AL22" s="49" t="s">
        <v>50</v>
      </c>
    </row>
    <row r="23" spans="1:38" s="2" customFormat="1" ht="26.25" customHeight="1" thickBot="1" x14ac:dyDescent="0.3">
      <c r="A23" s="70" t="s">
        <v>71</v>
      </c>
      <c r="B23" s="74" t="s">
        <v>389</v>
      </c>
      <c r="C23" s="71" t="s">
        <v>385</v>
      </c>
      <c r="D23" s="117" t="s">
        <v>424</v>
      </c>
      <c r="E23" s="6">
        <v>65.723239194887796</v>
      </c>
      <c r="F23" s="6">
        <v>15.6589473036315</v>
      </c>
      <c r="G23" s="6">
        <v>6.8898505370967505E-2</v>
      </c>
      <c r="H23" s="6">
        <v>0.110900755973905</v>
      </c>
      <c r="I23" s="6">
        <v>5.4537105490105402</v>
      </c>
      <c r="J23" s="6">
        <v>5.5993699482462</v>
      </c>
      <c r="K23" s="6">
        <v>5.6323817132174998</v>
      </c>
      <c r="L23" s="6">
        <v>3.6895915413130198</v>
      </c>
      <c r="M23" s="6">
        <v>116.542024109878</v>
      </c>
      <c r="N23" s="6" t="s">
        <v>422</v>
      </c>
      <c r="O23" s="6" t="s">
        <v>422</v>
      </c>
      <c r="P23" s="6" t="s">
        <v>425</v>
      </c>
      <c r="Q23" s="6" t="s">
        <v>423</v>
      </c>
      <c r="R23" s="6" t="s">
        <v>423</v>
      </c>
      <c r="S23" s="6" t="s">
        <v>423</v>
      </c>
      <c r="T23" s="6" t="s">
        <v>423</v>
      </c>
      <c r="U23" s="6" t="s">
        <v>423</v>
      </c>
      <c r="V23" s="6" t="s">
        <v>423</v>
      </c>
      <c r="W23" s="6" t="s">
        <v>425</v>
      </c>
      <c r="X23" s="6" t="s">
        <v>425</v>
      </c>
      <c r="Y23" s="6" t="s">
        <v>425</v>
      </c>
      <c r="Z23" s="6" t="s">
        <v>425</v>
      </c>
      <c r="AA23" s="6" t="s">
        <v>425</v>
      </c>
      <c r="AB23" s="6" t="s">
        <v>425</v>
      </c>
      <c r="AC23" s="6" t="s">
        <v>422</v>
      </c>
      <c r="AD23" s="6" t="s">
        <v>423</v>
      </c>
      <c r="AE23" s="60"/>
      <c r="AF23" s="26" t="s">
        <v>423</v>
      </c>
      <c r="AG23" s="26" t="s">
        <v>423</v>
      </c>
      <c r="AH23" s="26" t="s">
        <v>423</v>
      </c>
      <c r="AI23" s="26" t="s">
        <v>423</v>
      </c>
      <c r="AJ23" s="26" t="s">
        <v>423</v>
      </c>
      <c r="AK23" s="26" t="s">
        <v>422</v>
      </c>
      <c r="AL23" s="49" t="s">
        <v>50</v>
      </c>
    </row>
    <row r="24" spans="1:38" s="2" customFormat="1" ht="26.25" customHeight="1" thickBot="1" x14ac:dyDescent="0.3">
      <c r="A24" s="75" t="s">
        <v>54</v>
      </c>
      <c r="B24" s="74" t="s">
        <v>72</v>
      </c>
      <c r="C24" s="71" t="s">
        <v>73</v>
      </c>
      <c r="D24" s="72" t="s">
        <v>424</v>
      </c>
      <c r="E24" s="6">
        <v>36.387487055033098</v>
      </c>
      <c r="F24" s="6">
        <v>2.2956055297154898</v>
      </c>
      <c r="G24" s="6">
        <v>3.4832276249648499</v>
      </c>
      <c r="H24" s="6">
        <v>0.68932334385916105</v>
      </c>
      <c r="I24" s="6">
        <v>2.6924860874640499</v>
      </c>
      <c r="J24" s="6">
        <v>4.3861873281821602</v>
      </c>
      <c r="K24" s="6">
        <v>7.8665892654580798</v>
      </c>
      <c r="L24" s="6">
        <v>0.544520948649309</v>
      </c>
      <c r="M24" s="6">
        <v>52.037834154713003</v>
      </c>
      <c r="N24" s="6">
        <v>1.61517785303723</v>
      </c>
      <c r="O24" s="6">
        <v>8.7833973052629799E-2</v>
      </c>
      <c r="P24" s="6">
        <v>2.7999723176888799E-2</v>
      </c>
      <c r="Q24" s="6" t="s">
        <v>423</v>
      </c>
      <c r="R24" s="6" t="s">
        <v>423</v>
      </c>
      <c r="S24" s="6" t="s">
        <v>423</v>
      </c>
      <c r="T24" s="6" t="s">
        <v>423</v>
      </c>
      <c r="U24" s="6" t="s">
        <v>423</v>
      </c>
      <c r="V24" s="6" t="s">
        <v>423</v>
      </c>
      <c r="W24" s="6">
        <v>1.3665355825190599</v>
      </c>
      <c r="X24" s="6">
        <v>1.5928757191711101E-4</v>
      </c>
      <c r="Y24" s="6">
        <v>2.8132488242728002E-3</v>
      </c>
      <c r="Z24" s="6">
        <v>1.5160469192405501E-3</v>
      </c>
      <c r="AA24" s="6">
        <v>6.9993149298344605E-4</v>
      </c>
      <c r="AB24" s="6">
        <f t="shared" si="0"/>
        <v>5.188514808413907E-3</v>
      </c>
      <c r="AC24" s="6">
        <v>0.117101112670113</v>
      </c>
      <c r="AD24" s="6" t="s">
        <v>423</v>
      </c>
      <c r="AE24" s="60"/>
      <c r="AF24" s="26" t="s">
        <v>423</v>
      </c>
      <c r="AG24" s="26" t="s">
        <v>423</v>
      </c>
      <c r="AH24" s="26" t="s">
        <v>423</v>
      </c>
      <c r="AI24" s="26" t="s">
        <v>423</v>
      </c>
      <c r="AJ24" s="26" t="s">
        <v>423</v>
      </c>
      <c r="AK24" s="26" t="s">
        <v>422</v>
      </c>
      <c r="AL24" s="49" t="s">
        <v>50</v>
      </c>
    </row>
    <row r="25" spans="1:38" s="2" customFormat="1" ht="26.25" customHeight="1" thickBot="1" x14ac:dyDescent="0.3">
      <c r="A25" s="70" t="s">
        <v>74</v>
      </c>
      <c r="B25" s="74" t="s">
        <v>75</v>
      </c>
      <c r="C25" s="76" t="s">
        <v>76</v>
      </c>
      <c r="D25" s="72" t="s">
        <v>424</v>
      </c>
      <c r="E25" s="6">
        <v>1.51500229752496</v>
      </c>
      <c r="F25" s="6">
        <v>0.17597092031741501</v>
      </c>
      <c r="G25" s="6">
        <v>9.4164498356245296E-2</v>
      </c>
      <c r="H25" s="6">
        <v>6.0433182606306501E-4</v>
      </c>
      <c r="I25" s="6">
        <v>1.1493600665079999E-2</v>
      </c>
      <c r="J25" s="6">
        <v>1.17773672553229E-2</v>
      </c>
      <c r="K25" s="6">
        <v>1.17773672553229E-2</v>
      </c>
      <c r="L25" s="6">
        <v>8.8625971829475996E-3</v>
      </c>
      <c r="M25" s="6">
        <v>1.2728339617923701</v>
      </c>
      <c r="N25" s="6">
        <v>3.8107442541061902E-2</v>
      </c>
      <c r="O25" s="6" t="s">
        <v>422</v>
      </c>
      <c r="P25" s="6" t="s">
        <v>422</v>
      </c>
      <c r="Q25" s="6" t="s">
        <v>423</v>
      </c>
      <c r="R25" s="6" t="s">
        <v>423</v>
      </c>
      <c r="S25" s="6" t="s">
        <v>423</v>
      </c>
      <c r="T25" s="6" t="s">
        <v>423</v>
      </c>
      <c r="U25" s="6" t="s">
        <v>423</v>
      </c>
      <c r="V25" s="6" t="s">
        <v>423</v>
      </c>
      <c r="W25" s="6" t="s">
        <v>422</v>
      </c>
      <c r="X25" s="6">
        <v>5.35355362831255E-5</v>
      </c>
      <c r="Y25" s="6">
        <v>1.13407959464422E-4</v>
      </c>
      <c r="Z25" s="6">
        <v>1.13407959464422E-4</v>
      </c>
      <c r="AA25" s="6">
        <v>1.22692281481477E-4</v>
      </c>
      <c r="AB25" s="6">
        <f t="shared" si="0"/>
        <v>4.0304373669344649E-4</v>
      </c>
      <c r="AC25" s="6" t="s">
        <v>422</v>
      </c>
      <c r="AD25" s="6" t="s">
        <v>423</v>
      </c>
      <c r="AE25" s="60"/>
      <c r="AF25" s="26" t="s">
        <v>423</v>
      </c>
      <c r="AG25" s="26" t="s">
        <v>423</v>
      </c>
      <c r="AH25" s="26" t="s">
        <v>423</v>
      </c>
      <c r="AI25" s="26" t="s">
        <v>423</v>
      </c>
      <c r="AJ25" s="26" t="s">
        <v>423</v>
      </c>
      <c r="AK25" s="26" t="s">
        <v>422</v>
      </c>
      <c r="AL25" s="49" t="s">
        <v>50</v>
      </c>
    </row>
    <row r="26" spans="1:38" s="2" customFormat="1" ht="26.25" customHeight="1" thickBot="1" x14ac:dyDescent="0.3">
      <c r="A26" s="70" t="s">
        <v>74</v>
      </c>
      <c r="B26" s="70" t="s">
        <v>77</v>
      </c>
      <c r="C26" s="71" t="s">
        <v>78</v>
      </c>
      <c r="D26" s="72" t="s">
        <v>424</v>
      </c>
      <c r="E26" s="6">
        <v>2.2424166787178499</v>
      </c>
      <c r="F26" s="6">
        <v>1.5391019318605901</v>
      </c>
      <c r="G26" s="6">
        <v>0.18287942006291</v>
      </c>
      <c r="H26" s="6">
        <v>1.96146482619139E-3</v>
      </c>
      <c r="I26" s="6">
        <v>0.16245520932298499</v>
      </c>
      <c r="J26" s="6">
        <v>0.16677293392928</v>
      </c>
      <c r="K26" s="6">
        <v>0.16677293392928</v>
      </c>
      <c r="L26" s="6">
        <v>0.124798277503605</v>
      </c>
      <c r="M26" s="6">
        <v>20.1729454401829</v>
      </c>
      <c r="N26" s="6">
        <v>12.2922830928804</v>
      </c>
      <c r="O26" s="6" t="s">
        <v>422</v>
      </c>
      <c r="P26" s="6" t="s">
        <v>422</v>
      </c>
      <c r="Q26" s="6" t="s">
        <v>423</v>
      </c>
      <c r="R26" s="6" t="s">
        <v>423</v>
      </c>
      <c r="S26" s="6" t="s">
        <v>423</v>
      </c>
      <c r="T26" s="6" t="s">
        <v>423</v>
      </c>
      <c r="U26" s="6" t="s">
        <v>423</v>
      </c>
      <c r="V26" s="6" t="s">
        <v>423</v>
      </c>
      <c r="W26" s="6" t="s">
        <v>422</v>
      </c>
      <c r="X26" s="6">
        <v>2.4721506280168801E-4</v>
      </c>
      <c r="Y26" s="6">
        <v>9.3351156471711404E-4</v>
      </c>
      <c r="Z26" s="6">
        <v>9.3351156471711404E-4</v>
      </c>
      <c r="AA26" s="6">
        <v>9.5645727750826395E-4</v>
      </c>
      <c r="AB26" s="6">
        <f t="shared" si="0"/>
        <v>3.0706954697441802E-3</v>
      </c>
      <c r="AC26" s="6" t="s">
        <v>422</v>
      </c>
      <c r="AD26" s="6" t="s">
        <v>423</v>
      </c>
      <c r="AE26" s="60"/>
      <c r="AF26" s="26" t="s">
        <v>423</v>
      </c>
      <c r="AG26" s="26" t="s">
        <v>423</v>
      </c>
      <c r="AH26" s="26" t="s">
        <v>423</v>
      </c>
      <c r="AI26" s="26" t="s">
        <v>423</v>
      </c>
      <c r="AJ26" s="26" t="s">
        <v>423</v>
      </c>
      <c r="AK26" s="26" t="s">
        <v>422</v>
      </c>
      <c r="AL26" s="49" t="s">
        <v>50</v>
      </c>
    </row>
    <row r="27" spans="1:38" s="2" customFormat="1" ht="26.25" customHeight="1" thickBot="1" x14ac:dyDescent="0.3">
      <c r="A27" s="70" t="s">
        <v>79</v>
      </c>
      <c r="B27" s="70" t="s">
        <v>80</v>
      </c>
      <c r="C27" s="71" t="s">
        <v>81</v>
      </c>
      <c r="D27" s="72" t="s">
        <v>424</v>
      </c>
      <c r="E27" s="6">
        <v>30.4012056558404</v>
      </c>
      <c r="F27" s="6">
        <v>36.679158333835197</v>
      </c>
      <c r="G27" s="6">
        <v>0.176949678687222</v>
      </c>
      <c r="H27" s="6">
        <v>2.2199576566735901</v>
      </c>
      <c r="I27" s="6">
        <v>0.87749319080538202</v>
      </c>
      <c r="J27" s="6">
        <v>0.99156069436084604</v>
      </c>
      <c r="K27" s="6">
        <v>0.99156069436084604</v>
      </c>
      <c r="L27" s="6">
        <v>0.22432919237191301</v>
      </c>
      <c r="M27" s="6">
        <v>398.33763593992802</v>
      </c>
      <c r="N27" s="6" t="s">
        <v>422</v>
      </c>
      <c r="O27" s="6" t="s">
        <v>422</v>
      </c>
      <c r="P27" s="6">
        <v>9.4319539812285806E-6</v>
      </c>
      <c r="Q27" s="6" t="s">
        <v>423</v>
      </c>
      <c r="R27" s="6" t="s">
        <v>423</v>
      </c>
      <c r="S27" s="6" t="s">
        <v>423</v>
      </c>
      <c r="T27" s="6" t="s">
        <v>423</v>
      </c>
      <c r="U27" s="6" t="s">
        <v>423</v>
      </c>
      <c r="V27" s="6" t="s">
        <v>423</v>
      </c>
      <c r="W27" s="6">
        <v>3.2994056077594601E-6</v>
      </c>
      <c r="X27" s="6">
        <v>0.56809313566564301</v>
      </c>
      <c r="Y27" s="6">
        <v>0.37722318991554399</v>
      </c>
      <c r="Z27" s="6">
        <v>0.37690222874780399</v>
      </c>
      <c r="AA27" s="6">
        <v>0.56872750075058698</v>
      </c>
      <c r="AB27" s="6">
        <f t="shared" si="0"/>
        <v>1.890946055079578</v>
      </c>
      <c r="AC27" s="6" t="s">
        <v>422</v>
      </c>
      <c r="AD27" s="6" t="s">
        <v>423</v>
      </c>
      <c r="AE27" s="60"/>
      <c r="AF27" s="26" t="s">
        <v>423</v>
      </c>
      <c r="AG27" s="26" t="s">
        <v>423</v>
      </c>
      <c r="AH27" s="26" t="s">
        <v>423</v>
      </c>
      <c r="AI27" s="26" t="s">
        <v>423</v>
      </c>
      <c r="AJ27" s="26" t="s">
        <v>423</v>
      </c>
      <c r="AK27" s="26" t="s">
        <v>422</v>
      </c>
      <c r="AL27" s="49" t="s">
        <v>50</v>
      </c>
    </row>
    <row r="28" spans="1:38" s="2" customFormat="1" ht="26.25" customHeight="1" thickBot="1" x14ac:dyDescent="0.3">
      <c r="A28" s="70" t="s">
        <v>79</v>
      </c>
      <c r="B28" s="70" t="s">
        <v>82</v>
      </c>
      <c r="C28" s="71" t="s">
        <v>83</v>
      </c>
      <c r="D28" s="72" t="s">
        <v>424</v>
      </c>
      <c r="E28" s="6">
        <v>63.022001679620601</v>
      </c>
      <c r="F28" s="6">
        <v>56.668212122356898</v>
      </c>
      <c r="G28" s="6">
        <v>0.32489157410849701</v>
      </c>
      <c r="H28" s="6">
        <v>2.9857648130161798</v>
      </c>
      <c r="I28" s="6">
        <v>1.31280923602954</v>
      </c>
      <c r="J28" s="6">
        <v>1.4832171021946601</v>
      </c>
      <c r="K28" s="6">
        <v>1.4832171021946701</v>
      </c>
      <c r="L28" s="6">
        <v>0.35117676065785403</v>
      </c>
      <c r="M28" s="6">
        <v>735.84819933062397</v>
      </c>
      <c r="N28" s="6" t="s">
        <v>422</v>
      </c>
      <c r="O28" s="6" t="s">
        <v>422</v>
      </c>
      <c r="P28" s="6">
        <v>1.31822382577818E-5</v>
      </c>
      <c r="Q28" s="6" t="s">
        <v>423</v>
      </c>
      <c r="R28" s="6" t="s">
        <v>423</v>
      </c>
      <c r="S28" s="6" t="s">
        <v>423</v>
      </c>
      <c r="T28" s="6" t="s">
        <v>423</v>
      </c>
      <c r="U28" s="6" t="s">
        <v>423</v>
      </c>
      <c r="V28" s="6" t="s">
        <v>423</v>
      </c>
      <c r="W28" s="6">
        <v>4.6090014640345001E-6</v>
      </c>
      <c r="X28" s="6">
        <v>0.84950120813143504</v>
      </c>
      <c r="Y28" s="6">
        <v>0.59007437357838799</v>
      </c>
      <c r="Z28" s="6">
        <v>0.58967959963681704</v>
      </c>
      <c r="AA28" s="6">
        <v>0.84850863083915096</v>
      </c>
      <c r="AB28" s="6">
        <f t="shared" si="0"/>
        <v>2.8777638121857909</v>
      </c>
      <c r="AC28" s="6" t="s">
        <v>422</v>
      </c>
      <c r="AD28" s="6" t="s">
        <v>423</v>
      </c>
      <c r="AE28" s="60"/>
      <c r="AF28" s="26" t="s">
        <v>423</v>
      </c>
      <c r="AG28" s="26" t="s">
        <v>423</v>
      </c>
      <c r="AH28" s="26" t="s">
        <v>423</v>
      </c>
      <c r="AI28" s="26" t="s">
        <v>423</v>
      </c>
      <c r="AJ28" s="26" t="s">
        <v>423</v>
      </c>
      <c r="AK28" s="26" t="s">
        <v>422</v>
      </c>
      <c r="AL28" s="49" t="s">
        <v>50</v>
      </c>
    </row>
    <row r="29" spans="1:38" s="2" customFormat="1" ht="26.25" customHeight="1" thickBot="1" x14ac:dyDescent="0.3">
      <c r="A29" s="70" t="s">
        <v>79</v>
      </c>
      <c r="B29" s="70" t="s">
        <v>84</v>
      </c>
      <c r="C29" s="71" t="s">
        <v>85</v>
      </c>
      <c r="D29" s="72" t="s">
        <v>424</v>
      </c>
      <c r="E29" s="6">
        <v>259.00770696170503</v>
      </c>
      <c r="F29" s="6">
        <v>27.645260703825802</v>
      </c>
      <c r="G29" s="6">
        <v>0.236538942551339</v>
      </c>
      <c r="H29" s="6">
        <v>1.02434792488643</v>
      </c>
      <c r="I29" s="6">
        <v>9.5308144415884097</v>
      </c>
      <c r="J29" s="6">
        <v>10.400105105744</v>
      </c>
      <c r="K29" s="6">
        <v>10.400105105744</v>
      </c>
      <c r="L29" s="6">
        <v>5.64102266642446</v>
      </c>
      <c r="M29" s="6">
        <v>444.27088962924699</v>
      </c>
      <c r="N29" s="6" t="s">
        <v>422</v>
      </c>
      <c r="O29" s="6" t="s">
        <v>422</v>
      </c>
      <c r="P29" s="6">
        <v>1.04289580094499E-6</v>
      </c>
      <c r="Q29" s="6" t="s">
        <v>423</v>
      </c>
      <c r="R29" s="6" t="s">
        <v>423</v>
      </c>
      <c r="S29" s="6" t="s">
        <v>423</v>
      </c>
      <c r="T29" s="6" t="s">
        <v>423</v>
      </c>
      <c r="U29" s="6" t="s">
        <v>423</v>
      </c>
      <c r="V29" s="6" t="s">
        <v>423</v>
      </c>
      <c r="W29" s="6">
        <v>2.8823713167426598E-7</v>
      </c>
      <c r="X29" s="6">
        <v>1.0109762039169601</v>
      </c>
      <c r="Y29" s="6">
        <v>0.44560531056673802</v>
      </c>
      <c r="Z29" s="6">
        <v>0.33373867908163402</v>
      </c>
      <c r="AA29" s="6">
        <v>0.61576361867075802</v>
      </c>
      <c r="AB29" s="6">
        <f t="shared" si="0"/>
        <v>2.4060838122360901</v>
      </c>
      <c r="AC29" s="6" t="s">
        <v>422</v>
      </c>
      <c r="AD29" s="6" t="s">
        <v>423</v>
      </c>
      <c r="AE29" s="60"/>
      <c r="AF29" s="26" t="s">
        <v>423</v>
      </c>
      <c r="AG29" s="26" t="s">
        <v>423</v>
      </c>
      <c r="AH29" s="26" t="s">
        <v>423</v>
      </c>
      <c r="AI29" s="26" t="s">
        <v>423</v>
      </c>
      <c r="AJ29" s="26" t="s">
        <v>423</v>
      </c>
      <c r="AK29" s="26" t="s">
        <v>422</v>
      </c>
      <c r="AL29" s="49" t="s">
        <v>50</v>
      </c>
    </row>
    <row r="30" spans="1:38" s="2" customFormat="1" ht="26.25" customHeight="1" thickBot="1" x14ac:dyDescent="0.3">
      <c r="A30" s="70" t="s">
        <v>79</v>
      </c>
      <c r="B30" s="70" t="s">
        <v>86</v>
      </c>
      <c r="C30" s="71" t="s">
        <v>87</v>
      </c>
      <c r="D30" s="72" t="s">
        <v>424</v>
      </c>
      <c r="E30" s="6">
        <v>0.57694518488155899</v>
      </c>
      <c r="F30" s="6">
        <v>1.8567460674830001</v>
      </c>
      <c r="G30" s="6">
        <v>1.7479515175372201E-3</v>
      </c>
      <c r="H30" s="6">
        <v>3.29809903602198E-2</v>
      </c>
      <c r="I30" s="6">
        <v>1.7878092935024001E-2</v>
      </c>
      <c r="J30" s="6">
        <v>2.02099229448135E-2</v>
      </c>
      <c r="K30" s="6">
        <v>2.02099229448135E-2</v>
      </c>
      <c r="L30" s="6">
        <v>2.8647246849342802E-3</v>
      </c>
      <c r="M30" s="6">
        <v>11.6379021387627</v>
      </c>
      <c r="N30" s="6" t="s">
        <v>422</v>
      </c>
      <c r="O30" s="6" t="s">
        <v>422</v>
      </c>
      <c r="P30" s="6">
        <v>8.1504556906877299E-8</v>
      </c>
      <c r="Q30" s="6" t="s">
        <v>423</v>
      </c>
      <c r="R30" s="6" t="s">
        <v>423</v>
      </c>
      <c r="S30" s="6" t="s">
        <v>423</v>
      </c>
      <c r="T30" s="6" t="s">
        <v>423</v>
      </c>
      <c r="U30" s="6" t="s">
        <v>423</v>
      </c>
      <c r="V30" s="6" t="s">
        <v>423</v>
      </c>
      <c r="W30" s="6">
        <v>2.8540765362187101E-8</v>
      </c>
      <c r="X30" s="6">
        <v>9.5954477387055499E-3</v>
      </c>
      <c r="Y30" s="6">
        <v>7.2357947089250899E-3</v>
      </c>
      <c r="Z30" s="6">
        <v>7.2357947089250899E-3</v>
      </c>
      <c r="AA30" s="6">
        <v>9.5569891413989205E-3</v>
      </c>
      <c r="AB30" s="6">
        <f t="shared" si="0"/>
        <v>3.3624026297954648E-2</v>
      </c>
      <c r="AC30" s="6" t="s">
        <v>422</v>
      </c>
      <c r="AD30" s="6" t="s">
        <v>423</v>
      </c>
      <c r="AE30" s="60"/>
      <c r="AF30" s="26" t="s">
        <v>423</v>
      </c>
      <c r="AG30" s="26" t="s">
        <v>423</v>
      </c>
      <c r="AH30" s="26" t="s">
        <v>423</v>
      </c>
      <c r="AI30" s="26" t="s">
        <v>423</v>
      </c>
      <c r="AJ30" s="26" t="s">
        <v>423</v>
      </c>
      <c r="AK30" s="26" t="s">
        <v>422</v>
      </c>
      <c r="AL30" s="49" t="s">
        <v>50</v>
      </c>
    </row>
    <row r="31" spans="1:38" s="2" customFormat="1" ht="26.25" customHeight="1" thickBot="1" x14ac:dyDescent="0.3">
      <c r="A31" s="70" t="s">
        <v>79</v>
      </c>
      <c r="B31" s="70" t="s">
        <v>88</v>
      </c>
      <c r="C31" s="71" t="s">
        <v>89</v>
      </c>
      <c r="D31" s="72" t="s">
        <v>424</v>
      </c>
      <c r="E31" s="6" t="s">
        <v>422</v>
      </c>
      <c r="F31" s="6" t="s">
        <v>428</v>
      </c>
      <c r="G31" s="6" t="s">
        <v>422</v>
      </c>
      <c r="H31" s="6" t="s">
        <v>422</v>
      </c>
      <c r="I31" s="6" t="s">
        <v>422</v>
      </c>
      <c r="J31" s="6" t="s">
        <v>422</v>
      </c>
      <c r="K31" s="6" t="s">
        <v>422</v>
      </c>
      <c r="L31" s="6" t="s">
        <v>422</v>
      </c>
      <c r="M31" s="6" t="s">
        <v>422</v>
      </c>
      <c r="N31" s="6" t="s">
        <v>422</v>
      </c>
      <c r="O31" s="6" t="s">
        <v>422</v>
      </c>
      <c r="P31" s="6" t="s">
        <v>422</v>
      </c>
      <c r="Q31" s="6" t="s">
        <v>423</v>
      </c>
      <c r="R31" s="6" t="s">
        <v>423</v>
      </c>
      <c r="S31" s="6" t="s">
        <v>423</v>
      </c>
      <c r="T31" s="6" t="s">
        <v>423</v>
      </c>
      <c r="U31" s="6" t="s">
        <v>423</v>
      </c>
      <c r="V31" s="6" t="s">
        <v>423</v>
      </c>
      <c r="W31" s="6" t="s">
        <v>422</v>
      </c>
      <c r="X31" s="6" t="s">
        <v>422</v>
      </c>
      <c r="Y31" s="6" t="s">
        <v>422</v>
      </c>
      <c r="Z31" s="6" t="s">
        <v>422</v>
      </c>
      <c r="AA31" s="6" t="s">
        <v>422</v>
      </c>
      <c r="AB31" s="6" t="s">
        <v>422</v>
      </c>
      <c r="AC31" s="6" t="s">
        <v>422</v>
      </c>
      <c r="AD31" s="6" t="s">
        <v>423</v>
      </c>
      <c r="AE31" s="60"/>
      <c r="AF31" s="26" t="s">
        <v>423</v>
      </c>
      <c r="AG31" s="26" t="s">
        <v>423</v>
      </c>
      <c r="AH31" s="26" t="s">
        <v>423</v>
      </c>
      <c r="AI31" s="26" t="s">
        <v>423</v>
      </c>
      <c r="AJ31" s="26" t="s">
        <v>423</v>
      </c>
      <c r="AK31" s="26" t="s">
        <v>422</v>
      </c>
      <c r="AL31" s="49" t="s">
        <v>50</v>
      </c>
    </row>
    <row r="32" spans="1:38" s="2" customFormat="1" ht="26.25" customHeight="1" thickBot="1" x14ac:dyDescent="0.3">
      <c r="A32" s="70" t="s">
        <v>79</v>
      </c>
      <c r="B32" s="70" t="s">
        <v>90</v>
      </c>
      <c r="C32" s="71" t="s">
        <v>91</v>
      </c>
      <c r="D32" s="72" t="s">
        <v>424</v>
      </c>
      <c r="E32" s="6" t="s">
        <v>422</v>
      </c>
      <c r="F32" s="6" t="s">
        <v>422</v>
      </c>
      <c r="G32" s="6" t="s">
        <v>422</v>
      </c>
      <c r="H32" s="6" t="s">
        <v>422</v>
      </c>
      <c r="I32" s="6">
        <v>1.38321239527377</v>
      </c>
      <c r="J32" s="6">
        <v>10.601837822296799</v>
      </c>
      <c r="K32" s="6">
        <v>10.601837822296799</v>
      </c>
      <c r="L32" s="6" t="s">
        <v>425</v>
      </c>
      <c r="M32" s="6" t="s">
        <v>422</v>
      </c>
      <c r="N32" s="6" t="s">
        <v>422</v>
      </c>
      <c r="O32" s="6" t="s">
        <v>422</v>
      </c>
      <c r="P32" s="6" t="s">
        <v>422</v>
      </c>
      <c r="Q32" s="6" t="s">
        <v>423</v>
      </c>
      <c r="R32" s="6" t="s">
        <v>423</v>
      </c>
      <c r="S32" s="6" t="s">
        <v>423</v>
      </c>
      <c r="T32" s="6" t="s">
        <v>423</v>
      </c>
      <c r="U32" s="6" t="s">
        <v>423</v>
      </c>
      <c r="V32" s="6" t="s">
        <v>423</v>
      </c>
      <c r="W32" s="6" t="s">
        <v>422</v>
      </c>
      <c r="X32" s="6" t="s">
        <v>422</v>
      </c>
      <c r="Y32" s="6" t="s">
        <v>422</v>
      </c>
      <c r="Z32" s="6" t="s">
        <v>422</v>
      </c>
      <c r="AA32" s="6" t="s">
        <v>422</v>
      </c>
      <c r="AB32" s="6" t="s">
        <v>422</v>
      </c>
      <c r="AC32" s="6" t="s">
        <v>422</v>
      </c>
      <c r="AD32" s="6" t="s">
        <v>423</v>
      </c>
      <c r="AE32" s="60"/>
      <c r="AF32" s="26" t="s">
        <v>423</v>
      </c>
      <c r="AG32" s="26" t="s">
        <v>423</v>
      </c>
      <c r="AH32" s="26" t="s">
        <v>423</v>
      </c>
      <c r="AI32" s="26" t="s">
        <v>423</v>
      </c>
      <c r="AJ32" s="26" t="s">
        <v>423</v>
      </c>
      <c r="AK32" s="26" t="s">
        <v>422</v>
      </c>
      <c r="AL32" s="49" t="s">
        <v>409</v>
      </c>
    </row>
    <row r="33" spans="1:38" s="2" customFormat="1" ht="26.25" customHeight="1" thickBot="1" x14ac:dyDescent="0.3">
      <c r="A33" s="70" t="s">
        <v>79</v>
      </c>
      <c r="B33" s="70" t="s">
        <v>92</v>
      </c>
      <c r="C33" s="71" t="s">
        <v>93</v>
      </c>
      <c r="D33" s="72" t="s">
        <v>424</v>
      </c>
      <c r="E33" s="6" t="s">
        <v>422</v>
      </c>
      <c r="F33" s="6" t="s">
        <v>422</v>
      </c>
      <c r="G33" s="6" t="s">
        <v>422</v>
      </c>
      <c r="H33" s="6" t="s">
        <v>422</v>
      </c>
      <c r="I33" s="6">
        <v>2.3045830507527501</v>
      </c>
      <c r="J33" s="6">
        <v>4.2677463902828698</v>
      </c>
      <c r="K33" s="6">
        <v>8.5354927805657503</v>
      </c>
      <c r="L33" s="6" t="s">
        <v>422</v>
      </c>
      <c r="M33" s="6" t="s">
        <v>422</v>
      </c>
      <c r="N33" s="6" t="s">
        <v>422</v>
      </c>
      <c r="O33" s="6" t="s">
        <v>422</v>
      </c>
      <c r="P33" s="6" t="s">
        <v>422</v>
      </c>
      <c r="Q33" s="6" t="s">
        <v>423</v>
      </c>
      <c r="R33" s="6" t="s">
        <v>423</v>
      </c>
      <c r="S33" s="6" t="s">
        <v>423</v>
      </c>
      <c r="T33" s="6" t="s">
        <v>423</v>
      </c>
      <c r="U33" s="6" t="s">
        <v>423</v>
      </c>
      <c r="V33" s="6" t="s">
        <v>423</v>
      </c>
      <c r="W33" s="6" t="s">
        <v>422</v>
      </c>
      <c r="X33" s="6" t="s">
        <v>422</v>
      </c>
      <c r="Y33" s="6" t="s">
        <v>422</v>
      </c>
      <c r="Z33" s="6" t="s">
        <v>422</v>
      </c>
      <c r="AA33" s="6" t="s">
        <v>422</v>
      </c>
      <c r="AB33" s="6" t="s">
        <v>422</v>
      </c>
      <c r="AC33" s="6" t="s">
        <v>422</v>
      </c>
      <c r="AD33" s="6" t="s">
        <v>423</v>
      </c>
      <c r="AE33" s="60"/>
      <c r="AF33" s="26" t="s">
        <v>423</v>
      </c>
      <c r="AG33" s="26" t="s">
        <v>423</v>
      </c>
      <c r="AH33" s="26" t="s">
        <v>423</v>
      </c>
      <c r="AI33" s="26" t="s">
        <v>423</v>
      </c>
      <c r="AJ33" s="26" t="s">
        <v>423</v>
      </c>
      <c r="AK33" s="26" t="s">
        <v>422</v>
      </c>
      <c r="AL33" s="49" t="s">
        <v>409</v>
      </c>
    </row>
    <row r="34" spans="1:38" s="2" customFormat="1" ht="26.25" customHeight="1" thickBot="1" x14ac:dyDescent="0.3">
      <c r="A34" s="70" t="s">
        <v>71</v>
      </c>
      <c r="B34" s="70" t="s">
        <v>94</v>
      </c>
      <c r="C34" s="71" t="s">
        <v>95</v>
      </c>
      <c r="D34" s="72" t="s">
        <v>424</v>
      </c>
      <c r="E34" s="6">
        <v>87.737624703933704</v>
      </c>
      <c r="F34" s="6">
        <v>4.1505940878816903</v>
      </c>
      <c r="G34" s="6">
        <v>4.9036650161949198E-2</v>
      </c>
      <c r="H34" s="6">
        <v>5.3918739052072902E-2</v>
      </c>
      <c r="I34" s="6">
        <v>1.90570584637231</v>
      </c>
      <c r="J34" s="6">
        <v>1.96464520244568</v>
      </c>
      <c r="K34" s="6">
        <v>1.96464520244568</v>
      </c>
      <c r="L34" s="6">
        <v>1.46975848266202</v>
      </c>
      <c r="M34" s="6">
        <v>17.235546169752499</v>
      </c>
      <c r="N34" s="6">
        <v>0.165030197005437</v>
      </c>
      <c r="O34" s="6">
        <v>5.5010065668478901E-2</v>
      </c>
      <c r="P34" s="6">
        <v>5.5010065668478901E-2</v>
      </c>
      <c r="Q34" s="6" t="s">
        <v>423</v>
      </c>
      <c r="R34" s="6" t="s">
        <v>423</v>
      </c>
      <c r="S34" s="6" t="s">
        <v>423</v>
      </c>
      <c r="T34" s="6" t="s">
        <v>423</v>
      </c>
      <c r="U34" s="6" t="s">
        <v>423</v>
      </c>
      <c r="V34" s="6" t="s">
        <v>423</v>
      </c>
      <c r="W34" s="6">
        <v>1.3239895543726301</v>
      </c>
      <c r="X34" s="6">
        <v>5.3045420466033303E-3</v>
      </c>
      <c r="Y34" s="6">
        <v>1.25737292956523E-2</v>
      </c>
      <c r="Z34" s="6">
        <v>1.02161550527175E-2</v>
      </c>
      <c r="AA34" s="6">
        <v>5.3045420466033303E-3</v>
      </c>
      <c r="AB34" s="6">
        <f t="shared" si="0"/>
        <v>3.3398968441576457E-2</v>
      </c>
      <c r="AC34" s="6" t="s">
        <v>422</v>
      </c>
      <c r="AD34" s="6" t="s">
        <v>423</v>
      </c>
      <c r="AE34" s="60"/>
      <c r="AF34" s="26" t="s">
        <v>423</v>
      </c>
      <c r="AG34" s="26" t="s">
        <v>423</v>
      </c>
      <c r="AH34" s="26" t="s">
        <v>423</v>
      </c>
      <c r="AI34" s="26" t="s">
        <v>423</v>
      </c>
      <c r="AJ34" s="26" t="s">
        <v>423</v>
      </c>
      <c r="AK34" s="26" t="s">
        <v>422</v>
      </c>
      <c r="AL34" s="49" t="s">
        <v>50</v>
      </c>
    </row>
    <row r="35" spans="1:38" s="7" customFormat="1" ht="26.25" customHeight="1" thickBot="1" x14ac:dyDescent="0.3">
      <c r="A35" s="70" t="s">
        <v>96</v>
      </c>
      <c r="B35" s="70" t="s">
        <v>97</v>
      </c>
      <c r="C35" s="71" t="s">
        <v>98</v>
      </c>
      <c r="D35" s="72" t="s">
        <v>443</v>
      </c>
      <c r="E35" s="6" t="s">
        <v>428</v>
      </c>
      <c r="F35" s="6" t="s">
        <v>428</v>
      </c>
      <c r="G35" s="6" t="s">
        <v>428</v>
      </c>
      <c r="H35" s="6" t="s">
        <v>428</v>
      </c>
      <c r="I35" s="6" t="s">
        <v>428</v>
      </c>
      <c r="J35" s="6" t="s">
        <v>428</v>
      </c>
      <c r="K35" s="6" t="s">
        <v>428</v>
      </c>
      <c r="L35" s="6" t="s">
        <v>428</v>
      </c>
      <c r="M35" s="6" t="s">
        <v>428</v>
      </c>
      <c r="N35" s="6" t="s">
        <v>428</v>
      </c>
      <c r="O35" s="6" t="s">
        <v>428</v>
      </c>
      <c r="P35" s="6" t="s">
        <v>428</v>
      </c>
      <c r="Q35" s="6" t="s">
        <v>423</v>
      </c>
      <c r="R35" s="6" t="s">
        <v>423</v>
      </c>
      <c r="S35" s="6" t="s">
        <v>423</v>
      </c>
      <c r="T35" s="6" t="s">
        <v>423</v>
      </c>
      <c r="U35" s="6" t="s">
        <v>423</v>
      </c>
      <c r="V35" s="6" t="s">
        <v>423</v>
      </c>
      <c r="W35" s="6" t="s">
        <v>428</v>
      </c>
      <c r="X35" s="6" t="s">
        <v>428</v>
      </c>
      <c r="Y35" s="6" t="s">
        <v>428</v>
      </c>
      <c r="Z35" s="6" t="s">
        <v>428</v>
      </c>
      <c r="AA35" s="6" t="s">
        <v>428</v>
      </c>
      <c r="AB35" s="6" t="s">
        <v>428</v>
      </c>
      <c r="AC35" s="6" t="s">
        <v>422</v>
      </c>
      <c r="AD35" s="6" t="s">
        <v>423</v>
      </c>
      <c r="AE35" s="60"/>
      <c r="AF35" s="26" t="s">
        <v>423</v>
      </c>
      <c r="AG35" s="26" t="s">
        <v>423</v>
      </c>
      <c r="AH35" s="26" t="s">
        <v>423</v>
      </c>
      <c r="AI35" s="26" t="s">
        <v>423</v>
      </c>
      <c r="AJ35" s="26" t="s">
        <v>423</v>
      </c>
      <c r="AK35" s="26" t="s">
        <v>422</v>
      </c>
      <c r="AL35" s="49" t="s">
        <v>50</v>
      </c>
    </row>
    <row r="36" spans="1:38" s="2" customFormat="1" ht="26.25" customHeight="1" thickBot="1" x14ac:dyDescent="0.3">
      <c r="A36" s="70" t="s">
        <v>96</v>
      </c>
      <c r="B36" s="70" t="s">
        <v>99</v>
      </c>
      <c r="C36" s="71" t="s">
        <v>100</v>
      </c>
      <c r="D36" s="72" t="s">
        <v>424</v>
      </c>
      <c r="E36" s="6">
        <v>57.374556481022097</v>
      </c>
      <c r="F36" s="6">
        <v>3.3061705264225698</v>
      </c>
      <c r="G36" s="6">
        <v>1.7696405621285201</v>
      </c>
      <c r="H36" s="6">
        <v>0.10174794171865199</v>
      </c>
      <c r="I36" s="6">
        <v>1.29598261187828</v>
      </c>
      <c r="J36" s="6">
        <v>1.40867675126868</v>
      </c>
      <c r="K36" s="6">
        <v>1.4673716275180999</v>
      </c>
      <c r="L36" s="6">
        <v>0.90518051765447005</v>
      </c>
      <c r="M36" s="6">
        <v>7.2933488277234497</v>
      </c>
      <c r="N36" s="6">
        <v>0.19180929689259901</v>
      </c>
      <c r="O36" s="6">
        <v>1.0002174490923299E-2</v>
      </c>
      <c r="P36" s="6">
        <v>1.4506477688582101E-4</v>
      </c>
      <c r="Q36" s="6" t="s">
        <v>423</v>
      </c>
      <c r="R36" s="6" t="s">
        <v>423</v>
      </c>
      <c r="S36" s="6" t="s">
        <v>423</v>
      </c>
      <c r="T36" s="6" t="s">
        <v>423</v>
      </c>
      <c r="U36" s="6" t="s">
        <v>423</v>
      </c>
      <c r="V36" s="6" t="s">
        <v>423</v>
      </c>
      <c r="W36" s="6">
        <v>6.3937481959126803</v>
      </c>
      <c r="X36" s="6">
        <v>6.3937481959126796E-3</v>
      </c>
      <c r="Y36" s="6">
        <v>1.27878112903035E-2</v>
      </c>
      <c r="Z36" s="6">
        <v>6.3937481959126796E-3</v>
      </c>
      <c r="AA36" s="6">
        <v>1.27878112903035E-2</v>
      </c>
      <c r="AB36" s="6">
        <f t="shared" si="0"/>
        <v>3.8363118972432358E-2</v>
      </c>
      <c r="AC36" s="6" t="s">
        <v>422</v>
      </c>
      <c r="AD36" s="6" t="s">
        <v>423</v>
      </c>
      <c r="AE36" s="60"/>
      <c r="AF36" s="26" t="s">
        <v>423</v>
      </c>
      <c r="AG36" s="26" t="s">
        <v>423</v>
      </c>
      <c r="AH36" s="26" t="s">
        <v>423</v>
      </c>
      <c r="AI36" s="26" t="s">
        <v>423</v>
      </c>
      <c r="AJ36" s="26" t="s">
        <v>423</v>
      </c>
      <c r="AK36" s="26" t="s">
        <v>422</v>
      </c>
      <c r="AL36" s="49" t="s">
        <v>50</v>
      </c>
    </row>
    <row r="37" spans="1:38" s="2" customFormat="1" ht="26.25" customHeight="1" thickBot="1" x14ac:dyDescent="0.3">
      <c r="A37" s="70" t="s">
        <v>71</v>
      </c>
      <c r="B37" s="70" t="s">
        <v>101</v>
      </c>
      <c r="C37" s="71" t="s">
        <v>395</v>
      </c>
      <c r="D37" s="72" t="s">
        <v>433</v>
      </c>
      <c r="E37" s="6">
        <v>17.844826017847801</v>
      </c>
      <c r="F37" s="6">
        <v>1.10314426502791</v>
      </c>
      <c r="G37" s="6">
        <v>2.3884660100393799E-2</v>
      </c>
      <c r="H37" s="6">
        <v>1.1479238738949799E-3</v>
      </c>
      <c r="I37" s="6">
        <v>9.8879099557623001E-2</v>
      </c>
      <c r="J37" s="6">
        <v>9.8879099557623001E-2</v>
      </c>
      <c r="K37" s="6">
        <v>9.9003337979281597E-2</v>
      </c>
      <c r="L37" s="6">
        <v>3.78405843093267E-2</v>
      </c>
      <c r="M37" s="6">
        <v>6.38498242899351</v>
      </c>
      <c r="N37" s="6" t="s">
        <v>428</v>
      </c>
      <c r="O37" s="6" t="s">
        <v>428</v>
      </c>
      <c r="P37" s="6" t="s">
        <v>428</v>
      </c>
      <c r="Q37" s="6" t="s">
        <v>423</v>
      </c>
      <c r="R37" s="6" t="s">
        <v>423</v>
      </c>
      <c r="S37" s="6" t="s">
        <v>423</v>
      </c>
      <c r="T37" s="6" t="s">
        <v>423</v>
      </c>
      <c r="U37" s="6" t="s">
        <v>423</v>
      </c>
      <c r="V37" s="6" t="s">
        <v>423</v>
      </c>
      <c r="W37" s="6" t="s">
        <v>422</v>
      </c>
      <c r="X37" s="6" t="s">
        <v>422</v>
      </c>
      <c r="Y37" s="6" t="s">
        <v>422</v>
      </c>
      <c r="Z37" s="6" t="s">
        <v>422</v>
      </c>
      <c r="AA37" s="6" t="s">
        <v>422</v>
      </c>
      <c r="AB37" s="6" t="s">
        <v>422</v>
      </c>
      <c r="AC37" s="6" t="s">
        <v>422</v>
      </c>
      <c r="AD37" s="6" t="s">
        <v>423</v>
      </c>
      <c r="AE37" s="60"/>
      <c r="AF37" s="26" t="s">
        <v>423</v>
      </c>
      <c r="AG37" s="26" t="s">
        <v>423</v>
      </c>
      <c r="AH37" s="26" t="s">
        <v>423</v>
      </c>
      <c r="AI37" s="26" t="s">
        <v>423</v>
      </c>
      <c r="AJ37" s="26" t="s">
        <v>423</v>
      </c>
      <c r="AK37" s="26" t="s">
        <v>422</v>
      </c>
      <c r="AL37" s="49" t="s">
        <v>50</v>
      </c>
    </row>
    <row r="38" spans="1:38" s="2" customFormat="1" ht="26.25" customHeight="1" thickBot="1" x14ac:dyDescent="0.3">
      <c r="A38" s="70" t="s">
        <v>71</v>
      </c>
      <c r="B38" s="70" t="s">
        <v>102</v>
      </c>
      <c r="C38" s="71" t="s">
        <v>103</v>
      </c>
      <c r="D38" s="77" t="s">
        <v>424</v>
      </c>
      <c r="E38" s="6">
        <v>22.948292906650401</v>
      </c>
      <c r="F38" s="6">
        <v>63.5832383446702</v>
      </c>
      <c r="G38" s="6">
        <v>3.8857141075737803E-2</v>
      </c>
      <c r="H38" s="6">
        <v>6.1018063322478E-2</v>
      </c>
      <c r="I38" s="6">
        <v>1.56234485739148</v>
      </c>
      <c r="J38" s="6">
        <v>1.6466402634052</v>
      </c>
      <c r="K38" s="6">
        <v>1.69699575433228</v>
      </c>
      <c r="L38" s="6">
        <v>0.42692748183501</v>
      </c>
      <c r="M38" s="6">
        <v>475.405956250901</v>
      </c>
      <c r="N38" s="6" t="s">
        <v>422</v>
      </c>
      <c r="O38" s="6" t="s">
        <v>422</v>
      </c>
      <c r="P38" s="6" t="s">
        <v>425</v>
      </c>
      <c r="Q38" s="6" t="s">
        <v>423</v>
      </c>
      <c r="R38" s="6" t="s">
        <v>423</v>
      </c>
      <c r="S38" s="6" t="s">
        <v>423</v>
      </c>
      <c r="T38" s="6" t="s">
        <v>423</v>
      </c>
      <c r="U38" s="6" t="s">
        <v>423</v>
      </c>
      <c r="V38" s="6" t="s">
        <v>423</v>
      </c>
      <c r="W38" s="6" t="s">
        <v>425</v>
      </c>
      <c r="X38" s="6" t="s">
        <v>425</v>
      </c>
      <c r="Y38" s="6" t="s">
        <v>425</v>
      </c>
      <c r="Z38" s="6" t="s">
        <v>425</v>
      </c>
      <c r="AA38" s="6" t="s">
        <v>425</v>
      </c>
      <c r="AB38" s="6" t="s">
        <v>425</v>
      </c>
      <c r="AC38" s="6" t="s">
        <v>422</v>
      </c>
      <c r="AD38" s="6" t="s">
        <v>423</v>
      </c>
      <c r="AE38" s="60"/>
      <c r="AF38" s="26" t="s">
        <v>423</v>
      </c>
      <c r="AG38" s="26" t="s">
        <v>423</v>
      </c>
      <c r="AH38" s="26" t="s">
        <v>423</v>
      </c>
      <c r="AI38" s="26" t="s">
        <v>423</v>
      </c>
      <c r="AJ38" s="26" t="s">
        <v>423</v>
      </c>
      <c r="AK38" s="26" t="s">
        <v>422</v>
      </c>
      <c r="AL38" s="49" t="s">
        <v>50</v>
      </c>
    </row>
    <row r="39" spans="1:38" s="2" customFormat="1" ht="26.25" customHeight="1" thickBot="1" x14ac:dyDescent="0.3">
      <c r="A39" s="70" t="s">
        <v>104</v>
      </c>
      <c r="B39" s="70" t="s">
        <v>105</v>
      </c>
      <c r="C39" s="71" t="s">
        <v>386</v>
      </c>
      <c r="D39" s="72" t="s">
        <v>424</v>
      </c>
      <c r="E39" s="6">
        <v>29.855305000000001</v>
      </c>
      <c r="F39" s="6">
        <v>1.5435641</v>
      </c>
      <c r="G39" s="6">
        <v>0.79537572000000001</v>
      </c>
      <c r="H39" s="6">
        <v>0.199607037328113</v>
      </c>
      <c r="I39" s="6">
        <v>2.7716888512493498</v>
      </c>
      <c r="J39" s="6">
        <v>2.8017216163654401</v>
      </c>
      <c r="K39" s="6">
        <v>2.8639213301062099</v>
      </c>
      <c r="L39" s="6">
        <v>1.0466435330644701</v>
      </c>
      <c r="M39" s="6">
        <v>22.548235200000001</v>
      </c>
      <c r="N39" s="6">
        <v>0.212219635927238</v>
      </c>
      <c r="O39" s="6">
        <v>0.50120898529869296</v>
      </c>
      <c r="P39" s="6">
        <v>6.8079636782532801E-2</v>
      </c>
      <c r="Q39" s="6" t="s">
        <v>423</v>
      </c>
      <c r="R39" s="6" t="s">
        <v>423</v>
      </c>
      <c r="S39" s="6" t="s">
        <v>423</v>
      </c>
      <c r="T39" s="6" t="s">
        <v>423</v>
      </c>
      <c r="U39" s="6" t="s">
        <v>423</v>
      </c>
      <c r="V39" s="6" t="s">
        <v>423</v>
      </c>
      <c r="W39" s="6">
        <v>0.148977744</v>
      </c>
      <c r="X39" s="6">
        <v>4.2497778967142102E-4</v>
      </c>
      <c r="Y39" s="6">
        <v>6.3924077057815197E-4</v>
      </c>
      <c r="Z39" s="6">
        <v>6.3924077057815197E-4</v>
      </c>
      <c r="AA39" s="6">
        <v>6.4870675752546703E-4</v>
      </c>
      <c r="AB39" s="6">
        <f t="shared" si="0"/>
        <v>2.3521660883531921E-3</v>
      </c>
      <c r="AC39" s="6">
        <v>0</v>
      </c>
      <c r="AD39" s="6" t="s">
        <v>423</v>
      </c>
      <c r="AE39" s="60"/>
      <c r="AF39" s="26" t="s">
        <v>423</v>
      </c>
      <c r="AG39" s="26" t="s">
        <v>423</v>
      </c>
      <c r="AH39" s="26" t="s">
        <v>423</v>
      </c>
      <c r="AI39" s="26" t="s">
        <v>423</v>
      </c>
      <c r="AJ39" s="26" t="s">
        <v>423</v>
      </c>
      <c r="AK39" s="26" t="s">
        <v>422</v>
      </c>
      <c r="AL39" s="49" t="s">
        <v>50</v>
      </c>
    </row>
    <row r="40" spans="1:38" s="2" customFormat="1" ht="26.25" customHeight="1" thickBot="1" x14ac:dyDescent="0.3">
      <c r="A40" s="70" t="s">
        <v>71</v>
      </c>
      <c r="B40" s="70" t="s">
        <v>106</v>
      </c>
      <c r="C40" s="71" t="s">
        <v>387</v>
      </c>
      <c r="D40" s="72" t="s">
        <v>424</v>
      </c>
      <c r="E40" s="6">
        <v>12.262388841376101</v>
      </c>
      <c r="F40" s="6">
        <v>15.3720461059439</v>
      </c>
      <c r="G40" s="6">
        <v>1.38271885764679E-2</v>
      </c>
      <c r="H40" s="6">
        <v>2.7395429550766001E-2</v>
      </c>
      <c r="I40" s="6">
        <v>1.2332386922860299</v>
      </c>
      <c r="J40" s="6">
        <v>1.2810435226294301</v>
      </c>
      <c r="K40" s="6">
        <v>1.30279250291453</v>
      </c>
      <c r="L40" s="6">
        <v>0.62017287309635805</v>
      </c>
      <c r="M40" s="6">
        <v>321.70102283382602</v>
      </c>
      <c r="N40" s="6" t="s">
        <v>422</v>
      </c>
      <c r="O40" s="6" t="s">
        <v>422</v>
      </c>
      <c r="P40" s="6" t="s">
        <v>425</v>
      </c>
      <c r="Q40" s="6" t="s">
        <v>423</v>
      </c>
      <c r="R40" s="6" t="s">
        <v>423</v>
      </c>
      <c r="S40" s="6" t="s">
        <v>423</v>
      </c>
      <c r="T40" s="6" t="s">
        <v>423</v>
      </c>
      <c r="U40" s="6" t="s">
        <v>423</v>
      </c>
      <c r="V40" s="6" t="s">
        <v>423</v>
      </c>
      <c r="W40" s="6" t="s">
        <v>425</v>
      </c>
      <c r="X40" s="6" t="s">
        <v>425</v>
      </c>
      <c r="Y40" s="6" t="s">
        <v>425</v>
      </c>
      <c r="Z40" s="6" t="s">
        <v>425</v>
      </c>
      <c r="AA40" s="6" t="s">
        <v>425</v>
      </c>
      <c r="AB40" s="6" t="s">
        <v>425</v>
      </c>
      <c r="AC40" s="6" t="s">
        <v>422</v>
      </c>
      <c r="AD40" s="6" t="s">
        <v>423</v>
      </c>
      <c r="AE40" s="60"/>
      <c r="AF40" s="26" t="s">
        <v>423</v>
      </c>
      <c r="AG40" s="26" t="s">
        <v>423</v>
      </c>
      <c r="AH40" s="26" t="s">
        <v>423</v>
      </c>
      <c r="AI40" s="26" t="s">
        <v>423</v>
      </c>
      <c r="AJ40" s="26" t="s">
        <v>423</v>
      </c>
      <c r="AK40" s="26" t="s">
        <v>422</v>
      </c>
      <c r="AL40" s="49" t="s">
        <v>50</v>
      </c>
    </row>
    <row r="41" spans="1:38" s="2" customFormat="1" ht="26.25" customHeight="1" thickBot="1" x14ac:dyDescent="0.3">
      <c r="A41" s="70" t="s">
        <v>104</v>
      </c>
      <c r="B41" s="70" t="s">
        <v>107</v>
      </c>
      <c r="C41" s="71" t="s">
        <v>396</v>
      </c>
      <c r="D41" s="72" t="s">
        <v>424</v>
      </c>
      <c r="E41" s="6">
        <v>38.0104922853684</v>
      </c>
      <c r="F41" s="6">
        <v>116.031387343026</v>
      </c>
      <c r="G41" s="6">
        <v>2.8685953976164602</v>
      </c>
      <c r="H41" s="6">
        <v>1.1102574195839401</v>
      </c>
      <c r="I41" s="6">
        <v>81.839001929245896</v>
      </c>
      <c r="J41" s="6">
        <v>81.920310139344593</v>
      </c>
      <c r="K41" s="6">
        <v>86.752692939263</v>
      </c>
      <c r="L41" s="6">
        <v>6.9404483048689203</v>
      </c>
      <c r="M41" s="6">
        <v>551.20592349201695</v>
      </c>
      <c r="N41" s="6">
        <v>1.50434527666059</v>
      </c>
      <c r="O41" s="6">
        <v>0.49202453099529098</v>
      </c>
      <c r="P41" s="6">
        <v>8.8763416827808098E-2</v>
      </c>
      <c r="Q41" s="6" t="s">
        <v>423</v>
      </c>
      <c r="R41" s="6" t="s">
        <v>423</v>
      </c>
      <c r="S41" s="6" t="s">
        <v>423</v>
      </c>
      <c r="T41" s="6" t="s">
        <v>423</v>
      </c>
      <c r="U41" s="6" t="s">
        <v>423</v>
      </c>
      <c r="V41" s="6" t="s">
        <v>423</v>
      </c>
      <c r="W41" s="6">
        <v>3.4790731890411499</v>
      </c>
      <c r="X41" s="6">
        <v>13.0664591615697</v>
      </c>
      <c r="Y41" s="6">
        <v>19.599609700685399</v>
      </c>
      <c r="Z41" s="6">
        <v>6.5336744245207798</v>
      </c>
      <c r="AA41" s="6">
        <v>10.5566496872925</v>
      </c>
      <c r="AB41" s="6">
        <f t="shared" si="0"/>
        <v>49.756392974068383</v>
      </c>
      <c r="AC41" s="6">
        <v>0</v>
      </c>
      <c r="AD41" s="6" t="s">
        <v>423</v>
      </c>
      <c r="AE41" s="60"/>
      <c r="AF41" s="26" t="s">
        <v>423</v>
      </c>
      <c r="AG41" s="26" t="s">
        <v>423</v>
      </c>
      <c r="AH41" s="26" t="s">
        <v>423</v>
      </c>
      <c r="AI41" s="26" t="s">
        <v>423</v>
      </c>
      <c r="AJ41" s="26" t="s">
        <v>423</v>
      </c>
      <c r="AK41" s="26" t="s">
        <v>422</v>
      </c>
      <c r="AL41" s="49" t="s">
        <v>50</v>
      </c>
    </row>
    <row r="42" spans="1:38" s="2" customFormat="1" ht="26.25" customHeight="1" thickBot="1" x14ac:dyDescent="0.3">
      <c r="A42" s="70" t="s">
        <v>71</v>
      </c>
      <c r="B42" s="70" t="s">
        <v>108</v>
      </c>
      <c r="C42" s="71" t="s">
        <v>109</v>
      </c>
      <c r="D42" s="72" t="s">
        <v>424</v>
      </c>
      <c r="E42" s="6">
        <v>3.6698854169230701</v>
      </c>
      <c r="F42" s="6">
        <v>21.1982926106988</v>
      </c>
      <c r="G42" s="6">
        <v>6.38801776282327E-3</v>
      </c>
      <c r="H42" s="6">
        <v>1.50226022742872E-2</v>
      </c>
      <c r="I42" s="6">
        <v>1.1320048328605901</v>
      </c>
      <c r="J42" s="6">
        <v>1.20029485928805</v>
      </c>
      <c r="K42" s="6">
        <v>1.2437106722700999</v>
      </c>
      <c r="L42" s="6">
        <v>0.20224003469989499</v>
      </c>
      <c r="M42" s="6">
        <v>278.07539503592398</v>
      </c>
      <c r="N42" s="6" t="s">
        <v>422</v>
      </c>
      <c r="O42" s="6" t="s">
        <v>422</v>
      </c>
      <c r="P42" s="6" t="s">
        <v>425</v>
      </c>
      <c r="Q42" s="6" t="s">
        <v>423</v>
      </c>
      <c r="R42" s="6" t="s">
        <v>423</v>
      </c>
      <c r="S42" s="6" t="s">
        <v>423</v>
      </c>
      <c r="T42" s="6" t="s">
        <v>423</v>
      </c>
      <c r="U42" s="6" t="s">
        <v>423</v>
      </c>
      <c r="V42" s="6" t="s">
        <v>423</v>
      </c>
      <c r="W42" s="6" t="s">
        <v>425</v>
      </c>
      <c r="X42" s="6" t="s">
        <v>425</v>
      </c>
      <c r="Y42" s="6" t="s">
        <v>425</v>
      </c>
      <c r="Z42" s="6" t="s">
        <v>425</v>
      </c>
      <c r="AA42" s="6" t="s">
        <v>425</v>
      </c>
      <c r="AB42" s="6" t="s">
        <v>425</v>
      </c>
      <c r="AC42" s="6" t="s">
        <v>422</v>
      </c>
      <c r="AD42" s="6" t="s">
        <v>423</v>
      </c>
      <c r="AE42" s="60"/>
      <c r="AF42" s="26" t="s">
        <v>423</v>
      </c>
      <c r="AG42" s="26" t="s">
        <v>423</v>
      </c>
      <c r="AH42" s="26" t="s">
        <v>423</v>
      </c>
      <c r="AI42" s="26" t="s">
        <v>423</v>
      </c>
      <c r="AJ42" s="26" t="s">
        <v>423</v>
      </c>
      <c r="AK42" s="26" t="s">
        <v>422</v>
      </c>
      <c r="AL42" s="49" t="s">
        <v>50</v>
      </c>
    </row>
    <row r="43" spans="1:38" s="2" customFormat="1" ht="26.25" customHeight="1" thickBot="1" x14ac:dyDescent="0.3">
      <c r="A43" s="70" t="s">
        <v>104</v>
      </c>
      <c r="B43" s="70" t="s">
        <v>110</v>
      </c>
      <c r="C43" s="71" t="s">
        <v>111</v>
      </c>
      <c r="D43" s="72" t="s">
        <v>424</v>
      </c>
      <c r="E43" s="6">
        <v>3.72356672558336</v>
      </c>
      <c r="F43" s="6">
        <v>0.207704107982005</v>
      </c>
      <c r="G43" s="6">
        <v>0.31330667709999999</v>
      </c>
      <c r="H43" s="6">
        <v>2.0502019516436799E-2</v>
      </c>
      <c r="I43" s="6">
        <v>0.54313809413495195</v>
      </c>
      <c r="J43" s="6">
        <v>0.72532616412095197</v>
      </c>
      <c r="K43" s="6">
        <v>1.0668953998369499</v>
      </c>
      <c r="L43" s="6">
        <v>4.6610416113120903E-2</v>
      </c>
      <c r="M43" s="6">
        <v>2.8853899627418498</v>
      </c>
      <c r="N43" s="6">
        <v>2.2453400601861101E-2</v>
      </c>
      <c r="O43" s="6">
        <v>7.4792471216482401E-2</v>
      </c>
      <c r="P43" s="6">
        <v>5.9971192649229598E-3</v>
      </c>
      <c r="Q43" s="6" t="s">
        <v>423</v>
      </c>
      <c r="R43" s="6" t="s">
        <v>423</v>
      </c>
      <c r="S43" s="6" t="s">
        <v>423</v>
      </c>
      <c r="T43" s="6" t="s">
        <v>423</v>
      </c>
      <c r="U43" s="6" t="s">
        <v>423</v>
      </c>
      <c r="V43" s="6" t="s">
        <v>423</v>
      </c>
      <c r="W43" s="6">
        <v>0.27325051</v>
      </c>
      <c r="X43" s="6">
        <v>3.9394088199903899E-5</v>
      </c>
      <c r="Y43" s="6">
        <v>5.5661694138395602E-5</v>
      </c>
      <c r="Z43" s="6">
        <v>5.5095694138395601E-5</v>
      </c>
      <c r="AA43" s="6">
        <v>6.0299473150453801E-5</v>
      </c>
      <c r="AB43" s="6">
        <f t="shared" si="0"/>
        <v>2.1045094962714891E-4</v>
      </c>
      <c r="AC43" s="6">
        <v>6.0439999999999995E-4</v>
      </c>
      <c r="AD43" s="6" t="s">
        <v>423</v>
      </c>
      <c r="AE43" s="60"/>
      <c r="AF43" s="26" t="s">
        <v>423</v>
      </c>
      <c r="AG43" s="26" t="s">
        <v>423</v>
      </c>
      <c r="AH43" s="26" t="s">
        <v>423</v>
      </c>
      <c r="AI43" s="26" t="s">
        <v>423</v>
      </c>
      <c r="AJ43" s="26" t="s">
        <v>423</v>
      </c>
      <c r="AK43" s="26" t="s">
        <v>422</v>
      </c>
      <c r="AL43" s="49" t="s">
        <v>50</v>
      </c>
    </row>
    <row r="44" spans="1:38" s="2" customFormat="1" ht="26.25" customHeight="1" thickBot="1" x14ac:dyDescent="0.3">
      <c r="A44" s="70" t="s">
        <v>71</v>
      </c>
      <c r="B44" s="70" t="s">
        <v>112</v>
      </c>
      <c r="C44" s="71" t="s">
        <v>113</v>
      </c>
      <c r="D44" s="72" t="s">
        <v>424</v>
      </c>
      <c r="E44" s="6">
        <v>68.776401003872493</v>
      </c>
      <c r="F44" s="6">
        <v>7.42685764786874</v>
      </c>
      <c r="G44" s="6">
        <v>6.4160364136882503E-2</v>
      </c>
      <c r="H44" s="6">
        <v>9.4480572961737203E-2</v>
      </c>
      <c r="I44" s="6">
        <v>4.8130627402185597</v>
      </c>
      <c r="J44" s="6">
        <v>4.9143961325950301</v>
      </c>
      <c r="K44" s="6">
        <v>4.9173818872269601</v>
      </c>
      <c r="L44" s="6">
        <v>3.66600701382918</v>
      </c>
      <c r="M44" s="6">
        <v>51.4857705683769</v>
      </c>
      <c r="N44" s="6" t="s">
        <v>422</v>
      </c>
      <c r="O44" s="6" t="s">
        <v>422</v>
      </c>
      <c r="P44" s="6" t="s">
        <v>425</v>
      </c>
      <c r="Q44" s="6" t="s">
        <v>423</v>
      </c>
      <c r="R44" s="6" t="s">
        <v>423</v>
      </c>
      <c r="S44" s="6" t="s">
        <v>423</v>
      </c>
      <c r="T44" s="6" t="s">
        <v>423</v>
      </c>
      <c r="U44" s="6" t="s">
        <v>423</v>
      </c>
      <c r="V44" s="6" t="s">
        <v>423</v>
      </c>
      <c r="W44" s="6" t="s">
        <v>425</v>
      </c>
      <c r="X44" s="6" t="s">
        <v>425</v>
      </c>
      <c r="Y44" s="6" t="s">
        <v>425</v>
      </c>
      <c r="Z44" s="6" t="s">
        <v>425</v>
      </c>
      <c r="AA44" s="6" t="s">
        <v>425</v>
      </c>
      <c r="AB44" s="6" t="s">
        <v>425</v>
      </c>
      <c r="AC44" s="6" t="s">
        <v>422</v>
      </c>
      <c r="AD44" s="6" t="s">
        <v>423</v>
      </c>
      <c r="AE44" s="60"/>
      <c r="AF44" s="26" t="s">
        <v>423</v>
      </c>
      <c r="AG44" s="26" t="s">
        <v>423</v>
      </c>
      <c r="AH44" s="26" t="s">
        <v>423</v>
      </c>
      <c r="AI44" s="26" t="s">
        <v>423</v>
      </c>
      <c r="AJ44" s="26" t="s">
        <v>423</v>
      </c>
      <c r="AK44" s="26" t="s">
        <v>422</v>
      </c>
      <c r="AL44" s="49" t="s">
        <v>50</v>
      </c>
    </row>
    <row r="45" spans="1:38" s="2" customFormat="1" ht="26.25" customHeight="1" thickBot="1" x14ac:dyDescent="0.3">
      <c r="A45" s="70" t="s">
        <v>71</v>
      </c>
      <c r="B45" s="70" t="s">
        <v>114</v>
      </c>
      <c r="C45" s="71" t="s">
        <v>115</v>
      </c>
      <c r="D45" s="72" t="s">
        <v>424</v>
      </c>
      <c r="E45" s="6">
        <v>3.6439911142894101</v>
      </c>
      <c r="F45" s="6">
        <v>0.11727641538367201</v>
      </c>
      <c r="G45" s="6">
        <v>2.0491171297554E-3</v>
      </c>
      <c r="H45" s="6">
        <v>5.7945392117728497E-3</v>
      </c>
      <c r="I45" s="6">
        <v>6.2487609614538399E-2</v>
      </c>
      <c r="J45" s="6">
        <v>6.7921314798411195E-2</v>
      </c>
      <c r="K45" s="6">
        <v>7.0751369581678394E-2</v>
      </c>
      <c r="L45" s="6">
        <v>4.8193006526726201E-2</v>
      </c>
      <c r="M45" s="6">
        <v>0.35140006957722703</v>
      </c>
      <c r="N45" s="6">
        <v>1.01881972197617E-2</v>
      </c>
      <c r="O45" s="6">
        <v>3.4979477121181799E-4</v>
      </c>
      <c r="P45" s="6">
        <v>3.39606573992056E-6</v>
      </c>
      <c r="Q45" s="6" t="s">
        <v>423</v>
      </c>
      <c r="R45" s="6" t="s">
        <v>423</v>
      </c>
      <c r="S45" s="6" t="s">
        <v>423</v>
      </c>
      <c r="T45" s="6" t="s">
        <v>423</v>
      </c>
      <c r="U45" s="6" t="s">
        <v>423</v>
      </c>
      <c r="V45" s="6" t="s">
        <v>423</v>
      </c>
      <c r="W45" s="6">
        <v>0.33960657399205602</v>
      </c>
      <c r="X45" s="6">
        <v>3.3960657399205598E-4</v>
      </c>
      <c r="Y45" s="6">
        <v>6.7921314798411196E-4</v>
      </c>
      <c r="Z45" s="6">
        <v>3.3960657399205598E-4</v>
      </c>
      <c r="AA45" s="6">
        <v>6.7921314798411196E-4</v>
      </c>
      <c r="AB45" s="6">
        <f t="shared" si="0"/>
        <v>2.0376394439523358E-3</v>
      </c>
      <c r="AC45" s="6" t="s">
        <v>422</v>
      </c>
      <c r="AD45" s="6" t="s">
        <v>423</v>
      </c>
      <c r="AE45" s="60"/>
      <c r="AF45" s="26" t="s">
        <v>423</v>
      </c>
      <c r="AG45" s="26" t="s">
        <v>423</v>
      </c>
      <c r="AH45" s="26" t="s">
        <v>423</v>
      </c>
      <c r="AI45" s="26" t="s">
        <v>423</v>
      </c>
      <c r="AJ45" s="26" t="s">
        <v>423</v>
      </c>
      <c r="AK45" s="26" t="s">
        <v>422</v>
      </c>
      <c r="AL45" s="49" t="s">
        <v>50</v>
      </c>
    </row>
    <row r="46" spans="1:38" s="2" customFormat="1" ht="26.25" customHeight="1" thickBot="1" x14ac:dyDescent="0.3">
      <c r="A46" s="70" t="s">
        <v>104</v>
      </c>
      <c r="B46" s="70" t="s">
        <v>116</v>
      </c>
      <c r="C46" s="71" t="s">
        <v>117</v>
      </c>
      <c r="D46" s="72" t="s">
        <v>434</v>
      </c>
      <c r="E46" s="6" t="s">
        <v>422</v>
      </c>
      <c r="F46" s="6" t="s">
        <v>422</v>
      </c>
      <c r="G46" s="6" t="s">
        <v>422</v>
      </c>
      <c r="H46" s="6" t="s">
        <v>422</v>
      </c>
      <c r="I46" s="6" t="s">
        <v>422</v>
      </c>
      <c r="J46" s="6" t="s">
        <v>422</v>
      </c>
      <c r="K46" s="6" t="s">
        <v>422</v>
      </c>
      <c r="L46" s="6" t="s">
        <v>422</v>
      </c>
      <c r="M46" s="6" t="s">
        <v>422</v>
      </c>
      <c r="N46" s="6" t="s">
        <v>422</v>
      </c>
      <c r="O46" s="6" t="s">
        <v>422</v>
      </c>
      <c r="P46" s="6" t="s">
        <v>422</v>
      </c>
      <c r="Q46" s="6" t="s">
        <v>423</v>
      </c>
      <c r="R46" s="6" t="s">
        <v>423</v>
      </c>
      <c r="S46" s="6" t="s">
        <v>423</v>
      </c>
      <c r="T46" s="6" t="s">
        <v>423</v>
      </c>
      <c r="U46" s="6" t="s">
        <v>423</v>
      </c>
      <c r="V46" s="6" t="s">
        <v>423</v>
      </c>
      <c r="W46" s="6" t="s">
        <v>422</v>
      </c>
      <c r="X46" s="6" t="s">
        <v>422</v>
      </c>
      <c r="Y46" s="6" t="s">
        <v>422</v>
      </c>
      <c r="Z46" s="6" t="s">
        <v>422</v>
      </c>
      <c r="AA46" s="6" t="s">
        <v>422</v>
      </c>
      <c r="AB46" s="6" t="s">
        <v>422</v>
      </c>
      <c r="AC46" s="6" t="s">
        <v>422</v>
      </c>
      <c r="AD46" s="6" t="s">
        <v>423</v>
      </c>
      <c r="AE46" s="60"/>
      <c r="AF46" s="26" t="s">
        <v>423</v>
      </c>
      <c r="AG46" s="26" t="s">
        <v>423</v>
      </c>
      <c r="AH46" s="26" t="s">
        <v>423</v>
      </c>
      <c r="AI46" s="26" t="s">
        <v>423</v>
      </c>
      <c r="AJ46" s="26" t="s">
        <v>423</v>
      </c>
      <c r="AK46" s="26" t="s">
        <v>422</v>
      </c>
      <c r="AL46" s="49" t="s">
        <v>50</v>
      </c>
    </row>
    <row r="47" spans="1:38" s="2" customFormat="1" ht="26.25" customHeight="1" thickBot="1" x14ac:dyDescent="0.3">
      <c r="A47" s="70" t="s">
        <v>71</v>
      </c>
      <c r="B47" s="70" t="s">
        <v>118</v>
      </c>
      <c r="C47" s="71" t="s">
        <v>119</v>
      </c>
      <c r="D47" s="72" t="s">
        <v>424</v>
      </c>
      <c r="E47" s="6">
        <v>2.6114346282801102</v>
      </c>
      <c r="F47" s="6">
        <v>0.26889336978483802</v>
      </c>
      <c r="G47" s="6">
        <v>5.8368829859695402E-2</v>
      </c>
      <c r="H47" s="6">
        <v>3.4022012528708199E-3</v>
      </c>
      <c r="I47" s="6">
        <v>4.4648326045606701E-2</v>
      </c>
      <c r="J47" s="6">
        <v>4.7704025208089598E-2</v>
      </c>
      <c r="K47" s="6">
        <v>4.9124896044922699E-2</v>
      </c>
      <c r="L47" s="6">
        <v>3.4432814340932198E-2</v>
      </c>
      <c r="M47" s="6">
        <v>0.83259191941942801</v>
      </c>
      <c r="N47" s="6">
        <v>0.112164582285449</v>
      </c>
      <c r="O47" s="6">
        <v>1.75619635432571E-4</v>
      </c>
      <c r="P47" s="6">
        <v>1.70504500419971E-6</v>
      </c>
      <c r="Q47" s="6" t="s">
        <v>423</v>
      </c>
      <c r="R47" s="6" t="s">
        <v>423</v>
      </c>
      <c r="S47" s="6" t="s">
        <v>423</v>
      </c>
      <c r="T47" s="6" t="s">
        <v>423</v>
      </c>
      <c r="U47" s="6" t="s">
        <v>423</v>
      </c>
      <c r="V47" s="6" t="s">
        <v>423</v>
      </c>
      <c r="W47" s="6">
        <v>0.170504500419972</v>
      </c>
      <c r="X47" s="6">
        <v>2.08601254081049E-4</v>
      </c>
      <c r="Y47" s="6">
        <v>4.6843852093416999E-4</v>
      </c>
      <c r="Z47" s="6">
        <v>2.97934020514198E-4</v>
      </c>
      <c r="AA47" s="6">
        <v>4.7889238413392901E-4</v>
      </c>
      <c r="AB47" s="6">
        <f t="shared" si="0"/>
        <v>1.4538661796633461E-3</v>
      </c>
      <c r="AC47" s="6" t="s">
        <v>422</v>
      </c>
      <c r="AD47" s="6" t="s">
        <v>423</v>
      </c>
      <c r="AE47" s="60"/>
      <c r="AF47" s="26" t="s">
        <v>423</v>
      </c>
      <c r="AG47" s="26" t="s">
        <v>423</v>
      </c>
      <c r="AH47" s="26" t="s">
        <v>423</v>
      </c>
      <c r="AI47" s="26" t="s">
        <v>423</v>
      </c>
      <c r="AJ47" s="26" t="s">
        <v>423</v>
      </c>
      <c r="AK47" s="26" t="s">
        <v>422</v>
      </c>
      <c r="AL47" s="49" t="s">
        <v>50</v>
      </c>
    </row>
    <row r="48" spans="1:38" s="2" customFormat="1" ht="26.25" customHeight="1" thickBot="1" x14ac:dyDescent="0.3">
      <c r="A48" s="70" t="s">
        <v>120</v>
      </c>
      <c r="B48" s="70" t="s">
        <v>121</v>
      </c>
      <c r="C48" s="71" t="s">
        <v>122</v>
      </c>
      <c r="D48" s="72" t="s">
        <v>424</v>
      </c>
      <c r="E48" s="6">
        <v>0.181736875225252</v>
      </c>
      <c r="F48" s="6">
        <v>4.34312010566833E-2</v>
      </c>
      <c r="G48" s="6">
        <v>2.50194473695079E-2</v>
      </c>
      <c r="H48" s="6" t="s">
        <v>422</v>
      </c>
      <c r="I48" s="6">
        <v>7.6233347308979198</v>
      </c>
      <c r="J48" s="6">
        <v>71.404904653544605</v>
      </c>
      <c r="K48" s="6">
        <v>138.339221251982</v>
      </c>
      <c r="L48" s="6">
        <v>0</v>
      </c>
      <c r="M48" s="6">
        <v>0.163958160952799</v>
      </c>
      <c r="N48" s="6">
        <v>8.0190542197898798E-2</v>
      </c>
      <c r="O48" s="6">
        <v>2.1583659827207301E-3</v>
      </c>
      <c r="P48" s="6">
        <v>2.6357816149793802E-3</v>
      </c>
      <c r="Q48" s="6" t="s">
        <v>423</v>
      </c>
      <c r="R48" s="6" t="s">
        <v>423</v>
      </c>
      <c r="S48" s="6" t="s">
        <v>423</v>
      </c>
      <c r="T48" s="6" t="s">
        <v>423</v>
      </c>
      <c r="U48" s="6" t="s">
        <v>423</v>
      </c>
      <c r="V48" s="6" t="s">
        <v>423</v>
      </c>
      <c r="W48" s="6" t="s">
        <v>422</v>
      </c>
      <c r="X48" s="6" t="s">
        <v>422</v>
      </c>
      <c r="Y48" s="6" t="s">
        <v>422</v>
      </c>
      <c r="Z48" s="6" t="s">
        <v>422</v>
      </c>
      <c r="AA48" s="6" t="s">
        <v>422</v>
      </c>
      <c r="AB48" s="6" t="s">
        <v>422</v>
      </c>
      <c r="AC48" s="6" t="s">
        <v>422</v>
      </c>
      <c r="AD48" s="6" t="s">
        <v>423</v>
      </c>
      <c r="AE48" s="60"/>
      <c r="AF48" s="26" t="s">
        <v>423</v>
      </c>
      <c r="AG48" s="26" t="s">
        <v>423</v>
      </c>
      <c r="AH48" s="26" t="s">
        <v>423</v>
      </c>
      <c r="AI48" s="26" t="s">
        <v>423</v>
      </c>
      <c r="AJ48" s="26" t="s">
        <v>423</v>
      </c>
      <c r="AK48" s="26" t="s">
        <v>422</v>
      </c>
      <c r="AL48" s="49" t="s">
        <v>123</v>
      </c>
    </row>
    <row r="49" spans="1:38" s="2" customFormat="1" ht="26.25" customHeight="1" thickBot="1" x14ac:dyDescent="0.3">
      <c r="A49" s="70" t="s">
        <v>120</v>
      </c>
      <c r="B49" s="70" t="s">
        <v>124</v>
      </c>
      <c r="C49" s="71" t="s">
        <v>125</v>
      </c>
      <c r="D49" s="72" t="s">
        <v>435</v>
      </c>
      <c r="E49" s="6" t="s">
        <v>422</v>
      </c>
      <c r="F49" s="6" t="s">
        <v>422</v>
      </c>
      <c r="G49" s="6" t="s">
        <v>422</v>
      </c>
      <c r="H49" s="6" t="s">
        <v>422</v>
      </c>
      <c r="I49" s="6" t="s">
        <v>422</v>
      </c>
      <c r="J49" s="6" t="s">
        <v>422</v>
      </c>
      <c r="K49" s="6" t="s">
        <v>422</v>
      </c>
      <c r="L49" s="6" t="s">
        <v>422</v>
      </c>
      <c r="M49" s="6" t="s">
        <v>422</v>
      </c>
      <c r="N49" s="6" t="s">
        <v>422</v>
      </c>
      <c r="O49" s="6" t="s">
        <v>422</v>
      </c>
      <c r="P49" s="6" t="s">
        <v>422</v>
      </c>
      <c r="Q49" s="6" t="s">
        <v>423</v>
      </c>
      <c r="R49" s="6" t="s">
        <v>423</v>
      </c>
      <c r="S49" s="6" t="s">
        <v>423</v>
      </c>
      <c r="T49" s="6" t="s">
        <v>423</v>
      </c>
      <c r="U49" s="6" t="s">
        <v>423</v>
      </c>
      <c r="V49" s="6" t="s">
        <v>423</v>
      </c>
      <c r="W49" s="6" t="s">
        <v>422</v>
      </c>
      <c r="X49" s="6" t="s">
        <v>422</v>
      </c>
      <c r="Y49" s="6" t="s">
        <v>422</v>
      </c>
      <c r="Z49" s="6" t="s">
        <v>422</v>
      </c>
      <c r="AA49" s="6" t="s">
        <v>422</v>
      </c>
      <c r="AB49" s="6" t="s">
        <v>422</v>
      </c>
      <c r="AC49" s="6" t="s">
        <v>422</v>
      </c>
      <c r="AD49" s="6" t="s">
        <v>423</v>
      </c>
      <c r="AE49" s="60"/>
      <c r="AF49" s="26" t="s">
        <v>423</v>
      </c>
      <c r="AG49" s="26" t="s">
        <v>423</v>
      </c>
      <c r="AH49" s="26" t="s">
        <v>423</v>
      </c>
      <c r="AI49" s="26" t="s">
        <v>423</v>
      </c>
      <c r="AJ49" s="26" t="s">
        <v>423</v>
      </c>
      <c r="AK49" s="26" t="s">
        <v>422</v>
      </c>
      <c r="AL49" s="49" t="s">
        <v>446</v>
      </c>
    </row>
    <row r="50" spans="1:38" s="2" customFormat="1" ht="26.25" customHeight="1" thickBot="1" x14ac:dyDescent="0.3">
      <c r="A50" s="70" t="s">
        <v>120</v>
      </c>
      <c r="B50" s="70" t="s">
        <v>126</v>
      </c>
      <c r="C50" s="71" t="s">
        <v>127</v>
      </c>
      <c r="D50" s="72" t="s">
        <v>424</v>
      </c>
      <c r="E50" s="6">
        <v>0</v>
      </c>
      <c r="F50" s="6">
        <v>6.9452425382421999E-3</v>
      </c>
      <c r="G50" s="6">
        <v>4.6510789996217499</v>
      </c>
      <c r="H50" s="6">
        <v>3.1878526942592099E-2</v>
      </c>
      <c r="I50" s="6">
        <v>2.5265978351605999E-2</v>
      </c>
      <c r="J50" s="6">
        <v>5.4717310830876199E-2</v>
      </c>
      <c r="K50" s="6">
        <v>7.0110595299381795E-2</v>
      </c>
      <c r="L50" s="6" t="s">
        <v>422</v>
      </c>
      <c r="M50" s="6">
        <v>0</v>
      </c>
      <c r="N50" s="6">
        <v>0</v>
      </c>
      <c r="O50" s="6">
        <v>0</v>
      </c>
      <c r="P50" s="6">
        <v>0</v>
      </c>
      <c r="Q50" s="6" t="s">
        <v>423</v>
      </c>
      <c r="R50" s="6" t="s">
        <v>423</v>
      </c>
      <c r="S50" s="6" t="s">
        <v>423</v>
      </c>
      <c r="T50" s="6" t="s">
        <v>423</v>
      </c>
      <c r="U50" s="6" t="s">
        <v>423</v>
      </c>
      <c r="V50" s="6" t="s">
        <v>423</v>
      </c>
      <c r="W50" s="6">
        <v>1.33525399793115E-2</v>
      </c>
      <c r="X50" s="6" t="s">
        <v>422</v>
      </c>
      <c r="Y50" s="6" t="s">
        <v>422</v>
      </c>
      <c r="Z50" s="6" t="s">
        <v>422</v>
      </c>
      <c r="AA50" s="6" t="s">
        <v>422</v>
      </c>
      <c r="AB50" s="6" t="s">
        <v>422</v>
      </c>
      <c r="AC50" s="6">
        <v>5.7263807552336201E-3</v>
      </c>
      <c r="AD50" s="6" t="s">
        <v>423</v>
      </c>
      <c r="AE50" s="60"/>
      <c r="AF50" s="26" t="s">
        <v>423</v>
      </c>
      <c r="AG50" s="26" t="s">
        <v>423</v>
      </c>
      <c r="AH50" s="26" t="s">
        <v>423</v>
      </c>
      <c r="AI50" s="26" t="s">
        <v>423</v>
      </c>
      <c r="AJ50" s="26" t="s">
        <v>423</v>
      </c>
      <c r="AK50" s="26" t="s">
        <v>422</v>
      </c>
      <c r="AL50" s="49" t="s">
        <v>408</v>
      </c>
    </row>
    <row r="51" spans="1:38" s="2" customFormat="1" ht="26.25" customHeight="1" thickBot="1" x14ac:dyDescent="0.3">
      <c r="A51" s="70" t="s">
        <v>120</v>
      </c>
      <c r="B51" s="74" t="s">
        <v>128</v>
      </c>
      <c r="C51" s="71" t="s">
        <v>129</v>
      </c>
      <c r="D51" s="72" t="s">
        <v>424</v>
      </c>
      <c r="E51" s="6">
        <v>1.11134309616993</v>
      </c>
      <c r="F51" s="6">
        <v>346.88509218535398</v>
      </c>
      <c r="G51" s="6">
        <v>5.53782400608016</v>
      </c>
      <c r="H51" s="6">
        <v>0</v>
      </c>
      <c r="I51" s="6">
        <v>1.93749652562817</v>
      </c>
      <c r="J51" s="6">
        <v>4.6809141934963803</v>
      </c>
      <c r="K51" s="6">
        <v>9.6878947215593492</v>
      </c>
      <c r="L51" s="6" t="s">
        <v>422</v>
      </c>
      <c r="M51" s="6">
        <v>3.53025119734155</v>
      </c>
      <c r="N51" s="6">
        <v>2.3728887818181702E-3</v>
      </c>
      <c r="O51" s="6">
        <v>5.6628130723059E-3</v>
      </c>
      <c r="P51" s="6">
        <v>5.4676445209957602E-4</v>
      </c>
      <c r="Q51" s="6" t="s">
        <v>423</v>
      </c>
      <c r="R51" s="6" t="s">
        <v>423</v>
      </c>
      <c r="S51" s="6" t="s">
        <v>423</v>
      </c>
      <c r="T51" s="6" t="s">
        <v>423</v>
      </c>
      <c r="U51" s="6" t="s">
        <v>423</v>
      </c>
      <c r="V51" s="6" t="s">
        <v>423</v>
      </c>
      <c r="W51" s="6" t="s">
        <v>422</v>
      </c>
      <c r="X51" s="6">
        <v>1.7194741494173401E-4</v>
      </c>
      <c r="Y51" s="6">
        <v>1.88255599367406E-2</v>
      </c>
      <c r="Z51" s="6">
        <v>2.3955722740404199E-4</v>
      </c>
      <c r="AA51" s="6">
        <v>9.6541378477787599E-5</v>
      </c>
      <c r="AB51" s="6">
        <f t="shared" si="0"/>
        <v>1.933360595756416E-2</v>
      </c>
      <c r="AC51" s="6" t="s">
        <v>422</v>
      </c>
      <c r="AD51" s="6" t="s">
        <v>423</v>
      </c>
      <c r="AE51" s="60"/>
      <c r="AF51" s="26" t="s">
        <v>423</v>
      </c>
      <c r="AG51" s="26" t="s">
        <v>423</v>
      </c>
      <c r="AH51" s="26" t="s">
        <v>423</v>
      </c>
      <c r="AI51" s="26" t="s">
        <v>423</v>
      </c>
      <c r="AJ51" s="26" t="s">
        <v>423</v>
      </c>
      <c r="AK51" s="26" t="s">
        <v>422</v>
      </c>
      <c r="AL51" s="49" t="s">
        <v>447</v>
      </c>
    </row>
    <row r="52" spans="1:38" s="2" customFormat="1" ht="26.25" customHeight="1" thickBot="1" x14ac:dyDescent="0.3">
      <c r="A52" s="70" t="s">
        <v>120</v>
      </c>
      <c r="B52" s="74" t="s">
        <v>130</v>
      </c>
      <c r="C52" s="76" t="s">
        <v>388</v>
      </c>
      <c r="D52" s="73" t="s">
        <v>424</v>
      </c>
      <c r="E52" s="6">
        <v>3.4134266652647698</v>
      </c>
      <c r="F52" s="6">
        <v>7.7113332682641396</v>
      </c>
      <c r="G52" s="6">
        <v>8.5063120289210108</v>
      </c>
      <c r="H52" s="6">
        <v>3.1817261600291101E-2</v>
      </c>
      <c r="I52" s="6">
        <v>0.302132319477672</v>
      </c>
      <c r="J52" s="6">
        <v>0.44106421140818303</v>
      </c>
      <c r="K52" s="6">
        <v>0.58677031228599597</v>
      </c>
      <c r="L52" s="6" t="s">
        <v>422</v>
      </c>
      <c r="M52" s="6">
        <v>2.6590002375945501</v>
      </c>
      <c r="N52" s="6">
        <v>0.27882142893441098</v>
      </c>
      <c r="O52" s="6">
        <v>5.4298427010129803E-2</v>
      </c>
      <c r="P52" s="6">
        <v>3.4051502485683102E-2</v>
      </c>
      <c r="Q52" s="6" t="s">
        <v>423</v>
      </c>
      <c r="R52" s="6" t="s">
        <v>423</v>
      </c>
      <c r="S52" s="6" t="s">
        <v>423</v>
      </c>
      <c r="T52" s="6" t="s">
        <v>423</v>
      </c>
      <c r="U52" s="6" t="s">
        <v>423</v>
      </c>
      <c r="V52" s="6" t="s">
        <v>423</v>
      </c>
      <c r="W52" s="6" t="s">
        <v>422</v>
      </c>
      <c r="X52" s="6">
        <v>7.2844629504199097E-3</v>
      </c>
      <c r="Y52" s="6">
        <v>1.9947817948876099E-2</v>
      </c>
      <c r="Z52" s="6">
        <v>7.8297317327284698E-4</v>
      </c>
      <c r="AA52" s="6">
        <v>1.4568925900839799E-3</v>
      </c>
      <c r="AB52" s="6">
        <f t="shared" si="0"/>
        <v>2.9472146662652837E-2</v>
      </c>
      <c r="AC52" s="6" t="s">
        <v>422</v>
      </c>
      <c r="AD52" s="6" t="s">
        <v>423</v>
      </c>
      <c r="AE52" s="60"/>
      <c r="AF52" s="26" t="s">
        <v>423</v>
      </c>
      <c r="AG52" s="26" t="s">
        <v>423</v>
      </c>
      <c r="AH52" s="26" t="s">
        <v>423</v>
      </c>
      <c r="AI52" s="26" t="s">
        <v>423</v>
      </c>
      <c r="AJ52" s="26" t="s">
        <v>423</v>
      </c>
      <c r="AK52" s="26" t="s">
        <v>422</v>
      </c>
      <c r="AL52" s="49" t="s">
        <v>448</v>
      </c>
    </row>
    <row r="53" spans="1:38" s="2" customFormat="1" ht="26.25" customHeight="1" thickBot="1" x14ac:dyDescent="0.3">
      <c r="A53" s="70" t="s">
        <v>120</v>
      </c>
      <c r="B53" s="74" t="s">
        <v>131</v>
      </c>
      <c r="C53" s="76" t="s">
        <v>132</v>
      </c>
      <c r="D53" s="73" t="s">
        <v>424</v>
      </c>
      <c r="E53" s="6">
        <v>0</v>
      </c>
      <c r="F53" s="6">
        <v>57.906419052172602</v>
      </c>
      <c r="G53" s="6">
        <v>0</v>
      </c>
      <c r="H53" s="6">
        <v>0</v>
      </c>
      <c r="I53" s="6">
        <v>0</v>
      </c>
      <c r="J53" s="6">
        <v>0</v>
      </c>
      <c r="K53" s="6">
        <v>0</v>
      </c>
      <c r="L53" s="6" t="s">
        <v>422</v>
      </c>
      <c r="M53" s="6">
        <v>0</v>
      </c>
      <c r="N53" s="6">
        <v>0</v>
      </c>
      <c r="O53" s="6">
        <v>0</v>
      </c>
      <c r="P53" s="6">
        <v>0</v>
      </c>
      <c r="Q53" s="6" t="s">
        <v>423</v>
      </c>
      <c r="R53" s="6" t="s">
        <v>423</v>
      </c>
      <c r="S53" s="6" t="s">
        <v>423</v>
      </c>
      <c r="T53" s="6" t="s">
        <v>423</v>
      </c>
      <c r="U53" s="6" t="s">
        <v>423</v>
      </c>
      <c r="V53" s="6" t="s">
        <v>423</v>
      </c>
      <c r="W53" s="6" t="s">
        <v>422</v>
      </c>
      <c r="X53" s="6">
        <v>0</v>
      </c>
      <c r="Y53" s="6">
        <v>0</v>
      </c>
      <c r="Z53" s="6">
        <v>0</v>
      </c>
      <c r="AA53" s="6">
        <v>0</v>
      </c>
      <c r="AB53" s="6">
        <f t="shared" si="0"/>
        <v>0</v>
      </c>
      <c r="AC53" s="6" t="s">
        <v>422</v>
      </c>
      <c r="AD53" s="6" t="s">
        <v>423</v>
      </c>
      <c r="AE53" s="60"/>
      <c r="AF53" s="26" t="s">
        <v>423</v>
      </c>
      <c r="AG53" s="26" t="s">
        <v>423</v>
      </c>
      <c r="AH53" s="26" t="s">
        <v>423</v>
      </c>
      <c r="AI53" s="26" t="s">
        <v>423</v>
      </c>
      <c r="AJ53" s="26" t="s">
        <v>423</v>
      </c>
      <c r="AK53" s="26" t="s">
        <v>422</v>
      </c>
      <c r="AL53" s="49" t="s">
        <v>133</v>
      </c>
    </row>
    <row r="54" spans="1:38" s="2" customFormat="1" ht="37.5" customHeight="1" thickBot="1" x14ac:dyDescent="0.3">
      <c r="A54" s="70" t="s">
        <v>120</v>
      </c>
      <c r="B54" s="74" t="s">
        <v>134</v>
      </c>
      <c r="C54" s="76" t="s">
        <v>135</v>
      </c>
      <c r="D54" s="73" t="s">
        <v>424</v>
      </c>
      <c r="E54" s="6">
        <v>4.5697725654069799E-4</v>
      </c>
      <c r="F54" s="6">
        <v>59.072789708998499</v>
      </c>
      <c r="G54" s="6">
        <v>4.2150985185208603</v>
      </c>
      <c r="H54" s="6">
        <v>6.5748430078495703E-3</v>
      </c>
      <c r="I54" s="6">
        <v>1.00314158176244E-3</v>
      </c>
      <c r="J54" s="6">
        <v>1.04018167335494E-3</v>
      </c>
      <c r="K54" s="6">
        <v>1.05583282567903E-3</v>
      </c>
      <c r="L54" s="6" t="s">
        <v>422</v>
      </c>
      <c r="M54" s="6">
        <v>2.7091173675496999E-3</v>
      </c>
      <c r="N54" s="6" t="s">
        <v>422</v>
      </c>
      <c r="O54" s="6" t="s">
        <v>422</v>
      </c>
      <c r="P54" s="6" t="s">
        <v>422</v>
      </c>
      <c r="Q54" s="6" t="s">
        <v>423</v>
      </c>
      <c r="R54" s="6" t="s">
        <v>423</v>
      </c>
      <c r="S54" s="6" t="s">
        <v>423</v>
      </c>
      <c r="T54" s="6" t="s">
        <v>423</v>
      </c>
      <c r="U54" s="6" t="s">
        <v>423</v>
      </c>
      <c r="V54" s="6" t="s">
        <v>423</v>
      </c>
      <c r="W54" s="6" t="s">
        <v>422</v>
      </c>
      <c r="X54" s="6" t="s">
        <v>422</v>
      </c>
      <c r="Y54" s="6" t="s">
        <v>422</v>
      </c>
      <c r="Z54" s="6" t="s">
        <v>422</v>
      </c>
      <c r="AA54" s="6" t="s">
        <v>422</v>
      </c>
      <c r="AB54" s="6" t="s">
        <v>422</v>
      </c>
      <c r="AC54" s="6" t="s">
        <v>422</v>
      </c>
      <c r="AD54" s="6" t="s">
        <v>423</v>
      </c>
      <c r="AE54" s="60"/>
      <c r="AF54" s="26" t="s">
        <v>423</v>
      </c>
      <c r="AG54" s="26" t="s">
        <v>423</v>
      </c>
      <c r="AH54" s="26" t="s">
        <v>423</v>
      </c>
      <c r="AI54" s="26" t="s">
        <v>423</v>
      </c>
      <c r="AJ54" s="26" t="s">
        <v>423</v>
      </c>
      <c r="AK54" s="26" t="s">
        <v>422</v>
      </c>
      <c r="AL54" s="49" t="s">
        <v>449</v>
      </c>
    </row>
    <row r="55" spans="1:38" s="2" customFormat="1" ht="26.25" customHeight="1" thickBot="1" x14ac:dyDescent="0.3">
      <c r="A55" s="70" t="s">
        <v>120</v>
      </c>
      <c r="B55" s="74" t="s">
        <v>136</v>
      </c>
      <c r="C55" s="76" t="s">
        <v>137</v>
      </c>
      <c r="D55" s="73" t="s">
        <v>424</v>
      </c>
      <c r="E55" s="6">
        <v>2.6355560472388402</v>
      </c>
      <c r="F55" s="6">
        <v>89.717862035408601</v>
      </c>
      <c r="G55" s="6">
        <v>35.061555559660398</v>
      </c>
      <c r="H55" s="6">
        <v>3.3010183044097897E-2</v>
      </c>
      <c r="I55" s="6">
        <v>4.2371041016546496</v>
      </c>
      <c r="J55" s="6">
        <v>4.2252248924457003</v>
      </c>
      <c r="K55" s="6">
        <v>4.2396661385813301</v>
      </c>
      <c r="L55" s="6">
        <v>1.2345675072132301</v>
      </c>
      <c r="M55" s="6">
        <v>11.8320893992628</v>
      </c>
      <c r="N55" s="6">
        <v>4.2599999999999999E-5</v>
      </c>
      <c r="O55" s="6">
        <v>9.3800000000000003E-5</v>
      </c>
      <c r="P55" s="6">
        <v>2.9999999999999999E-7</v>
      </c>
      <c r="Q55" s="6" t="s">
        <v>423</v>
      </c>
      <c r="R55" s="6" t="s">
        <v>423</v>
      </c>
      <c r="S55" s="6" t="s">
        <v>423</v>
      </c>
      <c r="T55" s="6" t="s">
        <v>423</v>
      </c>
      <c r="U55" s="6" t="s">
        <v>423</v>
      </c>
      <c r="V55" s="6" t="s">
        <v>423</v>
      </c>
      <c r="W55" s="6">
        <v>1.7407231786033199E-2</v>
      </c>
      <c r="X55" s="6">
        <v>1.1153195924557E-6</v>
      </c>
      <c r="Y55" s="6">
        <v>2.1233072877736701E-2</v>
      </c>
      <c r="Z55" s="6">
        <v>1.7871755473420299E-6</v>
      </c>
      <c r="AA55" s="6">
        <v>5.8697836982280196E-6</v>
      </c>
      <c r="AB55" s="6">
        <f t="shared" si="0"/>
        <v>2.1241845156574728E-2</v>
      </c>
      <c r="AC55" s="6">
        <v>6.1652633632944102E-4</v>
      </c>
      <c r="AD55" s="6" t="s">
        <v>423</v>
      </c>
      <c r="AE55" s="60"/>
      <c r="AF55" s="26" t="s">
        <v>423</v>
      </c>
      <c r="AG55" s="26" t="s">
        <v>423</v>
      </c>
      <c r="AH55" s="26" t="s">
        <v>423</v>
      </c>
      <c r="AI55" s="26" t="s">
        <v>423</v>
      </c>
      <c r="AJ55" s="26" t="s">
        <v>423</v>
      </c>
      <c r="AK55" s="26" t="s">
        <v>422</v>
      </c>
      <c r="AL55" s="49" t="s">
        <v>450</v>
      </c>
    </row>
    <row r="56" spans="1:38" s="2" customFormat="1" ht="26.25" customHeight="1" thickBot="1" x14ac:dyDescent="0.3">
      <c r="A56" s="74" t="s">
        <v>120</v>
      </c>
      <c r="B56" s="74" t="s">
        <v>138</v>
      </c>
      <c r="C56" s="76" t="s">
        <v>397</v>
      </c>
      <c r="D56" s="73" t="s">
        <v>424</v>
      </c>
      <c r="E56" s="6">
        <v>0</v>
      </c>
      <c r="F56" s="6">
        <v>1.6145652093819799E-2</v>
      </c>
      <c r="G56" s="6">
        <v>0</v>
      </c>
      <c r="H56" s="6" t="s">
        <v>422</v>
      </c>
      <c r="I56" s="6">
        <v>0</v>
      </c>
      <c r="J56" s="6">
        <v>0</v>
      </c>
      <c r="K56" s="6">
        <v>0</v>
      </c>
      <c r="L56" s="6" t="s">
        <v>422</v>
      </c>
      <c r="M56" s="6">
        <v>0</v>
      </c>
      <c r="N56" s="6" t="s">
        <v>422</v>
      </c>
      <c r="O56" s="6" t="s">
        <v>422</v>
      </c>
      <c r="P56" s="6" t="s">
        <v>422</v>
      </c>
      <c r="Q56" s="6" t="s">
        <v>423</v>
      </c>
      <c r="R56" s="6" t="s">
        <v>423</v>
      </c>
      <c r="S56" s="6" t="s">
        <v>423</v>
      </c>
      <c r="T56" s="6" t="s">
        <v>423</v>
      </c>
      <c r="U56" s="6" t="s">
        <v>423</v>
      </c>
      <c r="V56" s="6" t="s">
        <v>423</v>
      </c>
      <c r="W56" s="6" t="s">
        <v>422</v>
      </c>
      <c r="X56" s="6" t="s">
        <v>422</v>
      </c>
      <c r="Y56" s="6" t="s">
        <v>422</v>
      </c>
      <c r="Z56" s="6" t="s">
        <v>422</v>
      </c>
      <c r="AA56" s="6" t="s">
        <v>422</v>
      </c>
      <c r="AB56" s="6" t="s">
        <v>422</v>
      </c>
      <c r="AC56" s="6" t="s">
        <v>422</v>
      </c>
      <c r="AD56" s="6" t="s">
        <v>423</v>
      </c>
      <c r="AE56" s="60"/>
      <c r="AF56" s="26" t="s">
        <v>423</v>
      </c>
      <c r="AG56" s="26" t="s">
        <v>423</v>
      </c>
      <c r="AH56" s="26" t="s">
        <v>423</v>
      </c>
      <c r="AI56" s="26" t="s">
        <v>423</v>
      </c>
      <c r="AJ56" s="26" t="s">
        <v>423</v>
      </c>
      <c r="AK56" s="26" t="s">
        <v>422</v>
      </c>
      <c r="AL56" s="49" t="s">
        <v>408</v>
      </c>
    </row>
    <row r="57" spans="1:38" s="2" customFormat="1" ht="26.25" customHeight="1" thickBot="1" x14ac:dyDescent="0.3">
      <c r="A57" s="70" t="s">
        <v>54</v>
      </c>
      <c r="B57" s="70" t="s">
        <v>140</v>
      </c>
      <c r="C57" s="71" t="s">
        <v>141</v>
      </c>
      <c r="D57" s="72" t="s">
        <v>424</v>
      </c>
      <c r="E57" s="6">
        <v>21.0788440249461</v>
      </c>
      <c r="F57" s="6">
        <v>0.45565921503636903</v>
      </c>
      <c r="G57" s="6">
        <v>13.454727828751601</v>
      </c>
      <c r="H57" s="6">
        <v>0.50379578703602701</v>
      </c>
      <c r="I57" s="6">
        <v>0.49942836311941402</v>
      </c>
      <c r="J57" s="6">
        <v>1.0398069076227501</v>
      </c>
      <c r="K57" s="6">
        <v>1.99218939343155</v>
      </c>
      <c r="L57" s="6" t="s">
        <v>422</v>
      </c>
      <c r="M57" s="6">
        <v>11.5026801328186</v>
      </c>
      <c r="N57" s="6">
        <v>7.3000435525131094E-2</v>
      </c>
      <c r="O57" s="6">
        <v>4.6123972237256099E-3</v>
      </c>
      <c r="P57" s="6">
        <v>0.18764907379668</v>
      </c>
      <c r="Q57" s="6" t="s">
        <v>423</v>
      </c>
      <c r="R57" s="6" t="s">
        <v>423</v>
      </c>
      <c r="S57" s="6" t="s">
        <v>423</v>
      </c>
      <c r="T57" s="6" t="s">
        <v>423</v>
      </c>
      <c r="U57" s="6" t="s">
        <v>423</v>
      </c>
      <c r="V57" s="6" t="s">
        <v>423</v>
      </c>
      <c r="W57" s="6">
        <v>0.89903779032942999</v>
      </c>
      <c r="X57" s="6" t="s">
        <v>425</v>
      </c>
      <c r="Y57" s="6">
        <v>1.6120486859086801E-4</v>
      </c>
      <c r="Z57" s="6" t="s">
        <v>425</v>
      </c>
      <c r="AA57" s="6" t="s">
        <v>425</v>
      </c>
      <c r="AB57" s="6">
        <f>Y57</f>
        <v>1.6120486859086801E-4</v>
      </c>
      <c r="AC57" s="6">
        <v>0.68121460593153804</v>
      </c>
      <c r="AD57" s="6" t="s">
        <v>423</v>
      </c>
      <c r="AE57" s="60"/>
      <c r="AF57" s="26" t="s">
        <v>423</v>
      </c>
      <c r="AG57" s="26" t="s">
        <v>423</v>
      </c>
      <c r="AH57" s="26" t="s">
        <v>423</v>
      </c>
      <c r="AI57" s="26" t="s">
        <v>423</v>
      </c>
      <c r="AJ57" s="26" t="s">
        <v>423</v>
      </c>
      <c r="AK57" s="26" t="s">
        <v>422</v>
      </c>
      <c r="AL57" s="49" t="s">
        <v>142</v>
      </c>
    </row>
    <row r="58" spans="1:38" s="2" customFormat="1" ht="26.25" customHeight="1" thickBot="1" x14ac:dyDescent="0.3">
      <c r="A58" s="70" t="s">
        <v>54</v>
      </c>
      <c r="B58" s="70" t="s">
        <v>143</v>
      </c>
      <c r="C58" s="71" t="s">
        <v>144</v>
      </c>
      <c r="D58" s="72" t="s">
        <v>424</v>
      </c>
      <c r="E58" s="6">
        <v>1.97259949206561</v>
      </c>
      <c r="F58" s="6">
        <v>8.3701909831195003E-3</v>
      </c>
      <c r="G58" s="6">
        <v>0.50145765849385204</v>
      </c>
      <c r="H58" s="6" t="s">
        <v>422</v>
      </c>
      <c r="I58" s="6">
        <v>0.35013040274040502</v>
      </c>
      <c r="J58" s="6">
        <v>0.80000828614073305</v>
      </c>
      <c r="K58" s="6">
        <v>1.52664948984645</v>
      </c>
      <c r="L58" s="6" t="s">
        <v>422</v>
      </c>
      <c r="M58" s="6">
        <v>2.0781189830892099</v>
      </c>
      <c r="N58" s="6" t="s">
        <v>425</v>
      </c>
      <c r="O58" s="6" t="s">
        <v>422</v>
      </c>
      <c r="P58" s="6" t="s">
        <v>425</v>
      </c>
      <c r="Q58" s="6" t="s">
        <v>423</v>
      </c>
      <c r="R58" s="6" t="s">
        <v>423</v>
      </c>
      <c r="S58" s="6" t="s">
        <v>423</v>
      </c>
      <c r="T58" s="6" t="s">
        <v>423</v>
      </c>
      <c r="U58" s="6" t="s">
        <v>423</v>
      </c>
      <c r="V58" s="6" t="s">
        <v>423</v>
      </c>
      <c r="W58" s="6" t="s">
        <v>422</v>
      </c>
      <c r="X58" s="6" t="s">
        <v>422</v>
      </c>
      <c r="Y58" s="6" t="s">
        <v>422</v>
      </c>
      <c r="Z58" s="6" t="s">
        <v>422</v>
      </c>
      <c r="AA58" s="6" t="s">
        <v>422</v>
      </c>
      <c r="AB58" s="6" t="s">
        <v>422</v>
      </c>
      <c r="AC58" s="6" t="s">
        <v>422</v>
      </c>
      <c r="AD58" s="6" t="s">
        <v>423</v>
      </c>
      <c r="AE58" s="60"/>
      <c r="AF58" s="26" t="s">
        <v>423</v>
      </c>
      <c r="AG58" s="26" t="s">
        <v>423</v>
      </c>
      <c r="AH58" s="26" t="s">
        <v>423</v>
      </c>
      <c r="AI58" s="26" t="s">
        <v>423</v>
      </c>
      <c r="AJ58" s="26" t="s">
        <v>423</v>
      </c>
      <c r="AK58" s="26" t="s">
        <v>422</v>
      </c>
      <c r="AL58" s="49" t="s">
        <v>145</v>
      </c>
    </row>
    <row r="59" spans="1:38" s="2" customFormat="1" ht="26.25" customHeight="1" thickBot="1" x14ac:dyDescent="0.3">
      <c r="A59" s="70" t="s">
        <v>54</v>
      </c>
      <c r="B59" s="78" t="s">
        <v>146</v>
      </c>
      <c r="C59" s="71" t="s">
        <v>398</v>
      </c>
      <c r="D59" s="72" t="s">
        <v>424</v>
      </c>
      <c r="E59" s="6">
        <v>0.70872928920154099</v>
      </c>
      <c r="F59" s="6">
        <v>0.15217452724153499</v>
      </c>
      <c r="G59" s="6">
        <v>0.489972893720586</v>
      </c>
      <c r="H59" s="6" t="s">
        <v>422</v>
      </c>
      <c r="I59" s="6">
        <v>0.162307542340654</v>
      </c>
      <c r="J59" s="6">
        <v>0.177127562213371</v>
      </c>
      <c r="K59" s="6">
        <v>0.191966105854082</v>
      </c>
      <c r="L59" s="6" t="s">
        <v>422</v>
      </c>
      <c r="M59" s="6">
        <v>0.204149774071892</v>
      </c>
      <c r="N59" s="6" t="s">
        <v>422</v>
      </c>
      <c r="O59" s="6" t="s">
        <v>422</v>
      </c>
      <c r="P59" s="6" t="s">
        <v>422</v>
      </c>
      <c r="Q59" s="6" t="s">
        <v>423</v>
      </c>
      <c r="R59" s="6" t="s">
        <v>423</v>
      </c>
      <c r="S59" s="6" t="s">
        <v>423</v>
      </c>
      <c r="T59" s="6" t="s">
        <v>423</v>
      </c>
      <c r="U59" s="6" t="s">
        <v>423</v>
      </c>
      <c r="V59" s="6" t="s">
        <v>423</v>
      </c>
      <c r="W59" s="6" t="s">
        <v>422</v>
      </c>
      <c r="X59" s="6" t="s">
        <v>422</v>
      </c>
      <c r="Y59" s="6" t="s">
        <v>422</v>
      </c>
      <c r="Z59" s="6" t="s">
        <v>422</v>
      </c>
      <c r="AA59" s="6" t="s">
        <v>422</v>
      </c>
      <c r="AB59" s="6" t="s">
        <v>422</v>
      </c>
      <c r="AC59" s="6" t="s">
        <v>422</v>
      </c>
      <c r="AD59" s="6" t="s">
        <v>423</v>
      </c>
      <c r="AE59" s="60"/>
      <c r="AF59" s="26" t="s">
        <v>423</v>
      </c>
      <c r="AG59" s="26" t="s">
        <v>423</v>
      </c>
      <c r="AH59" s="26" t="s">
        <v>423</v>
      </c>
      <c r="AI59" s="26" t="s">
        <v>423</v>
      </c>
      <c r="AJ59" s="26" t="s">
        <v>423</v>
      </c>
      <c r="AK59" s="26" t="s">
        <v>422</v>
      </c>
      <c r="AL59" s="49" t="s">
        <v>451</v>
      </c>
    </row>
    <row r="60" spans="1:38" s="2" customFormat="1" ht="26.25" customHeight="1" thickBot="1" x14ac:dyDescent="0.3">
      <c r="A60" s="70" t="s">
        <v>54</v>
      </c>
      <c r="B60" s="78" t="s">
        <v>147</v>
      </c>
      <c r="C60" s="71" t="s">
        <v>148</v>
      </c>
      <c r="D60" s="117" t="s">
        <v>424</v>
      </c>
      <c r="E60" s="6">
        <v>0.58133820938305003</v>
      </c>
      <c r="F60" s="6">
        <v>0.306273837200913</v>
      </c>
      <c r="G60" s="6">
        <v>3.9265762139359797E-2</v>
      </c>
      <c r="H60" s="6">
        <v>5.0917883403972998E-2</v>
      </c>
      <c r="I60" s="6">
        <v>7.9257922975900303</v>
      </c>
      <c r="J60" s="6">
        <v>35.055528542703698</v>
      </c>
      <c r="K60" s="6">
        <v>73.248167010660097</v>
      </c>
      <c r="L60" s="6">
        <v>0</v>
      </c>
      <c r="M60" s="6">
        <v>0.49439375171768901</v>
      </c>
      <c r="N60" s="6">
        <v>3.71335311644614</v>
      </c>
      <c r="O60" s="6">
        <v>5.3977156619292303E-2</v>
      </c>
      <c r="P60" s="6">
        <v>0.10810694141996301</v>
      </c>
      <c r="Q60" s="6" t="s">
        <v>423</v>
      </c>
      <c r="R60" s="6" t="s">
        <v>423</v>
      </c>
      <c r="S60" s="6" t="s">
        <v>423</v>
      </c>
      <c r="T60" s="6" t="s">
        <v>423</v>
      </c>
      <c r="U60" s="6" t="s">
        <v>423</v>
      </c>
      <c r="V60" s="6" t="s">
        <v>423</v>
      </c>
      <c r="W60" s="6">
        <v>1.2634334178434001E-3</v>
      </c>
      <c r="X60" s="6">
        <v>5.5668206656502302E-7</v>
      </c>
      <c r="Y60" s="6">
        <v>2.9975188199655101E-7</v>
      </c>
      <c r="Z60" s="6">
        <v>4.5676477256617299E-7</v>
      </c>
      <c r="AA60" s="6">
        <v>1.1133641331300501E-6</v>
      </c>
      <c r="AB60" s="6">
        <f t="shared" si="0"/>
        <v>2.4265628542577969E-6</v>
      </c>
      <c r="AC60" s="6">
        <v>9.6884999999999992E-3</v>
      </c>
      <c r="AD60" s="6" t="s">
        <v>423</v>
      </c>
      <c r="AE60" s="60"/>
      <c r="AF60" s="26" t="s">
        <v>423</v>
      </c>
      <c r="AG60" s="26" t="s">
        <v>423</v>
      </c>
      <c r="AH60" s="26" t="s">
        <v>423</v>
      </c>
      <c r="AI60" s="26" t="s">
        <v>423</v>
      </c>
      <c r="AJ60" s="26" t="s">
        <v>423</v>
      </c>
      <c r="AK60" s="26" t="s">
        <v>422</v>
      </c>
      <c r="AL60" s="49" t="s">
        <v>415</v>
      </c>
    </row>
    <row r="61" spans="1:38" s="2" customFormat="1" ht="26.25" customHeight="1" thickBot="1" x14ac:dyDescent="0.3">
      <c r="A61" s="70" t="s">
        <v>54</v>
      </c>
      <c r="B61" s="78" t="s">
        <v>149</v>
      </c>
      <c r="C61" s="71" t="s">
        <v>150</v>
      </c>
      <c r="D61" s="72" t="s">
        <v>424</v>
      </c>
      <c r="E61" s="6" t="s">
        <v>422</v>
      </c>
      <c r="F61" s="6" t="s">
        <v>422</v>
      </c>
      <c r="G61" s="6" t="s">
        <v>422</v>
      </c>
      <c r="H61" s="6" t="s">
        <v>422</v>
      </c>
      <c r="I61" s="6">
        <v>507.06110307939798</v>
      </c>
      <c r="J61" s="6">
        <v>2535.30551539199</v>
      </c>
      <c r="K61" s="6">
        <v>8451.0183846363107</v>
      </c>
      <c r="L61" s="6" t="s">
        <v>422</v>
      </c>
      <c r="M61" s="6" t="s">
        <v>422</v>
      </c>
      <c r="N61" s="6" t="s">
        <v>422</v>
      </c>
      <c r="O61" s="6" t="s">
        <v>422</v>
      </c>
      <c r="P61" s="6" t="s">
        <v>422</v>
      </c>
      <c r="Q61" s="6" t="s">
        <v>423</v>
      </c>
      <c r="R61" s="6" t="s">
        <v>423</v>
      </c>
      <c r="S61" s="6" t="s">
        <v>423</v>
      </c>
      <c r="T61" s="6" t="s">
        <v>423</v>
      </c>
      <c r="U61" s="6" t="s">
        <v>423</v>
      </c>
      <c r="V61" s="6" t="s">
        <v>423</v>
      </c>
      <c r="W61" s="6" t="s">
        <v>422</v>
      </c>
      <c r="X61" s="6" t="s">
        <v>422</v>
      </c>
      <c r="Y61" s="6" t="s">
        <v>422</v>
      </c>
      <c r="Z61" s="6" t="s">
        <v>422</v>
      </c>
      <c r="AA61" s="6" t="s">
        <v>422</v>
      </c>
      <c r="AB61" s="6" t="s">
        <v>422</v>
      </c>
      <c r="AC61" s="6" t="s">
        <v>422</v>
      </c>
      <c r="AD61" s="6" t="s">
        <v>423</v>
      </c>
      <c r="AE61" s="60"/>
      <c r="AF61" s="26" t="s">
        <v>423</v>
      </c>
      <c r="AG61" s="26" t="s">
        <v>423</v>
      </c>
      <c r="AH61" s="26" t="s">
        <v>423</v>
      </c>
      <c r="AI61" s="26" t="s">
        <v>423</v>
      </c>
      <c r="AJ61" s="26" t="s">
        <v>423</v>
      </c>
      <c r="AK61" s="26" t="s">
        <v>422</v>
      </c>
      <c r="AL61" s="49" t="s">
        <v>416</v>
      </c>
    </row>
    <row r="62" spans="1:38" s="2" customFormat="1" ht="26.25" customHeight="1" thickBot="1" x14ac:dyDescent="0.3">
      <c r="A62" s="70" t="s">
        <v>54</v>
      </c>
      <c r="B62" s="78" t="s">
        <v>151</v>
      </c>
      <c r="C62" s="71" t="s">
        <v>152</v>
      </c>
      <c r="D62" s="72" t="s">
        <v>436</v>
      </c>
      <c r="E62" s="6" t="s">
        <v>428</v>
      </c>
      <c r="F62" s="6" t="s">
        <v>428</v>
      </c>
      <c r="G62" s="6" t="s">
        <v>428</v>
      </c>
      <c r="H62" s="6" t="s">
        <v>428</v>
      </c>
      <c r="I62" s="6" t="s">
        <v>428</v>
      </c>
      <c r="J62" s="6" t="s">
        <v>428</v>
      </c>
      <c r="K62" s="6" t="s">
        <v>428</v>
      </c>
      <c r="L62" s="6" t="s">
        <v>422</v>
      </c>
      <c r="M62" s="6" t="s">
        <v>428</v>
      </c>
      <c r="N62" s="6" t="s">
        <v>428</v>
      </c>
      <c r="O62" s="6" t="s">
        <v>428</v>
      </c>
      <c r="P62" s="6" t="s">
        <v>428</v>
      </c>
      <c r="Q62" s="6" t="s">
        <v>423</v>
      </c>
      <c r="R62" s="6" t="s">
        <v>423</v>
      </c>
      <c r="S62" s="6" t="s">
        <v>423</v>
      </c>
      <c r="T62" s="6" t="s">
        <v>423</v>
      </c>
      <c r="U62" s="6" t="s">
        <v>423</v>
      </c>
      <c r="V62" s="6" t="s">
        <v>423</v>
      </c>
      <c r="W62" s="6" t="s">
        <v>422</v>
      </c>
      <c r="X62" s="6" t="s">
        <v>422</v>
      </c>
      <c r="Y62" s="6" t="s">
        <v>422</v>
      </c>
      <c r="Z62" s="6" t="s">
        <v>422</v>
      </c>
      <c r="AA62" s="6" t="s">
        <v>422</v>
      </c>
      <c r="AB62" s="6" t="s">
        <v>422</v>
      </c>
      <c r="AC62" s="6" t="s">
        <v>422</v>
      </c>
      <c r="AD62" s="6" t="s">
        <v>423</v>
      </c>
      <c r="AE62" s="60"/>
      <c r="AF62" s="26" t="s">
        <v>423</v>
      </c>
      <c r="AG62" s="26" t="s">
        <v>423</v>
      </c>
      <c r="AH62" s="26" t="s">
        <v>423</v>
      </c>
      <c r="AI62" s="26" t="s">
        <v>423</v>
      </c>
      <c r="AJ62" s="26" t="s">
        <v>423</v>
      </c>
      <c r="AK62" s="26" t="s">
        <v>422</v>
      </c>
      <c r="AL62" s="49" t="s">
        <v>452</v>
      </c>
    </row>
    <row r="63" spans="1:38" s="2" customFormat="1" ht="26.25" customHeight="1" thickBot="1" x14ac:dyDescent="0.3">
      <c r="A63" s="70" t="s">
        <v>54</v>
      </c>
      <c r="B63" s="78" t="s">
        <v>153</v>
      </c>
      <c r="C63" s="76" t="s">
        <v>154</v>
      </c>
      <c r="D63" s="79" t="s">
        <v>424</v>
      </c>
      <c r="E63" s="6">
        <v>7.0376169659379803E-2</v>
      </c>
      <c r="F63" s="6">
        <v>0.110891160128779</v>
      </c>
      <c r="G63" s="6">
        <v>0.27109780929961802</v>
      </c>
      <c r="H63" s="6">
        <v>0.20670138617398801</v>
      </c>
      <c r="I63" s="6">
        <v>6.3456144177777203</v>
      </c>
      <c r="J63" s="6">
        <v>12.9242310039257</v>
      </c>
      <c r="K63" s="6">
        <v>41.0722840596355</v>
      </c>
      <c r="L63" s="6" t="s">
        <v>422</v>
      </c>
      <c r="M63" s="6">
        <v>0.228720646478631</v>
      </c>
      <c r="N63" s="6">
        <v>2.72358445302438E-3</v>
      </c>
      <c r="O63" s="6" t="s">
        <v>422</v>
      </c>
      <c r="P63" s="6" t="s">
        <v>422</v>
      </c>
      <c r="Q63" s="6" t="s">
        <v>423</v>
      </c>
      <c r="R63" s="6" t="s">
        <v>423</v>
      </c>
      <c r="S63" s="6" t="s">
        <v>423</v>
      </c>
      <c r="T63" s="6" t="s">
        <v>423</v>
      </c>
      <c r="U63" s="6" t="s">
        <v>423</v>
      </c>
      <c r="V63" s="6" t="s">
        <v>423</v>
      </c>
      <c r="W63" s="6" t="s">
        <v>425</v>
      </c>
      <c r="X63" s="6" t="s">
        <v>422</v>
      </c>
      <c r="Y63" s="6" t="s">
        <v>422</v>
      </c>
      <c r="Z63" s="6" t="s">
        <v>422</v>
      </c>
      <c r="AA63" s="6" t="s">
        <v>422</v>
      </c>
      <c r="AB63" s="6" t="s">
        <v>422</v>
      </c>
      <c r="AC63" s="6" t="s">
        <v>422</v>
      </c>
      <c r="AD63" s="6" t="s">
        <v>423</v>
      </c>
      <c r="AE63" s="60"/>
      <c r="AF63" s="26" t="s">
        <v>423</v>
      </c>
      <c r="AG63" s="26" t="s">
        <v>423</v>
      </c>
      <c r="AH63" s="26" t="s">
        <v>423</v>
      </c>
      <c r="AI63" s="26" t="s">
        <v>423</v>
      </c>
      <c r="AJ63" s="26" t="s">
        <v>423</v>
      </c>
      <c r="AK63" s="26" t="s">
        <v>422</v>
      </c>
      <c r="AL63" s="49" t="s">
        <v>408</v>
      </c>
    </row>
    <row r="64" spans="1:38" s="2" customFormat="1" ht="26.25" customHeight="1" thickBot="1" x14ac:dyDescent="0.3">
      <c r="A64" s="70" t="s">
        <v>54</v>
      </c>
      <c r="B64" s="78" t="s">
        <v>155</v>
      </c>
      <c r="C64" s="71" t="s">
        <v>156</v>
      </c>
      <c r="D64" s="72" t="s">
        <v>437</v>
      </c>
      <c r="E64" s="6" t="s">
        <v>428</v>
      </c>
      <c r="F64" s="6" t="s">
        <v>428</v>
      </c>
      <c r="G64" s="6" t="s">
        <v>428</v>
      </c>
      <c r="H64" s="6" t="s">
        <v>428</v>
      </c>
      <c r="I64" s="6" t="s">
        <v>428</v>
      </c>
      <c r="J64" s="6" t="s">
        <v>428</v>
      </c>
      <c r="K64" s="6" t="s">
        <v>428</v>
      </c>
      <c r="L64" s="6" t="s">
        <v>422</v>
      </c>
      <c r="M64" s="6" t="s">
        <v>428</v>
      </c>
      <c r="N64" s="6" t="s">
        <v>422</v>
      </c>
      <c r="O64" s="6" t="s">
        <v>422</v>
      </c>
      <c r="P64" s="6" t="s">
        <v>422</v>
      </c>
      <c r="Q64" s="6" t="s">
        <v>423</v>
      </c>
      <c r="R64" s="6" t="s">
        <v>423</v>
      </c>
      <c r="S64" s="6" t="s">
        <v>423</v>
      </c>
      <c r="T64" s="6" t="s">
        <v>423</v>
      </c>
      <c r="U64" s="6" t="s">
        <v>423</v>
      </c>
      <c r="V64" s="6" t="s">
        <v>423</v>
      </c>
      <c r="W64" s="6" t="s">
        <v>422</v>
      </c>
      <c r="X64" s="6" t="s">
        <v>422</v>
      </c>
      <c r="Y64" s="6" t="s">
        <v>422</v>
      </c>
      <c r="Z64" s="6" t="s">
        <v>422</v>
      </c>
      <c r="AA64" s="6" t="s">
        <v>422</v>
      </c>
      <c r="AB64" s="6" t="s">
        <v>422</v>
      </c>
      <c r="AC64" s="6" t="s">
        <v>422</v>
      </c>
      <c r="AD64" s="6" t="s">
        <v>423</v>
      </c>
      <c r="AE64" s="60"/>
      <c r="AF64" s="26" t="s">
        <v>423</v>
      </c>
      <c r="AG64" s="26" t="s">
        <v>423</v>
      </c>
      <c r="AH64" s="26" t="s">
        <v>423</v>
      </c>
      <c r="AI64" s="26" t="s">
        <v>423</v>
      </c>
      <c r="AJ64" s="26" t="s">
        <v>423</v>
      </c>
      <c r="AK64" s="26" t="s">
        <v>422</v>
      </c>
      <c r="AL64" s="49" t="s">
        <v>157</v>
      </c>
    </row>
    <row r="65" spans="1:38" s="2" customFormat="1" ht="26.25" customHeight="1" thickBot="1" x14ac:dyDescent="0.3">
      <c r="A65" s="70" t="s">
        <v>54</v>
      </c>
      <c r="B65" s="74" t="s">
        <v>158</v>
      </c>
      <c r="C65" s="71" t="s">
        <v>159</v>
      </c>
      <c r="D65" s="72" t="s">
        <v>437</v>
      </c>
      <c r="E65" s="6" t="s">
        <v>428</v>
      </c>
      <c r="F65" s="6" t="s">
        <v>422</v>
      </c>
      <c r="G65" s="6" t="s">
        <v>422</v>
      </c>
      <c r="H65" s="6" t="s">
        <v>428</v>
      </c>
      <c r="I65" s="6" t="s">
        <v>422</v>
      </c>
      <c r="J65" s="6" t="s">
        <v>422</v>
      </c>
      <c r="K65" s="6" t="s">
        <v>422</v>
      </c>
      <c r="L65" s="6" t="s">
        <v>422</v>
      </c>
      <c r="M65" s="6" t="s">
        <v>422</v>
      </c>
      <c r="N65" s="6" t="s">
        <v>422</v>
      </c>
      <c r="O65" s="6" t="s">
        <v>422</v>
      </c>
      <c r="P65" s="6" t="s">
        <v>422</v>
      </c>
      <c r="Q65" s="6" t="s">
        <v>423</v>
      </c>
      <c r="R65" s="6" t="s">
        <v>423</v>
      </c>
      <c r="S65" s="6" t="s">
        <v>423</v>
      </c>
      <c r="T65" s="6" t="s">
        <v>423</v>
      </c>
      <c r="U65" s="6" t="s">
        <v>423</v>
      </c>
      <c r="V65" s="6" t="s">
        <v>423</v>
      </c>
      <c r="W65" s="6" t="s">
        <v>422</v>
      </c>
      <c r="X65" s="6" t="s">
        <v>422</v>
      </c>
      <c r="Y65" s="6" t="s">
        <v>422</v>
      </c>
      <c r="Z65" s="6" t="s">
        <v>422</v>
      </c>
      <c r="AA65" s="6" t="s">
        <v>422</v>
      </c>
      <c r="AB65" s="6" t="s">
        <v>422</v>
      </c>
      <c r="AC65" s="6" t="s">
        <v>422</v>
      </c>
      <c r="AD65" s="6" t="s">
        <v>423</v>
      </c>
      <c r="AE65" s="60"/>
      <c r="AF65" s="26" t="s">
        <v>423</v>
      </c>
      <c r="AG65" s="26" t="s">
        <v>423</v>
      </c>
      <c r="AH65" s="26" t="s">
        <v>423</v>
      </c>
      <c r="AI65" s="26" t="s">
        <v>423</v>
      </c>
      <c r="AJ65" s="26" t="s">
        <v>423</v>
      </c>
      <c r="AK65" s="26" t="s">
        <v>422</v>
      </c>
      <c r="AL65" s="49" t="s">
        <v>160</v>
      </c>
    </row>
    <row r="66" spans="1:38" s="2" customFormat="1" ht="26.25" customHeight="1" thickBot="1" x14ac:dyDescent="0.3">
      <c r="A66" s="70" t="s">
        <v>54</v>
      </c>
      <c r="B66" s="74" t="s">
        <v>161</v>
      </c>
      <c r="C66" s="71" t="s">
        <v>162</v>
      </c>
      <c r="D66" s="72" t="s">
        <v>424</v>
      </c>
      <c r="E66" s="6" t="s">
        <v>432</v>
      </c>
      <c r="F66" s="6" t="s">
        <v>432</v>
      </c>
      <c r="G66" s="6" t="s">
        <v>432</v>
      </c>
      <c r="H66" s="6" t="s">
        <v>432</v>
      </c>
      <c r="I66" s="6" t="s">
        <v>432</v>
      </c>
      <c r="J66" s="6" t="s">
        <v>432</v>
      </c>
      <c r="K66" s="6" t="s">
        <v>432</v>
      </c>
      <c r="L66" s="6" t="s">
        <v>422</v>
      </c>
      <c r="M66" s="6" t="s">
        <v>432</v>
      </c>
      <c r="N66" s="6" t="s">
        <v>432</v>
      </c>
      <c r="O66" s="6" t="s">
        <v>432</v>
      </c>
      <c r="P66" s="6" t="s">
        <v>432</v>
      </c>
      <c r="Q66" s="6" t="s">
        <v>423</v>
      </c>
      <c r="R66" s="6" t="s">
        <v>423</v>
      </c>
      <c r="S66" s="6" t="s">
        <v>423</v>
      </c>
      <c r="T66" s="6" t="s">
        <v>423</v>
      </c>
      <c r="U66" s="6" t="s">
        <v>423</v>
      </c>
      <c r="V66" s="6" t="s">
        <v>423</v>
      </c>
      <c r="W66" s="6" t="s">
        <v>432</v>
      </c>
      <c r="X66" s="6" t="s">
        <v>432</v>
      </c>
      <c r="Y66" s="6" t="s">
        <v>432</v>
      </c>
      <c r="Z66" s="6" t="s">
        <v>432</v>
      </c>
      <c r="AA66" s="6" t="s">
        <v>432</v>
      </c>
      <c r="AB66" s="6" t="s">
        <v>432</v>
      </c>
      <c r="AC66" s="6" t="s">
        <v>432</v>
      </c>
      <c r="AD66" s="6" t="s">
        <v>423</v>
      </c>
      <c r="AE66" s="60"/>
      <c r="AF66" s="26" t="s">
        <v>423</v>
      </c>
      <c r="AG66" s="26" t="s">
        <v>423</v>
      </c>
      <c r="AH66" s="26" t="s">
        <v>423</v>
      </c>
      <c r="AI66" s="26" t="s">
        <v>423</v>
      </c>
      <c r="AJ66" s="26" t="s">
        <v>423</v>
      </c>
      <c r="AK66" s="26" t="s">
        <v>422</v>
      </c>
      <c r="AL66" s="49" t="s">
        <v>163</v>
      </c>
    </row>
    <row r="67" spans="1:38" s="2" customFormat="1" ht="26.25" customHeight="1" thickBot="1" x14ac:dyDescent="0.3">
      <c r="A67" s="70" t="s">
        <v>54</v>
      </c>
      <c r="B67" s="74" t="s">
        <v>164</v>
      </c>
      <c r="C67" s="71" t="s">
        <v>165</v>
      </c>
      <c r="D67" s="72" t="s">
        <v>424</v>
      </c>
      <c r="E67" s="6" t="s">
        <v>432</v>
      </c>
      <c r="F67" s="6" t="s">
        <v>432</v>
      </c>
      <c r="G67" s="6" t="s">
        <v>432</v>
      </c>
      <c r="H67" s="6" t="s">
        <v>432</v>
      </c>
      <c r="I67" s="6" t="s">
        <v>432</v>
      </c>
      <c r="J67" s="6" t="s">
        <v>432</v>
      </c>
      <c r="K67" s="6" t="s">
        <v>432</v>
      </c>
      <c r="L67" s="6" t="s">
        <v>422</v>
      </c>
      <c r="M67" s="6" t="s">
        <v>432</v>
      </c>
      <c r="N67" s="6" t="s">
        <v>432</v>
      </c>
      <c r="O67" s="6" t="s">
        <v>432</v>
      </c>
      <c r="P67" s="6" t="s">
        <v>432</v>
      </c>
      <c r="Q67" s="6" t="s">
        <v>423</v>
      </c>
      <c r="R67" s="6" t="s">
        <v>423</v>
      </c>
      <c r="S67" s="6" t="s">
        <v>423</v>
      </c>
      <c r="T67" s="6" t="s">
        <v>423</v>
      </c>
      <c r="U67" s="6" t="s">
        <v>423</v>
      </c>
      <c r="V67" s="6" t="s">
        <v>423</v>
      </c>
      <c r="W67" s="6" t="s">
        <v>432</v>
      </c>
      <c r="X67" s="6" t="s">
        <v>432</v>
      </c>
      <c r="Y67" s="6" t="s">
        <v>432</v>
      </c>
      <c r="Z67" s="6" t="s">
        <v>432</v>
      </c>
      <c r="AA67" s="6" t="s">
        <v>432</v>
      </c>
      <c r="AB67" s="6" t="s">
        <v>432</v>
      </c>
      <c r="AC67" s="6" t="s">
        <v>432</v>
      </c>
      <c r="AD67" s="6" t="s">
        <v>423</v>
      </c>
      <c r="AE67" s="60"/>
      <c r="AF67" s="26" t="s">
        <v>423</v>
      </c>
      <c r="AG67" s="26" t="s">
        <v>423</v>
      </c>
      <c r="AH67" s="26" t="s">
        <v>423</v>
      </c>
      <c r="AI67" s="26" t="s">
        <v>423</v>
      </c>
      <c r="AJ67" s="26" t="s">
        <v>423</v>
      </c>
      <c r="AK67" s="26" t="s">
        <v>422</v>
      </c>
      <c r="AL67" s="49" t="s">
        <v>166</v>
      </c>
    </row>
    <row r="68" spans="1:38" s="2" customFormat="1" ht="26.25" customHeight="1" thickBot="1" x14ac:dyDescent="0.3">
      <c r="A68" s="70" t="s">
        <v>54</v>
      </c>
      <c r="B68" s="74" t="s">
        <v>167</v>
      </c>
      <c r="C68" s="71" t="s">
        <v>168</v>
      </c>
      <c r="D68" s="72" t="s">
        <v>424</v>
      </c>
      <c r="E68" s="6" t="s">
        <v>422</v>
      </c>
      <c r="F68" s="6" t="s">
        <v>422</v>
      </c>
      <c r="G68" s="6" t="s">
        <v>422</v>
      </c>
      <c r="H68" s="6" t="s">
        <v>422</v>
      </c>
      <c r="I68" s="6" t="s">
        <v>422</v>
      </c>
      <c r="J68" s="6" t="s">
        <v>422</v>
      </c>
      <c r="K68" s="6" t="s">
        <v>422</v>
      </c>
      <c r="L68" s="6" t="s">
        <v>422</v>
      </c>
      <c r="M68" s="6" t="s">
        <v>422</v>
      </c>
      <c r="N68" s="6" t="s">
        <v>422</v>
      </c>
      <c r="O68" s="6" t="s">
        <v>422</v>
      </c>
      <c r="P68" s="6" t="s">
        <v>422</v>
      </c>
      <c r="Q68" s="6" t="s">
        <v>423</v>
      </c>
      <c r="R68" s="6" t="s">
        <v>423</v>
      </c>
      <c r="S68" s="6" t="s">
        <v>423</v>
      </c>
      <c r="T68" s="6" t="s">
        <v>423</v>
      </c>
      <c r="U68" s="6" t="s">
        <v>423</v>
      </c>
      <c r="V68" s="6" t="s">
        <v>423</v>
      </c>
      <c r="W68" s="6" t="s">
        <v>422</v>
      </c>
      <c r="X68" s="6" t="s">
        <v>422</v>
      </c>
      <c r="Y68" s="6" t="s">
        <v>422</v>
      </c>
      <c r="Z68" s="6" t="s">
        <v>422</v>
      </c>
      <c r="AA68" s="6" t="s">
        <v>422</v>
      </c>
      <c r="AB68" s="6" t="s">
        <v>422</v>
      </c>
      <c r="AC68" s="6" t="s">
        <v>422</v>
      </c>
      <c r="AD68" s="6" t="s">
        <v>423</v>
      </c>
      <c r="AE68" s="60"/>
      <c r="AF68" s="26" t="s">
        <v>423</v>
      </c>
      <c r="AG68" s="26" t="s">
        <v>423</v>
      </c>
      <c r="AH68" s="26" t="s">
        <v>423</v>
      </c>
      <c r="AI68" s="26" t="s">
        <v>423</v>
      </c>
      <c r="AJ68" s="26" t="s">
        <v>423</v>
      </c>
      <c r="AK68" s="26" t="s">
        <v>422</v>
      </c>
      <c r="AL68" s="49" t="s">
        <v>169</v>
      </c>
    </row>
    <row r="69" spans="1:38" s="2" customFormat="1" ht="26.25" customHeight="1" thickBot="1" x14ac:dyDescent="0.3">
      <c r="A69" s="70" t="s">
        <v>54</v>
      </c>
      <c r="B69" s="70" t="s">
        <v>170</v>
      </c>
      <c r="C69" s="71" t="s">
        <v>171</v>
      </c>
      <c r="D69" s="77" t="s">
        <v>439</v>
      </c>
      <c r="E69" s="6" t="s">
        <v>422</v>
      </c>
      <c r="F69" s="6" t="s">
        <v>422</v>
      </c>
      <c r="G69" s="6" t="s">
        <v>422</v>
      </c>
      <c r="H69" s="6" t="s">
        <v>422</v>
      </c>
      <c r="I69" s="6" t="s">
        <v>428</v>
      </c>
      <c r="J69" s="6" t="s">
        <v>428</v>
      </c>
      <c r="K69" s="6" t="s">
        <v>428</v>
      </c>
      <c r="L69" s="6" t="s">
        <v>422</v>
      </c>
      <c r="M69" s="6" t="s">
        <v>422</v>
      </c>
      <c r="N69" s="6" t="s">
        <v>422</v>
      </c>
      <c r="O69" s="6" t="s">
        <v>422</v>
      </c>
      <c r="P69" s="6" t="s">
        <v>422</v>
      </c>
      <c r="Q69" s="6" t="s">
        <v>423</v>
      </c>
      <c r="R69" s="6" t="s">
        <v>423</v>
      </c>
      <c r="S69" s="6" t="s">
        <v>423</v>
      </c>
      <c r="T69" s="6" t="s">
        <v>423</v>
      </c>
      <c r="U69" s="6" t="s">
        <v>423</v>
      </c>
      <c r="V69" s="6" t="s">
        <v>423</v>
      </c>
      <c r="W69" s="6" t="s">
        <v>422</v>
      </c>
      <c r="X69" s="6" t="s">
        <v>422</v>
      </c>
      <c r="Y69" s="6" t="s">
        <v>422</v>
      </c>
      <c r="Z69" s="6" t="s">
        <v>422</v>
      </c>
      <c r="AA69" s="6" t="s">
        <v>422</v>
      </c>
      <c r="AB69" s="6" t="s">
        <v>422</v>
      </c>
      <c r="AC69" s="6" t="s">
        <v>422</v>
      </c>
      <c r="AD69" s="6" t="s">
        <v>423</v>
      </c>
      <c r="AE69" s="60"/>
      <c r="AF69" s="26" t="s">
        <v>423</v>
      </c>
      <c r="AG69" s="26" t="s">
        <v>423</v>
      </c>
      <c r="AH69" s="26" t="s">
        <v>423</v>
      </c>
      <c r="AI69" s="26" t="s">
        <v>423</v>
      </c>
      <c r="AJ69" s="26" t="s">
        <v>423</v>
      </c>
      <c r="AK69" s="26" t="s">
        <v>422</v>
      </c>
      <c r="AL69" s="49" t="s">
        <v>172</v>
      </c>
    </row>
    <row r="70" spans="1:38" s="2" customFormat="1" ht="26.25" customHeight="1" thickBot="1" x14ac:dyDescent="0.3">
      <c r="A70" s="70" t="s">
        <v>54</v>
      </c>
      <c r="B70" s="70" t="s">
        <v>173</v>
      </c>
      <c r="C70" s="71" t="s">
        <v>381</v>
      </c>
      <c r="D70" s="77" t="s">
        <v>440</v>
      </c>
      <c r="E70" s="6">
        <v>19.440607564696499</v>
      </c>
      <c r="F70" s="6">
        <v>14.735648597347099</v>
      </c>
      <c r="G70" s="6">
        <v>9.0180849964273104</v>
      </c>
      <c r="H70" s="6">
        <v>9.7717217306770792</v>
      </c>
      <c r="I70" s="6">
        <v>0.80690470905923495</v>
      </c>
      <c r="J70" s="6">
        <v>1.53644005342367</v>
      </c>
      <c r="K70" s="6">
        <v>2.3227122740658301</v>
      </c>
      <c r="L70" s="6" t="s">
        <v>422</v>
      </c>
      <c r="M70" s="6">
        <v>11.754791765990801</v>
      </c>
      <c r="N70" s="6">
        <v>2.2911395665707001E-2</v>
      </c>
      <c r="O70" s="6">
        <v>6.7265556403428399E-3</v>
      </c>
      <c r="P70" s="6">
        <v>8.2493454042311207E-3</v>
      </c>
      <c r="Q70" s="6" t="s">
        <v>423</v>
      </c>
      <c r="R70" s="6" t="s">
        <v>423</v>
      </c>
      <c r="S70" s="6" t="s">
        <v>423</v>
      </c>
      <c r="T70" s="6" t="s">
        <v>423</v>
      </c>
      <c r="U70" s="6" t="s">
        <v>423</v>
      </c>
      <c r="V70" s="6" t="s">
        <v>423</v>
      </c>
      <c r="W70" s="6">
        <v>1.4872687729582199E-4</v>
      </c>
      <c r="X70" s="6">
        <v>1.0327818852821601E-3</v>
      </c>
      <c r="Y70" s="6">
        <v>7.1115580387869897E-3</v>
      </c>
      <c r="Z70" s="6">
        <v>2.8138563950870399E-3</v>
      </c>
      <c r="AA70" s="6">
        <v>2.22433672749635E-3</v>
      </c>
      <c r="AB70" s="6">
        <f t="shared" si="0"/>
        <v>1.3182533046652539E-2</v>
      </c>
      <c r="AC70" s="6" t="s">
        <v>422</v>
      </c>
      <c r="AD70" s="6" t="s">
        <v>423</v>
      </c>
      <c r="AE70" s="60"/>
      <c r="AF70" s="26" t="s">
        <v>423</v>
      </c>
      <c r="AG70" s="26" t="s">
        <v>423</v>
      </c>
      <c r="AH70" s="26" t="s">
        <v>423</v>
      </c>
      <c r="AI70" s="26" t="s">
        <v>423</v>
      </c>
      <c r="AJ70" s="26" t="s">
        <v>423</v>
      </c>
      <c r="AK70" s="26" t="s">
        <v>422</v>
      </c>
      <c r="AL70" s="49" t="s">
        <v>408</v>
      </c>
    </row>
    <row r="71" spans="1:38" s="2" customFormat="1" ht="26.25" customHeight="1" thickBot="1" x14ac:dyDescent="0.3">
      <c r="A71" s="70" t="s">
        <v>54</v>
      </c>
      <c r="B71" s="70" t="s">
        <v>174</v>
      </c>
      <c r="C71" s="71" t="s">
        <v>175</v>
      </c>
      <c r="D71" s="77" t="s">
        <v>437</v>
      </c>
      <c r="E71" s="6" t="s">
        <v>428</v>
      </c>
      <c r="F71" s="6" t="s">
        <v>428</v>
      </c>
      <c r="G71" s="6" t="s">
        <v>428</v>
      </c>
      <c r="H71" s="6" t="s">
        <v>428</v>
      </c>
      <c r="I71" s="6" t="s">
        <v>428</v>
      </c>
      <c r="J71" s="6" t="s">
        <v>428</v>
      </c>
      <c r="K71" s="6" t="s">
        <v>428</v>
      </c>
      <c r="L71" s="6" t="s">
        <v>422</v>
      </c>
      <c r="M71" s="6" t="s">
        <v>428</v>
      </c>
      <c r="N71" s="6" t="s">
        <v>422</v>
      </c>
      <c r="O71" s="6" t="s">
        <v>422</v>
      </c>
      <c r="P71" s="6" t="s">
        <v>422</v>
      </c>
      <c r="Q71" s="6" t="s">
        <v>423</v>
      </c>
      <c r="R71" s="6" t="s">
        <v>423</v>
      </c>
      <c r="S71" s="6" t="s">
        <v>423</v>
      </c>
      <c r="T71" s="6" t="s">
        <v>423</v>
      </c>
      <c r="U71" s="6" t="s">
        <v>423</v>
      </c>
      <c r="V71" s="6" t="s">
        <v>423</v>
      </c>
      <c r="W71" s="6" t="s">
        <v>422</v>
      </c>
      <c r="X71" s="6" t="s">
        <v>422</v>
      </c>
      <c r="Y71" s="6" t="s">
        <v>422</v>
      </c>
      <c r="Z71" s="6" t="s">
        <v>422</v>
      </c>
      <c r="AA71" s="6" t="s">
        <v>422</v>
      </c>
      <c r="AB71" s="6" t="s">
        <v>422</v>
      </c>
      <c r="AC71" s="6" t="s">
        <v>422</v>
      </c>
      <c r="AD71" s="6" t="s">
        <v>423</v>
      </c>
      <c r="AE71" s="60"/>
      <c r="AF71" s="26" t="s">
        <v>423</v>
      </c>
      <c r="AG71" s="26" t="s">
        <v>423</v>
      </c>
      <c r="AH71" s="26" t="s">
        <v>423</v>
      </c>
      <c r="AI71" s="26" t="s">
        <v>423</v>
      </c>
      <c r="AJ71" s="26" t="s">
        <v>423</v>
      </c>
      <c r="AK71" s="26" t="s">
        <v>422</v>
      </c>
      <c r="AL71" s="49" t="s">
        <v>408</v>
      </c>
    </row>
    <row r="72" spans="1:38" s="2" customFormat="1" ht="26.25" customHeight="1" thickBot="1" x14ac:dyDescent="0.3">
      <c r="A72" s="70" t="s">
        <v>54</v>
      </c>
      <c r="B72" s="70" t="s">
        <v>176</v>
      </c>
      <c r="C72" s="71" t="s">
        <v>177</v>
      </c>
      <c r="D72" s="72" t="s">
        <v>424</v>
      </c>
      <c r="E72" s="6">
        <v>3.0974226606771702</v>
      </c>
      <c r="F72" s="6">
        <v>0.70260865493735103</v>
      </c>
      <c r="G72" s="6">
        <v>10.179791236816101</v>
      </c>
      <c r="H72" s="6">
        <v>5.70023169435976E-2</v>
      </c>
      <c r="I72" s="6">
        <v>2.6108649739568901</v>
      </c>
      <c r="J72" s="6">
        <v>5.4054101650819701</v>
      </c>
      <c r="K72" s="6">
        <v>13.4778408286593</v>
      </c>
      <c r="L72" s="6" t="s">
        <v>422</v>
      </c>
      <c r="M72" s="6">
        <v>19.1960202561907</v>
      </c>
      <c r="N72" s="6">
        <v>3.80091600144682</v>
      </c>
      <c r="O72" s="6">
        <v>0.110980872678767</v>
      </c>
      <c r="P72" s="6">
        <v>0.42364862285437899</v>
      </c>
      <c r="Q72" s="6" t="s">
        <v>423</v>
      </c>
      <c r="R72" s="6" t="s">
        <v>423</v>
      </c>
      <c r="S72" s="6" t="s">
        <v>423</v>
      </c>
      <c r="T72" s="6" t="s">
        <v>423</v>
      </c>
      <c r="U72" s="6" t="s">
        <v>423</v>
      </c>
      <c r="V72" s="6" t="s">
        <v>423</v>
      </c>
      <c r="W72" s="6">
        <v>2.25804088778278</v>
      </c>
      <c r="X72" s="6">
        <v>7.5750021364845696E-2</v>
      </c>
      <c r="Y72" s="6">
        <v>8.5940564508431697E-2</v>
      </c>
      <c r="Z72" s="6">
        <v>4.6320391859951002E-2</v>
      </c>
      <c r="AA72" s="6">
        <v>3.0980192680630601E-2</v>
      </c>
      <c r="AB72" s="6">
        <f t="shared" si="0"/>
        <v>0.23899117041385901</v>
      </c>
      <c r="AC72" s="6">
        <v>0.46469696817005901</v>
      </c>
      <c r="AD72" s="6" t="s">
        <v>423</v>
      </c>
      <c r="AE72" s="60"/>
      <c r="AF72" s="26" t="s">
        <v>423</v>
      </c>
      <c r="AG72" s="26" t="s">
        <v>423</v>
      </c>
      <c r="AH72" s="26" t="s">
        <v>423</v>
      </c>
      <c r="AI72" s="26" t="s">
        <v>423</v>
      </c>
      <c r="AJ72" s="26" t="s">
        <v>423</v>
      </c>
      <c r="AK72" s="26" t="s">
        <v>422</v>
      </c>
      <c r="AL72" s="49" t="s">
        <v>178</v>
      </c>
    </row>
    <row r="73" spans="1:38" s="2" customFormat="1" ht="26.25" customHeight="1" thickBot="1" x14ac:dyDescent="0.3">
      <c r="A73" s="70" t="s">
        <v>54</v>
      </c>
      <c r="B73" s="70" t="s">
        <v>179</v>
      </c>
      <c r="C73" s="71" t="s">
        <v>180</v>
      </c>
      <c r="D73" s="72" t="s">
        <v>424</v>
      </c>
      <c r="E73" s="6">
        <v>3.4403409357321002E-2</v>
      </c>
      <c r="F73" s="6">
        <v>0.61010315726306596</v>
      </c>
      <c r="G73" s="6">
        <v>1.9889762578016799E-2</v>
      </c>
      <c r="H73" s="6" t="s">
        <v>422</v>
      </c>
      <c r="I73" s="6">
        <v>3.75640493402673</v>
      </c>
      <c r="J73" s="6">
        <v>4.2080447199328699</v>
      </c>
      <c r="K73" s="6">
        <v>4.6803426513247404</v>
      </c>
      <c r="L73" s="6" t="s">
        <v>422</v>
      </c>
      <c r="M73" s="6">
        <v>43.5357574517976</v>
      </c>
      <c r="N73" s="6">
        <v>0.24912585786993299</v>
      </c>
      <c r="O73" s="6">
        <v>1.72055495521029E-3</v>
      </c>
      <c r="P73" s="6" t="s">
        <v>422</v>
      </c>
      <c r="Q73" s="6" t="s">
        <v>423</v>
      </c>
      <c r="R73" s="6" t="s">
        <v>423</v>
      </c>
      <c r="S73" s="6" t="s">
        <v>423</v>
      </c>
      <c r="T73" s="6" t="s">
        <v>423</v>
      </c>
      <c r="U73" s="6" t="s">
        <v>423</v>
      </c>
      <c r="V73" s="6" t="s">
        <v>423</v>
      </c>
      <c r="W73" s="6">
        <v>2.1989821534639301E-4</v>
      </c>
      <c r="X73" s="6" t="s">
        <v>422</v>
      </c>
      <c r="Y73" s="6" t="s">
        <v>422</v>
      </c>
      <c r="Z73" s="6" t="s">
        <v>422</v>
      </c>
      <c r="AA73" s="6" t="s">
        <v>422</v>
      </c>
      <c r="AB73" s="6" t="s">
        <v>422</v>
      </c>
      <c r="AC73" s="6">
        <v>9.90532501560328E-8</v>
      </c>
      <c r="AD73" s="6" t="s">
        <v>423</v>
      </c>
      <c r="AE73" s="60"/>
      <c r="AF73" s="26" t="s">
        <v>423</v>
      </c>
      <c r="AG73" s="26" t="s">
        <v>423</v>
      </c>
      <c r="AH73" s="26" t="s">
        <v>423</v>
      </c>
      <c r="AI73" s="26" t="s">
        <v>423</v>
      </c>
      <c r="AJ73" s="26" t="s">
        <v>423</v>
      </c>
      <c r="AK73" s="26" t="s">
        <v>422</v>
      </c>
      <c r="AL73" s="49" t="s">
        <v>181</v>
      </c>
    </row>
    <row r="74" spans="1:38" s="2" customFormat="1" ht="26.25" customHeight="1" thickBot="1" x14ac:dyDescent="0.3">
      <c r="A74" s="70" t="s">
        <v>54</v>
      </c>
      <c r="B74" s="70" t="s">
        <v>182</v>
      </c>
      <c r="C74" s="71" t="s">
        <v>183</v>
      </c>
      <c r="D74" s="72" t="s">
        <v>424</v>
      </c>
      <c r="E74" s="6">
        <v>0.64544531773842995</v>
      </c>
      <c r="F74" s="6">
        <v>1.0869316752621201</v>
      </c>
      <c r="G74" s="6">
        <v>58.523467476618102</v>
      </c>
      <c r="H74" s="6" t="s">
        <v>422</v>
      </c>
      <c r="I74" s="6">
        <v>3.274305107664</v>
      </c>
      <c r="J74" s="6">
        <v>4.1436150104398299</v>
      </c>
      <c r="K74" s="6">
        <v>5.66942554102003</v>
      </c>
      <c r="L74" s="6" t="s">
        <v>422</v>
      </c>
      <c r="M74" s="6">
        <v>360.93486606082701</v>
      </c>
      <c r="N74" s="6" t="s">
        <v>422</v>
      </c>
      <c r="O74" s="6" t="s">
        <v>422</v>
      </c>
      <c r="P74" s="6">
        <v>2.04390952002328E-2</v>
      </c>
      <c r="Q74" s="6" t="s">
        <v>423</v>
      </c>
      <c r="R74" s="6" t="s">
        <v>423</v>
      </c>
      <c r="S74" s="6" t="s">
        <v>423</v>
      </c>
      <c r="T74" s="6" t="s">
        <v>423</v>
      </c>
      <c r="U74" s="6" t="s">
        <v>423</v>
      </c>
      <c r="V74" s="6" t="s">
        <v>423</v>
      </c>
      <c r="W74" s="6">
        <v>0.45619349098746498</v>
      </c>
      <c r="X74" s="6">
        <v>1.07520974039918E-2</v>
      </c>
      <c r="Y74" s="6">
        <v>4.0269002350994003E-2</v>
      </c>
      <c r="Z74" s="6">
        <v>2.1487854234421198E-2</v>
      </c>
      <c r="AA74" s="6">
        <v>6.34320138287161E-3</v>
      </c>
      <c r="AB74" s="6">
        <f t="shared" si="0"/>
        <v>7.8852155372278618E-2</v>
      </c>
      <c r="AC74" s="6">
        <v>3.48952867861912E-2</v>
      </c>
      <c r="AD74" s="6" t="s">
        <v>423</v>
      </c>
      <c r="AE74" s="60"/>
      <c r="AF74" s="26" t="s">
        <v>423</v>
      </c>
      <c r="AG74" s="26" t="s">
        <v>423</v>
      </c>
      <c r="AH74" s="26" t="s">
        <v>423</v>
      </c>
      <c r="AI74" s="26" t="s">
        <v>423</v>
      </c>
      <c r="AJ74" s="26" t="s">
        <v>423</v>
      </c>
      <c r="AK74" s="26" t="s">
        <v>422</v>
      </c>
      <c r="AL74" s="49" t="s">
        <v>184</v>
      </c>
    </row>
    <row r="75" spans="1:38" s="2" customFormat="1" ht="26.25" customHeight="1" thickBot="1" x14ac:dyDescent="0.3">
      <c r="A75" s="70" t="s">
        <v>54</v>
      </c>
      <c r="B75" s="70" t="s">
        <v>185</v>
      </c>
      <c r="C75" s="71" t="s">
        <v>186</v>
      </c>
      <c r="D75" s="77" t="s">
        <v>424</v>
      </c>
      <c r="E75" s="6" t="s">
        <v>422</v>
      </c>
      <c r="F75" s="6" t="s">
        <v>422</v>
      </c>
      <c r="G75" s="6" t="s">
        <v>422</v>
      </c>
      <c r="H75" s="6" t="s">
        <v>422</v>
      </c>
      <c r="I75" s="6" t="s">
        <v>422</v>
      </c>
      <c r="J75" s="6" t="s">
        <v>422</v>
      </c>
      <c r="K75" s="6" t="s">
        <v>422</v>
      </c>
      <c r="L75" s="6" t="s">
        <v>422</v>
      </c>
      <c r="M75" s="6" t="s">
        <v>422</v>
      </c>
      <c r="N75" s="6" t="s">
        <v>422</v>
      </c>
      <c r="O75" s="6" t="s">
        <v>422</v>
      </c>
      <c r="P75" s="6" t="s">
        <v>422</v>
      </c>
      <c r="Q75" s="6" t="s">
        <v>423</v>
      </c>
      <c r="R75" s="6" t="s">
        <v>423</v>
      </c>
      <c r="S75" s="6" t="s">
        <v>423</v>
      </c>
      <c r="T75" s="6" t="s">
        <v>423</v>
      </c>
      <c r="U75" s="6" t="s">
        <v>423</v>
      </c>
      <c r="V75" s="6" t="s">
        <v>423</v>
      </c>
      <c r="W75" s="6" t="s">
        <v>422</v>
      </c>
      <c r="X75" s="6" t="s">
        <v>422</v>
      </c>
      <c r="Y75" s="6" t="s">
        <v>422</v>
      </c>
      <c r="Z75" s="6" t="s">
        <v>422</v>
      </c>
      <c r="AA75" s="6" t="s">
        <v>422</v>
      </c>
      <c r="AB75" s="6" t="s">
        <v>422</v>
      </c>
      <c r="AC75" s="6" t="s">
        <v>422</v>
      </c>
      <c r="AD75" s="6" t="s">
        <v>423</v>
      </c>
      <c r="AE75" s="60"/>
      <c r="AF75" s="26" t="s">
        <v>423</v>
      </c>
      <c r="AG75" s="26" t="s">
        <v>423</v>
      </c>
      <c r="AH75" s="26" t="s">
        <v>423</v>
      </c>
      <c r="AI75" s="26" t="s">
        <v>423</v>
      </c>
      <c r="AJ75" s="26" t="s">
        <v>423</v>
      </c>
      <c r="AK75" s="26" t="s">
        <v>422</v>
      </c>
      <c r="AL75" s="49" t="s">
        <v>187</v>
      </c>
    </row>
    <row r="76" spans="1:38" s="2" customFormat="1" ht="26.25" customHeight="1" thickBot="1" x14ac:dyDescent="0.3">
      <c r="A76" s="70" t="s">
        <v>54</v>
      </c>
      <c r="B76" s="70" t="s">
        <v>188</v>
      </c>
      <c r="C76" s="71" t="s">
        <v>189</v>
      </c>
      <c r="D76" s="72" t="s">
        <v>441</v>
      </c>
      <c r="E76" s="6" t="s">
        <v>428</v>
      </c>
      <c r="F76" s="6" t="s">
        <v>428</v>
      </c>
      <c r="G76" s="6" t="s">
        <v>428</v>
      </c>
      <c r="H76" s="6" t="s">
        <v>428</v>
      </c>
      <c r="I76" s="6" t="s">
        <v>428</v>
      </c>
      <c r="J76" s="6" t="s">
        <v>428</v>
      </c>
      <c r="K76" s="6" t="s">
        <v>428</v>
      </c>
      <c r="L76" s="6" t="s">
        <v>422</v>
      </c>
      <c r="M76" s="6" t="s">
        <v>428</v>
      </c>
      <c r="N76" s="6" t="s">
        <v>428</v>
      </c>
      <c r="O76" s="6" t="s">
        <v>428</v>
      </c>
      <c r="P76" s="6" t="s">
        <v>428</v>
      </c>
      <c r="Q76" s="6" t="s">
        <v>423</v>
      </c>
      <c r="R76" s="6" t="s">
        <v>423</v>
      </c>
      <c r="S76" s="6" t="s">
        <v>423</v>
      </c>
      <c r="T76" s="6" t="s">
        <v>423</v>
      </c>
      <c r="U76" s="6" t="s">
        <v>423</v>
      </c>
      <c r="V76" s="6" t="s">
        <v>423</v>
      </c>
      <c r="W76" s="6" t="s">
        <v>428</v>
      </c>
      <c r="X76" s="6" t="s">
        <v>428</v>
      </c>
      <c r="Y76" s="6" t="s">
        <v>428</v>
      </c>
      <c r="Z76" s="6" t="s">
        <v>428</v>
      </c>
      <c r="AA76" s="6" t="s">
        <v>428</v>
      </c>
      <c r="AB76" s="6" t="s">
        <v>428</v>
      </c>
      <c r="AC76" s="6" t="s">
        <v>428</v>
      </c>
      <c r="AD76" s="6" t="s">
        <v>423</v>
      </c>
      <c r="AE76" s="60"/>
      <c r="AF76" s="26" t="s">
        <v>423</v>
      </c>
      <c r="AG76" s="26" t="s">
        <v>423</v>
      </c>
      <c r="AH76" s="26" t="s">
        <v>423</v>
      </c>
      <c r="AI76" s="26" t="s">
        <v>423</v>
      </c>
      <c r="AJ76" s="26" t="s">
        <v>423</v>
      </c>
      <c r="AK76" s="26" t="s">
        <v>422</v>
      </c>
      <c r="AL76" s="49" t="s">
        <v>190</v>
      </c>
    </row>
    <row r="77" spans="1:38" s="2" customFormat="1" ht="26.25" customHeight="1" thickBot="1" x14ac:dyDescent="0.3">
      <c r="A77" s="70" t="s">
        <v>54</v>
      </c>
      <c r="B77" s="70" t="s">
        <v>191</v>
      </c>
      <c r="C77" s="71" t="s">
        <v>192</v>
      </c>
      <c r="D77" s="72" t="s">
        <v>441</v>
      </c>
      <c r="E77" s="6" t="s">
        <v>428</v>
      </c>
      <c r="F77" s="6" t="s">
        <v>428</v>
      </c>
      <c r="G77" s="6" t="s">
        <v>428</v>
      </c>
      <c r="H77" s="6" t="s">
        <v>428</v>
      </c>
      <c r="I77" s="6" t="s">
        <v>428</v>
      </c>
      <c r="J77" s="6" t="s">
        <v>428</v>
      </c>
      <c r="K77" s="6" t="s">
        <v>428</v>
      </c>
      <c r="L77" s="6" t="s">
        <v>422</v>
      </c>
      <c r="M77" s="6" t="s">
        <v>428</v>
      </c>
      <c r="N77" s="6" t="s">
        <v>428</v>
      </c>
      <c r="O77" s="6" t="s">
        <v>428</v>
      </c>
      <c r="P77" s="6" t="s">
        <v>428</v>
      </c>
      <c r="Q77" s="6" t="s">
        <v>423</v>
      </c>
      <c r="R77" s="6" t="s">
        <v>423</v>
      </c>
      <c r="S77" s="6" t="s">
        <v>423</v>
      </c>
      <c r="T77" s="6" t="s">
        <v>423</v>
      </c>
      <c r="U77" s="6" t="s">
        <v>423</v>
      </c>
      <c r="V77" s="6" t="s">
        <v>423</v>
      </c>
      <c r="W77" s="6" t="s">
        <v>428</v>
      </c>
      <c r="X77" s="6" t="s">
        <v>428</v>
      </c>
      <c r="Y77" s="6" t="s">
        <v>428</v>
      </c>
      <c r="Z77" s="6" t="s">
        <v>428</v>
      </c>
      <c r="AA77" s="6" t="s">
        <v>428</v>
      </c>
      <c r="AB77" s="6" t="s">
        <v>428</v>
      </c>
      <c r="AC77" s="6" t="s">
        <v>428</v>
      </c>
      <c r="AD77" s="6" t="s">
        <v>423</v>
      </c>
      <c r="AE77" s="60"/>
      <c r="AF77" s="26" t="s">
        <v>423</v>
      </c>
      <c r="AG77" s="26" t="s">
        <v>423</v>
      </c>
      <c r="AH77" s="26" t="s">
        <v>423</v>
      </c>
      <c r="AI77" s="26" t="s">
        <v>423</v>
      </c>
      <c r="AJ77" s="26" t="s">
        <v>423</v>
      </c>
      <c r="AK77" s="26" t="s">
        <v>422</v>
      </c>
      <c r="AL77" s="49" t="s">
        <v>193</v>
      </c>
    </row>
    <row r="78" spans="1:38" s="2" customFormat="1" ht="26.25" customHeight="1" thickBot="1" x14ac:dyDescent="0.3">
      <c r="A78" s="70" t="s">
        <v>54</v>
      </c>
      <c r="B78" s="70" t="s">
        <v>194</v>
      </c>
      <c r="C78" s="71" t="s">
        <v>195</v>
      </c>
      <c r="D78" s="72" t="s">
        <v>441</v>
      </c>
      <c r="E78" s="6" t="s">
        <v>428</v>
      </c>
      <c r="F78" s="6" t="s">
        <v>428</v>
      </c>
      <c r="G78" s="6" t="s">
        <v>428</v>
      </c>
      <c r="H78" s="6" t="s">
        <v>428</v>
      </c>
      <c r="I78" s="6" t="s">
        <v>428</v>
      </c>
      <c r="J78" s="6" t="s">
        <v>428</v>
      </c>
      <c r="K78" s="6" t="s">
        <v>428</v>
      </c>
      <c r="L78" s="6" t="s">
        <v>422</v>
      </c>
      <c r="M78" s="6" t="s">
        <v>428</v>
      </c>
      <c r="N78" s="6" t="s">
        <v>428</v>
      </c>
      <c r="O78" s="6" t="s">
        <v>428</v>
      </c>
      <c r="P78" s="6" t="s">
        <v>428</v>
      </c>
      <c r="Q78" s="6" t="s">
        <v>423</v>
      </c>
      <c r="R78" s="6" t="s">
        <v>423</v>
      </c>
      <c r="S78" s="6" t="s">
        <v>423</v>
      </c>
      <c r="T78" s="6" t="s">
        <v>423</v>
      </c>
      <c r="U78" s="6" t="s">
        <v>423</v>
      </c>
      <c r="V78" s="6" t="s">
        <v>423</v>
      </c>
      <c r="W78" s="6" t="s">
        <v>428</v>
      </c>
      <c r="X78" s="6" t="s">
        <v>428</v>
      </c>
      <c r="Y78" s="6" t="s">
        <v>428</v>
      </c>
      <c r="Z78" s="6" t="s">
        <v>428</v>
      </c>
      <c r="AA78" s="6" t="s">
        <v>428</v>
      </c>
      <c r="AB78" s="6" t="s">
        <v>428</v>
      </c>
      <c r="AC78" s="6" t="s">
        <v>428</v>
      </c>
      <c r="AD78" s="6" t="s">
        <v>423</v>
      </c>
      <c r="AE78" s="60"/>
      <c r="AF78" s="26" t="s">
        <v>423</v>
      </c>
      <c r="AG78" s="26" t="s">
        <v>423</v>
      </c>
      <c r="AH78" s="26" t="s">
        <v>423</v>
      </c>
      <c r="AI78" s="26" t="s">
        <v>423</v>
      </c>
      <c r="AJ78" s="26" t="s">
        <v>423</v>
      </c>
      <c r="AK78" s="26" t="s">
        <v>422</v>
      </c>
      <c r="AL78" s="49" t="s">
        <v>196</v>
      </c>
    </row>
    <row r="79" spans="1:38" s="2" customFormat="1" ht="26.25" customHeight="1" thickBot="1" x14ac:dyDescent="0.3">
      <c r="A79" s="70" t="s">
        <v>54</v>
      </c>
      <c r="B79" s="70" t="s">
        <v>197</v>
      </c>
      <c r="C79" s="71" t="s">
        <v>198</v>
      </c>
      <c r="D79" s="72" t="s">
        <v>441</v>
      </c>
      <c r="E79" s="6" t="s">
        <v>428</v>
      </c>
      <c r="F79" s="6" t="s">
        <v>428</v>
      </c>
      <c r="G79" s="6" t="s">
        <v>428</v>
      </c>
      <c r="H79" s="6" t="s">
        <v>428</v>
      </c>
      <c r="I79" s="6" t="s">
        <v>428</v>
      </c>
      <c r="J79" s="6" t="s">
        <v>428</v>
      </c>
      <c r="K79" s="6" t="s">
        <v>428</v>
      </c>
      <c r="L79" s="6" t="s">
        <v>422</v>
      </c>
      <c r="M79" s="6" t="s">
        <v>428</v>
      </c>
      <c r="N79" s="6" t="s">
        <v>428</v>
      </c>
      <c r="O79" s="6" t="s">
        <v>428</v>
      </c>
      <c r="P79" s="6" t="s">
        <v>428</v>
      </c>
      <c r="Q79" s="6" t="s">
        <v>423</v>
      </c>
      <c r="R79" s="6" t="s">
        <v>423</v>
      </c>
      <c r="S79" s="6" t="s">
        <v>423</v>
      </c>
      <c r="T79" s="6" t="s">
        <v>423</v>
      </c>
      <c r="U79" s="6" t="s">
        <v>423</v>
      </c>
      <c r="V79" s="6" t="s">
        <v>423</v>
      </c>
      <c r="W79" s="6" t="s">
        <v>428</v>
      </c>
      <c r="X79" s="6" t="s">
        <v>428</v>
      </c>
      <c r="Y79" s="6" t="s">
        <v>428</v>
      </c>
      <c r="Z79" s="6" t="s">
        <v>428</v>
      </c>
      <c r="AA79" s="6" t="s">
        <v>428</v>
      </c>
      <c r="AB79" s="6" t="s">
        <v>428</v>
      </c>
      <c r="AC79" s="6" t="s">
        <v>428</v>
      </c>
      <c r="AD79" s="6" t="s">
        <v>423</v>
      </c>
      <c r="AE79" s="60"/>
      <c r="AF79" s="26" t="s">
        <v>423</v>
      </c>
      <c r="AG79" s="26" t="s">
        <v>423</v>
      </c>
      <c r="AH79" s="26" t="s">
        <v>423</v>
      </c>
      <c r="AI79" s="26" t="s">
        <v>423</v>
      </c>
      <c r="AJ79" s="26" t="s">
        <v>423</v>
      </c>
      <c r="AK79" s="26" t="s">
        <v>422</v>
      </c>
      <c r="AL79" s="49" t="s">
        <v>199</v>
      </c>
    </row>
    <row r="80" spans="1:38" s="2" customFormat="1" ht="26.25" customHeight="1" thickBot="1" x14ac:dyDescent="0.3">
      <c r="A80" s="70" t="s">
        <v>54</v>
      </c>
      <c r="B80" s="74" t="s">
        <v>200</v>
      </c>
      <c r="C80" s="76" t="s">
        <v>201</v>
      </c>
      <c r="D80" s="72" t="s">
        <v>424</v>
      </c>
      <c r="E80" s="6">
        <v>0.71960431724593199</v>
      </c>
      <c r="F80" s="6">
        <v>1.5065620272055999E-2</v>
      </c>
      <c r="G80" s="6">
        <v>84.455155016259994</v>
      </c>
      <c r="H80" s="6">
        <v>0.50396272076547399</v>
      </c>
      <c r="I80" s="6">
        <v>0.56400631100597198</v>
      </c>
      <c r="J80" s="6">
        <v>0.78499890427853003</v>
      </c>
      <c r="K80" s="6">
        <v>2.02203993338926</v>
      </c>
      <c r="L80" s="6" t="s">
        <v>422</v>
      </c>
      <c r="M80" s="6">
        <v>8.7001419105767697E-2</v>
      </c>
      <c r="N80" s="6">
        <v>81.910679733116396</v>
      </c>
      <c r="O80" s="6">
        <v>1.78666388466698</v>
      </c>
      <c r="P80" s="6">
        <v>0.159144140096252</v>
      </c>
      <c r="Q80" s="6" t="s">
        <v>423</v>
      </c>
      <c r="R80" s="6" t="s">
        <v>423</v>
      </c>
      <c r="S80" s="6" t="s">
        <v>423</v>
      </c>
      <c r="T80" s="6" t="s">
        <v>423</v>
      </c>
      <c r="U80" s="6" t="s">
        <v>423</v>
      </c>
      <c r="V80" s="6" t="s">
        <v>423</v>
      </c>
      <c r="W80" s="6">
        <v>0.66386393076295802</v>
      </c>
      <c r="X80" s="6" t="s">
        <v>422</v>
      </c>
      <c r="Y80" s="6">
        <v>1.28501973634996E-4</v>
      </c>
      <c r="Z80" s="6">
        <v>6.9193370418844198E-5</v>
      </c>
      <c r="AA80" s="6" t="s">
        <v>422</v>
      </c>
      <c r="AB80" s="6">
        <f>SUM(Y80:Z80)</f>
        <v>1.976953440538402E-4</v>
      </c>
      <c r="AC80" s="6">
        <v>0.71411986746801703</v>
      </c>
      <c r="AD80" s="6" t="s">
        <v>423</v>
      </c>
      <c r="AE80" s="60"/>
      <c r="AF80" s="26" t="s">
        <v>423</v>
      </c>
      <c r="AG80" s="26" t="s">
        <v>423</v>
      </c>
      <c r="AH80" s="26" t="s">
        <v>423</v>
      </c>
      <c r="AI80" s="26" t="s">
        <v>423</v>
      </c>
      <c r="AJ80" s="26" t="s">
        <v>423</v>
      </c>
      <c r="AK80" s="26" t="s">
        <v>422</v>
      </c>
      <c r="AL80" s="49" t="s">
        <v>408</v>
      </c>
    </row>
    <row r="81" spans="1:38" s="2" customFormat="1" ht="26.25" customHeight="1" thickBot="1" x14ac:dyDescent="0.3">
      <c r="A81" s="70" t="s">
        <v>54</v>
      </c>
      <c r="B81" s="74" t="s">
        <v>202</v>
      </c>
      <c r="C81" s="76" t="s">
        <v>203</v>
      </c>
      <c r="D81" s="72" t="s">
        <v>442</v>
      </c>
      <c r="E81" s="6" t="s">
        <v>428</v>
      </c>
      <c r="F81" s="6" t="s">
        <v>428</v>
      </c>
      <c r="G81" s="6" t="s">
        <v>428</v>
      </c>
      <c r="H81" s="6" t="s">
        <v>428</v>
      </c>
      <c r="I81" s="6" t="s">
        <v>428</v>
      </c>
      <c r="J81" s="6" t="s">
        <v>428</v>
      </c>
      <c r="K81" s="6" t="s">
        <v>428</v>
      </c>
      <c r="L81" s="6" t="s">
        <v>422</v>
      </c>
      <c r="M81" s="6" t="s">
        <v>428</v>
      </c>
      <c r="N81" s="6" t="s">
        <v>428</v>
      </c>
      <c r="O81" s="6" t="s">
        <v>428</v>
      </c>
      <c r="P81" s="6" t="s">
        <v>428</v>
      </c>
      <c r="Q81" s="6" t="s">
        <v>423</v>
      </c>
      <c r="R81" s="6" t="s">
        <v>423</v>
      </c>
      <c r="S81" s="6" t="s">
        <v>423</v>
      </c>
      <c r="T81" s="6" t="s">
        <v>423</v>
      </c>
      <c r="U81" s="6" t="s">
        <v>423</v>
      </c>
      <c r="V81" s="6" t="s">
        <v>423</v>
      </c>
      <c r="W81" s="6" t="s">
        <v>428</v>
      </c>
      <c r="X81" s="6" t="s">
        <v>428</v>
      </c>
      <c r="Y81" s="6" t="s">
        <v>428</v>
      </c>
      <c r="Z81" s="6" t="s">
        <v>428</v>
      </c>
      <c r="AA81" s="6" t="s">
        <v>428</v>
      </c>
      <c r="AB81" s="6" t="s">
        <v>428</v>
      </c>
      <c r="AC81" s="6" t="s">
        <v>428</v>
      </c>
      <c r="AD81" s="6" t="s">
        <v>423</v>
      </c>
      <c r="AE81" s="60"/>
      <c r="AF81" s="26" t="s">
        <v>423</v>
      </c>
      <c r="AG81" s="26" t="s">
        <v>423</v>
      </c>
      <c r="AH81" s="26" t="s">
        <v>423</v>
      </c>
      <c r="AI81" s="26" t="s">
        <v>423</v>
      </c>
      <c r="AJ81" s="26" t="s">
        <v>423</v>
      </c>
      <c r="AK81" s="26" t="s">
        <v>422</v>
      </c>
      <c r="AL81" s="49" t="s">
        <v>204</v>
      </c>
    </row>
    <row r="82" spans="1:38" s="2" customFormat="1" ht="26.25" customHeight="1" thickBot="1" x14ac:dyDescent="0.3">
      <c r="A82" s="70" t="s">
        <v>205</v>
      </c>
      <c r="B82" s="74" t="s">
        <v>206</v>
      </c>
      <c r="C82" s="80" t="s">
        <v>207</v>
      </c>
      <c r="D82" s="72" t="s">
        <v>444</v>
      </c>
      <c r="E82" s="6" t="s">
        <v>428</v>
      </c>
      <c r="F82" s="6">
        <v>128.84383743290201</v>
      </c>
      <c r="G82" s="6" t="s">
        <v>428</v>
      </c>
      <c r="H82" s="6" t="s">
        <v>428</v>
      </c>
      <c r="I82" s="6" t="s">
        <v>428</v>
      </c>
      <c r="J82" s="6" t="s">
        <v>428</v>
      </c>
      <c r="K82" s="6" t="s">
        <v>428</v>
      </c>
      <c r="L82" s="6" t="s">
        <v>422</v>
      </c>
      <c r="M82" s="6" t="s">
        <v>428</v>
      </c>
      <c r="N82" s="6" t="s">
        <v>428</v>
      </c>
      <c r="O82" s="6" t="s">
        <v>428</v>
      </c>
      <c r="P82" s="6" t="s">
        <v>428</v>
      </c>
      <c r="Q82" s="6" t="s">
        <v>423</v>
      </c>
      <c r="R82" s="6" t="s">
        <v>423</v>
      </c>
      <c r="S82" s="6" t="s">
        <v>423</v>
      </c>
      <c r="T82" s="6" t="s">
        <v>423</v>
      </c>
      <c r="U82" s="6" t="s">
        <v>423</v>
      </c>
      <c r="V82" s="6" t="s">
        <v>423</v>
      </c>
      <c r="W82" s="6" t="s">
        <v>428</v>
      </c>
      <c r="X82" s="6" t="s">
        <v>428</v>
      </c>
      <c r="Y82" s="6" t="s">
        <v>428</v>
      </c>
      <c r="Z82" s="6" t="s">
        <v>428</v>
      </c>
      <c r="AA82" s="6" t="s">
        <v>428</v>
      </c>
      <c r="AB82" s="6" t="s">
        <v>428</v>
      </c>
      <c r="AC82" s="6" t="s">
        <v>428</v>
      </c>
      <c r="AD82" s="6" t="s">
        <v>423</v>
      </c>
      <c r="AE82" s="60"/>
      <c r="AF82" s="26" t="s">
        <v>423</v>
      </c>
      <c r="AG82" s="26" t="s">
        <v>423</v>
      </c>
      <c r="AH82" s="26" t="s">
        <v>423</v>
      </c>
      <c r="AI82" s="26" t="s">
        <v>423</v>
      </c>
      <c r="AJ82" s="26" t="s">
        <v>423</v>
      </c>
      <c r="AK82" s="26" t="s">
        <v>422</v>
      </c>
      <c r="AL82" s="49" t="s">
        <v>216</v>
      </c>
    </row>
    <row r="83" spans="1:38" s="2" customFormat="1" ht="26.25" customHeight="1" thickBot="1" x14ac:dyDescent="0.3">
      <c r="A83" s="70" t="s">
        <v>54</v>
      </c>
      <c r="B83" s="81" t="s">
        <v>208</v>
      </c>
      <c r="C83" s="82" t="s">
        <v>209</v>
      </c>
      <c r="D83" s="72" t="s">
        <v>424</v>
      </c>
      <c r="E83" s="6">
        <v>0</v>
      </c>
      <c r="F83" s="6">
        <v>5.7408452743735596</v>
      </c>
      <c r="G83" s="6">
        <v>7.1914389983434607E-2</v>
      </c>
      <c r="H83" s="6" t="s">
        <v>422</v>
      </c>
      <c r="I83" s="6">
        <v>1.18031594303262</v>
      </c>
      <c r="J83" s="6">
        <v>6.3944058616728103</v>
      </c>
      <c r="K83" s="6">
        <v>32.9077988451062</v>
      </c>
      <c r="L83" s="6" t="s">
        <v>422</v>
      </c>
      <c r="M83" s="6">
        <v>0.34547526926175798</v>
      </c>
      <c r="N83" s="6">
        <v>0.27373068125158601</v>
      </c>
      <c r="O83" s="6">
        <v>5.1145016556390904E-3</v>
      </c>
      <c r="P83" s="6">
        <v>4.9076943304023103E-3</v>
      </c>
      <c r="Q83" s="6" t="s">
        <v>423</v>
      </c>
      <c r="R83" s="6" t="s">
        <v>423</v>
      </c>
      <c r="S83" s="6" t="s">
        <v>423</v>
      </c>
      <c r="T83" s="6" t="s">
        <v>423</v>
      </c>
      <c r="U83" s="6" t="s">
        <v>423</v>
      </c>
      <c r="V83" s="6" t="s">
        <v>423</v>
      </c>
      <c r="W83" s="6">
        <v>7.5477042341672799E-3</v>
      </c>
      <c r="X83" s="6">
        <v>1.6024025697041399E-3</v>
      </c>
      <c r="Y83" s="6">
        <v>5.6084089939644902E-3</v>
      </c>
      <c r="Z83" s="6">
        <v>1.9896498573826402E-3</v>
      </c>
      <c r="AA83" s="6">
        <v>1.6024025697041399E-3</v>
      </c>
      <c r="AB83" s="6">
        <f t="shared" ref="AB83:AB140" si="1">SUM(X83:AA83)</f>
        <v>1.0802863990755411E-2</v>
      </c>
      <c r="AC83" s="6" t="s">
        <v>422</v>
      </c>
      <c r="AD83" s="6" t="s">
        <v>423</v>
      </c>
      <c r="AE83" s="60"/>
      <c r="AF83" s="26" t="s">
        <v>423</v>
      </c>
      <c r="AG83" s="26" t="s">
        <v>423</v>
      </c>
      <c r="AH83" s="26" t="s">
        <v>423</v>
      </c>
      <c r="AI83" s="26" t="s">
        <v>423</v>
      </c>
      <c r="AJ83" s="26" t="s">
        <v>423</v>
      </c>
      <c r="AK83" s="26" t="s">
        <v>422</v>
      </c>
      <c r="AL83" s="49" t="s">
        <v>408</v>
      </c>
    </row>
    <row r="84" spans="1:38" s="2" customFormat="1" ht="26.25" customHeight="1" thickBot="1" x14ac:dyDescent="0.3">
      <c r="A84" s="70" t="s">
        <v>54</v>
      </c>
      <c r="B84" s="81" t="s">
        <v>210</v>
      </c>
      <c r="C84" s="82" t="s">
        <v>211</v>
      </c>
      <c r="D84" s="72" t="s">
        <v>424</v>
      </c>
      <c r="E84" s="6" t="s">
        <v>422</v>
      </c>
      <c r="F84" s="6" t="s">
        <v>422</v>
      </c>
      <c r="G84" s="6" t="s">
        <v>422</v>
      </c>
      <c r="H84" s="6" t="s">
        <v>422</v>
      </c>
      <c r="I84" s="6" t="s">
        <v>422</v>
      </c>
      <c r="J84" s="6" t="s">
        <v>422</v>
      </c>
      <c r="K84" s="6" t="s">
        <v>422</v>
      </c>
      <c r="L84" s="6" t="s">
        <v>422</v>
      </c>
      <c r="M84" s="6" t="s">
        <v>422</v>
      </c>
      <c r="N84" s="6" t="s">
        <v>422</v>
      </c>
      <c r="O84" s="6" t="s">
        <v>422</v>
      </c>
      <c r="P84" s="6" t="s">
        <v>422</v>
      </c>
      <c r="Q84" s="6" t="s">
        <v>423</v>
      </c>
      <c r="R84" s="6" t="s">
        <v>423</v>
      </c>
      <c r="S84" s="6" t="s">
        <v>423</v>
      </c>
      <c r="T84" s="6" t="s">
        <v>423</v>
      </c>
      <c r="U84" s="6" t="s">
        <v>423</v>
      </c>
      <c r="V84" s="6" t="s">
        <v>423</v>
      </c>
      <c r="W84" s="6" t="s">
        <v>422</v>
      </c>
      <c r="X84" s="6" t="s">
        <v>422</v>
      </c>
      <c r="Y84" s="6" t="s">
        <v>422</v>
      </c>
      <c r="Z84" s="6" t="s">
        <v>422</v>
      </c>
      <c r="AA84" s="6" t="s">
        <v>422</v>
      </c>
      <c r="AB84" s="6" t="s">
        <v>422</v>
      </c>
      <c r="AC84" s="6" t="s">
        <v>422</v>
      </c>
      <c r="AD84" s="6" t="s">
        <v>423</v>
      </c>
      <c r="AE84" s="60"/>
      <c r="AF84" s="26" t="s">
        <v>423</v>
      </c>
      <c r="AG84" s="26" t="s">
        <v>423</v>
      </c>
      <c r="AH84" s="26" t="s">
        <v>423</v>
      </c>
      <c r="AI84" s="26" t="s">
        <v>423</v>
      </c>
      <c r="AJ84" s="26" t="s">
        <v>423</v>
      </c>
      <c r="AK84" s="26" t="s">
        <v>422</v>
      </c>
      <c r="AL84" s="49" t="s">
        <v>408</v>
      </c>
    </row>
    <row r="85" spans="1:38" s="2" customFormat="1" ht="26.25" customHeight="1" thickBot="1" x14ac:dyDescent="0.3">
      <c r="A85" s="70" t="s">
        <v>205</v>
      </c>
      <c r="B85" s="76" t="s">
        <v>212</v>
      </c>
      <c r="C85" s="82" t="s">
        <v>399</v>
      </c>
      <c r="D85" s="72" t="s">
        <v>424</v>
      </c>
      <c r="E85" s="6">
        <v>6.3699999999999998E-3</v>
      </c>
      <c r="F85" s="6">
        <v>58.129468954949303</v>
      </c>
      <c r="G85" s="6" t="s">
        <v>422</v>
      </c>
      <c r="H85" s="6" t="s">
        <v>422</v>
      </c>
      <c r="I85" s="6">
        <v>4.9071999999999996E-3</v>
      </c>
      <c r="J85" s="6">
        <v>6.0200000000000002E-3</v>
      </c>
      <c r="K85" s="6">
        <v>7.4766157760814203E-3</v>
      </c>
      <c r="L85" s="6" t="s">
        <v>422</v>
      </c>
      <c r="M85" s="6" t="s">
        <v>422</v>
      </c>
      <c r="N85" s="6" t="s">
        <v>422</v>
      </c>
      <c r="O85" s="6">
        <v>1.44E-4</v>
      </c>
      <c r="P85" s="6" t="s">
        <v>422</v>
      </c>
      <c r="Q85" s="6" t="s">
        <v>423</v>
      </c>
      <c r="R85" s="6" t="s">
        <v>423</v>
      </c>
      <c r="S85" s="6" t="s">
        <v>423</v>
      </c>
      <c r="T85" s="6" t="s">
        <v>423</v>
      </c>
      <c r="U85" s="6" t="s">
        <v>423</v>
      </c>
      <c r="V85" s="6" t="s">
        <v>423</v>
      </c>
      <c r="W85" s="6" t="s">
        <v>422</v>
      </c>
      <c r="X85" s="6" t="s">
        <v>422</v>
      </c>
      <c r="Y85" s="6" t="s">
        <v>422</v>
      </c>
      <c r="Z85" s="6" t="s">
        <v>422</v>
      </c>
      <c r="AA85" s="6" t="s">
        <v>422</v>
      </c>
      <c r="AB85" s="6" t="s">
        <v>422</v>
      </c>
      <c r="AC85" s="6" t="s">
        <v>422</v>
      </c>
      <c r="AD85" s="6" t="s">
        <v>423</v>
      </c>
      <c r="AE85" s="60"/>
      <c r="AF85" s="26" t="s">
        <v>423</v>
      </c>
      <c r="AG85" s="26" t="s">
        <v>423</v>
      </c>
      <c r="AH85" s="26" t="s">
        <v>423</v>
      </c>
      <c r="AI85" s="26" t="s">
        <v>423</v>
      </c>
      <c r="AJ85" s="26" t="s">
        <v>423</v>
      </c>
      <c r="AK85" s="26" t="s">
        <v>422</v>
      </c>
      <c r="AL85" s="49" t="s">
        <v>213</v>
      </c>
    </row>
    <row r="86" spans="1:38" s="2" customFormat="1" ht="26.25" customHeight="1" thickBot="1" x14ac:dyDescent="0.3">
      <c r="A86" s="70" t="s">
        <v>205</v>
      </c>
      <c r="B86" s="76" t="s">
        <v>214</v>
      </c>
      <c r="C86" s="80" t="s">
        <v>215</v>
      </c>
      <c r="D86" s="72" t="s">
        <v>424</v>
      </c>
      <c r="E86" s="6" t="s">
        <v>422</v>
      </c>
      <c r="F86" s="6">
        <v>56.142533117020498</v>
      </c>
      <c r="G86" s="6" t="s">
        <v>422</v>
      </c>
      <c r="H86" s="6" t="s">
        <v>422</v>
      </c>
      <c r="I86" s="6" t="s">
        <v>422</v>
      </c>
      <c r="J86" s="6" t="s">
        <v>422</v>
      </c>
      <c r="K86" s="6" t="s">
        <v>422</v>
      </c>
      <c r="L86" s="6" t="s">
        <v>422</v>
      </c>
      <c r="M86" s="6" t="s">
        <v>422</v>
      </c>
      <c r="N86" s="6" t="s">
        <v>422</v>
      </c>
      <c r="O86" s="6" t="s">
        <v>422</v>
      </c>
      <c r="P86" s="6" t="s">
        <v>422</v>
      </c>
      <c r="Q86" s="6" t="s">
        <v>423</v>
      </c>
      <c r="R86" s="6" t="s">
        <v>423</v>
      </c>
      <c r="S86" s="6" t="s">
        <v>423</v>
      </c>
      <c r="T86" s="6" t="s">
        <v>423</v>
      </c>
      <c r="U86" s="6" t="s">
        <v>423</v>
      </c>
      <c r="V86" s="6" t="s">
        <v>423</v>
      </c>
      <c r="W86" s="6" t="s">
        <v>422</v>
      </c>
      <c r="X86" s="6" t="s">
        <v>422</v>
      </c>
      <c r="Y86" s="6" t="s">
        <v>422</v>
      </c>
      <c r="Z86" s="6" t="s">
        <v>422</v>
      </c>
      <c r="AA86" s="6" t="s">
        <v>422</v>
      </c>
      <c r="AB86" s="6" t="s">
        <v>422</v>
      </c>
      <c r="AC86" s="6" t="s">
        <v>422</v>
      </c>
      <c r="AD86" s="6" t="s">
        <v>423</v>
      </c>
      <c r="AE86" s="60"/>
      <c r="AF86" s="26" t="s">
        <v>423</v>
      </c>
      <c r="AG86" s="26" t="s">
        <v>423</v>
      </c>
      <c r="AH86" s="26" t="s">
        <v>423</v>
      </c>
      <c r="AI86" s="26" t="s">
        <v>423</v>
      </c>
      <c r="AJ86" s="26" t="s">
        <v>423</v>
      </c>
      <c r="AK86" s="26" t="s">
        <v>422</v>
      </c>
      <c r="AL86" s="49" t="s">
        <v>216</v>
      </c>
    </row>
    <row r="87" spans="1:38" s="2" customFormat="1" ht="26.25" customHeight="1" thickBot="1" x14ac:dyDescent="0.3">
      <c r="A87" s="70" t="s">
        <v>205</v>
      </c>
      <c r="B87" s="76" t="s">
        <v>217</v>
      </c>
      <c r="C87" s="80" t="s">
        <v>218</v>
      </c>
      <c r="D87" s="72" t="s">
        <v>424</v>
      </c>
      <c r="E87" s="6" t="s">
        <v>422</v>
      </c>
      <c r="F87" s="6">
        <v>0.17969528038340399</v>
      </c>
      <c r="G87" s="6" t="s">
        <v>422</v>
      </c>
      <c r="H87" s="6" t="s">
        <v>422</v>
      </c>
      <c r="I87" s="6">
        <v>1.1372999999999999E-2</v>
      </c>
      <c r="J87" s="6">
        <v>1.3925E-2</v>
      </c>
      <c r="K87" s="6">
        <v>1.1372999999999999E-2</v>
      </c>
      <c r="L87" s="6" t="s">
        <v>422</v>
      </c>
      <c r="M87" s="6" t="s">
        <v>422</v>
      </c>
      <c r="N87" s="6" t="s">
        <v>422</v>
      </c>
      <c r="O87" s="6" t="s">
        <v>422</v>
      </c>
      <c r="P87" s="6" t="s">
        <v>422</v>
      </c>
      <c r="Q87" s="6" t="s">
        <v>423</v>
      </c>
      <c r="R87" s="6" t="s">
        <v>423</v>
      </c>
      <c r="S87" s="6" t="s">
        <v>423</v>
      </c>
      <c r="T87" s="6" t="s">
        <v>423</v>
      </c>
      <c r="U87" s="6" t="s">
        <v>423</v>
      </c>
      <c r="V87" s="6" t="s">
        <v>423</v>
      </c>
      <c r="W87" s="6" t="s">
        <v>422</v>
      </c>
      <c r="X87" s="6" t="s">
        <v>422</v>
      </c>
      <c r="Y87" s="6" t="s">
        <v>422</v>
      </c>
      <c r="Z87" s="6" t="s">
        <v>422</v>
      </c>
      <c r="AA87" s="6" t="s">
        <v>422</v>
      </c>
      <c r="AB87" s="6" t="s">
        <v>422</v>
      </c>
      <c r="AC87" s="6" t="s">
        <v>422</v>
      </c>
      <c r="AD87" s="6" t="s">
        <v>423</v>
      </c>
      <c r="AE87" s="60"/>
      <c r="AF87" s="26" t="s">
        <v>423</v>
      </c>
      <c r="AG87" s="26" t="s">
        <v>423</v>
      </c>
      <c r="AH87" s="26" t="s">
        <v>423</v>
      </c>
      <c r="AI87" s="26" t="s">
        <v>423</v>
      </c>
      <c r="AJ87" s="26" t="s">
        <v>423</v>
      </c>
      <c r="AK87" s="26" t="s">
        <v>422</v>
      </c>
      <c r="AL87" s="49" t="s">
        <v>216</v>
      </c>
    </row>
    <row r="88" spans="1:38" s="2" customFormat="1" ht="26.25" customHeight="1" thickBot="1" x14ac:dyDescent="0.3">
      <c r="A88" s="70" t="s">
        <v>205</v>
      </c>
      <c r="B88" s="76" t="s">
        <v>219</v>
      </c>
      <c r="C88" s="80" t="s">
        <v>220</v>
      </c>
      <c r="D88" s="72" t="s">
        <v>457</v>
      </c>
      <c r="E88" s="6" t="s">
        <v>425</v>
      </c>
      <c r="F88" s="6">
        <v>0.34227400981933198</v>
      </c>
      <c r="G88" s="6" t="s">
        <v>422</v>
      </c>
      <c r="H88" s="6">
        <v>2.1764000000000002E-3</v>
      </c>
      <c r="I88" s="6">
        <v>4.2818074288593399E-3</v>
      </c>
      <c r="J88" s="6">
        <v>6.3797301483790002E-3</v>
      </c>
      <c r="K88" s="6">
        <v>6.9479615436755298E-3</v>
      </c>
      <c r="L88" s="6" t="s">
        <v>422</v>
      </c>
      <c r="M88" s="6">
        <v>9.45634757330857E-6</v>
      </c>
      <c r="N88" s="6">
        <v>2.5032136532634999E-3</v>
      </c>
      <c r="O88" s="6">
        <v>1.6837004976885499E-9</v>
      </c>
      <c r="P88" s="6" t="s">
        <v>422</v>
      </c>
      <c r="Q88" s="6" t="s">
        <v>423</v>
      </c>
      <c r="R88" s="6" t="s">
        <v>423</v>
      </c>
      <c r="S88" s="6" t="s">
        <v>423</v>
      </c>
      <c r="T88" s="6" t="s">
        <v>423</v>
      </c>
      <c r="U88" s="6" t="s">
        <v>423</v>
      </c>
      <c r="V88" s="6" t="s">
        <v>423</v>
      </c>
      <c r="W88" s="6" t="s">
        <v>422</v>
      </c>
      <c r="X88" s="6" t="s">
        <v>422</v>
      </c>
      <c r="Y88" s="6" t="s">
        <v>422</v>
      </c>
      <c r="Z88" s="6" t="s">
        <v>422</v>
      </c>
      <c r="AA88" s="6" t="s">
        <v>422</v>
      </c>
      <c r="AB88" s="6" t="s">
        <v>422</v>
      </c>
      <c r="AC88" s="6" t="s">
        <v>422</v>
      </c>
      <c r="AD88" s="6" t="s">
        <v>423</v>
      </c>
      <c r="AE88" s="60"/>
      <c r="AF88" s="26" t="s">
        <v>423</v>
      </c>
      <c r="AG88" s="26" t="s">
        <v>423</v>
      </c>
      <c r="AH88" s="26" t="s">
        <v>423</v>
      </c>
      <c r="AI88" s="26" t="s">
        <v>423</v>
      </c>
      <c r="AJ88" s="26" t="s">
        <v>423</v>
      </c>
      <c r="AK88" s="26" t="s">
        <v>422</v>
      </c>
      <c r="AL88" s="49" t="s">
        <v>408</v>
      </c>
    </row>
    <row r="89" spans="1:38" s="2" customFormat="1" ht="26.25" customHeight="1" thickBot="1" x14ac:dyDescent="0.3">
      <c r="A89" s="70" t="s">
        <v>205</v>
      </c>
      <c r="B89" s="76" t="s">
        <v>221</v>
      </c>
      <c r="C89" s="80" t="s">
        <v>222</v>
      </c>
      <c r="D89" s="72" t="s">
        <v>424</v>
      </c>
      <c r="E89" s="6">
        <v>0</v>
      </c>
      <c r="F89" s="6">
        <v>17.523302729608599</v>
      </c>
      <c r="G89" s="6" t="s">
        <v>422</v>
      </c>
      <c r="H89" s="6" t="s">
        <v>422</v>
      </c>
      <c r="I89" s="6">
        <v>3.2624777114283699E-3</v>
      </c>
      <c r="J89" s="6">
        <v>4.2367952826980904E-3</v>
      </c>
      <c r="K89" s="6">
        <v>4.0477612407198603E-3</v>
      </c>
      <c r="L89" s="6" t="s">
        <v>422</v>
      </c>
      <c r="M89" s="6" t="s">
        <v>422</v>
      </c>
      <c r="N89" s="6" t="s">
        <v>422</v>
      </c>
      <c r="O89" s="6" t="s">
        <v>422</v>
      </c>
      <c r="P89" s="6" t="s">
        <v>422</v>
      </c>
      <c r="Q89" s="6" t="s">
        <v>423</v>
      </c>
      <c r="R89" s="6" t="s">
        <v>423</v>
      </c>
      <c r="S89" s="6" t="s">
        <v>423</v>
      </c>
      <c r="T89" s="6" t="s">
        <v>423</v>
      </c>
      <c r="U89" s="6" t="s">
        <v>423</v>
      </c>
      <c r="V89" s="6" t="s">
        <v>423</v>
      </c>
      <c r="W89" s="6" t="s">
        <v>422</v>
      </c>
      <c r="X89" s="6" t="s">
        <v>422</v>
      </c>
      <c r="Y89" s="6" t="s">
        <v>422</v>
      </c>
      <c r="Z89" s="6" t="s">
        <v>422</v>
      </c>
      <c r="AA89" s="6" t="s">
        <v>422</v>
      </c>
      <c r="AB89" s="6" t="s">
        <v>422</v>
      </c>
      <c r="AC89" s="6" t="s">
        <v>422</v>
      </c>
      <c r="AD89" s="6" t="s">
        <v>423</v>
      </c>
      <c r="AE89" s="60"/>
      <c r="AF89" s="26" t="s">
        <v>423</v>
      </c>
      <c r="AG89" s="26" t="s">
        <v>423</v>
      </c>
      <c r="AH89" s="26" t="s">
        <v>423</v>
      </c>
      <c r="AI89" s="26" t="s">
        <v>423</v>
      </c>
      <c r="AJ89" s="26" t="s">
        <v>423</v>
      </c>
      <c r="AK89" s="26" t="s">
        <v>422</v>
      </c>
      <c r="AL89" s="49" t="s">
        <v>408</v>
      </c>
    </row>
    <row r="90" spans="1:38" s="8" customFormat="1" ht="26.25" customHeight="1" thickBot="1" x14ac:dyDescent="0.3">
      <c r="A90" s="70" t="s">
        <v>205</v>
      </c>
      <c r="B90" s="76" t="s">
        <v>223</v>
      </c>
      <c r="C90" s="80" t="s">
        <v>224</v>
      </c>
      <c r="D90" s="72" t="s">
        <v>424</v>
      </c>
      <c r="E90" s="6" t="s">
        <v>422</v>
      </c>
      <c r="F90" s="6" t="s">
        <v>422</v>
      </c>
      <c r="G90" s="6" t="s">
        <v>422</v>
      </c>
      <c r="H90" s="6" t="s">
        <v>422</v>
      </c>
      <c r="I90" s="6" t="s">
        <v>422</v>
      </c>
      <c r="J90" s="6" t="s">
        <v>422</v>
      </c>
      <c r="K90" s="6" t="s">
        <v>422</v>
      </c>
      <c r="L90" s="6" t="s">
        <v>422</v>
      </c>
      <c r="M90" s="6" t="s">
        <v>422</v>
      </c>
      <c r="N90" s="6" t="s">
        <v>422</v>
      </c>
      <c r="O90" s="6" t="s">
        <v>422</v>
      </c>
      <c r="P90" s="6" t="s">
        <v>422</v>
      </c>
      <c r="Q90" s="6" t="s">
        <v>423</v>
      </c>
      <c r="R90" s="6" t="s">
        <v>423</v>
      </c>
      <c r="S90" s="6" t="s">
        <v>423</v>
      </c>
      <c r="T90" s="6" t="s">
        <v>423</v>
      </c>
      <c r="U90" s="6" t="s">
        <v>423</v>
      </c>
      <c r="V90" s="6" t="s">
        <v>423</v>
      </c>
      <c r="W90" s="6" t="s">
        <v>422</v>
      </c>
      <c r="X90" s="6" t="s">
        <v>422</v>
      </c>
      <c r="Y90" s="6" t="s">
        <v>422</v>
      </c>
      <c r="Z90" s="6" t="s">
        <v>422</v>
      </c>
      <c r="AA90" s="6" t="s">
        <v>422</v>
      </c>
      <c r="AB90" s="6" t="s">
        <v>422</v>
      </c>
      <c r="AC90" s="6" t="s">
        <v>422</v>
      </c>
      <c r="AD90" s="6" t="s">
        <v>423</v>
      </c>
      <c r="AE90" s="60"/>
      <c r="AF90" s="26" t="s">
        <v>423</v>
      </c>
      <c r="AG90" s="26" t="s">
        <v>423</v>
      </c>
      <c r="AH90" s="26" t="s">
        <v>423</v>
      </c>
      <c r="AI90" s="26" t="s">
        <v>423</v>
      </c>
      <c r="AJ90" s="26" t="s">
        <v>423</v>
      </c>
      <c r="AK90" s="26" t="s">
        <v>422</v>
      </c>
      <c r="AL90" s="49" t="s">
        <v>408</v>
      </c>
    </row>
    <row r="91" spans="1:38" s="2" customFormat="1" ht="26.25" customHeight="1" thickBot="1" x14ac:dyDescent="0.3">
      <c r="A91" s="70" t="s">
        <v>205</v>
      </c>
      <c r="B91" s="74" t="s">
        <v>400</v>
      </c>
      <c r="C91" s="76" t="s">
        <v>225</v>
      </c>
      <c r="D91" s="72" t="s">
        <v>424</v>
      </c>
      <c r="E91" s="6" t="s">
        <v>422</v>
      </c>
      <c r="F91" s="6" t="s">
        <v>422</v>
      </c>
      <c r="G91" s="6" t="s">
        <v>422</v>
      </c>
      <c r="H91" s="6" t="s">
        <v>422</v>
      </c>
      <c r="I91" s="6" t="s">
        <v>422</v>
      </c>
      <c r="J91" s="6" t="s">
        <v>422</v>
      </c>
      <c r="K91" s="6" t="s">
        <v>422</v>
      </c>
      <c r="L91" s="6" t="s">
        <v>422</v>
      </c>
      <c r="M91" s="6" t="s">
        <v>422</v>
      </c>
      <c r="N91" s="6" t="s">
        <v>422</v>
      </c>
      <c r="O91" s="6" t="s">
        <v>422</v>
      </c>
      <c r="P91" s="6" t="s">
        <v>422</v>
      </c>
      <c r="Q91" s="6" t="s">
        <v>423</v>
      </c>
      <c r="R91" s="6" t="s">
        <v>423</v>
      </c>
      <c r="S91" s="6" t="s">
        <v>423</v>
      </c>
      <c r="T91" s="6" t="s">
        <v>423</v>
      </c>
      <c r="U91" s="6" t="s">
        <v>423</v>
      </c>
      <c r="V91" s="6" t="s">
        <v>423</v>
      </c>
      <c r="W91" s="6" t="s">
        <v>422</v>
      </c>
      <c r="X91" s="6" t="s">
        <v>422</v>
      </c>
      <c r="Y91" s="6" t="s">
        <v>422</v>
      </c>
      <c r="Z91" s="6" t="s">
        <v>422</v>
      </c>
      <c r="AA91" s="6" t="s">
        <v>422</v>
      </c>
      <c r="AB91" s="6" t="s">
        <v>422</v>
      </c>
      <c r="AC91" s="6" t="s">
        <v>422</v>
      </c>
      <c r="AD91" s="6" t="s">
        <v>423</v>
      </c>
      <c r="AE91" s="60"/>
      <c r="AF91" s="26" t="s">
        <v>423</v>
      </c>
      <c r="AG91" s="26" t="s">
        <v>423</v>
      </c>
      <c r="AH91" s="26" t="s">
        <v>423</v>
      </c>
      <c r="AI91" s="26" t="s">
        <v>423</v>
      </c>
      <c r="AJ91" s="26" t="s">
        <v>423</v>
      </c>
      <c r="AK91" s="26" t="s">
        <v>422</v>
      </c>
      <c r="AL91" s="49" t="s">
        <v>408</v>
      </c>
    </row>
    <row r="92" spans="1:38" s="2" customFormat="1" ht="26.25" customHeight="1" thickBot="1" x14ac:dyDescent="0.3">
      <c r="A92" s="70" t="s">
        <v>54</v>
      </c>
      <c r="B92" s="70" t="s">
        <v>226</v>
      </c>
      <c r="C92" s="71" t="s">
        <v>227</v>
      </c>
      <c r="D92" s="77" t="s">
        <v>424</v>
      </c>
      <c r="E92" s="6">
        <v>10.6954455311965</v>
      </c>
      <c r="F92" s="6">
        <v>10.2085877881388</v>
      </c>
      <c r="G92" s="6">
        <v>4.4089119869708897</v>
      </c>
      <c r="H92" s="6">
        <v>1.1812596711388501</v>
      </c>
      <c r="I92" s="6">
        <v>3.7425914783752399</v>
      </c>
      <c r="J92" s="6">
        <v>5.3387139270422397</v>
      </c>
      <c r="K92" s="6">
        <v>7.9065001783317799</v>
      </c>
      <c r="L92" s="6" t="s">
        <v>422</v>
      </c>
      <c r="M92" s="6">
        <v>39.5638093726619</v>
      </c>
      <c r="N92" s="6">
        <v>0.74300409811024604</v>
      </c>
      <c r="O92" s="6">
        <v>9.01934324540139E-2</v>
      </c>
      <c r="P92" s="6">
        <v>2.75349754177595E-2</v>
      </c>
      <c r="Q92" s="6" t="s">
        <v>423</v>
      </c>
      <c r="R92" s="6" t="s">
        <v>423</v>
      </c>
      <c r="S92" s="6" t="s">
        <v>423</v>
      </c>
      <c r="T92" s="6" t="s">
        <v>423</v>
      </c>
      <c r="U92" s="6" t="s">
        <v>423</v>
      </c>
      <c r="V92" s="6" t="s">
        <v>423</v>
      </c>
      <c r="W92" s="6">
        <v>0.69423928082731301</v>
      </c>
      <c r="X92" s="6">
        <v>3.6749227068017198E-2</v>
      </c>
      <c r="Y92" s="6">
        <v>2.6939209552403202E-2</v>
      </c>
      <c r="Z92" s="6">
        <v>2.5611491861295299E-2</v>
      </c>
      <c r="AA92" s="6">
        <v>2.20731877519952E-2</v>
      </c>
      <c r="AB92" s="6">
        <f t="shared" si="1"/>
        <v>0.11137311623371089</v>
      </c>
      <c r="AC92" s="6">
        <v>5.5184285081743001E-2</v>
      </c>
      <c r="AD92" s="6" t="s">
        <v>423</v>
      </c>
      <c r="AE92" s="60"/>
      <c r="AF92" s="26" t="s">
        <v>423</v>
      </c>
      <c r="AG92" s="26" t="s">
        <v>423</v>
      </c>
      <c r="AH92" s="26" t="s">
        <v>423</v>
      </c>
      <c r="AI92" s="26" t="s">
        <v>423</v>
      </c>
      <c r="AJ92" s="26" t="s">
        <v>423</v>
      </c>
      <c r="AK92" s="26" t="s">
        <v>422</v>
      </c>
      <c r="AL92" s="49" t="s">
        <v>228</v>
      </c>
    </row>
    <row r="93" spans="1:38" s="2" customFormat="1" ht="26.25" customHeight="1" thickBot="1" x14ac:dyDescent="0.3">
      <c r="A93" s="70" t="s">
        <v>54</v>
      </c>
      <c r="B93" s="74" t="s">
        <v>229</v>
      </c>
      <c r="C93" s="71" t="s">
        <v>401</v>
      </c>
      <c r="D93" s="77" t="s">
        <v>424</v>
      </c>
      <c r="E93" s="6">
        <v>0.18950732515642299</v>
      </c>
      <c r="F93" s="6">
        <v>25.892146487197301</v>
      </c>
      <c r="G93" s="6">
        <v>4.3862225641335901E-3</v>
      </c>
      <c r="H93" s="6">
        <v>0.21444568984662499</v>
      </c>
      <c r="I93" s="6">
        <v>16.113988390096701</v>
      </c>
      <c r="J93" s="6">
        <v>18.043630448602698</v>
      </c>
      <c r="K93" s="6">
        <v>18.822498697591399</v>
      </c>
      <c r="L93" s="6" t="s">
        <v>422</v>
      </c>
      <c r="M93" s="6">
        <v>7.3209347883835703</v>
      </c>
      <c r="N93" s="6">
        <v>3.3141390667701598E-6</v>
      </c>
      <c r="O93" s="6" t="s">
        <v>422</v>
      </c>
      <c r="P93" s="6" t="s">
        <v>422</v>
      </c>
      <c r="Q93" s="6" t="s">
        <v>423</v>
      </c>
      <c r="R93" s="6" t="s">
        <v>423</v>
      </c>
      <c r="S93" s="6" t="s">
        <v>423</v>
      </c>
      <c r="T93" s="6" t="s">
        <v>423</v>
      </c>
      <c r="U93" s="6" t="s">
        <v>423</v>
      </c>
      <c r="V93" s="6" t="s">
        <v>423</v>
      </c>
      <c r="W93" s="6" t="s">
        <v>422</v>
      </c>
      <c r="X93" s="6">
        <v>0.11457177501533899</v>
      </c>
      <c r="Y93" s="6" t="s">
        <v>422</v>
      </c>
      <c r="Z93" s="6" t="s">
        <v>422</v>
      </c>
      <c r="AA93" s="6" t="s">
        <v>422</v>
      </c>
      <c r="AB93" s="6">
        <f t="shared" si="1"/>
        <v>0.11457177501533899</v>
      </c>
      <c r="AC93" s="6" t="s">
        <v>422</v>
      </c>
      <c r="AD93" s="6" t="s">
        <v>423</v>
      </c>
      <c r="AE93" s="60"/>
      <c r="AF93" s="26" t="s">
        <v>423</v>
      </c>
      <c r="AG93" s="26" t="s">
        <v>423</v>
      </c>
      <c r="AH93" s="26" t="s">
        <v>423</v>
      </c>
      <c r="AI93" s="26" t="s">
        <v>423</v>
      </c>
      <c r="AJ93" s="26" t="s">
        <v>423</v>
      </c>
      <c r="AK93" s="26" t="s">
        <v>422</v>
      </c>
      <c r="AL93" s="49" t="s">
        <v>230</v>
      </c>
    </row>
    <row r="94" spans="1:38" s="2" customFormat="1" ht="26.25" customHeight="1" thickBot="1" x14ac:dyDescent="0.3">
      <c r="A94" s="70" t="s">
        <v>54</v>
      </c>
      <c r="B94" s="83" t="s">
        <v>402</v>
      </c>
      <c r="C94" s="71" t="s">
        <v>231</v>
      </c>
      <c r="D94" s="72" t="s">
        <v>424</v>
      </c>
      <c r="E94" s="6">
        <v>0.22608226755573099</v>
      </c>
      <c r="F94" s="6">
        <v>20.905179873693498</v>
      </c>
      <c r="G94" s="6">
        <v>0.31079992092695402</v>
      </c>
      <c r="H94" s="6">
        <v>4.9581915294085503E-2</v>
      </c>
      <c r="I94" s="6">
        <v>0.55411572097023798</v>
      </c>
      <c r="J94" s="6">
        <v>0.666410882485589</v>
      </c>
      <c r="K94" s="6">
        <v>0.913962736545885</v>
      </c>
      <c r="L94" s="6" t="s">
        <v>422</v>
      </c>
      <c r="M94" s="6">
        <v>1.36534067838272</v>
      </c>
      <c r="N94" s="6">
        <v>1.53413755237252</v>
      </c>
      <c r="O94" s="6">
        <v>0.280347371541176</v>
      </c>
      <c r="P94" s="6">
        <v>1.15775228054119E-2</v>
      </c>
      <c r="Q94" s="6" t="s">
        <v>423</v>
      </c>
      <c r="R94" s="6" t="s">
        <v>423</v>
      </c>
      <c r="S94" s="6" t="s">
        <v>423</v>
      </c>
      <c r="T94" s="6" t="s">
        <v>423</v>
      </c>
      <c r="U94" s="6" t="s">
        <v>423</v>
      </c>
      <c r="V94" s="6" t="s">
        <v>423</v>
      </c>
      <c r="W94" s="6">
        <v>0.31510331811418602</v>
      </c>
      <c r="X94" s="6">
        <v>3.1150029044950699E-7</v>
      </c>
      <c r="Y94" s="6">
        <v>6.6992112674077998E-7</v>
      </c>
      <c r="Z94" s="6">
        <v>3.39131278556325E-6</v>
      </c>
      <c r="AA94" s="6">
        <v>5.3697958018910799E-7</v>
      </c>
      <c r="AB94" s="6">
        <f t="shared" si="1"/>
        <v>4.9097137829426452E-6</v>
      </c>
      <c r="AC94" s="6">
        <v>4.2980887329886898E-2</v>
      </c>
      <c r="AD94" s="6" t="s">
        <v>423</v>
      </c>
      <c r="AE94" s="60"/>
      <c r="AF94" s="26" t="s">
        <v>423</v>
      </c>
      <c r="AG94" s="26" t="s">
        <v>423</v>
      </c>
      <c r="AH94" s="26" t="s">
        <v>423</v>
      </c>
      <c r="AI94" s="26" t="s">
        <v>423</v>
      </c>
      <c r="AJ94" s="26" t="s">
        <v>423</v>
      </c>
      <c r="AK94" s="26" t="s">
        <v>422</v>
      </c>
      <c r="AL94" s="49" t="s">
        <v>408</v>
      </c>
    </row>
    <row r="95" spans="1:38" s="2" customFormat="1" ht="26.25" customHeight="1" thickBot="1" x14ac:dyDescent="0.3">
      <c r="A95" s="70" t="s">
        <v>54</v>
      </c>
      <c r="B95" s="83" t="s">
        <v>232</v>
      </c>
      <c r="C95" s="71" t="s">
        <v>233</v>
      </c>
      <c r="D95" s="77" t="s">
        <v>424</v>
      </c>
      <c r="E95" s="6">
        <v>5.9799162431474602E-2</v>
      </c>
      <c r="F95" s="6">
        <v>23.875764727366501</v>
      </c>
      <c r="G95" s="6">
        <v>9.0615183254465395E-2</v>
      </c>
      <c r="H95" s="6">
        <v>3.4401240375086899E-3</v>
      </c>
      <c r="I95" s="6">
        <v>2.26731365126121</v>
      </c>
      <c r="J95" s="6">
        <v>4.1090434939976204</v>
      </c>
      <c r="K95" s="6">
        <v>7.58123308769472</v>
      </c>
      <c r="L95" s="6" t="s">
        <v>422</v>
      </c>
      <c r="M95" s="6">
        <v>1.1324667870846099</v>
      </c>
      <c r="N95" s="6" t="s">
        <v>422</v>
      </c>
      <c r="O95" s="6" t="s">
        <v>422</v>
      </c>
      <c r="P95" s="6" t="s">
        <v>422</v>
      </c>
      <c r="Q95" s="6" t="s">
        <v>423</v>
      </c>
      <c r="R95" s="6" t="s">
        <v>423</v>
      </c>
      <c r="S95" s="6" t="s">
        <v>423</v>
      </c>
      <c r="T95" s="6" t="s">
        <v>423</v>
      </c>
      <c r="U95" s="6" t="s">
        <v>423</v>
      </c>
      <c r="V95" s="6" t="s">
        <v>423</v>
      </c>
      <c r="W95" s="6" t="s">
        <v>422</v>
      </c>
      <c r="X95" s="6" t="s">
        <v>422</v>
      </c>
      <c r="Y95" s="6" t="s">
        <v>422</v>
      </c>
      <c r="Z95" s="6" t="s">
        <v>422</v>
      </c>
      <c r="AA95" s="6" t="s">
        <v>422</v>
      </c>
      <c r="AB95" s="6" t="s">
        <v>422</v>
      </c>
      <c r="AC95" s="6" t="s">
        <v>422</v>
      </c>
      <c r="AD95" s="6" t="s">
        <v>423</v>
      </c>
      <c r="AE95" s="60"/>
      <c r="AF95" s="26" t="s">
        <v>423</v>
      </c>
      <c r="AG95" s="26" t="s">
        <v>423</v>
      </c>
      <c r="AH95" s="26" t="s">
        <v>423</v>
      </c>
      <c r="AI95" s="26" t="s">
        <v>423</v>
      </c>
      <c r="AJ95" s="26" t="s">
        <v>423</v>
      </c>
      <c r="AK95" s="26" t="s">
        <v>422</v>
      </c>
      <c r="AL95" s="49" t="s">
        <v>408</v>
      </c>
    </row>
    <row r="96" spans="1:38" s="2" customFormat="1" ht="26.25" customHeight="1" thickBot="1" x14ac:dyDescent="0.3">
      <c r="A96" s="70" t="s">
        <v>54</v>
      </c>
      <c r="B96" s="74" t="s">
        <v>234</v>
      </c>
      <c r="C96" s="71" t="s">
        <v>235</v>
      </c>
      <c r="D96" s="84" t="s">
        <v>424</v>
      </c>
      <c r="E96" s="6" t="s">
        <v>432</v>
      </c>
      <c r="F96" s="6" t="s">
        <v>432</v>
      </c>
      <c r="G96" s="6" t="s">
        <v>432</v>
      </c>
      <c r="H96" s="6" t="s">
        <v>432</v>
      </c>
      <c r="I96" s="6" t="s">
        <v>432</v>
      </c>
      <c r="J96" s="6" t="s">
        <v>432</v>
      </c>
      <c r="K96" s="6" t="s">
        <v>432</v>
      </c>
      <c r="L96" s="6" t="s">
        <v>422</v>
      </c>
      <c r="M96" s="6" t="s">
        <v>432</v>
      </c>
      <c r="N96" s="6" t="s">
        <v>432</v>
      </c>
      <c r="O96" s="6" t="s">
        <v>432</v>
      </c>
      <c r="P96" s="6" t="s">
        <v>432</v>
      </c>
      <c r="Q96" s="6" t="s">
        <v>423</v>
      </c>
      <c r="R96" s="6" t="s">
        <v>423</v>
      </c>
      <c r="S96" s="6" t="s">
        <v>423</v>
      </c>
      <c r="T96" s="6" t="s">
        <v>423</v>
      </c>
      <c r="U96" s="6" t="s">
        <v>423</v>
      </c>
      <c r="V96" s="6" t="s">
        <v>423</v>
      </c>
      <c r="W96" s="6" t="s">
        <v>432</v>
      </c>
      <c r="X96" s="6" t="s">
        <v>432</v>
      </c>
      <c r="Y96" s="6" t="s">
        <v>432</v>
      </c>
      <c r="Z96" s="6" t="s">
        <v>432</v>
      </c>
      <c r="AA96" s="6" t="s">
        <v>432</v>
      </c>
      <c r="AB96" s="6" t="s">
        <v>432</v>
      </c>
      <c r="AC96" s="6" t="s">
        <v>432</v>
      </c>
      <c r="AD96" s="6" t="s">
        <v>423</v>
      </c>
      <c r="AE96" s="60"/>
      <c r="AF96" s="26" t="s">
        <v>423</v>
      </c>
      <c r="AG96" s="26" t="s">
        <v>423</v>
      </c>
      <c r="AH96" s="26" t="s">
        <v>423</v>
      </c>
      <c r="AI96" s="26" t="s">
        <v>423</v>
      </c>
      <c r="AJ96" s="26" t="s">
        <v>423</v>
      </c>
      <c r="AK96" s="26" t="s">
        <v>422</v>
      </c>
      <c r="AL96" s="49" t="s">
        <v>408</v>
      </c>
    </row>
    <row r="97" spans="1:38" s="2" customFormat="1" ht="26.25" customHeight="1" thickBot="1" x14ac:dyDescent="0.3">
      <c r="A97" s="70" t="s">
        <v>54</v>
      </c>
      <c r="B97" s="74" t="s">
        <v>236</v>
      </c>
      <c r="C97" s="71" t="s">
        <v>237</v>
      </c>
      <c r="D97" s="84" t="s">
        <v>424</v>
      </c>
      <c r="E97" s="6" t="s">
        <v>422</v>
      </c>
      <c r="F97" s="6" t="s">
        <v>422</v>
      </c>
      <c r="G97" s="6" t="s">
        <v>422</v>
      </c>
      <c r="H97" s="6" t="s">
        <v>422</v>
      </c>
      <c r="I97" s="6" t="s">
        <v>422</v>
      </c>
      <c r="J97" s="6" t="s">
        <v>422</v>
      </c>
      <c r="K97" s="6" t="s">
        <v>422</v>
      </c>
      <c r="L97" s="6" t="s">
        <v>422</v>
      </c>
      <c r="M97" s="6" t="s">
        <v>422</v>
      </c>
      <c r="N97" s="6" t="s">
        <v>422</v>
      </c>
      <c r="O97" s="6" t="s">
        <v>422</v>
      </c>
      <c r="P97" s="6" t="s">
        <v>422</v>
      </c>
      <c r="Q97" s="6" t="s">
        <v>423</v>
      </c>
      <c r="R97" s="6" t="s">
        <v>423</v>
      </c>
      <c r="S97" s="6" t="s">
        <v>423</v>
      </c>
      <c r="T97" s="6" t="s">
        <v>423</v>
      </c>
      <c r="U97" s="6" t="s">
        <v>423</v>
      </c>
      <c r="V97" s="6" t="s">
        <v>423</v>
      </c>
      <c r="W97" s="6" t="s">
        <v>422</v>
      </c>
      <c r="X97" s="6" t="s">
        <v>422</v>
      </c>
      <c r="Y97" s="6" t="s">
        <v>422</v>
      </c>
      <c r="Z97" s="6" t="s">
        <v>422</v>
      </c>
      <c r="AA97" s="6" t="s">
        <v>422</v>
      </c>
      <c r="AB97" s="6" t="s">
        <v>422</v>
      </c>
      <c r="AC97" s="6" t="s">
        <v>422</v>
      </c>
      <c r="AD97" s="6" t="s">
        <v>423</v>
      </c>
      <c r="AE97" s="60"/>
      <c r="AF97" s="26" t="s">
        <v>423</v>
      </c>
      <c r="AG97" s="26" t="s">
        <v>423</v>
      </c>
      <c r="AH97" s="26" t="s">
        <v>423</v>
      </c>
      <c r="AI97" s="26" t="s">
        <v>423</v>
      </c>
      <c r="AJ97" s="26" t="s">
        <v>423</v>
      </c>
      <c r="AK97" s="26" t="s">
        <v>422</v>
      </c>
      <c r="AL97" s="49" t="s">
        <v>408</v>
      </c>
    </row>
    <row r="98" spans="1:38" s="2" customFormat="1" ht="26.25" customHeight="1" thickBot="1" x14ac:dyDescent="0.3">
      <c r="A98" s="70" t="s">
        <v>54</v>
      </c>
      <c r="B98" s="74" t="s">
        <v>238</v>
      </c>
      <c r="C98" s="76" t="s">
        <v>239</v>
      </c>
      <c r="D98" s="84" t="s">
        <v>458</v>
      </c>
      <c r="E98" s="6">
        <v>1.7587999999999999E-2</v>
      </c>
      <c r="F98" s="6" t="s">
        <v>425</v>
      </c>
      <c r="G98" s="6">
        <v>8.2699999999999996E-2</v>
      </c>
      <c r="H98" s="6" t="s">
        <v>425</v>
      </c>
      <c r="I98" s="6">
        <v>4.8197299999999998E-2</v>
      </c>
      <c r="J98" s="6">
        <v>0.17228669999999999</v>
      </c>
      <c r="K98" s="6">
        <v>0.42321320000000001</v>
      </c>
      <c r="L98" s="6" t="s">
        <v>422</v>
      </c>
      <c r="M98" s="6" t="s">
        <v>425</v>
      </c>
      <c r="N98" s="6">
        <v>3.7204300000000003E-2</v>
      </c>
      <c r="O98" s="6">
        <v>2.2292000000000002E-3</v>
      </c>
      <c r="P98" s="6" t="s">
        <v>425</v>
      </c>
      <c r="Q98" s="6" t="s">
        <v>423</v>
      </c>
      <c r="R98" s="6" t="s">
        <v>423</v>
      </c>
      <c r="S98" s="6" t="s">
        <v>423</v>
      </c>
      <c r="T98" s="6" t="s">
        <v>423</v>
      </c>
      <c r="U98" s="6" t="s">
        <v>423</v>
      </c>
      <c r="V98" s="6" t="s">
        <v>423</v>
      </c>
      <c r="W98" s="6" t="s">
        <v>422</v>
      </c>
      <c r="X98" s="6" t="s">
        <v>422</v>
      </c>
      <c r="Y98" s="6" t="s">
        <v>422</v>
      </c>
      <c r="Z98" s="6" t="s">
        <v>422</v>
      </c>
      <c r="AA98" s="6" t="s">
        <v>422</v>
      </c>
      <c r="AB98" s="6" t="s">
        <v>422</v>
      </c>
      <c r="AC98" s="6" t="s">
        <v>422</v>
      </c>
      <c r="AD98" s="6" t="s">
        <v>423</v>
      </c>
      <c r="AE98" s="60"/>
      <c r="AF98" s="26" t="s">
        <v>423</v>
      </c>
      <c r="AG98" s="26" t="s">
        <v>423</v>
      </c>
      <c r="AH98" s="26" t="s">
        <v>423</v>
      </c>
      <c r="AI98" s="26" t="s">
        <v>423</v>
      </c>
      <c r="AJ98" s="26" t="s">
        <v>423</v>
      </c>
      <c r="AK98" s="26" t="s">
        <v>422</v>
      </c>
      <c r="AL98" s="49" t="s">
        <v>408</v>
      </c>
    </row>
    <row r="99" spans="1:38" s="2" customFormat="1" ht="26.25" customHeight="1" thickBot="1" x14ac:dyDescent="0.3">
      <c r="A99" s="70" t="s">
        <v>240</v>
      </c>
      <c r="B99" s="70" t="s">
        <v>241</v>
      </c>
      <c r="C99" s="71" t="s">
        <v>403</v>
      </c>
      <c r="D99" s="84" t="s">
        <v>424</v>
      </c>
      <c r="E99" s="6" t="s">
        <v>425</v>
      </c>
      <c r="F99" s="6">
        <v>37.911198149541299</v>
      </c>
      <c r="G99" s="6" t="s">
        <v>422</v>
      </c>
      <c r="H99" s="6">
        <v>51.5774494133696</v>
      </c>
      <c r="I99" s="6">
        <v>0.259639389190641</v>
      </c>
      <c r="J99" s="6">
        <v>1.1683772513578801</v>
      </c>
      <c r="K99" s="6">
        <v>2.59639389190641</v>
      </c>
      <c r="L99" s="6" t="s">
        <v>422</v>
      </c>
      <c r="M99" s="6" t="s">
        <v>422</v>
      </c>
      <c r="N99" s="6" t="s">
        <v>422</v>
      </c>
      <c r="O99" s="6" t="s">
        <v>422</v>
      </c>
      <c r="P99" s="6" t="s">
        <v>422</v>
      </c>
      <c r="Q99" s="6" t="s">
        <v>423</v>
      </c>
      <c r="R99" s="6" t="s">
        <v>423</v>
      </c>
      <c r="S99" s="6" t="s">
        <v>423</v>
      </c>
      <c r="T99" s="6" t="s">
        <v>423</v>
      </c>
      <c r="U99" s="6" t="s">
        <v>423</v>
      </c>
      <c r="V99" s="6" t="s">
        <v>423</v>
      </c>
      <c r="W99" s="6" t="s">
        <v>422</v>
      </c>
      <c r="X99" s="6" t="s">
        <v>422</v>
      </c>
      <c r="Y99" s="6" t="s">
        <v>422</v>
      </c>
      <c r="Z99" s="6" t="s">
        <v>422</v>
      </c>
      <c r="AA99" s="6" t="s">
        <v>422</v>
      </c>
      <c r="AB99" s="6" t="s">
        <v>422</v>
      </c>
      <c r="AC99" s="6" t="s">
        <v>422</v>
      </c>
      <c r="AD99" s="6" t="s">
        <v>423</v>
      </c>
      <c r="AE99" s="60"/>
      <c r="AF99" s="26" t="s">
        <v>423</v>
      </c>
      <c r="AG99" s="26" t="s">
        <v>423</v>
      </c>
      <c r="AH99" s="26" t="s">
        <v>423</v>
      </c>
      <c r="AI99" s="26" t="s">
        <v>423</v>
      </c>
      <c r="AJ99" s="26" t="s">
        <v>423</v>
      </c>
      <c r="AK99" s="26" t="s">
        <v>422</v>
      </c>
      <c r="AL99" s="49" t="s">
        <v>242</v>
      </c>
    </row>
    <row r="100" spans="1:38" s="2" customFormat="1" ht="26.25" customHeight="1" thickBot="1" x14ac:dyDescent="0.3">
      <c r="A100" s="70" t="s">
        <v>240</v>
      </c>
      <c r="B100" s="70" t="s">
        <v>243</v>
      </c>
      <c r="C100" s="71" t="s">
        <v>404</v>
      </c>
      <c r="D100" s="84" t="s">
        <v>424</v>
      </c>
      <c r="E100" s="6" t="s">
        <v>425</v>
      </c>
      <c r="F100" s="6">
        <v>39.900423253905103</v>
      </c>
      <c r="G100" s="6" t="s">
        <v>422</v>
      </c>
      <c r="H100" s="6">
        <v>145.67971080441399</v>
      </c>
      <c r="I100" s="6">
        <v>0.814188477496534</v>
      </c>
      <c r="J100" s="6">
        <v>3.6638481487344001</v>
      </c>
      <c r="K100" s="6">
        <v>8.1418847749653391</v>
      </c>
      <c r="L100" s="6" t="s">
        <v>422</v>
      </c>
      <c r="M100" s="6" t="s">
        <v>422</v>
      </c>
      <c r="N100" s="6" t="s">
        <v>422</v>
      </c>
      <c r="O100" s="6" t="s">
        <v>422</v>
      </c>
      <c r="P100" s="6" t="s">
        <v>422</v>
      </c>
      <c r="Q100" s="6" t="s">
        <v>423</v>
      </c>
      <c r="R100" s="6" t="s">
        <v>423</v>
      </c>
      <c r="S100" s="6" t="s">
        <v>423</v>
      </c>
      <c r="T100" s="6" t="s">
        <v>423</v>
      </c>
      <c r="U100" s="6" t="s">
        <v>423</v>
      </c>
      <c r="V100" s="6" t="s">
        <v>423</v>
      </c>
      <c r="W100" s="6" t="s">
        <v>422</v>
      </c>
      <c r="X100" s="6" t="s">
        <v>422</v>
      </c>
      <c r="Y100" s="6" t="s">
        <v>422</v>
      </c>
      <c r="Z100" s="6" t="s">
        <v>422</v>
      </c>
      <c r="AA100" s="6" t="s">
        <v>422</v>
      </c>
      <c r="AB100" s="6" t="s">
        <v>422</v>
      </c>
      <c r="AC100" s="6" t="s">
        <v>422</v>
      </c>
      <c r="AD100" s="6" t="s">
        <v>423</v>
      </c>
      <c r="AE100" s="60"/>
      <c r="AF100" s="26" t="s">
        <v>423</v>
      </c>
      <c r="AG100" s="26" t="s">
        <v>423</v>
      </c>
      <c r="AH100" s="26" t="s">
        <v>423</v>
      </c>
      <c r="AI100" s="26" t="s">
        <v>423</v>
      </c>
      <c r="AJ100" s="26" t="s">
        <v>423</v>
      </c>
      <c r="AK100" s="26" t="s">
        <v>422</v>
      </c>
      <c r="AL100" s="49" t="s">
        <v>242</v>
      </c>
    </row>
    <row r="101" spans="1:38" s="2" customFormat="1" ht="26.25" customHeight="1" thickBot="1" x14ac:dyDescent="0.3">
      <c r="A101" s="70" t="s">
        <v>240</v>
      </c>
      <c r="B101" s="70" t="s">
        <v>244</v>
      </c>
      <c r="C101" s="71" t="s">
        <v>245</v>
      </c>
      <c r="D101" s="84" t="s">
        <v>424</v>
      </c>
      <c r="E101" s="6" t="s">
        <v>425</v>
      </c>
      <c r="F101" s="6">
        <v>0.15416179999999999</v>
      </c>
      <c r="G101" s="6" t="s">
        <v>422</v>
      </c>
      <c r="H101" s="6">
        <v>1.8495180666512301</v>
      </c>
      <c r="I101" s="6">
        <v>5.2415462070000002E-3</v>
      </c>
      <c r="J101" s="6">
        <v>2.3586957931500001E-2</v>
      </c>
      <c r="K101" s="6">
        <v>5.2415462070000002E-2</v>
      </c>
      <c r="L101" s="6" t="s">
        <v>422</v>
      </c>
      <c r="M101" s="6" t="s">
        <v>422</v>
      </c>
      <c r="N101" s="6" t="s">
        <v>422</v>
      </c>
      <c r="O101" s="6" t="s">
        <v>422</v>
      </c>
      <c r="P101" s="6" t="s">
        <v>422</v>
      </c>
      <c r="Q101" s="6" t="s">
        <v>423</v>
      </c>
      <c r="R101" s="6" t="s">
        <v>423</v>
      </c>
      <c r="S101" s="6" t="s">
        <v>423</v>
      </c>
      <c r="T101" s="6" t="s">
        <v>423</v>
      </c>
      <c r="U101" s="6" t="s">
        <v>423</v>
      </c>
      <c r="V101" s="6" t="s">
        <v>423</v>
      </c>
      <c r="W101" s="6" t="s">
        <v>422</v>
      </c>
      <c r="X101" s="6" t="s">
        <v>422</v>
      </c>
      <c r="Y101" s="6" t="s">
        <v>422</v>
      </c>
      <c r="Z101" s="6" t="s">
        <v>422</v>
      </c>
      <c r="AA101" s="6" t="s">
        <v>422</v>
      </c>
      <c r="AB101" s="6" t="s">
        <v>422</v>
      </c>
      <c r="AC101" s="6" t="s">
        <v>422</v>
      </c>
      <c r="AD101" s="6" t="s">
        <v>423</v>
      </c>
      <c r="AE101" s="60"/>
      <c r="AF101" s="26" t="s">
        <v>423</v>
      </c>
      <c r="AG101" s="26" t="s">
        <v>423</v>
      </c>
      <c r="AH101" s="26" t="s">
        <v>423</v>
      </c>
      <c r="AI101" s="26" t="s">
        <v>423</v>
      </c>
      <c r="AJ101" s="26" t="s">
        <v>423</v>
      </c>
      <c r="AK101" s="26" t="s">
        <v>422</v>
      </c>
      <c r="AL101" s="49" t="s">
        <v>242</v>
      </c>
    </row>
    <row r="102" spans="1:38" s="2" customFormat="1" ht="26.25" customHeight="1" thickBot="1" x14ac:dyDescent="0.3">
      <c r="A102" s="70" t="s">
        <v>240</v>
      </c>
      <c r="B102" s="70" t="s">
        <v>246</v>
      </c>
      <c r="C102" s="71" t="s">
        <v>382</v>
      </c>
      <c r="D102" s="84" t="s">
        <v>424</v>
      </c>
      <c r="E102" s="6" t="s">
        <v>425</v>
      </c>
      <c r="F102" s="6">
        <v>9.1433529</v>
      </c>
      <c r="G102" s="6" t="s">
        <v>422</v>
      </c>
      <c r="H102" s="6">
        <v>41.999205303722398</v>
      </c>
      <c r="I102" s="6">
        <v>0.75379184858161796</v>
      </c>
      <c r="J102" s="6">
        <v>3.3920633186172799</v>
      </c>
      <c r="K102" s="6">
        <v>7.5379184858161796</v>
      </c>
      <c r="L102" s="6" t="s">
        <v>422</v>
      </c>
      <c r="M102" s="6" t="s">
        <v>422</v>
      </c>
      <c r="N102" s="6" t="s">
        <v>422</v>
      </c>
      <c r="O102" s="6" t="s">
        <v>422</v>
      </c>
      <c r="P102" s="6" t="s">
        <v>422</v>
      </c>
      <c r="Q102" s="6" t="s">
        <v>423</v>
      </c>
      <c r="R102" s="6" t="s">
        <v>423</v>
      </c>
      <c r="S102" s="6" t="s">
        <v>423</v>
      </c>
      <c r="T102" s="6" t="s">
        <v>423</v>
      </c>
      <c r="U102" s="6" t="s">
        <v>423</v>
      </c>
      <c r="V102" s="6" t="s">
        <v>423</v>
      </c>
      <c r="W102" s="6" t="s">
        <v>422</v>
      </c>
      <c r="X102" s="6" t="s">
        <v>422</v>
      </c>
      <c r="Y102" s="6" t="s">
        <v>422</v>
      </c>
      <c r="Z102" s="6" t="s">
        <v>422</v>
      </c>
      <c r="AA102" s="6" t="s">
        <v>422</v>
      </c>
      <c r="AB102" s="6" t="s">
        <v>422</v>
      </c>
      <c r="AC102" s="6" t="s">
        <v>422</v>
      </c>
      <c r="AD102" s="6" t="s">
        <v>423</v>
      </c>
      <c r="AE102" s="60"/>
      <c r="AF102" s="26" t="s">
        <v>423</v>
      </c>
      <c r="AG102" s="26" t="s">
        <v>423</v>
      </c>
      <c r="AH102" s="26" t="s">
        <v>423</v>
      </c>
      <c r="AI102" s="26" t="s">
        <v>423</v>
      </c>
      <c r="AJ102" s="26" t="s">
        <v>423</v>
      </c>
      <c r="AK102" s="26" t="s">
        <v>422</v>
      </c>
      <c r="AL102" s="49" t="s">
        <v>242</v>
      </c>
    </row>
    <row r="103" spans="1:38" s="2" customFormat="1" ht="26.25" customHeight="1" thickBot="1" x14ac:dyDescent="0.3">
      <c r="A103" s="70" t="s">
        <v>240</v>
      </c>
      <c r="B103" s="70" t="s">
        <v>247</v>
      </c>
      <c r="C103" s="71" t="s">
        <v>248</v>
      </c>
      <c r="D103" s="84" t="s">
        <v>424</v>
      </c>
      <c r="E103" s="6" t="s">
        <v>425</v>
      </c>
      <c r="F103" s="6">
        <v>0.50744244199999999</v>
      </c>
      <c r="G103" s="6" t="s">
        <v>422</v>
      </c>
      <c r="H103" s="6">
        <v>1.98111885612042</v>
      </c>
      <c r="I103" s="6">
        <v>5.7223617005318396E-3</v>
      </c>
      <c r="J103" s="6">
        <v>2.5750627652393301E-2</v>
      </c>
      <c r="K103" s="6">
        <v>5.7223617005318403E-2</v>
      </c>
      <c r="L103" s="6" t="s">
        <v>422</v>
      </c>
      <c r="M103" s="6" t="s">
        <v>422</v>
      </c>
      <c r="N103" s="6" t="s">
        <v>422</v>
      </c>
      <c r="O103" s="6" t="s">
        <v>422</v>
      </c>
      <c r="P103" s="6" t="s">
        <v>422</v>
      </c>
      <c r="Q103" s="6" t="s">
        <v>423</v>
      </c>
      <c r="R103" s="6" t="s">
        <v>423</v>
      </c>
      <c r="S103" s="6" t="s">
        <v>423</v>
      </c>
      <c r="T103" s="6" t="s">
        <v>423</v>
      </c>
      <c r="U103" s="6" t="s">
        <v>423</v>
      </c>
      <c r="V103" s="6" t="s">
        <v>423</v>
      </c>
      <c r="W103" s="6" t="s">
        <v>422</v>
      </c>
      <c r="X103" s="6" t="s">
        <v>422</v>
      </c>
      <c r="Y103" s="6" t="s">
        <v>422</v>
      </c>
      <c r="Z103" s="6" t="s">
        <v>422</v>
      </c>
      <c r="AA103" s="6" t="s">
        <v>422</v>
      </c>
      <c r="AB103" s="6" t="s">
        <v>422</v>
      </c>
      <c r="AC103" s="6" t="s">
        <v>422</v>
      </c>
      <c r="AD103" s="6" t="s">
        <v>423</v>
      </c>
      <c r="AE103" s="60"/>
      <c r="AF103" s="26" t="s">
        <v>423</v>
      </c>
      <c r="AG103" s="26" t="s">
        <v>423</v>
      </c>
      <c r="AH103" s="26" t="s">
        <v>423</v>
      </c>
      <c r="AI103" s="26" t="s">
        <v>423</v>
      </c>
      <c r="AJ103" s="26" t="s">
        <v>423</v>
      </c>
      <c r="AK103" s="26" t="s">
        <v>422</v>
      </c>
      <c r="AL103" s="49" t="s">
        <v>242</v>
      </c>
    </row>
    <row r="104" spans="1:38" s="2" customFormat="1" ht="26.25" customHeight="1" thickBot="1" x14ac:dyDescent="0.3">
      <c r="A104" s="70" t="s">
        <v>240</v>
      </c>
      <c r="B104" s="70" t="s">
        <v>249</v>
      </c>
      <c r="C104" s="71" t="s">
        <v>250</v>
      </c>
      <c r="D104" s="84" t="s">
        <v>424</v>
      </c>
      <c r="E104" s="6" t="s">
        <v>425</v>
      </c>
      <c r="F104" s="6">
        <v>0.12467842799999999</v>
      </c>
      <c r="G104" s="6" t="s">
        <v>422</v>
      </c>
      <c r="H104" s="6">
        <v>1.4722176</v>
      </c>
      <c r="I104" s="6">
        <v>1.99367707392E-3</v>
      </c>
      <c r="J104" s="6">
        <v>8.9715468326400007E-3</v>
      </c>
      <c r="K104" s="6">
        <v>1.9936770739199999E-2</v>
      </c>
      <c r="L104" s="6" t="s">
        <v>422</v>
      </c>
      <c r="M104" s="6" t="s">
        <v>422</v>
      </c>
      <c r="N104" s="6" t="s">
        <v>422</v>
      </c>
      <c r="O104" s="6" t="s">
        <v>422</v>
      </c>
      <c r="P104" s="6" t="s">
        <v>422</v>
      </c>
      <c r="Q104" s="6" t="s">
        <v>423</v>
      </c>
      <c r="R104" s="6" t="s">
        <v>423</v>
      </c>
      <c r="S104" s="6" t="s">
        <v>423</v>
      </c>
      <c r="T104" s="6" t="s">
        <v>423</v>
      </c>
      <c r="U104" s="6" t="s">
        <v>423</v>
      </c>
      <c r="V104" s="6" t="s">
        <v>423</v>
      </c>
      <c r="W104" s="6" t="s">
        <v>422</v>
      </c>
      <c r="X104" s="6" t="s">
        <v>422</v>
      </c>
      <c r="Y104" s="6" t="s">
        <v>422</v>
      </c>
      <c r="Z104" s="6" t="s">
        <v>422</v>
      </c>
      <c r="AA104" s="6" t="s">
        <v>422</v>
      </c>
      <c r="AB104" s="6" t="s">
        <v>422</v>
      </c>
      <c r="AC104" s="6" t="s">
        <v>422</v>
      </c>
      <c r="AD104" s="6" t="s">
        <v>423</v>
      </c>
      <c r="AE104" s="60"/>
      <c r="AF104" s="26" t="s">
        <v>423</v>
      </c>
      <c r="AG104" s="26" t="s">
        <v>423</v>
      </c>
      <c r="AH104" s="26" t="s">
        <v>423</v>
      </c>
      <c r="AI104" s="26" t="s">
        <v>423</v>
      </c>
      <c r="AJ104" s="26" t="s">
        <v>423</v>
      </c>
      <c r="AK104" s="26" t="s">
        <v>422</v>
      </c>
      <c r="AL104" s="49" t="s">
        <v>242</v>
      </c>
    </row>
    <row r="105" spans="1:38" s="2" customFormat="1" ht="26.25" customHeight="1" thickBot="1" x14ac:dyDescent="0.3">
      <c r="A105" s="70" t="s">
        <v>240</v>
      </c>
      <c r="B105" s="70" t="s">
        <v>251</v>
      </c>
      <c r="C105" s="71" t="s">
        <v>252</v>
      </c>
      <c r="D105" s="84" t="s">
        <v>424</v>
      </c>
      <c r="E105" s="6" t="s">
        <v>425</v>
      </c>
      <c r="F105" s="6">
        <v>1.2464232749999999</v>
      </c>
      <c r="G105" s="6" t="s">
        <v>422</v>
      </c>
      <c r="H105" s="6">
        <v>2.5608191861376302</v>
      </c>
      <c r="I105" s="6">
        <v>1.8478133210160001E-2</v>
      </c>
      <c r="J105" s="6">
        <v>8.3151599445719995E-2</v>
      </c>
      <c r="K105" s="6">
        <v>0.1847813321016</v>
      </c>
      <c r="L105" s="6" t="s">
        <v>422</v>
      </c>
      <c r="M105" s="6" t="s">
        <v>422</v>
      </c>
      <c r="N105" s="6" t="s">
        <v>422</v>
      </c>
      <c r="O105" s="6" t="s">
        <v>422</v>
      </c>
      <c r="P105" s="6" t="s">
        <v>422</v>
      </c>
      <c r="Q105" s="6" t="s">
        <v>423</v>
      </c>
      <c r="R105" s="6" t="s">
        <v>423</v>
      </c>
      <c r="S105" s="6" t="s">
        <v>423</v>
      </c>
      <c r="T105" s="6" t="s">
        <v>423</v>
      </c>
      <c r="U105" s="6" t="s">
        <v>423</v>
      </c>
      <c r="V105" s="6" t="s">
        <v>423</v>
      </c>
      <c r="W105" s="6" t="s">
        <v>422</v>
      </c>
      <c r="X105" s="6" t="s">
        <v>422</v>
      </c>
      <c r="Y105" s="6" t="s">
        <v>422</v>
      </c>
      <c r="Z105" s="6" t="s">
        <v>422</v>
      </c>
      <c r="AA105" s="6" t="s">
        <v>422</v>
      </c>
      <c r="AB105" s="6" t="s">
        <v>422</v>
      </c>
      <c r="AC105" s="6" t="s">
        <v>422</v>
      </c>
      <c r="AD105" s="6" t="s">
        <v>423</v>
      </c>
      <c r="AE105" s="60"/>
      <c r="AF105" s="26" t="s">
        <v>423</v>
      </c>
      <c r="AG105" s="26" t="s">
        <v>423</v>
      </c>
      <c r="AH105" s="26" t="s">
        <v>423</v>
      </c>
      <c r="AI105" s="26" t="s">
        <v>423</v>
      </c>
      <c r="AJ105" s="26" t="s">
        <v>423</v>
      </c>
      <c r="AK105" s="26" t="s">
        <v>422</v>
      </c>
      <c r="AL105" s="49" t="s">
        <v>242</v>
      </c>
    </row>
    <row r="106" spans="1:38" s="2" customFormat="1" ht="26.25" customHeight="1" thickBot="1" x14ac:dyDescent="0.3">
      <c r="A106" s="70" t="s">
        <v>240</v>
      </c>
      <c r="B106" s="70" t="s">
        <v>253</v>
      </c>
      <c r="C106" s="71" t="s">
        <v>254</v>
      </c>
      <c r="D106" s="84" t="s">
        <v>426</v>
      </c>
      <c r="E106" s="6" t="s">
        <v>425</v>
      </c>
      <c r="F106" s="6">
        <v>1.298304E-2</v>
      </c>
      <c r="G106" s="6" t="s">
        <v>422</v>
      </c>
      <c r="H106" s="6">
        <v>0.13071360000000001</v>
      </c>
      <c r="I106" s="6" t="s">
        <v>425</v>
      </c>
      <c r="J106" s="6" t="s">
        <v>425</v>
      </c>
      <c r="K106" s="6" t="s">
        <v>425</v>
      </c>
      <c r="L106" s="6" t="s">
        <v>422</v>
      </c>
      <c r="M106" s="6" t="s">
        <v>422</v>
      </c>
      <c r="N106" s="6" t="s">
        <v>422</v>
      </c>
      <c r="O106" s="6" t="s">
        <v>422</v>
      </c>
      <c r="P106" s="6" t="s">
        <v>422</v>
      </c>
      <c r="Q106" s="6" t="s">
        <v>423</v>
      </c>
      <c r="R106" s="6" t="s">
        <v>423</v>
      </c>
      <c r="S106" s="6" t="s">
        <v>423</v>
      </c>
      <c r="T106" s="6" t="s">
        <v>423</v>
      </c>
      <c r="U106" s="6" t="s">
        <v>423</v>
      </c>
      <c r="V106" s="6" t="s">
        <v>423</v>
      </c>
      <c r="W106" s="6" t="s">
        <v>422</v>
      </c>
      <c r="X106" s="6" t="s">
        <v>422</v>
      </c>
      <c r="Y106" s="6" t="s">
        <v>422</v>
      </c>
      <c r="Z106" s="6" t="s">
        <v>422</v>
      </c>
      <c r="AA106" s="6" t="s">
        <v>422</v>
      </c>
      <c r="AB106" s="6" t="s">
        <v>422</v>
      </c>
      <c r="AC106" s="6" t="s">
        <v>422</v>
      </c>
      <c r="AD106" s="6" t="s">
        <v>423</v>
      </c>
      <c r="AE106" s="60"/>
      <c r="AF106" s="26" t="s">
        <v>423</v>
      </c>
      <c r="AG106" s="26" t="s">
        <v>423</v>
      </c>
      <c r="AH106" s="26" t="s">
        <v>423</v>
      </c>
      <c r="AI106" s="26" t="s">
        <v>423</v>
      </c>
      <c r="AJ106" s="26" t="s">
        <v>423</v>
      </c>
      <c r="AK106" s="26" t="s">
        <v>422</v>
      </c>
      <c r="AL106" s="49" t="s">
        <v>242</v>
      </c>
    </row>
    <row r="107" spans="1:38" s="2" customFormat="1" ht="26.25" customHeight="1" thickBot="1" x14ac:dyDescent="0.3">
      <c r="A107" s="70" t="s">
        <v>240</v>
      </c>
      <c r="B107" s="70" t="s">
        <v>255</v>
      </c>
      <c r="C107" s="71" t="s">
        <v>375</v>
      </c>
      <c r="D107" s="84" t="s">
        <v>424</v>
      </c>
      <c r="E107" s="6" t="s">
        <v>425</v>
      </c>
      <c r="F107" s="6">
        <v>9.7278986280000002</v>
      </c>
      <c r="G107" s="6" t="s">
        <v>422</v>
      </c>
      <c r="H107" s="6">
        <v>8.3418912831784695</v>
      </c>
      <c r="I107" s="6">
        <v>3.6482680134317998E-2</v>
      </c>
      <c r="J107" s="6">
        <v>0.34824376491849002</v>
      </c>
      <c r="K107" s="6">
        <v>1.4526739908028401</v>
      </c>
      <c r="L107" s="6" t="s">
        <v>422</v>
      </c>
      <c r="M107" s="6" t="s">
        <v>422</v>
      </c>
      <c r="N107" s="6" t="s">
        <v>422</v>
      </c>
      <c r="O107" s="6" t="s">
        <v>422</v>
      </c>
      <c r="P107" s="6" t="s">
        <v>422</v>
      </c>
      <c r="Q107" s="6" t="s">
        <v>423</v>
      </c>
      <c r="R107" s="6" t="s">
        <v>423</v>
      </c>
      <c r="S107" s="6" t="s">
        <v>423</v>
      </c>
      <c r="T107" s="6" t="s">
        <v>423</v>
      </c>
      <c r="U107" s="6" t="s">
        <v>423</v>
      </c>
      <c r="V107" s="6" t="s">
        <v>423</v>
      </c>
      <c r="W107" s="6" t="s">
        <v>422</v>
      </c>
      <c r="X107" s="6" t="s">
        <v>422</v>
      </c>
      <c r="Y107" s="6" t="s">
        <v>422</v>
      </c>
      <c r="Z107" s="6" t="s">
        <v>422</v>
      </c>
      <c r="AA107" s="6" t="s">
        <v>422</v>
      </c>
      <c r="AB107" s="6" t="s">
        <v>422</v>
      </c>
      <c r="AC107" s="6" t="s">
        <v>422</v>
      </c>
      <c r="AD107" s="6" t="s">
        <v>423</v>
      </c>
      <c r="AE107" s="60"/>
      <c r="AF107" s="26" t="s">
        <v>423</v>
      </c>
      <c r="AG107" s="26" t="s">
        <v>423</v>
      </c>
      <c r="AH107" s="26" t="s">
        <v>423</v>
      </c>
      <c r="AI107" s="26" t="s">
        <v>423</v>
      </c>
      <c r="AJ107" s="26" t="s">
        <v>423</v>
      </c>
      <c r="AK107" s="26" t="s">
        <v>422</v>
      </c>
      <c r="AL107" s="49" t="s">
        <v>242</v>
      </c>
    </row>
    <row r="108" spans="1:38" s="2" customFormat="1" ht="26.25" customHeight="1" thickBot="1" x14ac:dyDescent="0.3">
      <c r="A108" s="70" t="s">
        <v>240</v>
      </c>
      <c r="B108" s="70" t="s">
        <v>256</v>
      </c>
      <c r="C108" s="71" t="s">
        <v>376</v>
      </c>
      <c r="D108" s="84" t="s">
        <v>424</v>
      </c>
      <c r="E108" s="6" t="s">
        <v>425</v>
      </c>
      <c r="F108" s="6">
        <v>11.829406104</v>
      </c>
      <c r="G108" s="6" t="s">
        <v>422</v>
      </c>
      <c r="H108" s="6">
        <v>11.329150673789799</v>
      </c>
      <c r="I108" s="6">
        <v>0.106721484486302</v>
      </c>
      <c r="J108" s="6">
        <v>0.86347382902553704</v>
      </c>
      <c r="K108" s="6">
        <v>12.146845325168201</v>
      </c>
      <c r="L108" s="6" t="s">
        <v>422</v>
      </c>
      <c r="M108" s="6" t="s">
        <v>422</v>
      </c>
      <c r="N108" s="6" t="s">
        <v>422</v>
      </c>
      <c r="O108" s="6" t="s">
        <v>422</v>
      </c>
      <c r="P108" s="6" t="s">
        <v>422</v>
      </c>
      <c r="Q108" s="6" t="s">
        <v>423</v>
      </c>
      <c r="R108" s="6" t="s">
        <v>423</v>
      </c>
      <c r="S108" s="6" t="s">
        <v>423</v>
      </c>
      <c r="T108" s="6" t="s">
        <v>423</v>
      </c>
      <c r="U108" s="6" t="s">
        <v>423</v>
      </c>
      <c r="V108" s="6" t="s">
        <v>423</v>
      </c>
      <c r="W108" s="6" t="s">
        <v>422</v>
      </c>
      <c r="X108" s="6" t="s">
        <v>422</v>
      </c>
      <c r="Y108" s="6" t="s">
        <v>422</v>
      </c>
      <c r="Z108" s="6" t="s">
        <v>422</v>
      </c>
      <c r="AA108" s="6" t="s">
        <v>422</v>
      </c>
      <c r="AB108" s="6" t="s">
        <v>422</v>
      </c>
      <c r="AC108" s="6" t="s">
        <v>422</v>
      </c>
      <c r="AD108" s="6" t="s">
        <v>423</v>
      </c>
      <c r="AE108" s="60"/>
      <c r="AF108" s="26" t="s">
        <v>423</v>
      </c>
      <c r="AG108" s="26" t="s">
        <v>423</v>
      </c>
      <c r="AH108" s="26" t="s">
        <v>423</v>
      </c>
      <c r="AI108" s="26" t="s">
        <v>423</v>
      </c>
      <c r="AJ108" s="26" t="s">
        <v>423</v>
      </c>
      <c r="AK108" s="26" t="s">
        <v>422</v>
      </c>
      <c r="AL108" s="49" t="s">
        <v>242</v>
      </c>
    </row>
    <row r="109" spans="1:38" s="2" customFormat="1" ht="26.25" customHeight="1" thickBot="1" x14ac:dyDescent="0.3">
      <c r="A109" s="70" t="s">
        <v>240</v>
      </c>
      <c r="B109" s="70" t="s">
        <v>257</v>
      </c>
      <c r="C109" s="71" t="s">
        <v>377</v>
      </c>
      <c r="D109" s="84" t="s">
        <v>424</v>
      </c>
      <c r="E109" s="6" t="s">
        <v>425</v>
      </c>
      <c r="F109" s="6">
        <v>4.1192871000000002</v>
      </c>
      <c r="G109" s="6" t="s">
        <v>422</v>
      </c>
      <c r="H109" s="6">
        <v>4.2596562680395502</v>
      </c>
      <c r="I109" s="6">
        <v>3.7815284708080002E-2</v>
      </c>
      <c r="J109" s="6">
        <v>0.30596003081992001</v>
      </c>
      <c r="K109" s="6">
        <v>4.3040669504105598</v>
      </c>
      <c r="L109" s="6" t="s">
        <v>422</v>
      </c>
      <c r="M109" s="6" t="s">
        <v>422</v>
      </c>
      <c r="N109" s="6" t="s">
        <v>422</v>
      </c>
      <c r="O109" s="6" t="s">
        <v>422</v>
      </c>
      <c r="P109" s="6" t="s">
        <v>422</v>
      </c>
      <c r="Q109" s="6" t="s">
        <v>423</v>
      </c>
      <c r="R109" s="6" t="s">
        <v>423</v>
      </c>
      <c r="S109" s="6" t="s">
        <v>423</v>
      </c>
      <c r="T109" s="6" t="s">
        <v>423</v>
      </c>
      <c r="U109" s="6" t="s">
        <v>423</v>
      </c>
      <c r="V109" s="6" t="s">
        <v>423</v>
      </c>
      <c r="W109" s="6" t="s">
        <v>422</v>
      </c>
      <c r="X109" s="6" t="s">
        <v>422</v>
      </c>
      <c r="Y109" s="6" t="s">
        <v>422</v>
      </c>
      <c r="Z109" s="6" t="s">
        <v>422</v>
      </c>
      <c r="AA109" s="6" t="s">
        <v>422</v>
      </c>
      <c r="AB109" s="6" t="s">
        <v>422</v>
      </c>
      <c r="AC109" s="6" t="s">
        <v>422</v>
      </c>
      <c r="AD109" s="6" t="s">
        <v>423</v>
      </c>
      <c r="AE109" s="60"/>
      <c r="AF109" s="26" t="s">
        <v>423</v>
      </c>
      <c r="AG109" s="26" t="s">
        <v>423</v>
      </c>
      <c r="AH109" s="26" t="s">
        <v>423</v>
      </c>
      <c r="AI109" s="26" t="s">
        <v>423</v>
      </c>
      <c r="AJ109" s="26" t="s">
        <v>423</v>
      </c>
      <c r="AK109" s="26" t="s">
        <v>422</v>
      </c>
      <c r="AL109" s="49" t="s">
        <v>242</v>
      </c>
    </row>
    <row r="110" spans="1:38" s="2" customFormat="1" ht="26.25" customHeight="1" thickBot="1" x14ac:dyDescent="0.3">
      <c r="A110" s="70" t="s">
        <v>240</v>
      </c>
      <c r="B110" s="70" t="s">
        <v>258</v>
      </c>
      <c r="C110" s="71" t="s">
        <v>378</v>
      </c>
      <c r="D110" s="84" t="s">
        <v>426</v>
      </c>
      <c r="E110" s="6" t="s">
        <v>425</v>
      </c>
      <c r="F110" s="6" t="s">
        <v>425</v>
      </c>
      <c r="G110" s="6" t="s">
        <v>422</v>
      </c>
      <c r="H110" s="6" t="s">
        <v>425</v>
      </c>
      <c r="I110" s="6" t="s">
        <v>425</v>
      </c>
      <c r="J110" s="6" t="s">
        <v>425</v>
      </c>
      <c r="K110" s="6" t="s">
        <v>425</v>
      </c>
      <c r="L110" s="6" t="s">
        <v>422</v>
      </c>
      <c r="M110" s="6" t="s">
        <v>422</v>
      </c>
      <c r="N110" s="6" t="s">
        <v>422</v>
      </c>
      <c r="O110" s="6" t="s">
        <v>422</v>
      </c>
      <c r="P110" s="6" t="s">
        <v>422</v>
      </c>
      <c r="Q110" s="6" t="s">
        <v>423</v>
      </c>
      <c r="R110" s="6" t="s">
        <v>423</v>
      </c>
      <c r="S110" s="6" t="s">
        <v>423</v>
      </c>
      <c r="T110" s="6" t="s">
        <v>423</v>
      </c>
      <c r="U110" s="6" t="s">
        <v>423</v>
      </c>
      <c r="V110" s="6" t="s">
        <v>423</v>
      </c>
      <c r="W110" s="6" t="s">
        <v>422</v>
      </c>
      <c r="X110" s="6" t="s">
        <v>422</v>
      </c>
      <c r="Y110" s="6" t="s">
        <v>422</v>
      </c>
      <c r="Z110" s="6" t="s">
        <v>422</v>
      </c>
      <c r="AA110" s="6" t="s">
        <v>422</v>
      </c>
      <c r="AB110" s="6" t="s">
        <v>422</v>
      </c>
      <c r="AC110" s="6" t="s">
        <v>422</v>
      </c>
      <c r="AD110" s="6" t="s">
        <v>423</v>
      </c>
      <c r="AE110" s="60"/>
      <c r="AF110" s="26" t="s">
        <v>423</v>
      </c>
      <c r="AG110" s="26" t="s">
        <v>423</v>
      </c>
      <c r="AH110" s="26" t="s">
        <v>423</v>
      </c>
      <c r="AI110" s="26" t="s">
        <v>423</v>
      </c>
      <c r="AJ110" s="26" t="s">
        <v>423</v>
      </c>
      <c r="AK110" s="26" t="s">
        <v>422</v>
      </c>
      <c r="AL110" s="49" t="s">
        <v>242</v>
      </c>
    </row>
    <row r="111" spans="1:38" s="2" customFormat="1" ht="26.25" customHeight="1" thickBot="1" x14ac:dyDescent="0.3">
      <c r="A111" s="70" t="s">
        <v>240</v>
      </c>
      <c r="B111" s="70" t="s">
        <v>259</v>
      </c>
      <c r="C111" s="71" t="s">
        <v>372</v>
      </c>
      <c r="D111" s="84" t="s">
        <v>424</v>
      </c>
      <c r="E111" s="6" t="s">
        <v>425</v>
      </c>
      <c r="F111" s="6">
        <v>0.56338049621606101</v>
      </c>
      <c r="G111" s="6" t="s">
        <v>422</v>
      </c>
      <c r="H111" s="6">
        <v>0.39943307093651398</v>
      </c>
      <c r="I111" s="6">
        <v>3.18250826382E-4</v>
      </c>
      <c r="J111" s="6">
        <v>1.4321287187190001E-3</v>
      </c>
      <c r="K111" s="6">
        <v>3.1825082638199998E-3</v>
      </c>
      <c r="L111" s="6" t="s">
        <v>422</v>
      </c>
      <c r="M111" s="6" t="s">
        <v>422</v>
      </c>
      <c r="N111" s="6" t="s">
        <v>422</v>
      </c>
      <c r="O111" s="6" t="s">
        <v>422</v>
      </c>
      <c r="P111" s="6" t="s">
        <v>422</v>
      </c>
      <c r="Q111" s="6" t="s">
        <v>423</v>
      </c>
      <c r="R111" s="6" t="s">
        <v>423</v>
      </c>
      <c r="S111" s="6" t="s">
        <v>423</v>
      </c>
      <c r="T111" s="6" t="s">
        <v>423</v>
      </c>
      <c r="U111" s="6" t="s">
        <v>423</v>
      </c>
      <c r="V111" s="6" t="s">
        <v>423</v>
      </c>
      <c r="W111" s="6" t="s">
        <v>422</v>
      </c>
      <c r="X111" s="6" t="s">
        <v>422</v>
      </c>
      <c r="Y111" s="6" t="s">
        <v>422</v>
      </c>
      <c r="Z111" s="6" t="s">
        <v>422</v>
      </c>
      <c r="AA111" s="6" t="s">
        <v>422</v>
      </c>
      <c r="AB111" s="6" t="s">
        <v>422</v>
      </c>
      <c r="AC111" s="6" t="s">
        <v>422</v>
      </c>
      <c r="AD111" s="6" t="s">
        <v>423</v>
      </c>
      <c r="AE111" s="60"/>
      <c r="AF111" s="26" t="s">
        <v>423</v>
      </c>
      <c r="AG111" s="26" t="s">
        <v>423</v>
      </c>
      <c r="AH111" s="26" t="s">
        <v>423</v>
      </c>
      <c r="AI111" s="26" t="s">
        <v>423</v>
      </c>
      <c r="AJ111" s="26" t="s">
        <v>423</v>
      </c>
      <c r="AK111" s="26" t="s">
        <v>422</v>
      </c>
      <c r="AL111" s="49" t="s">
        <v>242</v>
      </c>
    </row>
    <row r="112" spans="1:38" s="2" customFormat="1" ht="26.25" customHeight="1" thickBot="1" x14ac:dyDescent="0.3">
      <c r="A112" s="70" t="s">
        <v>260</v>
      </c>
      <c r="B112" s="70" t="s">
        <v>261</v>
      </c>
      <c r="C112" s="71" t="s">
        <v>262</v>
      </c>
      <c r="D112" s="72" t="s">
        <v>424</v>
      </c>
      <c r="E112" s="6" t="s">
        <v>422</v>
      </c>
      <c r="F112" s="6" t="s">
        <v>422</v>
      </c>
      <c r="G112" s="6" t="s">
        <v>422</v>
      </c>
      <c r="H112" s="6">
        <v>179.657901699544</v>
      </c>
      <c r="I112" s="6">
        <v>1.7817254</v>
      </c>
      <c r="J112" s="6">
        <v>6.2360388999999996</v>
      </c>
      <c r="K112" s="6">
        <v>12.726610000000001</v>
      </c>
      <c r="L112" s="6" t="s">
        <v>422</v>
      </c>
      <c r="M112" s="6" t="s">
        <v>422</v>
      </c>
      <c r="N112" s="6" t="s">
        <v>422</v>
      </c>
      <c r="O112" s="6" t="s">
        <v>422</v>
      </c>
      <c r="P112" s="6" t="s">
        <v>422</v>
      </c>
      <c r="Q112" s="6" t="s">
        <v>423</v>
      </c>
      <c r="R112" s="6" t="s">
        <v>423</v>
      </c>
      <c r="S112" s="6" t="s">
        <v>423</v>
      </c>
      <c r="T112" s="6" t="s">
        <v>423</v>
      </c>
      <c r="U112" s="6" t="s">
        <v>423</v>
      </c>
      <c r="V112" s="6" t="s">
        <v>423</v>
      </c>
      <c r="W112" s="6" t="s">
        <v>422</v>
      </c>
      <c r="X112" s="6" t="s">
        <v>422</v>
      </c>
      <c r="Y112" s="6" t="s">
        <v>422</v>
      </c>
      <c r="Z112" s="6" t="s">
        <v>422</v>
      </c>
      <c r="AA112" s="6" t="s">
        <v>422</v>
      </c>
      <c r="AB112" s="6" t="s">
        <v>422</v>
      </c>
      <c r="AC112" s="6" t="s">
        <v>422</v>
      </c>
      <c r="AD112" s="6" t="s">
        <v>423</v>
      </c>
      <c r="AE112" s="60"/>
      <c r="AF112" s="26" t="s">
        <v>423</v>
      </c>
      <c r="AG112" s="26" t="s">
        <v>423</v>
      </c>
      <c r="AH112" s="26" t="s">
        <v>423</v>
      </c>
      <c r="AI112" s="26" t="s">
        <v>423</v>
      </c>
      <c r="AJ112" s="26" t="s">
        <v>423</v>
      </c>
      <c r="AK112" s="26" t="s">
        <v>422</v>
      </c>
      <c r="AL112" s="49" t="s">
        <v>414</v>
      </c>
    </row>
    <row r="113" spans="1:38" s="2" customFormat="1" ht="26.25" customHeight="1" thickBot="1" x14ac:dyDescent="0.3">
      <c r="A113" s="70" t="s">
        <v>260</v>
      </c>
      <c r="B113" s="85" t="s">
        <v>263</v>
      </c>
      <c r="C113" s="86" t="s">
        <v>264</v>
      </c>
      <c r="D113" s="72" t="s">
        <v>427</v>
      </c>
      <c r="E113" s="6" t="s">
        <v>422</v>
      </c>
      <c r="F113" s="6" t="s">
        <v>428</v>
      </c>
      <c r="G113" s="6" t="s">
        <v>422</v>
      </c>
      <c r="H113" s="6" t="s">
        <v>428</v>
      </c>
      <c r="I113" s="6" t="s">
        <v>425</v>
      </c>
      <c r="J113" s="6" t="s">
        <v>425</v>
      </c>
      <c r="K113" s="6" t="s">
        <v>425</v>
      </c>
      <c r="L113" s="6" t="s">
        <v>422</v>
      </c>
      <c r="M113" s="6" t="s">
        <v>422</v>
      </c>
      <c r="N113" s="6" t="s">
        <v>422</v>
      </c>
      <c r="O113" s="6" t="s">
        <v>422</v>
      </c>
      <c r="P113" s="6" t="s">
        <v>422</v>
      </c>
      <c r="Q113" s="6" t="s">
        <v>423</v>
      </c>
      <c r="R113" s="6" t="s">
        <v>423</v>
      </c>
      <c r="S113" s="6" t="s">
        <v>423</v>
      </c>
      <c r="T113" s="6" t="s">
        <v>423</v>
      </c>
      <c r="U113" s="6" t="s">
        <v>423</v>
      </c>
      <c r="V113" s="6" t="s">
        <v>423</v>
      </c>
      <c r="W113" s="6" t="s">
        <v>422</v>
      </c>
      <c r="X113" s="6" t="s">
        <v>422</v>
      </c>
      <c r="Y113" s="6" t="s">
        <v>422</v>
      </c>
      <c r="Z113" s="6" t="s">
        <v>422</v>
      </c>
      <c r="AA113" s="6" t="s">
        <v>422</v>
      </c>
      <c r="AB113" s="6" t="s">
        <v>422</v>
      </c>
      <c r="AC113" s="6" t="s">
        <v>422</v>
      </c>
      <c r="AD113" s="6" t="s">
        <v>423</v>
      </c>
      <c r="AE113" s="60"/>
      <c r="AF113" s="26" t="s">
        <v>423</v>
      </c>
      <c r="AG113" s="26" t="s">
        <v>423</v>
      </c>
      <c r="AH113" s="26" t="s">
        <v>423</v>
      </c>
      <c r="AI113" s="26" t="s">
        <v>423</v>
      </c>
      <c r="AJ113" s="26" t="s">
        <v>423</v>
      </c>
      <c r="AK113" s="26" t="s">
        <v>422</v>
      </c>
      <c r="AL113" s="49" t="s">
        <v>408</v>
      </c>
    </row>
    <row r="114" spans="1:38" s="2" customFormat="1" ht="26.25" customHeight="1" thickBot="1" x14ac:dyDescent="0.3">
      <c r="A114" s="70" t="s">
        <v>260</v>
      </c>
      <c r="B114" s="85" t="s">
        <v>265</v>
      </c>
      <c r="C114" s="86" t="s">
        <v>383</v>
      </c>
      <c r="D114" s="72" t="s">
        <v>424</v>
      </c>
      <c r="E114" s="6" t="s">
        <v>422</v>
      </c>
      <c r="F114" s="6" t="s">
        <v>422</v>
      </c>
      <c r="G114" s="6" t="s">
        <v>422</v>
      </c>
      <c r="H114" s="6">
        <v>5.4953880614264898</v>
      </c>
      <c r="I114" s="6" t="s">
        <v>422</v>
      </c>
      <c r="J114" s="6" t="s">
        <v>422</v>
      </c>
      <c r="K114" s="6" t="s">
        <v>422</v>
      </c>
      <c r="L114" s="6" t="s">
        <v>422</v>
      </c>
      <c r="M114" s="6" t="s">
        <v>422</v>
      </c>
      <c r="N114" s="6" t="s">
        <v>422</v>
      </c>
      <c r="O114" s="6" t="s">
        <v>422</v>
      </c>
      <c r="P114" s="6" t="s">
        <v>422</v>
      </c>
      <c r="Q114" s="6" t="s">
        <v>423</v>
      </c>
      <c r="R114" s="6" t="s">
        <v>423</v>
      </c>
      <c r="S114" s="6" t="s">
        <v>423</v>
      </c>
      <c r="T114" s="6" t="s">
        <v>423</v>
      </c>
      <c r="U114" s="6" t="s">
        <v>423</v>
      </c>
      <c r="V114" s="6" t="s">
        <v>423</v>
      </c>
      <c r="W114" s="6" t="s">
        <v>422</v>
      </c>
      <c r="X114" s="6" t="s">
        <v>422</v>
      </c>
      <c r="Y114" s="6" t="s">
        <v>422</v>
      </c>
      <c r="Z114" s="6" t="s">
        <v>422</v>
      </c>
      <c r="AA114" s="6" t="s">
        <v>422</v>
      </c>
      <c r="AB114" s="6" t="s">
        <v>422</v>
      </c>
      <c r="AC114" s="6" t="s">
        <v>422</v>
      </c>
      <c r="AD114" s="6" t="s">
        <v>423</v>
      </c>
      <c r="AE114" s="60"/>
      <c r="AF114" s="26" t="s">
        <v>423</v>
      </c>
      <c r="AG114" s="26" t="s">
        <v>423</v>
      </c>
      <c r="AH114" s="26" t="s">
        <v>423</v>
      </c>
      <c r="AI114" s="26" t="s">
        <v>423</v>
      </c>
      <c r="AJ114" s="26" t="s">
        <v>423</v>
      </c>
      <c r="AK114" s="26" t="s">
        <v>422</v>
      </c>
      <c r="AL114" s="49" t="s">
        <v>408</v>
      </c>
    </row>
    <row r="115" spans="1:38" s="2" customFormat="1" ht="26.25" customHeight="1" thickBot="1" x14ac:dyDescent="0.3">
      <c r="A115" s="70" t="s">
        <v>260</v>
      </c>
      <c r="B115" s="85" t="s">
        <v>266</v>
      </c>
      <c r="C115" s="86" t="s">
        <v>267</v>
      </c>
      <c r="D115" s="72" t="s">
        <v>424</v>
      </c>
      <c r="E115" s="6" t="s">
        <v>422</v>
      </c>
      <c r="F115" s="6" t="s">
        <v>422</v>
      </c>
      <c r="G115" s="6" t="s">
        <v>422</v>
      </c>
      <c r="H115" s="6" t="s">
        <v>425</v>
      </c>
      <c r="I115" s="6" t="s">
        <v>422</v>
      </c>
      <c r="J115" s="6" t="s">
        <v>422</v>
      </c>
      <c r="K115" s="6" t="s">
        <v>422</v>
      </c>
      <c r="L115" s="6" t="s">
        <v>422</v>
      </c>
      <c r="M115" s="6" t="s">
        <v>422</v>
      </c>
      <c r="N115" s="6" t="s">
        <v>422</v>
      </c>
      <c r="O115" s="6" t="s">
        <v>422</v>
      </c>
      <c r="P115" s="6" t="s">
        <v>422</v>
      </c>
      <c r="Q115" s="6" t="s">
        <v>423</v>
      </c>
      <c r="R115" s="6" t="s">
        <v>423</v>
      </c>
      <c r="S115" s="6" t="s">
        <v>423</v>
      </c>
      <c r="T115" s="6" t="s">
        <v>423</v>
      </c>
      <c r="U115" s="6" t="s">
        <v>423</v>
      </c>
      <c r="V115" s="6" t="s">
        <v>423</v>
      </c>
      <c r="W115" s="6" t="s">
        <v>422</v>
      </c>
      <c r="X115" s="6" t="s">
        <v>422</v>
      </c>
      <c r="Y115" s="6" t="s">
        <v>422</v>
      </c>
      <c r="Z115" s="6" t="s">
        <v>422</v>
      </c>
      <c r="AA115" s="6" t="s">
        <v>422</v>
      </c>
      <c r="AB115" s="6" t="s">
        <v>422</v>
      </c>
      <c r="AC115" s="6" t="s">
        <v>422</v>
      </c>
      <c r="AD115" s="6" t="s">
        <v>423</v>
      </c>
      <c r="AE115" s="60"/>
      <c r="AF115" s="26" t="s">
        <v>423</v>
      </c>
      <c r="AG115" s="26" t="s">
        <v>423</v>
      </c>
      <c r="AH115" s="26" t="s">
        <v>423</v>
      </c>
      <c r="AI115" s="26" t="s">
        <v>423</v>
      </c>
      <c r="AJ115" s="26" t="s">
        <v>423</v>
      </c>
      <c r="AK115" s="26" t="s">
        <v>422</v>
      </c>
      <c r="AL115" s="49" t="s">
        <v>408</v>
      </c>
    </row>
    <row r="116" spans="1:38" s="2" customFormat="1" ht="26.25" customHeight="1" thickBot="1" x14ac:dyDescent="0.3">
      <c r="A116" s="70" t="s">
        <v>260</v>
      </c>
      <c r="B116" s="70" t="s">
        <v>268</v>
      </c>
      <c r="C116" s="76" t="s">
        <v>405</v>
      </c>
      <c r="D116" s="72" t="s">
        <v>427</v>
      </c>
      <c r="E116" s="6" t="s">
        <v>422</v>
      </c>
      <c r="F116" s="6" t="s">
        <v>428</v>
      </c>
      <c r="G116" s="6" t="s">
        <v>422</v>
      </c>
      <c r="H116" s="6" t="s">
        <v>428</v>
      </c>
      <c r="I116" s="6" t="s">
        <v>422</v>
      </c>
      <c r="J116" s="6" t="s">
        <v>422</v>
      </c>
      <c r="K116" s="6" t="s">
        <v>422</v>
      </c>
      <c r="L116" s="6" t="s">
        <v>422</v>
      </c>
      <c r="M116" s="6" t="s">
        <v>422</v>
      </c>
      <c r="N116" s="6" t="s">
        <v>422</v>
      </c>
      <c r="O116" s="6" t="s">
        <v>422</v>
      </c>
      <c r="P116" s="6" t="s">
        <v>422</v>
      </c>
      <c r="Q116" s="6" t="s">
        <v>423</v>
      </c>
      <c r="R116" s="6" t="s">
        <v>423</v>
      </c>
      <c r="S116" s="6" t="s">
        <v>423</v>
      </c>
      <c r="T116" s="6" t="s">
        <v>423</v>
      </c>
      <c r="U116" s="6" t="s">
        <v>423</v>
      </c>
      <c r="V116" s="6" t="s">
        <v>423</v>
      </c>
      <c r="W116" s="6" t="s">
        <v>422</v>
      </c>
      <c r="X116" s="6" t="s">
        <v>422</v>
      </c>
      <c r="Y116" s="6" t="s">
        <v>422</v>
      </c>
      <c r="Z116" s="6" t="s">
        <v>422</v>
      </c>
      <c r="AA116" s="6" t="s">
        <v>422</v>
      </c>
      <c r="AB116" s="6" t="s">
        <v>422</v>
      </c>
      <c r="AC116" s="6" t="s">
        <v>422</v>
      </c>
      <c r="AD116" s="6" t="s">
        <v>423</v>
      </c>
      <c r="AE116" s="60"/>
      <c r="AF116" s="26" t="s">
        <v>423</v>
      </c>
      <c r="AG116" s="26" t="s">
        <v>423</v>
      </c>
      <c r="AH116" s="26" t="s">
        <v>423</v>
      </c>
      <c r="AI116" s="26" t="s">
        <v>423</v>
      </c>
      <c r="AJ116" s="26" t="s">
        <v>423</v>
      </c>
      <c r="AK116" s="26" t="s">
        <v>422</v>
      </c>
      <c r="AL116" s="49" t="s">
        <v>408</v>
      </c>
    </row>
    <row r="117" spans="1:38" s="2" customFormat="1" ht="26.25" customHeight="1" thickBot="1" x14ac:dyDescent="0.3">
      <c r="A117" s="70" t="s">
        <v>260</v>
      </c>
      <c r="B117" s="70" t="s">
        <v>269</v>
      </c>
      <c r="C117" s="76" t="s">
        <v>270</v>
      </c>
      <c r="D117" s="72" t="s">
        <v>424</v>
      </c>
      <c r="E117" s="6" t="s">
        <v>422</v>
      </c>
      <c r="F117" s="6" t="s">
        <v>422</v>
      </c>
      <c r="G117" s="6" t="s">
        <v>422</v>
      </c>
      <c r="H117" s="6" t="s">
        <v>425</v>
      </c>
      <c r="I117" s="6" t="s">
        <v>422</v>
      </c>
      <c r="J117" s="6" t="s">
        <v>422</v>
      </c>
      <c r="K117" s="6" t="s">
        <v>422</v>
      </c>
      <c r="L117" s="6" t="s">
        <v>422</v>
      </c>
      <c r="M117" s="6" t="s">
        <v>422</v>
      </c>
      <c r="N117" s="6" t="s">
        <v>422</v>
      </c>
      <c r="O117" s="6" t="s">
        <v>422</v>
      </c>
      <c r="P117" s="6" t="s">
        <v>422</v>
      </c>
      <c r="Q117" s="6" t="s">
        <v>423</v>
      </c>
      <c r="R117" s="6" t="s">
        <v>423</v>
      </c>
      <c r="S117" s="6" t="s">
        <v>423</v>
      </c>
      <c r="T117" s="6" t="s">
        <v>423</v>
      </c>
      <c r="U117" s="6" t="s">
        <v>423</v>
      </c>
      <c r="V117" s="6" t="s">
        <v>423</v>
      </c>
      <c r="W117" s="6" t="s">
        <v>422</v>
      </c>
      <c r="X117" s="6" t="s">
        <v>422</v>
      </c>
      <c r="Y117" s="6" t="s">
        <v>422</v>
      </c>
      <c r="Z117" s="6" t="s">
        <v>422</v>
      </c>
      <c r="AA117" s="6" t="s">
        <v>422</v>
      </c>
      <c r="AB117" s="6" t="s">
        <v>422</v>
      </c>
      <c r="AC117" s="6" t="s">
        <v>422</v>
      </c>
      <c r="AD117" s="6" t="s">
        <v>423</v>
      </c>
      <c r="AE117" s="60"/>
      <c r="AF117" s="26" t="s">
        <v>423</v>
      </c>
      <c r="AG117" s="26" t="s">
        <v>423</v>
      </c>
      <c r="AH117" s="26" t="s">
        <v>423</v>
      </c>
      <c r="AI117" s="26" t="s">
        <v>423</v>
      </c>
      <c r="AJ117" s="26" t="s">
        <v>423</v>
      </c>
      <c r="AK117" s="26" t="s">
        <v>422</v>
      </c>
      <c r="AL117" s="49" t="s">
        <v>408</v>
      </c>
    </row>
    <row r="118" spans="1:38" s="2" customFormat="1" ht="26.25" customHeight="1" thickBot="1" x14ac:dyDescent="0.3">
      <c r="A118" s="70" t="s">
        <v>260</v>
      </c>
      <c r="B118" s="70" t="s">
        <v>271</v>
      </c>
      <c r="C118" s="76" t="s">
        <v>406</v>
      </c>
      <c r="D118" s="72" t="s">
        <v>424</v>
      </c>
      <c r="E118" s="6" t="s">
        <v>422</v>
      </c>
      <c r="F118" s="6" t="s">
        <v>422</v>
      </c>
      <c r="G118" s="6" t="s">
        <v>422</v>
      </c>
      <c r="H118" s="6" t="s">
        <v>422</v>
      </c>
      <c r="I118" s="6">
        <v>226.436669565095</v>
      </c>
      <c r="J118" s="6">
        <v>1132.18334782548</v>
      </c>
      <c r="K118" s="6">
        <v>2264.3666956509601</v>
      </c>
      <c r="L118" s="6" t="s">
        <v>422</v>
      </c>
      <c r="M118" s="6" t="s">
        <v>422</v>
      </c>
      <c r="N118" s="6" t="s">
        <v>422</v>
      </c>
      <c r="O118" s="6" t="s">
        <v>422</v>
      </c>
      <c r="P118" s="6" t="s">
        <v>422</v>
      </c>
      <c r="Q118" s="6" t="s">
        <v>423</v>
      </c>
      <c r="R118" s="6" t="s">
        <v>423</v>
      </c>
      <c r="S118" s="6" t="s">
        <v>423</v>
      </c>
      <c r="T118" s="6" t="s">
        <v>423</v>
      </c>
      <c r="U118" s="6" t="s">
        <v>423</v>
      </c>
      <c r="V118" s="6" t="s">
        <v>423</v>
      </c>
      <c r="W118" s="6" t="s">
        <v>422</v>
      </c>
      <c r="X118" s="6" t="s">
        <v>422</v>
      </c>
      <c r="Y118" s="6" t="s">
        <v>422</v>
      </c>
      <c r="Z118" s="6" t="s">
        <v>422</v>
      </c>
      <c r="AA118" s="6" t="s">
        <v>422</v>
      </c>
      <c r="AB118" s="6" t="s">
        <v>422</v>
      </c>
      <c r="AC118" s="6" t="s">
        <v>422</v>
      </c>
      <c r="AD118" s="6" t="s">
        <v>423</v>
      </c>
      <c r="AE118" s="60"/>
      <c r="AF118" s="26" t="s">
        <v>423</v>
      </c>
      <c r="AG118" s="26" t="s">
        <v>423</v>
      </c>
      <c r="AH118" s="26" t="s">
        <v>423</v>
      </c>
      <c r="AI118" s="26" t="s">
        <v>423</v>
      </c>
      <c r="AJ118" s="26" t="s">
        <v>423</v>
      </c>
      <c r="AK118" s="26" t="s">
        <v>422</v>
      </c>
      <c r="AL118" s="49" t="s">
        <v>408</v>
      </c>
    </row>
    <row r="119" spans="1:38" s="2" customFormat="1" ht="26.25" customHeight="1" thickBot="1" x14ac:dyDescent="0.3">
      <c r="A119" s="70" t="s">
        <v>260</v>
      </c>
      <c r="B119" s="70" t="s">
        <v>272</v>
      </c>
      <c r="C119" s="71" t="s">
        <v>273</v>
      </c>
      <c r="D119" s="72" t="s">
        <v>429</v>
      </c>
      <c r="E119" s="6" t="s">
        <v>422</v>
      </c>
      <c r="F119" s="6" t="s">
        <v>422</v>
      </c>
      <c r="G119" s="6" t="s">
        <v>422</v>
      </c>
      <c r="H119" s="6" t="s">
        <v>422</v>
      </c>
      <c r="I119" s="6">
        <v>24.7140066276522</v>
      </c>
      <c r="J119" s="6">
        <v>123.570033138261</v>
      </c>
      <c r="K119" s="6">
        <v>271.85407290417498</v>
      </c>
      <c r="L119" s="6" t="s">
        <v>422</v>
      </c>
      <c r="M119" s="6" t="s">
        <v>422</v>
      </c>
      <c r="N119" s="6" t="s">
        <v>422</v>
      </c>
      <c r="O119" s="6" t="s">
        <v>422</v>
      </c>
      <c r="P119" s="6" t="s">
        <v>422</v>
      </c>
      <c r="Q119" s="6" t="s">
        <v>423</v>
      </c>
      <c r="R119" s="6" t="s">
        <v>423</v>
      </c>
      <c r="S119" s="6" t="s">
        <v>423</v>
      </c>
      <c r="T119" s="6" t="s">
        <v>423</v>
      </c>
      <c r="U119" s="6" t="s">
        <v>423</v>
      </c>
      <c r="V119" s="6" t="s">
        <v>423</v>
      </c>
      <c r="W119" s="6" t="s">
        <v>422</v>
      </c>
      <c r="X119" s="6" t="s">
        <v>422</v>
      </c>
      <c r="Y119" s="6" t="s">
        <v>422</v>
      </c>
      <c r="Z119" s="6" t="s">
        <v>422</v>
      </c>
      <c r="AA119" s="6" t="s">
        <v>422</v>
      </c>
      <c r="AB119" s="6" t="s">
        <v>422</v>
      </c>
      <c r="AC119" s="6" t="s">
        <v>422</v>
      </c>
      <c r="AD119" s="6" t="s">
        <v>423</v>
      </c>
      <c r="AE119" s="60"/>
      <c r="AF119" s="26" t="s">
        <v>423</v>
      </c>
      <c r="AG119" s="26" t="s">
        <v>423</v>
      </c>
      <c r="AH119" s="26" t="s">
        <v>423</v>
      </c>
      <c r="AI119" s="26" t="s">
        <v>423</v>
      </c>
      <c r="AJ119" s="26" t="s">
        <v>423</v>
      </c>
      <c r="AK119" s="26" t="s">
        <v>422</v>
      </c>
      <c r="AL119" s="49" t="s">
        <v>408</v>
      </c>
    </row>
    <row r="120" spans="1:38" s="2" customFormat="1" ht="26.25" customHeight="1" thickBot="1" x14ac:dyDescent="0.3">
      <c r="A120" s="70" t="s">
        <v>260</v>
      </c>
      <c r="B120" s="70" t="s">
        <v>274</v>
      </c>
      <c r="C120" s="71" t="s">
        <v>275</v>
      </c>
      <c r="D120" s="72" t="s">
        <v>424</v>
      </c>
      <c r="E120" s="6">
        <v>0.10398843971402801</v>
      </c>
      <c r="F120" s="6">
        <v>3.4828567527418302</v>
      </c>
      <c r="G120" s="6">
        <v>3.6310985485391099E-2</v>
      </c>
      <c r="H120" s="6">
        <v>2.0313413507251502E-3</v>
      </c>
      <c r="I120" s="6">
        <v>2.9534412482641401</v>
      </c>
      <c r="J120" s="6">
        <v>16.0332777390636</v>
      </c>
      <c r="K120" s="6">
        <v>67.7928343560597</v>
      </c>
      <c r="L120" s="6" t="s">
        <v>422</v>
      </c>
      <c r="M120" s="6">
        <v>0.13694146660288001</v>
      </c>
      <c r="N120" s="6" t="s">
        <v>422</v>
      </c>
      <c r="O120" s="6" t="s">
        <v>422</v>
      </c>
      <c r="P120" s="6" t="s">
        <v>422</v>
      </c>
      <c r="Q120" s="6" t="s">
        <v>423</v>
      </c>
      <c r="R120" s="6" t="s">
        <v>423</v>
      </c>
      <c r="S120" s="6" t="s">
        <v>423</v>
      </c>
      <c r="T120" s="6" t="s">
        <v>423</v>
      </c>
      <c r="U120" s="6" t="s">
        <v>423</v>
      </c>
      <c r="V120" s="6" t="s">
        <v>423</v>
      </c>
      <c r="W120" s="6" t="s">
        <v>422</v>
      </c>
      <c r="X120" s="6" t="s">
        <v>422</v>
      </c>
      <c r="Y120" s="6" t="s">
        <v>422</v>
      </c>
      <c r="Z120" s="6" t="s">
        <v>422</v>
      </c>
      <c r="AA120" s="6" t="s">
        <v>422</v>
      </c>
      <c r="AB120" s="6" t="s">
        <v>422</v>
      </c>
      <c r="AC120" s="6" t="s">
        <v>422</v>
      </c>
      <c r="AD120" s="6" t="s">
        <v>423</v>
      </c>
      <c r="AE120" s="60"/>
      <c r="AF120" s="26" t="s">
        <v>423</v>
      </c>
      <c r="AG120" s="26" t="s">
        <v>423</v>
      </c>
      <c r="AH120" s="26" t="s">
        <v>423</v>
      </c>
      <c r="AI120" s="26" t="s">
        <v>423</v>
      </c>
      <c r="AJ120" s="26" t="s">
        <v>423</v>
      </c>
      <c r="AK120" s="26" t="s">
        <v>422</v>
      </c>
      <c r="AL120" s="49" t="s">
        <v>408</v>
      </c>
    </row>
    <row r="121" spans="1:38" s="2" customFormat="1" ht="26.25" customHeight="1" thickBot="1" x14ac:dyDescent="0.3">
      <c r="A121" s="70" t="s">
        <v>260</v>
      </c>
      <c r="B121" s="70" t="s">
        <v>276</v>
      </c>
      <c r="C121" s="76" t="s">
        <v>277</v>
      </c>
      <c r="D121" s="73" t="s">
        <v>424</v>
      </c>
      <c r="E121" s="6" t="s">
        <v>422</v>
      </c>
      <c r="F121" s="6" t="s">
        <v>422</v>
      </c>
      <c r="G121" s="6" t="s">
        <v>422</v>
      </c>
      <c r="H121" s="6" t="s">
        <v>422</v>
      </c>
      <c r="I121" s="6">
        <v>93.723492868356502</v>
      </c>
      <c r="J121" s="6">
        <v>196.81933502354801</v>
      </c>
      <c r="K121" s="6">
        <v>937.23492868356402</v>
      </c>
      <c r="L121" s="6" t="s">
        <v>422</v>
      </c>
      <c r="M121" s="6" t="s">
        <v>422</v>
      </c>
      <c r="N121" s="6" t="s">
        <v>422</v>
      </c>
      <c r="O121" s="6" t="s">
        <v>422</v>
      </c>
      <c r="P121" s="6" t="s">
        <v>422</v>
      </c>
      <c r="Q121" s="6" t="s">
        <v>423</v>
      </c>
      <c r="R121" s="6" t="s">
        <v>423</v>
      </c>
      <c r="S121" s="6" t="s">
        <v>423</v>
      </c>
      <c r="T121" s="6" t="s">
        <v>423</v>
      </c>
      <c r="U121" s="6" t="s">
        <v>423</v>
      </c>
      <c r="V121" s="6" t="s">
        <v>423</v>
      </c>
      <c r="W121" s="6" t="s">
        <v>422</v>
      </c>
      <c r="X121" s="6" t="s">
        <v>422</v>
      </c>
      <c r="Y121" s="6" t="s">
        <v>422</v>
      </c>
      <c r="Z121" s="6" t="s">
        <v>422</v>
      </c>
      <c r="AA121" s="6" t="s">
        <v>422</v>
      </c>
      <c r="AB121" s="6" t="s">
        <v>422</v>
      </c>
      <c r="AC121" s="6" t="s">
        <v>422</v>
      </c>
      <c r="AD121" s="6" t="s">
        <v>423</v>
      </c>
      <c r="AE121" s="60"/>
      <c r="AF121" s="26" t="s">
        <v>423</v>
      </c>
      <c r="AG121" s="26" t="s">
        <v>423</v>
      </c>
      <c r="AH121" s="26" t="s">
        <v>423</v>
      </c>
      <c r="AI121" s="26" t="s">
        <v>423</v>
      </c>
      <c r="AJ121" s="26" t="s">
        <v>423</v>
      </c>
      <c r="AK121" s="26" t="s">
        <v>422</v>
      </c>
      <c r="AL121" s="49" t="s">
        <v>408</v>
      </c>
    </row>
    <row r="122" spans="1:38" s="2" customFormat="1" ht="26.25" customHeight="1" thickBot="1" x14ac:dyDescent="0.3">
      <c r="A122" s="70" t="s">
        <v>260</v>
      </c>
      <c r="B122" s="85" t="s">
        <v>279</v>
      </c>
      <c r="C122" s="86" t="s">
        <v>280</v>
      </c>
      <c r="D122" s="72" t="s">
        <v>424</v>
      </c>
      <c r="E122" s="6" t="s">
        <v>422</v>
      </c>
      <c r="F122" s="6" t="s">
        <v>422</v>
      </c>
      <c r="G122" s="6" t="s">
        <v>422</v>
      </c>
      <c r="H122" s="6" t="s">
        <v>422</v>
      </c>
      <c r="I122" s="6" t="s">
        <v>422</v>
      </c>
      <c r="J122" s="6" t="s">
        <v>422</v>
      </c>
      <c r="K122" s="6" t="s">
        <v>422</v>
      </c>
      <c r="L122" s="6" t="s">
        <v>422</v>
      </c>
      <c r="M122" s="6" t="s">
        <v>422</v>
      </c>
      <c r="N122" s="6" t="s">
        <v>422</v>
      </c>
      <c r="O122" s="6" t="s">
        <v>422</v>
      </c>
      <c r="P122" s="6" t="s">
        <v>422</v>
      </c>
      <c r="Q122" s="6" t="s">
        <v>423</v>
      </c>
      <c r="R122" s="6" t="s">
        <v>423</v>
      </c>
      <c r="S122" s="6" t="s">
        <v>423</v>
      </c>
      <c r="T122" s="6" t="s">
        <v>423</v>
      </c>
      <c r="U122" s="6" t="s">
        <v>423</v>
      </c>
      <c r="V122" s="6" t="s">
        <v>423</v>
      </c>
      <c r="W122" s="6" t="s">
        <v>422</v>
      </c>
      <c r="X122" s="6" t="s">
        <v>422</v>
      </c>
      <c r="Y122" s="6" t="s">
        <v>422</v>
      </c>
      <c r="Z122" s="6" t="s">
        <v>422</v>
      </c>
      <c r="AA122" s="6" t="s">
        <v>422</v>
      </c>
      <c r="AB122" s="6" t="s">
        <v>422</v>
      </c>
      <c r="AC122" s="6" t="s">
        <v>422</v>
      </c>
      <c r="AD122" s="6" t="s">
        <v>423</v>
      </c>
      <c r="AE122" s="60"/>
      <c r="AF122" s="26" t="s">
        <v>423</v>
      </c>
      <c r="AG122" s="26" t="s">
        <v>423</v>
      </c>
      <c r="AH122" s="26" t="s">
        <v>423</v>
      </c>
      <c r="AI122" s="26" t="s">
        <v>423</v>
      </c>
      <c r="AJ122" s="26" t="s">
        <v>423</v>
      </c>
      <c r="AK122" s="26" t="s">
        <v>422</v>
      </c>
      <c r="AL122" s="49" t="s">
        <v>408</v>
      </c>
    </row>
    <row r="123" spans="1:38" s="2" customFormat="1" ht="26.25" customHeight="1" thickBot="1" x14ac:dyDescent="0.3">
      <c r="A123" s="70" t="s">
        <v>260</v>
      </c>
      <c r="B123" s="70" t="s">
        <v>281</v>
      </c>
      <c r="C123" s="71" t="s">
        <v>282</v>
      </c>
      <c r="D123" s="72" t="s">
        <v>424</v>
      </c>
      <c r="E123" s="6" t="s">
        <v>425</v>
      </c>
      <c r="F123" s="6" t="s">
        <v>425</v>
      </c>
      <c r="G123" s="6" t="s">
        <v>425</v>
      </c>
      <c r="H123" s="6" t="s">
        <v>425</v>
      </c>
      <c r="I123" s="6" t="s">
        <v>425</v>
      </c>
      <c r="J123" s="6" t="s">
        <v>425</v>
      </c>
      <c r="K123" s="6" t="s">
        <v>425</v>
      </c>
      <c r="L123" s="6" t="s">
        <v>422</v>
      </c>
      <c r="M123" s="6" t="s">
        <v>425</v>
      </c>
      <c r="N123" s="6" t="s">
        <v>425</v>
      </c>
      <c r="O123" s="6" t="s">
        <v>425</v>
      </c>
      <c r="P123" s="6" t="s">
        <v>425</v>
      </c>
      <c r="Q123" s="6" t="s">
        <v>423</v>
      </c>
      <c r="R123" s="6" t="s">
        <v>423</v>
      </c>
      <c r="S123" s="6" t="s">
        <v>423</v>
      </c>
      <c r="T123" s="6" t="s">
        <v>423</v>
      </c>
      <c r="U123" s="6" t="s">
        <v>423</v>
      </c>
      <c r="V123" s="6" t="s">
        <v>423</v>
      </c>
      <c r="W123" s="6" t="s">
        <v>422</v>
      </c>
      <c r="X123" s="6" t="s">
        <v>425</v>
      </c>
      <c r="Y123" s="6" t="s">
        <v>425</v>
      </c>
      <c r="Z123" s="6" t="s">
        <v>425</v>
      </c>
      <c r="AA123" s="6" t="s">
        <v>425</v>
      </c>
      <c r="AB123" s="6" t="s">
        <v>425</v>
      </c>
      <c r="AC123" s="6" t="s">
        <v>422</v>
      </c>
      <c r="AD123" s="6" t="s">
        <v>423</v>
      </c>
      <c r="AE123" s="60"/>
      <c r="AF123" s="26" t="s">
        <v>423</v>
      </c>
      <c r="AG123" s="26" t="s">
        <v>423</v>
      </c>
      <c r="AH123" s="26" t="s">
        <v>423</v>
      </c>
      <c r="AI123" s="26" t="s">
        <v>423</v>
      </c>
      <c r="AJ123" s="26" t="s">
        <v>423</v>
      </c>
      <c r="AK123" s="26" t="s">
        <v>422</v>
      </c>
      <c r="AL123" s="49" t="s">
        <v>413</v>
      </c>
    </row>
    <row r="124" spans="1:38" s="2" customFormat="1" ht="26.25" customHeight="1" thickBot="1" x14ac:dyDescent="0.3">
      <c r="A124" s="70" t="s">
        <v>260</v>
      </c>
      <c r="B124" s="87" t="s">
        <v>283</v>
      </c>
      <c r="C124" s="71" t="s">
        <v>284</v>
      </c>
      <c r="D124" s="72" t="s">
        <v>430</v>
      </c>
      <c r="E124" s="6" t="s">
        <v>422</v>
      </c>
      <c r="F124" s="6" t="s">
        <v>422</v>
      </c>
      <c r="G124" s="6" t="s">
        <v>422</v>
      </c>
      <c r="H124" s="6" t="s">
        <v>422</v>
      </c>
      <c r="I124" s="6" t="s">
        <v>422</v>
      </c>
      <c r="J124" s="6" t="s">
        <v>422</v>
      </c>
      <c r="K124" s="6" t="s">
        <v>422</v>
      </c>
      <c r="L124" s="6" t="s">
        <v>422</v>
      </c>
      <c r="M124" s="6" t="s">
        <v>422</v>
      </c>
      <c r="N124" s="6" t="s">
        <v>422</v>
      </c>
      <c r="O124" s="6" t="s">
        <v>422</v>
      </c>
      <c r="P124" s="6" t="s">
        <v>422</v>
      </c>
      <c r="Q124" s="6" t="s">
        <v>423</v>
      </c>
      <c r="R124" s="6" t="s">
        <v>423</v>
      </c>
      <c r="S124" s="6" t="s">
        <v>423</v>
      </c>
      <c r="T124" s="6" t="s">
        <v>423</v>
      </c>
      <c r="U124" s="6" t="s">
        <v>423</v>
      </c>
      <c r="V124" s="6" t="s">
        <v>423</v>
      </c>
      <c r="W124" s="6" t="s">
        <v>422</v>
      </c>
      <c r="X124" s="6" t="s">
        <v>422</v>
      </c>
      <c r="Y124" s="6" t="s">
        <v>422</v>
      </c>
      <c r="Z124" s="6" t="s">
        <v>422</v>
      </c>
      <c r="AA124" s="6" t="s">
        <v>422</v>
      </c>
      <c r="AB124" s="6" t="s">
        <v>422</v>
      </c>
      <c r="AC124" s="6" t="s">
        <v>422</v>
      </c>
      <c r="AD124" s="6" t="s">
        <v>423</v>
      </c>
      <c r="AE124" s="60"/>
      <c r="AF124" s="26" t="s">
        <v>423</v>
      </c>
      <c r="AG124" s="26" t="s">
        <v>423</v>
      </c>
      <c r="AH124" s="26" t="s">
        <v>423</v>
      </c>
      <c r="AI124" s="26" t="s">
        <v>423</v>
      </c>
      <c r="AJ124" s="26" t="s">
        <v>423</v>
      </c>
      <c r="AK124" s="26" t="s">
        <v>422</v>
      </c>
      <c r="AL124" s="49" t="s">
        <v>408</v>
      </c>
    </row>
    <row r="125" spans="1:38" s="2" customFormat="1" ht="26.25" customHeight="1" thickBot="1" x14ac:dyDescent="0.3">
      <c r="A125" s="70" t="s">
        <v>285</v>
      </c>
      <c r="B125" s="70" t="s">
        <v>286</v>
      </c>
      <c r="C125" s="71" t="s">
        <v>287</v>
      </c>
      <c r="D125" s="72" t="s">
        <v>424</v>
      </c>
      <c r="E125" s="6">
        <v>3.3765226913531898E-2</v>
      </c>
      <c r="F125" s="6">
        <v>7.4689448034714898</v>
      </c>
      <c r="G125" s="6">
        <v>7.9518757825229201E-4</v>
      </c>
      <c r="H125" s="6" t="s">
        <v>422</v>
      </c>
      <c r="I125" s="6">
        <v>0.30282224555015802</v>
      </c>
      <c r="J125" s="6">
        <v>1.3035806260471099</v>
      </c>
      <c r="K125" s="6">
        <v>3.9515119777388001</v>
      </c>
      <c r="L125" s="6" t="s">
        <v>422</v>
      </c>
      <c r="M125" s="6">
        <v>5.08132460281156E-2</v>
      </c>
      <c r="N125" s="6">
        <v>8.9733625812875395E-8</v>
      </c>
      <c r="O125" s="6">
        <v>0</v>
      </c>
      <c r="P125" s="6">
        <v>3.5441162640494399E-2</v>
      </c>
      <c r="Q125" s="6" t="s">
        <v>423</v>
      </c>
      <c r="R125" s="6" t="s">
        <v>423</v>
      </c>
      <c r="S125" s="6" t="s">
        <v>423</v>
      </c>
      <c r="T125" s="6" t="s">
        <v>423</v>
      </c>
      <c r="U125" s="6" t="s">
        <v>423</v>
      </c>
      <c r="V125" s="6" t="s">
        <v>423</v>
      </c>
      <c r="W125" s="6" t="s">
        <v>422</v>
      </c>
      <c r="X125" s="6">
        <v>4.7016261615892301E-9</v>
      </c>
      <c r="Y125" s="6">
        <v>9.4032523231784504E-9</v>
      </c>
      <c r="Z125" s="6">
        <v>9.4032523231784504E-9</v>
      </c>
      <c r="AA125" s="6">
        <v>1.0343577555496299E-8</v>
      </c>
      <c r="AB125" s="6">
        <f t="shared" si="1"/>
        <v>3.3851708363442433E-8</v>
      </c>
      <c r="AC125" s="6" t="s">
        <v>422</v>
      </c>
      <c r="AD125" s="6" t="s">
        <v>423</v>
      </c>
      <c r="AE125" s="60"/>
      <c r="AF125" s="26" t="s">
        <v>423</v>
      </c>
      <c r="AG125" s="26" t="s">
        <v>423</v>
      </c>
      <c r="AH125" s="26" t="s">
        <v>423</v>
      </c>
      <c r="AI125" s="26" t="s">
        <v>423</v>
      </c>
      <c r="AJ125" s="26" t="s">
        <v>423</v>
      </c>
      <c r="AK125" s="26" t="s">
        <v>422</v>
      </c>
      <c r="AL125" s="49" t="s">
        <v>418</v>
      </c>
    </row>
    <row r="126" spans="1:38" s="2" customFormat="1" ht="26.25" customHeight="1" thickBot="1" x14ac:dyDescent="0.3">
      <c r="A126" s="70" t="s">
        <v>285</v>
      </c>
      <c r="B126" s="70" t="s">
        <v>288</v>
      </c>
      <c r="C126" s="71" t="s">
        <v>289</v>
      </c>
      <c r="D126" s="72" t="s">
        <v>453</v>
      </c>
      <c r="E126" s="6">
        <v>2.6014495324994601E-4</v>
      </c>
      <c r="F126" s="6">
        <v>3.0271974404084898</v>
      </c>
      <c r="G126" s="6">
        <v>7.0547934345570193E-5</v>
      </c>
      <c r="H126" s="6">
        <v>2.0790520385946101</v>
      </c>
      <c r="I126" s="6">
        <v>4.3841833854947202E-3</v>
      </c>
      <c r="J126" s="6">
        <v>6.4825825606305097E-3</v>
      </c>
      <c r="K126" s="6">
        <v>9.3485925971552603E-3</v>
      </c>
      <c r="L126" s="6" t="s">
        <v>422</v>
      </c>
      <c r="M126" s="6">
        <v>6.5999633975813093E-5</v>
      </c>
      <c r="N126" s="6" t="s">
        <v>422</v>
      </c>
      <c r="O126" s="6" t="s">
        <v>422</v>
      </c>
      <c r="P126" s="6" t="s">
        <v>422</v>
      </c>
      <c r="Q126" s="6" t="s">
        <v>423</v>
      </c>
      <c r="R126" s="6" t="s">
        <v>423</v>
      </c>
      <c r="S126" s="6" t="s">
        <v>423</v>
      </c>
      <c r="T126" s="6" t="s">
        <v>423</v>
      </c>
      <c r="U126" s="6" t="s">
        <v>423</v>
      </c>
      <c r="V126" s="6" t="s">
        <v>423</v>
      </c>
      <c r="W126" s="6" t="s">
        <v>422</v>
      </c>
      <c r="X126" s="6" t="s">
        <v>422</v>
      </c>
      <c r="Y126" s="6" t="s">
        <v>422</v>
      </c>
      <c r="Z126" s="6" t="s">
        <v>422</v>
      </c>
      <c r="AA126" s="6" t="s">
        <v>422</v>
      </c>
      <c r="AB126" s="6" t="s">
        <v>422</v>
      </c>
      <c r="AC126" s="6" t="s">
        <v>422</v>
      </c>
      <c r="AD126" s="6" t="s">
        <v>423</v>
      </c>
      <c r="AE126" s="60"/>
      <c r="AF126" s="26" t="s">
        <v>423</v>
      </c>
      <c r="AG126" s="26" t="s">
        <v>423</v>
      </c>
      <c r="AH126" s="26" t="s">
        <v>423</v>
      </c>
      <c r="AI126" s="26" t="s">
        <v>423</v>
      </c>
      <c r="AJ126" s="26" t="s">
        <v>423</v>
      </c>
      <c r="AK126" s="26" t="s">
        <v>422</v>
      </c>
      <c r="AL126" s="49" t="s">
        <v>417</v>
      </c>
    </row>
    <row r="127" spans="1:38" s="2" customFormat="1" ht="26.25" customHeight="1" thickBot="1" x14ac:dyDescent="0.3">
      <c r="A127" s="70" t="s">
        <v>285</v>
      </c>
      <c r="B127" s="70" t="s">
        <v>290</v>
      </c>
      <c r="C127" s="71" t="s">
        <v>291</v>
      </c>
      <c r="D127" s="72" t="s">
        <v>454</v>
      </c>
      <c r="E127" s="6" t="s">
        <v>422</v>
      </c>
      <c r="F127" s="6" t="s">
        <v>422</v>
      </c>
      <c r="G127" s="6" t="s">
        <v>422</v>
      </c>
      <c r="H127" s="6" t="s">
        <v>422</v>
      </c>
      <c r="I127" s="6" t="s">
        <v>422</v>
      </c>
      <c r="J127" s="6" t="s">
        <v>422</v>
      </c>
      <c r="K127" s="6" t="s">
        <v>422</v>
      </c>
      <c r="L127" s="6" t="s">
        <v>422</v>
      </c>
      <c r="M127" s="6" t="s">
        <v>422</v>
      </c>
      <c r="N127" s="6" t="s">
        <v>422</v>
      </c>
      <c r="O127" s="6" t="s">
        <v>422</v>
      </c>
      <c r="P127" s="6" t="s">
        <v>422</v>
      </c>
      <c r="Q127" s="6" t="s">
        <v>423</v>
      </c>
      <c r="R127" s="6" t="s">
        <v>423</v>
      </c>
      <c r="S127" s="6" t="s">
        <v>423</v>
      </c>
      <c r="T127" s="6" t="s">
        <v>423</v>
      </c>
      <c r="U127" s="6" t="s">
        <v>423</v>
      </c>
      <c r="V127" s="6" t="s">
        <v>423</v>
      </c>
      <c r="W127" s="6" t="s">
        <v>422</v>
      </c>
      <c r="X127" s="6" t="s">
        <v>422</v>
      </c>
      <c r="Y127" s="6" t="s">
        <v>422</v>
      </c>
      <c r="Z127" s="6" t="s">
        <v>422</v>
      </c>
      <c r="AA127" s="6" t="s">
        <v>422</v>
      </c>
      <c r="AB127" s="6" t="s">
        <v>422</v>
      </c>
      <c r="AC127" s="6" t="s">
        <v>422</v>
      </c>
      <c r="AD127" s="6" t="s">
        <v>423</v>
      </c>
      <c r="AE127" s="60"/>
      <c r="AF127" s="26" t="s">
        <v>423</v>
      </c>
      <c r="AG127" s="26" t="s">
        <v>423</v>
      </c>
      <c r="AH127" s="26" t="s">
        <v>423</v>
      </c>
      <c r="AI127" s="26" t="s">
        <v>423</v>
      </c>
      <c r="AJ127" s="26" t="s">
        <v>423</v>
      </c>
      <c r="AK127" s="26" t="s">
        <v>422</v>
      </c>
      <c r="AL127" s="49" t="s">
        <v>419</v>
      </c>
    </row>
    <row r="128" spans="1:38" s="2" customFormat="1" ht="26.25" customHeight="1" thickBot="1" x14ac:dyDescent="0.3">
      <c r="A128" s="70" t="s">
        <v>285</v>
      </c>
      <c r="B128" s="74" t="s">
        <v>292</v>
      </c>
      <c r="C128" s="76" t="s">
        <v>293</v>
      </c>
      <c r="D128" s="72" t="s">
        <v>294</v>
      </c>
      <c r="E128" s="6">
        <v>2.7371536073417002</v>
      </c>
      <c r="F128" s="6">
        <v>0.84453249507725703</v>
      </c>
      <c r="G128" s="6">
        <v>0.37997123125461102</v>
      </c>
      <c r="H128" s="6">
        <v>3.0401927519276499E-2</v>
      </c>
      <c r="I128" s="6">
        <v>0.210787320588223</v>
      </c>
      <c r="J128" s="6">
        <v>0.34599245985222599</v>
      </c>
      <c r="K128" s="6">
        <v>0.47324392500923301</v>
      </c>
      <c r="L128" s="6" t="s">
        <v>422</v>
      </c>
      <c r="M128" s="6">
        <v>2.4141728700544598</v>
      </c>
      <c r="N128" s="6">
        <v>1.5928189857014E-2</v>
      </c>
      <c r="O128" s="6">
        <v>2.0397490885592198E-3</v>
      </c>
      <c r="P128" s="6">
        <v>5.41122991829944E-2</v>
      </c>
      <c r="Q128" s="6" t="s">
        <v>423</v>
      </c>
      <c r="R128" s="6" t="s">
        <v>423</v>
      </c>
      <c r="S128" s="6" t="s">
        <v>423</v>
      </c>
      <c r="T128" s="6" t="s">
        <v>423</v>
      </c>
      <c r="U128" s="6" t="s">
        <v>423</v>
      </c>
      <c r="V128" s="6" t="s">
        <v>423</v>
      </c>
      <c r="W128" s="6">
        <v>9.5858234332425102E-2</v>
      </c>
      <c r="X128" s="6">
        <v>1.74531372508007E-8</v>
      </c>
      <c r="Y128" s="6">
        <v>2.6328892795406401E-8</v>
      </c>
      <c r="Z128" s="6">
        <v>5.9674767682154396E-10</v>
      </c>
      <c r="AA128" s="6">
        <v>2.63885675630886E-8</v>
      </c>
      <c r="AB128" s="6">
        <f t="shared" si="1"/>
        <v>7.0767345286117243E-8</v>
      </c>
      <c r="AC128" s="6">
        <v>8.8825896457765702E-2</v>
      </c>
      <c r="AD128" s="6" t="s">
        <v>423</v>
      </c>
      <c r="AE128" s="60"/>
      <c r="AF128" s="26" t="s">
        <v>423</v>
      </c>
      <c r="AG128" s="26" t="s">
        <v>423</v>
      </c>
      <c r="AH128" s="26" t="s">
        <v>423</v>
      </c>
      <c r="AI128" s="26" t="s">
        <v>423</v>
      </c>
      <c r="AJ128" s="26" t="s">
        <v>423</v>
      </c>
      <c r="AK128" s="26" t="s">
        <v>422</v>
      </c>
      <c r="AL128" s="49" t="s">
        <v>297</v>
      </c>
    </row>
    <row r="129" spans="1:38" s="2" customFormat="1" ht="26.25" customHeight="1" thickBot="1" x14ac:dyDescent="0.3">
      <c r="A129" s="70" t="s">
        <v>285</v>
      </c>
      <c r="B129" s="74" t="s">
        <v>295</v>
      </c>
      <c r="C129" s="82" t="s">
        <v>296</v>
      </c>
      <c r="D129" s="72" t="s">
        <v>431</v>
      </c>
      <c r="E129" s="6">
        <v>8.4434863861129993E-3</v>
      </c>
      <c r="F129" s="6">
        <v>4.0214166267925003E-4</v>
      </c>
      <c r="G129" s="6">
        <v>1.67632712702602E-5</v>
      </c>
      <c r="H129" s="6">
        <v>2.1099154040043599E-4</v>
      </c>
      <c r="I129" s="6">
        <v>1.7884166564550801E-4</v>
      </c>
      <c r="J129" s="6">
        <v>1.7884166564550801E-4</v>
      </c>
      <c r="K129" s="6">
        <v>1.7884166564550801E-4</v>
      </c>
      <c r="L129" s="6">
        <v>6.8675199607875099E-5</v>
      </c>
      <c r="M129" s="6">
        <v>5.7286547376310297E-3</v>
      </c>
      <c r="N129" s="6" t="s">
        <v>422</v>
      </c>
      <c r="O129" s="6" t="s">
        <v>422</v>
      </c>
      <c r="P129" s="6" t="s">
        <v>422</v>
      </c>
      <c r="Q129" s="6" t="s">
        <v>423</v>
      </c>
      <c r="R129" s="6" t="s">
        <v>423</v>
      </c>
      <c r="S129" s="6" t="s">
        <v>423</v>
      </c>
      <c r="T129" s="6" t="s">
        <v>423</v>
      </c>
      <c r="U129" s="6" t="s">
        <v>423</v>
      </c>
      <c r="V129" s="6" t="s">
        <v>423</v>
      </c>
      <c r="W129" s="6" t="s">
        <v>422</v>
      </c>
      <c r="X129" s="6" t="s">
        <v>428</v>
      </c>
      <c r="Y129" s="6" t="s">
        <v>428</v>
      </c>
      <c r="Z129" s="6" t="s">
        <v>428</v>
      </c>
      <c r="AA129" s="6" t="s">
        <v>428</v>
      </c>
      <c r="AB129" s="6" t="s">
        <v>428</v>
      </c>
      <c r="AC129" s="6" t="s">
        <v>428</v>
      </c>
      <c r="AD129" s="6" t="s">
        <v>423</v>
      </c>
      <c r="AE129" s="60"/>
      <c r="AF129" s="26" t="s">
        <v>423</v>
      </c>
      <c r="AG129" s="26" t="s">
        <v>423</v>
      </c>
      <c r="AH129" s="26" t="s">
        <v>423</v>
      </c>
      <c r="AI129" s="26" t="s">
        <v>423</v>
      </c>
      <c r="AJ129" s="26" t="s">
        <v>423</v>
      </c>
      <c r="AK129" s="26" t="s">
        <v>422</v>
      </c>
      <c r="AL129" s="49" t="s">
        <v>297</v>
      </c>
    </row>
    <row r="130" spans="1:38" s="2" customFormat="1" ht="26.25" customHeight="1" thickBot="1" x14ac:dyDescent="0.3">
      <c r="A130" s="70" t="s">
        <v>285</v>
      </c>
      <c r="B130" s="74" t="s">
        <v>298</v>
      </c>
      <c r="C130" s="88" t="s">
        <v>299</v>
      </c>
      <c r="D130" s="72" t="s">
        <v>456</v>
      </c>
      <c r="E130" s="6">
        <v>0.20694494499999999</v>
      </c>
      <c r="F130" s="6">
        <v>0.27810061903639599</v>
      </c>
      <c r="G130" s="6">
        <v>0.649650044267018</v>
      </c>
      <c r="H130" s="6">
        <v>3.91444982010258E-3</v>
      </c>
      <c r="I130" s="6">
        <v>1.9447950126941001E-2</v>
      </c>
      <c r="J130" s="6">
        <v>2.7337342215255502E-2</v>
      </c>
      <c r="K130" s="6">
        <v>2.6119869585373798E-2</v>
      </c>
      <c r="L130" s="6" t="s">
        <v>422</v>
      </c>
      <c r="M130" s="6">
        <v>8.3371872E-2</v>
      </c>
      <c r="N130" s="6">
        <v>3.87668391303682E-2</v>
      </c>
      <c r="O130" s="6">
        <v>8.9804763169256605E-3</v>
      </c>
      <c r="P130" s="6">
        <v>7.6178308803426398E-3</v>
      </c>
      <c r="Q130" s="6" t="s">
        <v>423</v>
      </c>
      <c r="R130" s="6" t="s">
        <v>423</v>
      </c>
      <c r="S130" s="6" t="s">
        <v>423</v>
      </c>
      <c r="T130" s="6" t="s">
        <v>423</v>
      </c>
      <c r="U130" s="6" t="s">
        <v>423</v>
      </c>
      <c r="V130" s="6" t="s">
        <v>423</v>
      </c>
      <c r="W130" s="6">
        <v>1.255E-3</v>
      </c>
      <c r="X130" s="6">
        <v>0</v>
      </c>
      <c r="Y130" s="6">
        <v>0</v>
      </c>
      <c r="Z130" s="6">
        <v>0</v>
      </c>
      <c r="AA130" s="6">
        <v>0</v>
      </c>
      <c r="AB130" s="6">
        <f t="shared" si="1"/>
        <v>0</v>
      </c>
      <c r="AC130" s="6">
        <v>7.4834000000000001E-4</v>
      </c>
      <c r="AD130" s="6" t="s">
        <v>423</v>
      </c>
      <c r="AE130" s="60"/>
      <c r="AF130" s="26" t="s">
        <v>423</v>
      </c>
      <c r="AG130" s="26" t="s">
        <v>423</v>
      </c>
      <c r="AH130" s="26" t="s">
        <v>423</v>
      </c>
      <c r="AI130" s="26" t="s">
        <v>423</v>
      </c>
      <c r="AJ130" s="26" t="s">
        <v>423</v>
      </c>
      <c r="AK130" s="26" t="s">
        <v>422</v>
      </c>
      <c r="AL130" s="49" t="s">
        <v>297</v>
      </c>
    </row>
    <row r="131" spans="1:38" s="2" customFormat="1" ht="26.25" customHeight="1" thickBot="1" x14ac:dyDescent="0.3">
      <c r="A131" s="70" t="s">
        <v>285</v>
      </c>
      <c r="B131" s="74" t="s">
        <v>300</v>
      </c>
      <c r="C131" s="82" t="s">
        <v>301</v>
      </c>
      <c r="D131" s="72" t="s">
        <v>456</v>
      </c>
      <c r="E131" s="6">
        <v>1.28509822472849E-2</v>
      </c>
      <c r="F131" s="6">
        <v>4.9899459699976299E-4</v>
      </c>
      <c r="G131" s="6">
        <v>3.2979583197124599E-4</v>
      </c>
      <c r="H131" s="6">
        <v>0</v>
      </c>
      <c r="I131" s="6">
        <v>1.0000000000000001E-5</v>
      </c>
      <c r="J131" s="6">
        <v>1.0000000000000001E-5</v>
      </c>
      <c r="K131" s="6">
        <v>6.41986878427996E-3</v>
      </c>
      <c r="L131" s="6" t="s">
        <v>422</v>
      </c>
      <c r="M131" s="6">
        <v>3.77029853347136E-3</v>
      </c>
      <c r="N131" s="6">
        <v>2.30895214485504E-2</v>
      </c>
      <c r="O131" s="6">
        <v>2.9665382514258601E-3</v>
      </c>
      <c r="P131" s="6">
        <v>1.6159668101414001E-2</v>
      </c>
      <c r="Q131" s="6" t="s">
        <v>423</v>
      </c>
      <c r="R131" s="6" t="s">
        <v>423</v>
      </c>
      <c r="S131" s="6" t="s">
        <v>423</v>
      </c>
      <c r="T131" s="6" t="s">
        <v>423</v>
      </c>
      <c r="U131" s="6" t="s">
        <v>423</v>
      </c>
      <c r="V131" s="6" t="s">
        <v>423</v>
      </c>
      <c r="W131" s="6">
        <v>15.2503932571293</v>
      </c>
      <c r="X131" s="6">
        <v>0</v>
      </c>
      <c r="Y131" s="6">
        <v>0</v>
      </c>
      <c r="Z131" s="6">
        <v>0</v>
      </c>
      <c r="AA131" s="6">
        <v>0</v>
      </c>
      <c r="AB131" s="6">
        <f t="shared" si="1"/>
        <v>0</v>
      </c>
      <c r="AC131" s="6">
        <v>4.10233281428233E-2</v>
      </c>
      <c r="AD131" s="6" t="s">
        <v>423</v>
      </c>
      <c r="AE131" s="60"/>
      <c r="AF131" s="26" t="s">
        <v>423</v>
      </c>
      <c r="AG131" s="26" t="s">
        <v>423</v>
      </c>
      <c r="AH131" s="26" t="s">
        <v>423</v>
      </c>
      <c r="AI131" s="26" t="s">
        <v>423</v>
      </c>
      <c r="AJ131" s="26" t="s">
        <v>423</v>
      </c>
      <c r="AK131" s="26" t="s">
        <v>422</v>
      </c>
      <c r="AL131" s="49" t="s">
        <v>297</v>
      </c>
    </row>
    <row r="132" spans="1:38" s="2" customFormat="1" ht="26.25" customHeight="1" thickBot="1" x14ac:dyDescent="0.3">
      <c r="A132" s="70" t="s">
        <v>285</v>
      </c>
      <c r="B132" s="74" t="s">
        <v>302</v>
      </c>
      <c r="C132" s="82" t="s">
        <v>303</v>
      </c>
      <c r="D132" s="72" t="s">
        <v>294</v>
      </c>
      <c r="E132" s="6">
        <v>0.45799636799999999</v>
      </c>
      <c r="F132" s="6">
        <v>3.5334E-4</v>
      </c>
      <c r="G132" s="6">
        <v>0.27699384899382501</v>
      </c>
      <c r="H132" s="6">
        <v>3.0019999999999999E-3</v>
      </c>
      <c r="I132" s="6">
        <v>1.23774015212284E-2</v>
      </c>
      <c r="J132" s="6">
        <v>1.45447001712278E-2</v>
      </c>
      <c r="K132" s="6">
        <v>5.9183039351326003E-2</v>
      </c>
      <c r="L132" s="6" t="s">
        <v>422</v>
      </c>
      <c r="M132" s="6">
        <v>0.15423720499999999</v>
      </c>
      <c r="N132" s="6">
        <v>3.0320199999999999E-2</v>
      </c>
      <c r="O132" s="6">
        <v>2.2622799999999998E-2</v>
      </c>
      <c r="P132" s="6">
        <v>5.8902599999999999E-2</v>
      </c>
      <c r="Q132" s="6" t="s">
        <v>423</v>
      </c>
      <c r="R132" s="6" t="s">
        <v>423</v>
      </c>
      <c r="S132" s="6" t="s">
        <v>423</v>
      </c>
      <c r="T132" s="6" t="s">
        <v>423</v>
      </c>
      <c r="U132" s="6" t="s">
        <v>423</v>
      </c>
      <c r="V132" s="6" t="s">
        <v>423</v>
      </c>
      <c r="W132" s="6">
        <v>6.816E-3</v>
      </c>
      <c r="X132" s="6">
        <v>1.7E-6</v>
      </c>
      <c r="Y132" s="6">
        <v>1.3E-6</v>
      </c>
      <c r="Z132" s="6">
        <v>1.3E-6</v>
      </c>
      <c r="AA132" s="6">
        <v>1.9E-6</v>
      </c>
      <c r="AB132" s="6">
        <f t="shared" si="1"/>
        <v>6.1999999999999999E-6</v>
      </c>
      <c r="AC132" s="6">
        <v>0.1412601</v>
      </c>
      <c r="AD132" s="6" t="s">
        <v>423</v>
      </c>
      <c r="AE132" s="60"/>
      <c r="AF132" s="26" t="s">
        <v>423</v>
      </c>
      <c r="AG132" s="26" t="s">
        <v>423</v>
      </c>
      <c r="AH132" s="26" t="s">
        <v>423</v>
      </c>
      <c r="AI132" s="26" t="s">
        <v>423</v>
      </c>
      <c r="AJ132" s="26" t="s">
        <v>423</v>
      </c>
      <c r="AK132" s="26" t="s">
        <v>422</v>
      </c>
      <c r="AL132" s="49" t="s">
        <v>410</v>
      </c>
    </row>
    <row r="133" spans="1:38" s="2" customFormat="1" ht="26.25" customHeight="1" thickBot="1" x14ac:dyDescent="0.3">
      <c r="A133" s="70" t="s">
        <v>285</v>
      </c>
      <c r="B133" s="74" t="s">
        <v>304</v>
      </c>
      <c r="C133" s="82" t="s">
        <v>305</v>
      </c>
      <c r="D133" s="72" t="s">
        <v>294</v>
      </c>
      <c r="E133" s="6">
        <v>0.18486682500000001</v>
      </c>
      <c r="F133" s="6">
        <v>2.9130530000000001E-3</v>
      </c>
      <c r="G133" s="6">
        <v>1.65371778E-2</v>
      </c>
      <c r="H133" s="6" t="s">
        <v>422</v>
      </c>
      <c r="I133" s="6">
        <v>7.7756107000000003E-3</v>
      </c>
      <c r="J133" s="6">
        <v>7.7756107000000003E-3</v>
      </c>
      <c r="K133" s="6">
        <v>8.6405633600000007E-3</v>
      </c>
      <c r="L133" s="6" t="s">
        <v>422</v>
      </c>
      <c r="M133" s="6">
        <v>3.1371339999999998E-2</v>
      </c>
      <c r="N133" s="6">
        <v>6.7291524300000004E-3</v>
      </c>
      <c r="O133" s="6">
        <v>1.1271274299999999E-3</v>
      </c>
      <c r="P133" s="6">
        <v>0.60925593147432</v>
      </c>
      <c r="Q133" s="6" t="s">
        <v>423</v>
      </c>
      <c r="R133" s="6" t="s">
        <v>423</v>
      </c>
      <c r="S133" s="6" t="s">
        <v>423</v>
      </c>
      <c r="T133" s="6" t="s">
        <v>423</v>
      </c>
      <c r="U133" s="6" t="s">
        <v>423</v>
      </c>
      <c r="V133" s="6" t="s">
        <v>423</v>
      </c>
      <c r="W133" s="6">
        <v>3.8137639999999999</v>
      </c>
      <c r="X133" s="6">
        <v>2.9578692000000002E-6</v>
      </c>
      <c r="Y133" s="6">
        <v>1.6156240100000001E-6</v>
      </c>
      <c r="Z133" s="6">
        <v>1.4430816400000001E-6</v>
      </c>
      <c r="AA133" s="6">
        <v>1.5663261900000001E-6</v>
      </c>
      <c r="AB133" s="6">
        <f t="shared" si="1"/>
        <v>7.5829010400000002E-6</v>
      </c>
      <c r="AC133" s="6">
        <v>3.361215E-2</v>
      </c>
      <c r="AD133" s="6" t="s">
        <v>423</v>
      </c>
      <c r="AE133" s="60"/>
      <c r="AF133" s="26" t="s">
        <v>423</v>
      </c>
      <c r="AG133" s="26" t="s">
        <v>423</v>
      </c>
      <c r="AH133" s="26" t="s">
        <v>423</v>
      </c>
      <c r="AI133" s="26" t="s">
        <v>423</v>
      </c>
      <c r="AJ133" s="26" t="s">
        <v>423</v>
      </c>
      <c r="AK133" s="26" t="s">
        <v>422</v>
      </c>
      <c r="AL133" s="49" t="s">
        <v>411</v>
      </c>
    </row>
    <row r="134" spans="1:38" s="2" customFormat="1" ht="26.25" customHeight="1" thickBot="1" x14ac:dyDescent="0.3">
      <c r="A134" s="70" t="s">
        <v>285</v>
      </c>
      <c r="B134" s="74" t="s">
        <v>306</v>
      </c>
      <c r="C134" s="71" t="s">
        <v>307</v>
      </c>
      <c r="D134" s="72" t="s">
        <v>294</v>
      </c>
      <c r="E134" s="6">
        <v>6.08E-2</v>
      </c>
      <c r="F134" s="6">
        <v>0</v>
      </c>
      <c r="G134" s="6">
        <v>3.2699999999999998E-4</v>
      </c>
      <c r="H134" s="6" t="s">
        <v>422</v>
      </c>
      <c r="I134" s="6">
        <v>7.2999999999999996E-4</v>
      </c>
      <c r="J134" s="6">
        <v>2.5999999999999999E-3</v>
      </c>
      <c r="K134" s="6">
        <v>0</v>
      </c>
      <c r="L134" s="6" t="s">
        <v>422</v>
      </c>
      <c r="M134" s="6">
        <v>0</v>
      </c>
      <c r="N134" s="6">
        <v>0</v>
      </c>
      <c r="O134" s="6">
        <v>0</v>
      </c>
      <c r="P134" s="6">
        <v>0</v>
      </c>
      <c r="Q134" s="6" t="s">
        <v>423</v>
      </c>
      <c r="R134" s="6" t="s">
        <v>423</v>
      </c>
      <c r="S134" s="6" t="s">
        <v>423</v>
      </c>
      <c r="T134" s="6" t="s">
        <v>423</v>
      </c>
      <c r="U134" s="6" t="s">
        <v>423</v>
      </c>
      <c r="V134" s="6" t="s">
        <v>423</v>
      </c>
      <c r="W134" s="6">
        <v>2.8E-5</v>
      </c>
      <c r="X134" s="6" t="s">
        <v>422</v>
      </c>
      <c r="Y134" s="6" t="s">
        <v>422</v>
      </c>
      <c r="Z134" s="6" t="s">
        <v>422</v>
      </c>
      <c r="AA134" s="6" t="s">
        <v>422</v>
      </c>
      <c r="AB134" s="6" t="s">
        <v>422</v>
      </c>
      <c r="AC134" s="6">
        <v>0</v>
      </c>
      <c r="AD134" s="6" t="s">
        <v>423</v>
      </c>
      <c r="AE134" s="60"/>
      <c r="AF134" s="26" t="s">
        <v>423</v>
      </c>
      <c r="AG134" s="26" t="s">
        <v>423</v>
      </c>
      <c r="AH134" s="26" t="s">
        <v>423</v>
      </c>
      <c r="AI134" s="26" t="s">
        <v>423</v>
      </c>
      <c r="AJ134" s="26" t="s">
        <v>423</v>
      </c>
      <c r="AK134" s="26" t="s">
        <v>422</v>
      </c>
      <c r="AL134" s="49" t="s">
        <v>408</v>
      </c>
    </row>
    <row r="135" spans="1:38" s="2" customFormat="1" ht="26.25" customHeight="1" thickBot="1" x14ac:dyDescent="0.3">
      <c r="A135" s="70" t="s">
        <v>285</v>
      </c>
      <c r="B135" s="70" t="s">
        <v>308</v>
      </c>
      <c r="C135" s="71" t="s">
        <v>309</v>
      </c>
      <c r="D135" s="72" t="s">
        <v>424</v>
      </c>
      <c r="E135" s="6">
        <v>0.815730207062348</v>
      </c>
      <c r="F135" s="6">
        <v>4.0786510353117302</v>
      </c>
      <c r="G135" s="6">
        <v>0.13595503451039101</v>
      </c>
      <c r="H135" s="6">
        <v>8.7011222086650394E-2</v>
      </c>
      <c r="I135" s="6">
        <v>2.1752805521662602</v>
      </c>
      <c r="J135" s="6">
        <v>2.1752805521662602</v>
      </c>
      <c r="K135" s="6">
        <v>2.1752805521662602</v>
      </c>
      <c r="L135" s="6" t="s">
        <v>422</v>
      </c>
      <c r="M135" s="6">
        <v>11.4202228988729</v>
      </c>
      <c r="N135" s="6" t="s">
        <v>422</v>
      </c>
      <c r="O135" s="6" t="s">
        <v>422</v>
      </c>
      <c r="P135" s="6" t="s">
        <v>422</v>
      </c>
      <c r="Q135" s="6" t="s">
        <v>423</v>
      </c>
      <c r="R135" s="6" t="s">
        <v>423</v>
      </c>
      <c r="S135" s="6" t="s">
        <v>423</v>
      </c>
      <c r="T135" s="6" t="s">
        <v>423</v>
      </c>
      <c r="U135" s="6" t="s">
        <v>423</v>
      </c>
      <c r="V135" s="6" t="s">
        <v>423</v>
      </c>
      <c r="W135" s="6">
        <v>19.708041802626301</v>
      </c>
      <c r="X135" s="6">
        <v>0.185394531641036</v>
      </c>
      <c r="Y135" s="6">
        <v>0.24540692110411899</v>
      </c>
      <c r="Z135" s="6">
        <v>8.9143878898267401E-2</v>
      </c>
      <c r="AA135" s="6">
        <v>0.16837994279508001</v>
      </c>
      <c r="AB135" s="6">
        <f t="shared" si="1"/>
        <v>0.68832527443850244</v>
      </c>
      <c r="AC135" s="6">
        <v>4.6695042663731101</v>
      </c>
      <c r="AD135" s="6" t="s">
        <v>423</v>
      </c>
      <c r="AE135" s="60"/>
      <c r="AF135" s="26" t="s">
        <v>423</v>
      </c>
      <c r="AG135" s="26" t="s">
        <v>423</v>
      </c>
      <c r="AH135" s="26" t="s">
        <v>423</v>
      </c>
      <c r="AI135" s="26" t="s">
        <v>423</v>
      </c>
      <c r="AJ135" s="26" t="s">
        <v>423</v>
      </c>
      <c r="AK135" s="26" t="s">
        <v>422</v>
      </c>
      <c r="AL135" s="49" t="s">
        <v>408</v>
      </c>
    </row>
    <row r="136" spans="1:38" s="2" customFormat="1" ht="26.25" customHeight="1" thickBot="1" x14ac:dyDescent="0.3">
      <c r="A136" s="70" t="s">
        <v>285</v>
      </c>
      <c r="B136" s="70" t="s">
        <v>310</v>
      </c>
      <c r="C136" s="71" t="s">
        <v>311</v>
      </c>
      <c r="D136" s="72" t="s">
        <v>424</v>
      </c>
      <c r="E136" s="6">
        <v>3.2768281791516203E-2</v>
      </c>
      <c r="F136" s="6">
        <v>0.52507011172941598</v>
      </c>
      <c r="G136" s="6">
        <v>2.9264727232791301E-2</v>
      </c>
      <c r="H136" s="6">
        <v>3.2582948164013801</v>
      </c>
      <c r="I136" s="6">
        <v>8.5316463534589708E-3</v>
      </c>
      <c r="J136" s="6">
        <v>8.7083284529902698E-3</v>
      </c>
      <c r="K136" s="6">
        <v>3.4885121600128298E-3</v>
      </c>
      <c r="L136" s="6" t="s">
        <v>422</v>
      </c>
      <c r="M136" s="6">
        <v>3.6331628344505402E-4</v>
      </c>
      <c r="N136" s="6">
        <v>2.75434093601789E-5</v>
      </c>
      <c r="O136" s="6">
        <v>5.2839114407756902E-6</v>
      </c>
      <c r="P136" s="6">
        <v>5.4184705424999997E-3</v>
      </c>
      <c r="Q136" s="6" t="s">
        <v>423</v>
      </c>
      <c r="R136" s="6" t="s">
        <v>423</v>
      </c>
      <c r="S136" s="6" t="s">
        <v>423</v>
      </c>
      <c r="T136" s="6" t="s">
        <v>423</v>
      </c>
      <c r="U136" s="6" t="s">
        <v>423</v>
      </c>
      <c r="V136" s="6" t="s">
        <v>423</v>
      </c>
      <c r="W136" s="6">
        <v>0</v>
      </c>
      <c r="X136" s="6">
        <v>7.6845236587610095E-8</v>
      </c>
      <c r="Y136" s="6">
        <v>1.15267854881415E-7</v>
      </c>
      <c r="Z136" s="6">
        <v>0</v>
      </c>
      <c r="AA136" s="6">
        <v>1.15267854881415E-7</v>
      </c>
      <c r="AB136" s="6">
        <f t="shared" si="1"/>
        <v>3.0738094635044012E-7</v>
      </c>
      <c r="AC136" s="6">
        <v>0</v>
      </c>
      <c r="AD136" s="6" t="s">
        <v>423</v>
      </c>
      <c r="AE136" s="60"/>
      <c r="AF136" s="26" t="s">
        <v>423</v>
      </c>
      <c r="AG136" s="26" t="s">
        <v>423</v>
      </c>
      <c r="AH136" s="26" t="s">
        <v>423</v>
      </c>
      <c r="AI136" s="26" t="s">
        <v>423</v>
      </c>
      <c r="AJ136" s="26" t="s">
        <v>423</v>
      </c>
      <c r="AK136" s="26" t="s">
        <v>422</v>
      </c>
      <c r="AL136" s="49" t="s">
        <v>412</v>
      </c>
    </row>
    <row r="137" spans="1:38" s="2" customFormat="1" ht="26.25" customHeight="1" thickBot="1" x14ac:dyDescent="0.3">
      <c r="A137" s="70" t="s">
        <v>285</v>
      </c>
      <c r="B137" s="70" t="s">
        <v>312</v>
      </c>
      <c r="C137" s="71" t="s">
        <v>313</v>
      </c>
      <c r="D137" s="72" t="s">
        <v>424</v>
      </c>
      <c r="E137" s="6" t="s">
        <v>422</v>
      </c>
      <c r="F137" s="6" t="s">
        <v>422</v>
      </c>
      <c r="G137" s="6" t="s">
        <v>422</v>
      </c>
      <c r="H137" s="6" t="s">
        <v>422</v>
      </c>
      <c r="I137" s="6" t="s">
        <v>422</v>
      </c>
      <c r="J137" s="6" t="s">
        <v>422</v>
      </c>
      <c r="K137" s="6" t="s">
        <v>422</v>
      </c>
      <c r="L137" s="6" t="s">
        <v>422</v>
      </c>
      <c r="M137" s="6" t="s">
        <v>422</v>
      </c>
      <c r="N137" s="6" t="s">
        <v>422</v>
      </c>
      <c r="O137" s="6" t="s">
        <v>422</v>
      </c>
      <c r="P137" s="6" t="s">
        <v>422</v>
      </c>
      <c r="Q137" s="6" t="s">
        <v>423</v>
      </c>
      <c r="R137" s="6" t="s">
        <v>423</v>
      </c>
      <c r="S137" s="6" t="s">
        <v>423</v>
      </c>
      <c r="T137" s="6" t="s">
        <v>423</v>
      </c>
      <c r="U137" s="6" t="s">
        <v>423</v>
      </c>
      <c r="V137" s="6" t="s">
        <v>423</v>
      </c>
      <c r="W137" s="6" t="s">
        <v>422</v>
      </c>
      <c r="X137" s="6" t="s">
        <v>422</v>
      </c>
      <c r="Y137" s="6" t="s">
        <v>422</v>
      </c>
      <c r="Z137" s="6" t="s">
        <v>422</v>
      </c>
      <c r="AA137" s="6" t="s">
        <v>422</v>
      </c>
      <c r="AB137" s="6" t="s">
        <v>422</v>
      </c>
      <c r="AC137" s="6" t="s">
        <v>422</v>
      </c>
      <c r="AD137" s="6" t="s">
        <v>423</v>
      </c>
      <c r="AE137" s="60"/>
      <c r="AF137" s="26" t="s">
        <v>423</v>
      </c>
      <c r="AG137" s="26" t="s">
        <v>423</v>
      </c>
      <c r="AH137" s="26" t="s">
        <v>423</v>
      </c>
      <c r="AI137" s="26" t="s">
        <v>423</v>
      </c>
      <c r="AJ137" s="26" t="s">
        <v>423</v>
      </c>
      <c r="AK137" s="26" t="s">
        <v>422</v>
      </c>
      <c r="AL137" s="49" t="s">
        <v>412</v>
      </c>
    </row>
    <row r="138" spans="1:38" s="2" customFormat="1" ht="26.25" customHeight="1" thickBot="1" x14ac:dyDescent="0.3">
      <c r="A138" s="74" t="s">
        <v>285</v>
      </c>
      <c r="B138" s="74" t="s">
        <v>314</v>
      </c>
      <c r="C138" s="76" t="s">
        <v>315</v>
      </c>
      <c r="D138" s="73" t="s">
        <v>424</v>
      </c>
      <c r="E138" s="6" t="s">
        <v>422</v>
      </c>
      <c r="F138" s="6" t="s">
        <v>422</v>
      </c>
      <c r="G138" s="6" t="s">
        <v>422</v>
      </c>
      <c r="H138" s="6" t="s">
        <v>422</v>
      </c>
      <c r="I138" s="6" t="s">
        <v>422</v>
      </c>
      <c r="J138" s="6" t="s">
        <v>422</v>
      </c>
      <c r="K138" s="6" t="s">
        <v>422</v>
      </c>
      <c r="L138" s="6" t="s">
        <v>422</v>
      </c>
      <c r="M138" s="6" t="s">
        <v>422</v>
      </c>
      <c r="N138" s="6" t="s">
        <v>422</v>
      </c>
      <c r="O138" s="6" t="s">
        <v>422</v>
      </c>
      <c r="P138" s="6" t="s">
        <v>422</v>
      </c>
      <c r="Q138" s="6" t="s">
        <v>423</v>
      </c>
      <c r="R138" s="6" t="s">
        <v>423</v>
      </c>
      <c r="S138" s="6" t="s">
        <v>423</v>
      </c>
      <c r="T138" s="6" t="s">
        <v>423</v>
      </c>
      <c r="U138" s="6" t="s">
        <v>423</v>
      </c>
      <c r="V138" s="6" t="s">
        <v>423</v>
      </c>
      <c r="W138" s="6" t="s">
        <v>422</v>
      </c>
      <c r="X138" s="6" t="s">
        <v>422</v>
      </c>
      <c r="Y138" s="6" t="s">
        <v>422</v>
      </c>
      <c r="Z138" s="6" t="s">
        <v>422</v>
      </c>
      <c r="AA138" s="6" t="s">
        <v>422</v>
      </c>
      <c r="AB138" s="6" t="s">
        <v>422</v>
      </c>
      <c r="AC138" s="6" t="s">
        <v>422</v>
      </c>
      <c r="AD138" s="6" t="s">
        <v>423</v>
      </c>
      <c r="AE138" s="60"/>
      <c r="AF138" s="26" t="s">
        <v>423</v>
      </c>
      <c r="AG138" s="26" t="s">
        <v>423</v>
      </c>
      <c r="AH138" s="26" t="s">
        <v>423</v>
      </c>
      <c r="AI138" s="26" t="s">
        <v>423</v>
      </c>
      <c r="AJ138" s="26" t="s">
        <v>423</v>
      </c>
      <c r="AK138" s="26" t="s">
        <v>422</v>
      </c>
      <c r="AL138" s="49" t="s">
        <v>412</v>
      </c>
    </row>
    <row r="139" spans="1:38" s="2" customFormat="1" ht="26.25" customHeight="1" thickBot="1" x14ac:dyDescent="0.3">
      <c r="A139" s="74" t="s">
        <v>285</v>
      </c>
      <c r="B139" s="74" t="s">
        <v>316</v>
      </c>
      <c r="C139" s="76" t="s">
        <v>373</v>
      </c>
      <c r="D139" s="73" t="s">
        <v>317</v>
      </c>
      <c r="E139" s="6">
        <v>0</v>
      </c>
      <c r="F139" s="6">
        <v>8.69306049636039E-2</v>
      </c>
      <c r="G139" s="6">
        <v>1.68955732982139E-4</v>
      </c>
      <c r="H139" s="6">
        <v>2.55501798974202E-5</v>
      </c>
      <c r="I139" s="6">
        <v>1.0094393058999601E-5</v>
      </c>
      <c r="J139" s="6">
        <v>2.4288784744498301E-5</v>
      </c>
      <c r="K139" s="6">
        <v>1.6074286372698401E-5</v>
      </c>
      <c r="L139" s="6" t="s">
        <v>422</v>
      </c>
      <c r="M139" s="6">
        <v>0</v>
      </c>
      <c r="N139" s="6">
        <v>2.4436786963178401E-4</v>
      </c>
      <c r="O139" s="6">
        <v>5.2763683074332099E-5</v>
      </c>
      <c r="P139" s="6">
        <v>3.7747270917859601E-5</v>
      </c>
      <c r="Q139" s="6" t="s">
        <v>423</v>
      </c>
      <c r="R139" s="6" t="s">
        <v>423</v>
      </c>
      <c r="S139" s="6" t="s">
        <v>423</v>
      </c>
      <c r="T139" s="6" t="s">
        <v>423</v>
      </c>
      <c r="U139" s="6" t="s">
        <v>423</v>
      </c>
      <c r="V139" s="6" t="s">
        <v>423</v>
      </c>
      <c r="W139" s="6">
        <v>0</v>
      </c>
      <c r="X139" s="6" t="s">
        <v>422</v>
      </c>
      <c r="Y139" s="6" t="s">
        <v>422</v>
      </c>
      <c r="Z139" s="6" t="s">
        <v>422</v>
      </c>
      <c r="AA139" s="6" t="s">
        <v>422</v>
      </c>
      <c r="AB139" s="6" t="s">
        <v>422</v>
      </c>
      <c r="AC139" s="6">
        <v>0</v>
      </c>
      <c r="AD139" s="6" t="s">
        <v>423</v>
      </c>
      <c r="AE139" s="60"/>
      <c r="AF139" s="26" t="s">
        <v>423</v>
      </c>
      <c r="AG139" s="26" t="s">
        <v>423</v>
      </c>
      <c r="AH139" s="26" t="s">
        <v>423</v>
      </c>
      <c r="AI139" s="26" t="s">
        <v>423</v>
      </c>
      <c r="AJ139" s="26" t="s">
        <v>423</v>
      </c>
      <c r="AK139" s="26" t="s">
        <v>422</v>
      </c>
      <c r="AL139" s="49" t="s">
        <v>408</v>
      </c>
    </row>
    <row r="140" spans="1:38" s="2" customFormat="1" ht="26.25" customHeight="1" thickBot="1" x14ac:dyDescent="0.3">
      <c r="A140" s="70" t="s">
        <v>318</v>
      </c>
      <c r="B140" s="74" t="s">
        <v>319</v>
      </c>
      <c r="C140" s="71" t="s">
        <v>374</v>
      </c>
      <c r="D140" s="72" t="s">
        <v>424</v>
      </c>
      <c r="E140" s="6">
        <v>0.533753275677048</v>
      </c>
      <c r="F140" s="6">
        <v>2.0713850809625201</v>
      </c>
      <c r="G140" s="6">
        <v>1.093443579E-2</v>
      </c>
      <c r="H140" s="6">
        <v>0.704176470254672</v>
      </c>
      <c r="I140" s="6">
        <v>373.28289932495699</v>
      </c>
      <c r="J140" s="6">
        <v>3620.0802109645902</v>
      </c>
      <c r="K140" s="6">
        <v>13177.596210288501</v>
      </c>
      <c r="L140" s="6" t="s">
        <v>422</v>
      </c>
      <c r="M140" s="6">
        <v>25.983623032159201</v>
      </c>
      <c r="N140" s="6" t="s">
        <v>422</v>
      </c>
      <c r="O140" s="6" t="s">
        <v>422</v>
      </c>
      <c r="P140" s="6">
        <v>0.26034787265595399</v>
      </c>
      <c r="Q140" s="6" t="s">
        <v>423</v>
      </c>
      <c r="R140" s="6" t="s">
        <v>423</v>
      </c>
      <c r="S140" s="6" t="s">
        <v>423</v>
      </c>
      <c r="T140" s="6" t="s">
        <v>423</v>
      </c>
      <c r="U140" s="6" t="s">
        <v>423</v>
      </c>
      <c r="V140" s="6" t="s">
        <v>423</v>
      </c>
      <c r="W140" s="6">
        <v>0.54475934000000004</v>
      </c>
      <c r="X140" s="6">
        <v>0.2015609558</v>
      </c>
      <c r="Y140" s="6">
        <v>1.3618983499999999E-2</v>
      </c>
      <c r="Z140" s="6">
        <v>2.4514170299999999E-2</v>
      </c>
      <c r="AA140" s="6">
        <v>0.463045439</v>
      </c>
      <c r="AB140" s="6">
        <f t="shared" si="1"/>
        <v>0.70273954859999999</v>
      </c>
      <c r="AC140" s="6" t="s">
        <v>422</v>
      </c>
      <c r="AD140" s="6" t="s">
        <v>423</v>
      </c>
      <c r="AE140" s="60"/>
      <c r="AF140" s="26" t="s">
        <v>423</v>
      </c>
      <c r="AG140" s="26" t="s">
        <v>423</v>
      </c>
      <c r="AH140" s="26" t="s">
        <v>423</v>
      </c>
      <c r="AI140" s="26" t="s">
        <v>423</v>
      </c>
      <c r="AJ140" s="26" t="s">
        <v>423</v>
      </c>
      <c r="AK140" s="26" t="s">
        <v>422</v>
      </c>
      <c r="AL140" s="49" t="s">
        <v>408</v>
      </c>
    </row>
    <row r="141" spans="1:38" s="9" customFormat="1" ht="37.5" customHeight="1" thickBot="1" x14ac:dyDescent="0.35">
      <c r="A141" s="89"/>
      <c r="B141" s="90" t="s">
        <v>320</v>
      </c>
      <c r="C141" s="91" t="s">
        <v>384</v>
      </c>
      <c r="D141" s="89" t="s">
        <v>139</v>
      </c>
      <c r="E141" s="20">
        <f>SUM(E14:E140)</f>
        <v>1447.1130201024575</v>
      </c>
      <c r="F141" s="20">
        <f t="shared" ref="F141:AD141" si="2">SUM(F14:F140)</f>
        <v>1462.3229388395259</v>
      </c>
      <c r="G141" s="20">
        <f t="shared" si="2"/>
        <v>650.8917942420386</v>
      </c>
      <c r="H141" s="20">
        <f t="shared" si="2"/>
        <v>487.04845621120512</v>
      </c>
      <c r="I141" s="20">
        <f t="shared" si="2"/>
        <v>1432.0038913066419</v>
      </c>
      <c r="J141" s="20">
        <f t="shared" si="2"/>
        <v>7981.85242575747</v>
      </c>
      <c r="K141" s="20">
        <f t="shared" si="2"/>
        <v>25784.212980831398</v>
      </c>
      <c r="L141" s="20">
        <f t="shared" si="2"/>
        <v>29.006688058158627</v>
      </c>
      <c r="M141" s="20">
        <f t="shared" si="2"/>
        <v>4655.0742039081788</v>
      </c>
      <c r="N141" s="20">
        <f t="shared" si="2"/>
        <v>115.58253547591818</v>
      </c>
      <c r="O141" s="20">
        <f t="shared" si="2"/>
        <v>4.1145580034256817</v>
      </c>
      <c r="P141" s="20">
        <f t="shared" si="2"/>
        <v>3.0249186087574995</v>
      </c>
      <c r="Q141" s="20">
        <f t="shared" si="2"/>
        <v>0</v>
      </c>
      <c r="R141" s="20">
        <f>SUM(R14:R140)</f>
        <v>0</v>
      </c>
      <c r="S141" s="20">
        <f t="shared" si="2"/>
        <v>0</v>
      </c>
      <c r="T141" s="20">
        <f t="shared" si="2"/>
        <v>0</v>
      </c>
      <c r="U141" s="20">
        <f t="shared" si="2"/>
        <v>0</v>
      </c>
      <c r="V141" s="20">
        <f t="shared" si="2"/>
        <v>0</v>
      </c>
      <c r="W141" s="20">
        <f t="shared" si="2"/>
        <v>63.345557165296739</v>
      </c>
      <c r="X141" s="20">
        <f t="shared" si="2"/>
        <v>16.313723611219544</v>
      </c>
      <c r="Y141" s="20">
        <f t="shared" si="2"/>
        <v>21.701422629418133</v>
      </c>
      <c r="Z141" s="20">
        <f t="shared" si="2"/>
        <v>8.2296197746620781</v>
      </c>
      <c r="AA141" s="20">
        <f t="shared" si="2"/>
        <v>13.453872733880761</v>
      </c>
      <c r="AB141" s="20">
        <f>SUM(X141:AA141)</f>
        <v>59.698638749180517</v>
      </c>
      <c r="AC141" s="20">
        <f t="shared" si="2"/>
        <v>8.1463382299737006</v>
      </c>
      <c r="AD141" s="20">
        <f t="shared" si="2"/>
        <v>0</v>
      </c>
      <c r="AE141" s="61"/>
      <c r="AF141" s="20"/>
      <c r="AG141" s="20"/>
      <c r="AH141" s="20"/>
      <c r="AI141" s="20"/>
      <c r="AJ141" s="20"/>
      <c r="AK141" s="20"/>
      <c r="AL141" s="50"/>
    </row>
    <row r="142" spans="1:38" s="19" customFormat="1" ht="15" customHeight="1" thickBot="1" x14ac:dyDescent="0.4">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3">
      <c r="A143" s="96"/>
      <c r="B143" s="52" t="s">
        <v>343</v>
      </c>
      <c r="C143" s="97" t="s">
        <v>350</v>
      </c>
      <c r="D143" s="98" t="s">
        <v>278</v>
      </c>
      <c r="E143" s="12" t="s">
        <v>423</v>
      </c>
      <c r="F143" s="12" t="s">
        <v>423</v>
      </c>
      <c r="G143" s="12" t="s">
        <v>423</v>
      </c>
      <c r="H143" s="12" t="s">
        <v>423</v>
      </c>
      <c r="I143" s="12" t="s">
        <v>423</v>
      </c>
      <c r="J143" s="12" t="s">
        <v>423</v>
      </c>
      <c r="K143" s="12" t="s">
        <v>423</v>
      </c>
      <c r="L143" s="12" t="s">
        <v>423</v>
      </c>
      <c r="M143" s="12" t="s">
        <v>423</v>
      </c>
      <c r="N143" s="12" t="s">
        <v>423</v>
      </c>
      <c r="O143" s="12" t="s">
        <v>423</v>
      </c>
      <c r="P143" s="12" t="s">
        <v>423</v>
      </c>
      <c r="Q143" s="12" t="s">
        <v>423</v>
      </c>
      <c r="R143" s="12" t="s">
        <v>423</v>
      </c>
      <c r="S143" s="12" t="s">
        <v>423</v>
      </c>
      <c r="T143" s="12" t="s">
        <v>423</v>
      </c>
      <c r="U143" s="12" t="s">
        <v>423</v>
      </c>
      <c r="V143" s="12" t="s">
        <v>423</v>
      </c>
      <c r="W143" s="12" t="s">
        <v>423</v>
      </c>
      <c r="X143" s="12" t="s">
        <v>423</v>
      </c>
      <c r="Y143" s="12" t="s">
        <v>423</v>
      </c>
      <c r="Z143" s="12" t="s">
        <v>423</v>
      </c>
      <c r="AA143" s="12" t="s">
        <v>423</v>
      </c>
      <c r="AB143" s="12" t="s">
        <v>423</v>
      </c>
      <c r="AC143" s="12" t="s">
        <v>423</v>
      </c>
      <c r="AD143" s="12" t="s">
        <v>423</v>
      </c>
      <c r="AE143" s="63"/>
      <c r="AF143" s="12" t="s">
        <v>423</v>
      </c>
      <c r="AG143" s="12" t="s">
        <v>423</v>
      </c>
      <c r="AH143" s="12" t="s">
        <v>423</v>
      </c>
      <c r="AI143" s="12" t="s">
        <v>423</v>
      </c>
      <c r="AJ143" s="12" t="s">
        <v>423</v>
      </c>
      <c r="AK143" s="12" t="s">
        <v>422</v>
      </c>
      <c r="AL143" s="52" t="s">
        <v>50</v>
      </c>
    </row>
    <row r="144" spans="1:38" s="1" customFormat="1" ht="26.25" customHeight="1" thickBot="1" x14ac:dyDescent="0.3">
      <c r="A144" s="96"/>
      <c r="B144" s="52" t="s">
        <v>344</v>
      </c>
      <c r="C144" s="97" t="s">
        <v>351</v>
      </c>
      <c r="D144" s="98" t="s">
        <v>278</v>
      </c>
      <c r="E144" s="12" t="s">
        <v>423</v>
      </c>
      <c r="F144" s="12" t="s">
        <v>423</v>
      </c>
      <c r="G144" s="12" t="s">
        <v>423</v>
      </c>
      <c r="H144" s="12" t="s">
        <v>423</v>
      </c>
      <c r="I144" s="12" t="s">
        <v>423</v>
      </c>
      <c r="J144" s="12" t="s">
        <v>423</v>
      </c>
      <c r="K144" s="12" t="s">
        <v>423</v>
      </c>
      <c r="L144" s="12" t="s">
        <v>423</v>
      </c>
      <c r="M144" s="12" t="s">
        <v>423</v>
      </c>
      <c r="N144" s="12" t="s">
        <v>423</v>
      </c>
      <c r="O144" s="12" t="s">
        <v>423</v>
      </c>
      <c r="P144" s="12" t="s">
        <v>423</v>
      </c>
      <c r="Q144" s="12" t="s">
        <v>423</v>
      </c>
      <c r="R144" s="12" t="s">
        <v>423</v>
      </c>
      <c r="S144" s="12" t="s">
        <v>423</v>
      </c>
      <c r="T144" s="12" t="s">
        <v>423</v>
      </c>
      <c r="U144" s="12" t="s">
        <v>423</v>
      </c>
      <c r="V144" s="12" t="s">
        <v>423</v>
      </c>
      <c r="W144" s="12" t="s">
        <v>423</v>
      </c>
      <c r="X144" s="12" t="s">
        <v>423</v>
      </c>
      <c r="Y144" s="12" t="s">
        <v>423</v>
      </c>
      <c r="Z144" s="12" t="s">
        <v>423</v>
      </c>
      <c r="AA144" s="12" t="s">
        <v>423</v>
      </c>
      <c r="AB144" s="12" t="s">
        <v>423</v>
      </c>
      <c r="AC144" s="12" t="s">
        <v>423</v>
      </c>
      <c r="AD144" s="12" t="s">
        <v>423</v>
      </c>
      <c r="AE144" s="63"/>
      <c r="AF144" s="12" t="s">
        <v>423</v>
      </c>
      <c r="AG144" s="12" t="s">
        <v>423</v>
      </c>
      <c r="AH144" s="12" t="s">
        <v>423</v>
      </c>
      <c r="AI144" s="12" t="s">
        <v>423</v>
      </c>
      <c r="AJ144" s="12" t="s">
        <v>423</v>
      </c>
      <c r="AK144" s="12" t="s">
        <v>422</v>
      </c>
      <c r="AL144" s="52" t="s">
        <v>50</v>
      </c>
    </row>
    <row r="145" spans="1:38" s="1" customFormat="1" ht="26.25" customHeight="1" thickBot="1" x14ac:dyDescent="0.3">
      <c r="A145" s="96"/>
      <c r="B145" s="52" t="s">
        <v>345</v>
      </c>
      <c r="C145" s="97" t="s">
        <v>352</v>
      </c>
      <c r="D145" s="98" t="s">
        <v>278</v>
      </c>
      <c r="E145" s="12" t="s">
        <v>423</v>
      </c>
      <c r="F145" s="12" t="s">
        <v>423</v>
      </c>
      <c r="G145" s="12" t="s">
        <v>423</v>
      </c>
      <c r="H145" s="12" t="s">
        <v>423</v>
      </c>
      <c r="I145" s="12" t="s">
        <v>423</v>
      </c>
      <c r="J145" s="12" t="s">
        <v>423</v>
      </c>
      <c r="K145" s="12" t="s">
        <v>423</v>
      </c>
      <c r="L145" s="12" t="s">
        <v>423</v>
      </c>
      <c r="M145" s="12" t="s">
        <v>423</v>
      </c>
      <c r="N145" s="12" t="s">
        <v>423</v>
      </c>
      <c r="O145" s="12" t="s">
        <v>423</v>
      </c>
      <c r="P145" s="12" t="s">
        <v>423</v>
      </c>
      <c r="Q145" s="12" t="s">
        <v>423</v>
      </c>
      <c r="R145" s="12" t="s">
        <v>423</v>
      </c>
      <c r="S145" s="12" t="s">
        <v>423</v>
      </c>
      <c r="T145" s="12" t="s">
        <v>423</v>
      </c>
      <c r="U145" s="12" t="s">
        <v>423</v>
      </c>
      <c r="V145" s="12" t="s">
        <v>423</v>
      </c>
      <c r="W145" s="12" t="s">
        <v>423</v>
      </c>
      <c r="X145" s="12" t="s">
        <v>423</v>
      </c>
      <c r="Y145" s="12" t="s">
        <v>423</v>
      </c>
      <c r="Z145" s="12" t="s">
        <v>423</v>
      </c>
      <c r="AA145" s="12" t="s">
        <v>423</v>
      </c>
      <c r="AB145" s="12" t="s">
        <v>423</v>
      </c>
      <c r="AC145" s="12" t="s">
        <v>423</v>
      </c>
      <c r="AD145" s="12" t="s">
        <v>423</v>
      </c>
      <c r="AE145" s="63"/>
      <c r="AF145" s="12" t="s">
        <v>423</v>
      </c>
      <c r="AG145" s="12" t="s">
        <v>423</v>
      </c>
      <c r="AH145" s="12" t="s">
        <v>423</v>
      </c>
      <c r="AI145" s="12" t="s">
        <v>423</v>
      </c>
      <c r="AJ145" s="12" t="s">
        <v>423</v>
      </c>
      <c r="AK145" s="12" t="s">
        <v>422</v>
      </c>
      <c r="AL145" s="52" t="s">
        <v>50</v>
      </c>
    </row>
    <row r="146" spans="1:38" s="1" customFormat="1" ht="26.25" customHeight="1" thickBot="1" x14ac:dyDescent="0.3">
      <c r="A146" s="96"/>
      <c r="B146" s="52" t="s">
        <v>346</v>
      </c>
      <c r="C146" s="97" t="s">
        <v>353</v>
      </c>
      <c r="D146" s="98" t="s">
        <v>278</v>
      </c>
      <c r="E146" s="12" t="s">
        <v>423</v>
      </c>
      <c r="F146" s="12" t="s">
        <v>423</v>
      </c>
      <c r="G146" s="12" t="s">
        <v>423</v>
      </c>
      <c r="H146" s="12" t="s">
        <v>423</v>
      </c>
      <c r="I146" s="12" t="s">
        <v>423</v>
      </c>
      <c r="J146" s="12" t="s">
        <v>423</v>
      </c>
      <c r="K146" s="12" t="s">
        <v>423</v>
      </c>
      <c r="L146" s="12" t="s">
        <v>423</v>
      </c>
      <c r="M146" s="12" t="s">
        <v>423</v>
      </c>
      <c r="N146" s="12" t="s">
        <v>423</v>
      </c>
      <c r="O146" s="12" t="s">
        <v>423</v>
      </c>
      <c r="P146" s="12" t="s">
        <v>423</v>
      </c>
      <c r="Q146" s="12" t="s">
        <v>423</v>
      </c>
      <c r="R146" s="12" t="s">
        <v>423</v>
      </c>
      <c r="S146" s="12" t="s">
        <v>423</v>
      </c>
      <c r="T146" s="12" t="s">
        <v>423</v>
      </c>
      <c r="U146" s="12" t="s">
        <v>423</v>
      </c>
      <c r="V146" s="12" t="s">
        <v>423</v>
      </c>
      <c r="W146" s="12" t="s">
        <v>423</v>
      </c>
      <c r="X146" s="12" t="s">
        <v>423</v>
      </c>
      <c r="Y146" s="12" t="s">
        <v>423</v>
      </c>
      <c r="Z146" s="12" t="s">
        <v>423</v>
      </c>
      <c r="AA146" s="12" t="s">
        <v>423</v>
      </c>
      <c r="AB146" s="12" t="s">
        <v>423</v>
      </c>
      <c r="AC146" s="12" t="s">
        <v>423</v>
      </c>
      <c r="AD146" s="12" t="s">
        <v>423</v>
      </c>
      <c r="AE146" s="63"/>
      <c r="AF146" s="12" t="s">
        <v>423</v>
      </c>
      <c r="AG146" s="12" t="s">
        <v>423</v>
      </c>
      <c r="AH146" s="12" t="s">
        <v>423</v>
      </c>
      <c r="AI146" s="12" t="s">
        <v>423</v>
      </c>
      <c r="AJ146" s="12" t="s">
        <v>423</v>
      </c>
      <c r="AK146" s="12" t="s">
        <v>422</v>
      </c>
      <c r="AL146" s="52" t="s">
        <v>50</v>
      </c>
    </row>
    <row r="147" spans="1:38" s="1" customFormat="1" ht="26.25" customHeight="1" thickBot="1" x14ac:dyDescent="0.3">
      <c r="A147" s="96"/>
      <c r="B147" s="52" t="s">
        <v>347</v>
      </c>
      <c r="C147" s="97" t="s">
        <v>354</v>
      </c>
      <c r="D147" s="98" t="s">
        <v>278</v>
      </c>
      <c r="E147" s="12" t="s">
        <v>423</v>
      </c>
      <c r="F147" s="12" t="s">
        <v>423</v>
      </c>
      <c r="G147" s="12" t="s">
        <v>423</v>
      </c>
      <c r="H147" s="12" t="s">
        <v>423</v>
      </c>
      <c r="I147" s="12" t="s">
        <v>423</v>
      </c>
      <c r="J147" s="12" t="s">
        <v>423</v>
      </c>
      <c r="K147" s="12" t="s">
        <v>423</v>
      </c>
      <c r="L147" s="12" t="s">
        <v>423</v>
      </c>
      <c r="M147" s="12" t="s">
        <v>423</v>
      </c>
      <c r="N147" s="12" t="s">
        <v>423</v>
      </c>
      <c r="O147" s="12" t="s">
        <v>423</v>
      </c>
      <c r="P147" s="12" t="s">
        <v>423</v>
      </c>
      <c r="Q147" s="12" t="s">
        <v>423</v>
      </c>
      <c r="R147" s="12" t="s">
        <v>423</v>
      </c>
      <c r="S147" s="12" t="s">
        <v>423</v>
      </c>
      <c r="T147" s="12" t="s">
        <v>423</v>
      </c>
      <c r="U147" s="12" t="s">
        <v>423</v>
      </c>
      <c r="V147" s="12" t="s">
        <v>423</v>
      </c>
      <c r="W147" s="12" t="s">
        <v>423</v>
      </c>
      <c r="X147" s="12" t="s">
        <v>423</v>
      </c>
      <c r="Y147" s="12" t="s">
        <v>423</v>
      </c>
      <c r="Z147" s="12" t="s">
        <v>423</v>
      </c>
      <c r="AA147" s="12" t="s">
        <v>423</v>
      </c>
      <c r="AB147" s="12" t="s">
        <v>423</v>
      </c>
      <c r="AC147" s="12" t="s">
        <v>423</v>
      </c>
      <c r="AD147" s="12" t="s">
        <v>423</v>
      </c>
      <c r="AE147" s="63"/>
      <c r="AF147" s="12" t="s">
        <v>423</v>
      </c>
      <c r="AG147" s="12" t="s">
        <v>423</v>
      </c>
      <c r="AH147" s="12" t="s">
        <v>423</v>
      </c>
      <c r="AI147" s="12" t="s">
        <v>423</v>
      </c>
      <c r="AJ147" s="12" t="s">
        <v>423</v>
      </c>
      <c r="AK147" s="12" t="s">
        <v>422</v>
      </c>
      <c r="AL147" s="52" t="s">
        <v>50</v>
      </c>
    </row>
    <row r="148" spans="1:38" s="1" customFormat="1" ht="26.25" customHeight="1" thickBot="1" x14ac:dyDescent="0.3">
      <c r="A148" s="96"/>
      <c r="B148" s="52" t="s">
        <v>348</v>
      </c>
      <c r="C148" s="97" t="s">
        <v>355</v>
      </c>
      <c r="D148" s="98" t="s">
        <v>278</v>
      </c>
      <c r="E148" s="12" t="s">
        <v>423</v>
      </c>
      <c r="F148" s="12" t="s">
        <v>423</v>
      </c>
      <c r="G148" s="12" t="s">
        <v>423</v>
      </c>
      <c r="H148" s="12" t="s">
        <v>423</v>
      </c>
      <c r="I148" s="12" t="s">
        <v>423</v>
      </c>
      <c r="J148" s="12" t="s">
        <v>423</v>
      </c>
      <c r="K148" s="12" t="s">
        <v>423</v>
      </c>
      <c r="L148" s="12" t="s">
        <v>423</v>
      </c>
      <c r="M148" s="12" t="s">
        <v>423</v>
      </c>
      <c r="N148" s="12" t="s">
        <v>423</v>
      </c>
      <c r="O148" s="12" t="s">
        <v>423</v>
      </c>
      <c r="P148" s="12" t="s">
        <v>423</v>
      </c>
      <c r="Q148" s="12" t="s">
        <v>423</v>
      </c>
      <c r="R148" s="12" t="s">
        <v>423</v>
      </c>
      <c r="S148" s="12" t="s">
        <v>423</v>
      </c>
      <c r="T148" s="12" t="s">
        <v>423</v>
      </c>
      <c r="U148" s="12" t="s">
        <v>423</v>
      </c>
      <c r="V148" s="12" t="s">
        <v>423</v>
      </c>
      <c r="W148" s="12" t="s">
        <v>423</v>
      </c>
      <c r="X148" s="12" t="s">
        <v>423</v>
      </c>
      <c r="Y148" s="12" t="s">
        <v>423</v>
      </c>
      <c r="Z148" s="12" t="s">
        <v>423</v>
      </c>
      <c r="AA148" s="12" t="s">
        <v>423</v>
      </c>
      <c r="AB148" s="12" t="s">
        <v>423</v>
      </c>
      <c r="AC148" s="12" t="s">
        <v>423</v>
      </c>
      <c r="AD148" s="12" t="s">
        <v>423</v>
      </c>
      <c r="AE148" s="63"/>
      <c r="AF148" s="12" t="s">
        <v>423</v>
      </c>
      <c r="AG148" s="12" t="s">
        <v>423</v>
      </c>
      <c r="AH148" s="12" t="s">
        <v>423</v>
      </c>
      <c r="AI148" s="12" t="s">
        <v>423</v>
      </c>
      <c r="AJ148" s="12" t="s">
        <v>423</v>
      </c>
      <c r="AK148" s="12" t="s">
        <v>422</v>
      </c>
      <c r="AL148" s="52" t="s">
        <v>409</v>
      </c>
    </row>
    <row r="149" spans="1:38" s="1" customFormat="1" ht="26.25" customHeight="1" thickBot="1" x14ac:dyDescent="0.3">
      <c r="A149" s="96"/>
      <c r="B149" s="52" t="s">
        <v>349</v>
      </c>
      <c r="C149" s="97" t="s">
        <v>356</v>
      </c>
      <c r="D149" s="98" t="s">
        <v>278</v>
      </c>
      <c r="E149" s="12" t="s">
        <v>423</v>
      </c>
      <c r="F149" s="12" t="s">
        <v>423</v>
      </c>
      <c r="G149" s="12" t="s">
        <v>423</v>
      </c>
      <c r="H149" s="12" t="s">
        <v>423</v>
      </c>
      <c r="I149" s="12" t="s">
        <v>423</v>
      </c>
      <c r="J149" s="12" t="s">
        <v>423</v>
      </c>
      <c r="K149" s="12" t="s">
        <v>423</v>
      </c>
      <c r="L149" s="12" t="s">
        <v>423</v>
      </c>
      <c r="M149" s="12" t="s">
        <v>423</v>
      </c>
      <c r="N149" s="12" t="s">
        <v>423</v>
      </c>
      <c r="O149" s="12" t="s">
        <v>423</v>
      </c>
      <c r="P149" s="12" t="s">
        <v>423</v>
      </c>
      <c r="Q149" s="12" t="s">
        <v>423</v>
      </c>
      <c r="R149" s="12" t="s">
        <v>423</v>
      </c>
      <c r="S149" s="12" t="s">
        <v>423</v>
      </c>
      <c r="T149" s="12" t="s">
        <v>423</v>
      </c>
      <c r="U149" s="12" t="s">
        <v>423</v>
      </c>
      <c r="V149" s="12" t="s">
        <v>423</v>
      </c>
      <c r="W149" s="12" t="s">
        <v>423</v>
      </c>
      <c r="X149" s="12" t="s">
        <v>423</v>
      </c>
      <c r="Y149" s="12" t="s">
        <v>423</v>
      </c>
      <c r="Z149" s="12" t="s">
        <v>423</v>
      </c>
      <c r="AA149" s="12" t="s">
        <v>423</v>
      </c>
      <c r="AB149" s="12" t="s">
        <v>423</v>
      </c>
      <c r="AC149" s="12" t="s">
        <v>423</v>
      </c>
      <c r="AD149" s="12" t="s">
        <v>423</v>
      </c>
      <c r="AE149" s="63"/>
      <c r="AF149" s="12" t="s">
        <v>423</v>
      </c>
      <c r="AG149" s="12" t="s">
        <v>423</v>
      </c>
      <c r="AH149" s="12" t="s">
        <v>423</v>
      </c>
      <c r="AI149" s="12" t="s">
        <v>423</v>
      </c>
      <c r="AJ149" s="12" t="s">
        <v>423</v>
      </c>
      <c r="AK149" s="12" t="s">
        <v>422</v>
      </c>
      <c r="AL149" s="52" t="s">
        <v>409</v>
      </c>
    </row>
    <row r="150" spans="1:38" s="2" customFormat="1" ht="15" customHeight="1" thickBot="1" x14ac:dyDescent="0.4">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3">
      <c r="A151" s="99"/>
      <c r="B151" s="53" t="s">
        <v>322</v>
      </c>
      <c r="C151" s="100" t="s">
        <v>365</v>
      </c>
      <c r="D151" s="99"/>
      <c r="E151" s="13"/>
      <c r="F151" s="13"/>
      <c r="G151" s="13"/>
      <c r="H151" s="13"/>
      <c r="I151" s="13"/>
      <c r="J151" s="13"/>
      <c r="K151" s="13"/>
      <c r="L151" s="13"/>
      <c r="M151" s="13"/>
      <c r="N151" s="13"/>
      <c r="O151" s="13"/>
      <c r="P151" s="13"/>
      <c r="Q151" s="13"/>
      <c r="R151" s="13"/>
      <c r="S151" s="13"/>
      <c r="T151" s="13"/>
      <c r="U151" s="13"/>
      <c r="V151" s="13"/>
      <c r="W151" s="13"/>
      <c r="X151" s="13"/>
      <c r="Y151" s="13"/>
      <c r="Z151" s="13"/>
      <c r="AA151" s="13"/>
      <c r="AB151" s="13"/>
      <c r="AC151" s="13"/>
      <c r="AD151" s="13"/>
      <c r="AE151" s="64"/>
      <c r="AF151" s="13"/>
      <c r="AG151" s="13"/>
      <c r="AH151" s="13"/>
      <c r="AI151" s="13"/>
      <c r="AJ151" s="13"/>
      <c r="AK151" s="13"/>
      <c r="AL151" s="53"/>
    </row>
    <row r="152" spans="1:38" s="2" customFormat="1" ht="37.5" customHeight="1" thickBot="1" x14ac:dyDescent="0.3">
      <c r="A152" s="101"/>
      <c r="B152" s="102" t="s">
        <v>363</v>
      </c>
      <c r="C152" s="103" t="s">
        <v>360</v>
      </c>
      <c r="D152" s="101" t="s">
        <v>294</v>
      </c>
      <c r="E152" s="14">
        <f>SUM(E$141, E$151, IF(AND(ISNUMBER(SEARCH($B$4,"AT|BE|CH|GB|IE|LT|LU|NL")),SUM(E$143:E$149)&gt;0),SUM(E$143:E$149)-SUM(E$27:E$33),0))</f>
        <v>1447.1130201024575</v>
      </c>
      <c r="F152" s="14">
        <f t="shared" ref="F152:AD152" si="3">SUM(F$141, F$151, IF(AND(ISNUMBER(SEARCH($B$4,"AT|BE|CH|GB|IE|LT|LU|NL")),SUM(F$143:F$149)&gt;0),SUM(F$143:F$149)-SUM(F$27:F$33),0))</f>
        <v>1462.3229388395259</v>
      </c>
      <c r="G152" s="14">
        <f t="shared" si="3"/>
        <v>650.8917942420386</v>
      </c>
      <c r="H152" s="14">
        <f t="shared" si="3"/>
        <v>487.04845621120512</v>
      </c>
      <c r="I152" s="14">
        <f t="shared" si="3"/>
        <v>1432.0038913066419</v>
      </c>
      <c r="J152" s="14">
        <f t="shared" si="3"/>
        <v>7981.85242575747</v>
      </c>
      <c r="K152" s="14">
        <f t="shared" si="3"/>
        <v>25784.212980831398</v>
      </c>
      <c r="L152" s="14">
        <f t="shared" si="3"/>
        <v>29.006688058158627</v>
      </c>
      <c r="M152" s="14">
        <f t="shared" si="3"/>
        <v>4655.0742039081788</v>
      </c>
      <c r="N152" s="14">
        <f t="shared" si="3"/>
        <v>115.58253547591818</v>
      </c>
      <c r="O152" s="14">
        <f t="shared" si="3"/>
        <v>4.1145580034256817</v>
      </c>
      <c r="P152" s="14">
        <f t="shared" si="3"/>
        <v>3.0249186087574995</v>
      </c>
      <c r="Q152" s="14">
        <f t="shared" si="3"/>
        <v>0</v>
      </c>
      <c r="R152" s="14">
        <f t="shared" si="3"/>
        <v>0</v>
      </c>
      <c r="S152" s="14">
        <f t="shared" si="3"/>
        <v>0</v>
      </c>
      <c r="T152" s="14">
        <f t="shared" si="3"/>
        <v>0</v>
      </c>
      <c r="U152" s="14">
        <f t="shared" si="3"/>
        <v>0</v>
      </c>
      <c r="V152" s="14">
        <f t="shared" si="3"/>
        <v>0</v>
      </c>
      <c r="W152" s="14">
        <f t="shared" si="3"/>
        <v>63.345557165296739</v>
      </c>
      <c r="X152" s="14">
        <f t="shared" si="3"/>
        <v>16.313723611219544</v>
      </c>
      <c r="Y152" s="14">
        <f t="shared" si="3"/>
        <v>21.701422629418133</v>
      </c>
      <c r="Z152" s="14">
        <f t="shared" si="3"/>
        <v>8.2296197746620781</v>
      </c>
      <c r="AA152" s="14">
        <f t="shared" si="3"/>
        <v>13.453872733880761</v>
      </c>
      <c r="AB152" s="14">
        <f t="shared" si="3"/>
        <v>59.698638749180517</v>
      </c>
      <c r="AC152" s="14">
        <f t="shared" si="3"/>
        <v>8.1463382299737006</v>
      </c>
      <c r="AD152" s="14">
        <f t="shared" si="3"/>
        <v>0</v>
      </c>
      <c r="AE152" s="63"/>
      <c r="AF152" s="14"/>
      <c r="AG152" s="14"/>
      <c r="AH152" s="14"/>
      <c r="AI152" s="14"/>
      <c r="AJ152" s="14"/>
      <c r="AK152" s="14"/>
      <c r="AL152" s="54"/>
    </row>
    <row r="153" spans="1:38" s="2" customFormat="1" ht="26.25" customHeight="1" thickBot="1" x14ac:dyDescent="0.3">
      <c r="A153" s="99"/>
      <c r="B153" s="53" t="s">
        <v>323</v>
      </c>
      <c r="C153" s="100" t="s">
        <v>366</v>
      </c>
      <c r="D153" s="99" t="s">
        <v>317</v>
      </c>
      <c r="E153" s="13"/>
      <c r="F153" s="13"/>
      <c r="G153" s="13"/>
      <c r="H153" s="13"/>
      <c r="I153" s="13"/>
      <c r="J153" s="13"/>
      <c r="K153" s="13"/>
      <c r="L153" s="13"/>
      <c r="M153" s="13"/>
      <c r="N153" s="13"/>
      <c r="O153" s="13"/>
      <c r="P153" s="13"/>
      <c r="Q153" s="13"/>
      <c r="R153" s="13"/>
      <c r="S153" s="13"/>
      <c r="T153" s="13"/>
      <c r="U153" s="13"/>
      <c r="V153" s="13"/>
      <c r="W153" s="13"/>
      <c r="X153" s="13"/>
      <c r="Y153" s="13"/>
      <c r="Z153" s="13"/>
      <c r="AA153" s="13"/>
      <c r="AB153" s="13"/>
      <c r="AC153" s="13"/>
      <c r="AD153" s="13"/>
      <c r="AE153" s="64"/>
      <c r="AF153" s="13"/>
      <c r="AG153" s="13"/>
      <c r="AH153" s="13"/>
      <c r="AI153" s="13"/>
      <c r="AJ153" s="13"/>
      <c r="AK153" s="13"/>
      <c r="AL153" s="53"/>
    </row>
    <row r="154" spans="1:38" s="2" customFormat="1" ht="37.5" customHeight="1" thickBot="1" x14ac:dyDescent="0.3">
      <c r="A154" s="101"/>
      <c r="B154" s="102" t="s">
        <v>364</v>
      </c>
      <c r="C154" s="103" t="s">
        <v>361</v>
      </c>
      <c r="D154" s="101" t="s">
        <v>321</v>
      </c>
      <c r="E154" s="14">
        <f ca="1">SUM(E$141, E$153, -1 * IF(OR($B$6=2005,$B$6&gt;=2020),SUM(E$99:E$122),0), IF(AND(ISNUMBER(SEARCH($B$4,"AT|BE|CH|GB|IE|LT|LU|NL")),SUM(E$143:E$149)&gt;0),SUM(E$143:E$149)-SUM(E$27:E$33),0))</f>
        <v>1447.0090316627436</v>
      </c>
      <c r="F154" s="14">
        <f ca="1">SUM(F$141, F$153, -1 * IF(OR($B$6=2005,$B$6&gt;=2020),SUM(F$99:F$122),0), IF(AND(ISNUMBER(SEARCH($B$4,"AT|BE|CH|GB|IE|LT|LU|NL")),SUM(F$143:F$149)&gt;0),SUM(F$143:F$149)-SUM(F$27:F$33),0))</f>
        <v>1343.5994464701216</v>
      </c>
      <c r="G154" s="14">
        <f>SUM(G$141, G$153, IF(AND(ISNUMBER(SEARCH($B$4,"AT|BE|CH|GB|IE|LT|LU|NL")),SUM(G$143:G$149)&gt;0),SUM(G$143:G$149)-SUM(G$27:G$33),0))</f>
        <v>650.8917942420386</v>
      </c>
      <c r="H154" s="14">
        <f>SUM(H$141, H$153, IF(AND(ISNUMBER(SEARCH($B$4,"AT|BE|CH|GB|IE|LT|LU|NL")),SUM(H$143:H$149)&gt;0),SUM(H$143:H$149)-SUM(H$27:H$33),0))</f>
        <v>487.04845621120512</v>
      </c>
      <c r="I154" s="14">
        <f t="shared" ref="I154:AD154" si="4">SUM(I$141, I$153, IF(AND(ISNUMBER(SEARCH($B$4,"AT|BE|CH|GB|IE|LT|LU|NL")),SUM(I$143:I$149)&gt;0),SUM(I$143:I$149)-SUM(I$27:I$33),0))</f>
        <v>1432.0038913066419</v>
      </c>
      <c r="J154" s="14">
        <f t="shared" si="4"/>
        <v>7981.85242575747</v>
      </c>
      <c r="K154" s="14">
        <f t="shared" si="4"/>
        <v>25784.212980831398</v>
      </c>
      <c r="L154" s="14">
        <f t="shared" si="4"/>
        <v>29.006688058158627</v>
      </c>
      <c r="M154" s="14">
        <f t="shared" si="4"/>
        <v>4655.0742039081788</v>
      </c>
      <c r="N154" s="14">
        <f t="shared" si="4"/>
        <v>115.58253547591818</v>
      </c>
      <c r="O154" s="14">
        <f t="shared" si="4"/>
        <v>4.1145580034256817</v>
      </c>
      <c r="P154" s="14">
        <f t="shared" si="4"/>
        <v>3.0249186087574995</v>
      </c>
      <c r="Q154" s="14">
        <f t="shared" si="4"/>
        <v>0</v>
      </c>
      <c r="R154" s="14">
        <f t="shared" si="4"/>
        <v>0</v>
      </c>
      <c r="S154" s="14">
        <f t="shared" si="4"/>
        <v>0</v>
      </c>
      <c r="T154" s="14">
        <f t="shared" si="4"/>
        <v>0</v>
      </c>
      <c r="U154" s="14">
        <f t="shared" si="4"/>
        <v>0</v>
      </c>
      <c r="V154" s="14">
        <f t="shared" si="4"/>
        <v>0</v>
      </c>
      <c r="W154" s="14">
        <f t="shared" si="4"/>
        <v>63.345557165296739</v>
      </c>
      <c r="X154" s="14">
        <f t="shared" si="4"/>
        <v>16.313723611219544</v>
      </c>
      <c r="Y154" s="14">
        <f t="shared" si="4"/>
        <v>21.701422629418133</v>
      </c>
      <c r="Z154" s="14">
        <f t="shared" si="4"/>
        <v>8.2296197746620781</v>
      </c>
      <c r="AA154" s="14">
        <f t="shared" si="4"/>
        <v>13.453872733880761</v>
      </c>
      <c r="AB154" s="14">
        <f t="shared" si="4"/>
        <v>59.698638749180517</v>
      </c>
      <c r="AC154" s="14">
        <f t="shared" si="4"/>
        <v>8.1463382299737006</v>
      </c>
      <c r="AD154" s="14">
        <f t="shared" si="4"/>
        <v>0</v>
      </c>
      <c r="AE154" s="65"/>
      <c r="AF154" s="14"/>
      <c r="AG154" s="14"/>
      <c r="AH154" s="14"/>
      <c r="AI154" s="14"/>
      <c r="AJ154" s="14"/>
      <c r="AK154" s="14"/>
      <c r="AL154" s="54"/>
    </row>
    <row r="155" spans="1:38" s="2" customFormat="1" ht="15" customHeight="1" thickBot="1" x14ac:dyDescent="0.4">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3">
      <c r="A156" s="106" t="s">
        <v>359</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3">
      <c r="A157" s="57" t="s">
        <v>324</v>
      </c>
      <c r="B157" s="57" t="s">
        <v>325</v>
      </c>
      <c r="C157" s="108" t="s">
        <v>326</v>
      </c>
      <c r="D157" s="109" t="s">
        <v>424</v>
      </c>
      <c r="E157" s="23">
        <v>36.366575654288702</v>
      </c>
      <c r="F157" s="23">
        <v>0.43603746079251698</v>
      </c>
      <c r="G157" s="23">
        <v>2.0115182866874499</v>
      </c>
      <c r="H157" s="23">
        <v>1.2225548276874301E-2</v>
      </c>
      <c r="I157" s="23">
        <v>0.29326382816024399</v>
      </c>
      <c r="J157" s="23">
        <v>0.30047523377074598</v>
      </c>
      <c r="K157" s="23">
        <v>0.30047523377074598</v>
      </c>
      <c r="L157" s="23">
        <v>0.226177088094144</v>
      </c>
      <c r="M157" s="23">
        <v>4.0101391543366596</v>
      </c>
      <c r="N157" s="23">
        <v>0.27115376169713601</v>
      </c>
      <c r="O157" s="23" t="s">
        <v>422</v>
      </c>
      <c r="P157" s="23" t="s">
        <v>422</v>
      </c>
      <c r="Q157" s="23" t="s">
        <v>423</v>
      </c>
      <c r="R157" s="23" t="s">
        <v>423</v>
      </c>
      <c r="S157" s="23" t="s">
        <v>423</v>
      </c>
      <c r="T157" s="23" t="s">
        <v>423</v>
      </c>
      <c r="U157" s="23" t="s">
        <v>423</v>
      </c>
      <c r="V157" s="23" t="s">
        <v>423</v>
      </c>
      <c r="W157" s="23" t="s">
        <v>422</v>
      </c>
      <c r="X157" s="23">
        <v>8.0562114607327106E-5</v>
      </c>
      <c r="Y157" s="23">
        <v>2.7749956638626602E-4</v>
      </c>
      <c r="Z157" s="23">
        <v>2.7749956638626602E-4</v>
      </c>
      <c r="AA157" s="23">
        <v>3.0069043109579101E-4</v>
      </c>
      <c r="AB157" s="23">
        <v>9.3625167847565004E-4</v>
      </c>
      <c r="AC157" s="23" t="s">
        <v>422</v>
      </c>
      <c r="AD157" s="23" t="s">
        <v>423</v>
      </c>
      <c r="AE157" s="63"/>
      <c r="AF157" s="23" t="s">
        <v>423</v>
      </c>
      <c r="AG157" s="23" t="s">
        <v>423</v>
      </c>
      <c r="AH157" s="23" t="s">
        <v>423</v>
      </c>
      <c r="AI157" s="23" t="s">
        <v>423</v>
      </c>
      <c r="AJ157" s="23" t="s">
        <v>423</v>
      </c>
      <c r="AK157" s="23" t="s">
        <v>422</v>
      </c>
      <c r="AL157" s="57" t="s">
        <v>50</v>
      </c>
    </row>
    <row r="158" spans="1:38" s="1" customFormat="1" ht="26.25" customHeight="1" thickBot="1" x14ac:dyDescent="0.3">
      <c r="A158" s="57" t="s">
        <v>324</v>
      </c>
      <c r="B158" s="57" t="s">
        <v>327</v>
      </c>
      <c r="C158" s="108" t="s">
        <v>328</v>
      </c>
      <c r="D158" s="109" t="s">
        <v>424</v>
      </c>
      <c r="E158" s="23">
        <v>18.731130107380501</v>
      </c>
      <c r="F158" s="23">
        <v>1.1496907122668401</v>
      </c>
      <c r="G158" s="23">
        <v>1.0459712156107701</v>
      </c>
      <c r="H158" s="23">
        <v>8.1172463031203793E-3</v>
      </c>
      <c r="I158" s="23">
        <v>0.179021249622351</v>
      </c>
      <c r="J158" s="23">
        <v>0.18342341149830399</v>
      </c>
      <c r="K158" s="23">
        <v>0.18342341149830399</v>
      </c>
      <c r="L158" s="23">
        <v>0.13806852757999599</v>
      </c>
      <c r="M158" s="23">
        <v>25.604221762959298</v>
      </c>
      <c r="N158" s="23">
        <v>13.691406255613201</v>
      </c>
      <c r="O158" s="23" t="s">
        <v>422</v>
      </c>
      <c r="P158" s="23" t="s">
        <v>422</v>
      </c>
      <c r="Q158" s="23" t="s">
        <v>423</v>
      </c>
      <c r="R158" s="23" t="s">
        <v>423</v>
      </c>
      <c r="S158" s="23" t="s">
        <v>423</v>
      </c>
      <c r="T158" s="23" t="s">
        <v>423</v>
      </c>
      <c r="U158" s="23" t="s">
        <v>423</v>
      </c>
      <c r="V158" s="23" t="s">
        <v>423</v>
      </c>
      <c r="W158" s="23" t="s">
        <v>422</v>
      </c>
      <c r="X158" s="23">
        <v>1.4272087334960801E-4</v>
      </c>
      <c r="Y158" s="23">
        <v>5.6338671000299198E-4</v>
      </c>
      <c r="Z158" s="23">
        <v>5.6338671000299198E-4</v>
      </c>
      <c r="AA158" s="23">
        <v>6.1049277818859204E-4</v>
      </c>
      <c r="AB158" s="23">
        <v>1.8799870715441899E-3</v>
      </c>
      <c r="AC158" s="23" t="s">
        <v>422</v>
      </c>
      <c r="AD158" s="23" t="s">
        <v>423</v>
      </c>
      <c r="AE158" s="63"/>
      <c r="AF158" s="23" t="s">
        <v>423</v>
      </c>
      <c r="AG158" s="23" t="s">
        <v>423</v>
      </c>
      <c r="AH158" s="23" t="s">
        <v>423</v>
      </c>
      <c r="AI158" s="23" t="s">
        <v>423</v>
      </c>
      <c r="AJ158" s="23" t="s">
        <v>423</v>
      </c>
      <c r="AK158" s="23" t="s">
        <v>422</v>
      </c>
      <c r="AL158" s="57" t="s">
        <v>50</v>
      </c>
    </row>
    <row r="159" spans="1:38" s="1" customFormat="1" ht="26.25" customHeight="1" thickBot="1" x14ac:dyDescent="0.3">
      <c r="A159" s="57" t="s">
        <v>329</v>
      </c>
      <c r="B159" s="57" t="s">
        <v>330</v>
      </c>
      <c r="C159" s="108" t="s">
        <v>407</v>
      </c>
      <c r="D159" s="109" t="s">
        <v>424</v>
      </c>
      <c r="E159" s="23">
        <v>91.358995416441502</v>
      </c>
      <c r="F159" s="23">
        <v>4.4300728072831301</v>
      </c>
      <c r="G159" s="23">
        <v>3.3566607112305902</v>
      </c>
      <c r="H159" s="23">
        <v>0.147619383567895</v>
      </c>
      <c r="I159" s="23">
        <v>1.93857889316013</v>
      </c>
      <c r="J159" s="23">
        <v>2.1071509708201899</v>
      </c>
      <c r="K159" s="23">
        <v>2.1949489279637899</v>
      </c>
      <c r="L159" s="23">
        <v>1.4169141739942199</v>
      </c>
      <c r="M159" s="23">
        <v>10.1772097038538</v>
      </c>
      <c r="N159" s="23">
        <v>0.29991481246794099</v>
      </c>
      <c r="O159" s="23">
        <v>1.31293249840234E-2</v>
      </c>
      <c r="P159" s="23">
        <v>1.6722195012026001E-4</v>
      </c>
      <c r="Q159" s="23" t="s">
        <v>423</v>
      </c>
      <c r="R159" s="23" t="s">
        <v>423</v>
      </c>
      <c r="S159" s="23" t="s">
        <v>423</v>
      </c>
      <c r="T159" s="23" t="s">
        <v>423</v>
      </c>
      <c r="U159" s="23" t="s">
        <v>423</v>
      </c>
      <c r="V159" s="23" t="s">
        <v>423</v>
      </c>
      <c r="W159" s="23">
        <v>9.9972474260081192</v>
      </c>
      <c r="X159" s="23">
        <v>9.9972474260081202E-3</v>
      </c>
      <c r="Y159" s="23">
        <v>1.99947558832465E-2</v>
      </c>
      <c r="Z159" s="23">
        <v>9.9972474260081202E-3</v>
      </c>
      <c r="AA159" s="23">
        <v>1.99947558832465E-2</v>
      </c>
      <c r="AB159" s="23">
        <v>5.9984006618509299E-2</v>
      </c>
      <c r="AC159" s="23" t="s">
        <v>422</v>
      </c>
      <c r="AD159" s="23" t="s">
        <v>423</v>
      </c>
      <c r="AE159" s="63"/>
      <c r="AF159" s="23" t="s">
        <v>423</v>
      </c>
      <c r="AG159" s="23" t="s">
        <v>423</v>
      </c>
      <c r="AH159" s="23" t="s">
        <v>423</v>
      </c>
      <c r="AI159" s="23" t="s">
        <v>423</v>
      </c>
      <c r="AJ159" s="23" t="s">
        <v>423</v>
      </c>
      <c r="AK159" s="23" t="s">
        <v>422</v>
      </c>
      <c r="AL159" s="57" t="s">
        <v>50</v>
      </c>
    </row>
    <row r="160" spans="1:38" s="1" customFormat="1" ht="26.25" customHeight="1" thickBot="1" x14ac:dyDescent="0.3">
      <c r="A160" s="57" t="s">
        <v>331</v>
      </c>
      <c r="B160" s="57" t="s">
        <v>332</v>
      </c>
      <c r="C160" s="108" t="s">
        <v>333</v>
      </c>
      <c r="D160" s="109" t="s">
        <v>424</v>
      </c>
      <c r="E160" s="23" t="s">
        <v>425</v>
      </c>
      <c r="F160" s="23" t="s">
        <v>425</v>
      </c>
      <c r="G160" s="23" t="s">
        <v>425</v>
      </c>
      <c r="H160" s="23" t="s">
        <v>425</v>
      </c>
      <c r="I160" s="23" t="s">
        <v>425</v>
      </c>
      <c r="J160" s="23" t="s">
        <v>425</v>
      </c>
      <c r="K160" s="23" t="s">
        <v>425</v>
      </c>
      <c r="L160" s="23" t="s">
        <v>425</v>
      </c>
      <c r="M160" s="23" t="s">
        <v>425</v>
      </c>
      <c r="N160" s="23" t="s">
        <v>425</v>
      </c>
      <c r="O160" s="23" t="s">
        <v>425</v>
      </c>
      <c r="P160" s="23" t="s">
        <v>425</v>
      </c>
      <c r="Q160" s="23" t="s">
        <v>423</v>
      </c>
      <c r="R160" s="23" t="s">
        <v>423</v>
      </c>
      <c r="S160" s="23" t="s">
        <v>423</v>
      </c>
      <c r="T160" s="23" t="s">
        <v>423</v>
      </c>
      <c r="U160" s="23" t="s">
        <v>423</v>
      </c>
      <c r="V160" s="23" t="s">
        <v>423</v>
      </c>
      <c r="W160" s="23" t="s">
        <v>425</v>
      </c>
      <c r="X160" s="23" t="s">
        <v>425</v>
      </c>
      <c r="Y160" s="23" t="s">
        <v>425</v>
      </c>
      <c r="Z160" s="23" t="s">
        <v>425</v>
      </c>
      <c r="AA160" s="23" t="s">
        <v>425</v>
      </c>
      <c r="AB160" s="23" t="s">
        <v>425</v>
      </c>
      <c r="AC160" s="23" t="s">
        <v>422</v>
      </c>
      <c r="AD160" s="23" t="s">
        <v>423</v>
      </c>
      <c r="AE160" s="63"/>
      <c r="AF160" s="23" t="s">
        <v>423</v>
      </c>
      <c r="AG160" s="23" t="s">
        <v>423</v>
      </c>
      <c r="AH160" s="23" t="s">
        <v>423</v>
      </c>
      <c r="AI160" s="23" t="s">
        <v>423</v>
      </c>
      <c r="AJ160" s="23" t="s">
        <v>423</v>
      </c>
      <c r="AK160" s="23" t="s">
        <v>422</v>
      </c>
      <c r="AL160" s="57" t="s">
        <v>50</v>
      </c>
    </row>
    <row r="161" spans="1:38" s="2" customFormat="1" ht="26.25" customHeight="1" thickBot="1" x14ac:dyDescent="0.3">
      <c r="A161" s="58" t="s">
        <v>331</v>
      </c>
      <c r="B161" s="58" t="s">
        <v>334</v>
      </c>
      <c r="C161" s="110" t="s">
        <v>335</v>
      </c>
      <c r="D161" s="111" t="s">
        <v>424</v>
      </c>
      <c r="E161" s="24" t="s">
        <v>432</v>
      </c>
      <c r="F161" s="24" t="s">
        <v>432</v>
      </c>
      <c r="G161" s="24" t="s">
        <v>432</v>
      </c>
      <c r="H161" s="24" t="s">
        <v>432</v>
      </c>
      <c r="I161" s="24" t="s">
        <v>432</v>
      </c>
      <c r="J161" s="24" t="s">
        <v>432</v>
      </c>
      <c r="K161" s="24" t="s">
        <v>432</v>
      </c>
      <c r="L161" s="24" t="s">
        <v>432</v>
      </c>
      <c r="M161" s="24" t="s">
        <v>432</v>
      </c>
      <c r="N161" s="24" t="s">
        <v>432</v>
      </c>
      <c r="O161" s="24" t="s">
        <v>432</v>
      </c>
      <c r="P161" s="24" t="s">
        <v>432</v>
      </c>
      <c r="Q161" s="24" t="s">
        <v>423</v>
      </c>
      <c r="R161" s="24" t="s">
        <v>423</v>
      </c>
      <c r="S161" s="24" t="s">
        <v>423</v>
      </c>
      <c r="T161" s="24" t="s">
        <v>423</v>
      </c>
      <c r="U161" s="24" t="s">
        <v>423</v>
      </c>
      <c r="V161" s="24" t="s">
        <v>423</v>
      </c>
      <c r="W161" s="24" t="s">
        <v>432</v>
      </c>
      <c r="X161" s="24" t="s">
        <v>432</v>
      </c>
      <c r="Y161" s="24" t="s">
        <v>432</v>
      </c>
      <c r="Z161" s="24" t="s">
        <v>432</v>
      </c>
      <c r="AA161" s="24" t="s">
        <v>432</v>
      </c>
      <c r="AB161" s="24" t="s">
        <v>432</v>
      </c>
      <c r="AC161" s="24" t="s">
        <v>422</v>
      </c>
      <c r="AD161" s="24" t="s">
        <v>423</v>
      </c>
      <c r="AE161" s="64"/>
      <c r="AF161" s="24" t="s">
        <v>423</v>
      </c>
      <c r="AG161" s="24" t="s">
        <v>423</v>
      </c>
      <c r="AH161" s="24" t="s">
        <v>423</v>
      </c>
      <c r="AI161" s="24" t="s">
        <v>423</v>
      </c>
      <c r="AJ161" s="24" t="s">
        <v>423</v>
      </c>
      <c r="AK161" s="24" t="s">
        <v>422</v>
      </c>
      <c r="AL161" s="58" t="s">
        <v>408</v>
      </c>
    </row>
    <row r="162" spans="1:38" s="2" customFormat="1" ht="26.25" customHeight="1" thickBot="1" x14ac:dyDescent="0.3">
      <c r="A162" s="59" t="s">
        <v>336</v>
      </c>
      <c r="B162" s="59" t="s">
        <v>337</v>
      </c>
      <c r="C162" s="112" t="s">
        <v>338</v>
      </c>
      <c r="D162" s="113" t="s">
        <v>432</v>
      </c>
      <c r="E162" s="25" t="s">
        <v>432</v>
      </c>
      <c r="F162" s="25" t="s">
        <v>432</v>
      </c>
      <c r="G162" s="25" t="s">
        <v>432</v>
      </c>
      <c r="H162" s="25" t="s">
        <v>432</v>
      </c>
      <c r="I162" s="25" t="s">
        <v>432</v>
      </c>
      <c r="J162" s="25" t="s">
        <v>432</v>
      </c>
      <c r="K162" s="25" t="s">
        <v>432</v>
      </c>
      <c r="L162" s="25" t="s">
        <v>432</v>
      </c>
      <c r="M162" s="25" t="s">
        <v>432</v>
      </c>
      <c r="N162" s="25" t="s">
        <v>432</v>
      </c>
      <c r="O162" s="25" t="s">
        <v>432</v>
      </c>
      <c r="P162" s="25" t="s">
        <v>432</v>
      </c>
      <c r="Q162" s="25" t="s">
        <v>432</v>
      </c>
      <c r="R162" s="25" t="s">
        <v>432</v>
      </c>
      <c r="S162" s="25" t="s">
        <v>432</v>
      </c>
      <c r="T162" s="25" t="s">
        <v>432</v>
      </c>
      <c r="U162" s="25" t="s">
        <v>432</v>
      </c>
      <c r="V162" s="25" t="s">
        <v>432</v>
      </c>
      <c r="W162" s="25" t="s">
        <v>432</v>
      </c>
      <c r="X162" s="25" t="s">
        <v>432</v>
      </c>
      <c r="Y162" s="25" t="s">
        <v>432</v>
      </c>
      <c r="Z162" s="25" t="s">
        <v>432</v>
      </c>
      <c r="AA162" s="25" t="s">
        <v>432</v>
      </c>
      <c r="AB162" s="25" t="s">
        <v>432</v>
      </c>
      <c r="AC162" s="25" t="s">
        <v>432</v>
      </c>
      <c r="AD162" s="25" t="s">
        <v>432</v>
      </c>
      <c r="AE162" s="64"/>
      <c r="AF162" s="25" t="s">
        <v>432</v>
      </c>
      <c r="AG162" s="25" t="s">
        <v>432</v>
      </c>
      <c r="AH162" s="25" t="s">
        <v>432</v>
      </c>
      <c r="AI162" s="25" t="s">
        <v>432</v>
      </c>
      <c r="AJ162" s="25" t="s">
        <v>432</v>
      </c>
      <c r="AK162" s="25" t="s">
        <v>432</v>
      </c>
      <c r="AL162" s="59" t="s">
        <v>408</v>
      </c>
    </row>
    <row r="163" spans="1:38" s="2" customFormat="1" ht="26.25" customHeight="1" thickBot="1" x14ac:dyDescent="0.3">
      <c r="A163" s="59" t="s">
        <v>336</v>
      </c>
      <c r="B163" s="59" t="s">
        <v>339</v>
      </c>
      <c r="C163" s="112" t="s">
        <v>340</v>
      </c>
      <c r="D163" s="113" t="s">
        <v>423</v>
      </c>
      <c r="E163" s="25" t="s">
        <v>423</v>
      </c>
      <c r="F163" s="25" t="s">
        <v>423</v>
      </c>
      <c r="G163" s="25" t="s">
        <v>423</v>
      </c>
      <c r="H163" s="25" t="s">
        <v>423</v>
      </c>
      <c r="I163" s="25" t="s">
        <v>423</v>
      </c>
      <c r="J163" s="25" t="s">
        <v>423</v>
      </c>
      <c r="K163" s="25" t="s">
        <v>423</v>
      </c>
      <c r="L163" s="25" t="s">
        <v>423</v>
      </c>
      <c r="M163" s="25" t="s">
        <v>423</v>
      </c>
      <c r="N163" s="25" t="s">
        <v>423</v>
      </c>
      <c r="O163" s="25" t="s">
        <v>423</v>
      </c>
      <c r="P163" s="25" t="s">
        <v>423</v>
      </c>
      <c r="Q163" s="25" t="s">
        <v>423</v>
      </c>
      <c r="R163" s="25" t="s">
        <v>423</v>
      </c>
      <c r="S163" s="25" t="s">
        <v>423</v>
      </c>
      <c r="T163" s="25" t="s">
        <v>423</v>
      </c>
      <c r="U163" s="25" t="s">
        <v>423</v>
      </c>
      <c r="V163" s="25" t="s">
        <v>423</v>
      </c>
      <c r="W163" s="25" t="s">
        <v>423</v>
      </c>
      <c r="X163" s="25" t="s">
        <v>423</v>
      </c>
      <c r="Y163" s="25" t="s">
        <v>423</v>
      </c>
      <c r="Z163" s="25" t="s">
        <v>423</v>
      </c>
      <c r="AA163" s="25" t="s">
        <v>423</v>
      </c>
      <c r="AB163" s="25" t="s">
        <v>423</v>
      </c>
      <c r="AC163" s="25" t="s">
        <v>423</v>
      </c>
      <c r="AD163" s="25" t="s">
        <v>423</v>
      </c>
      <c r="AE163" s="64"/>
      <c r="AF163" s="25" t="s">
        <v>423</v>
      </c>
      <c r="AG163" s="25" t="s">
        <v>423</v>
      </c>
      <c r="AH163" s="25" t="s">
        <v>423</v>
      </c>
      <c r="AI163" s="25" t="s">
        <v>423</v>
      </c>
      <c r="AJ163" s="25" t="s">
        <v>423</v>
      </c>
      <c r="AK163" s="25" t="s">
        <v>423</v>
      </c>
      <c r="AL163" s="59" t="s">
        <v>445</v>
      </c>
    </row>
    <row r="164" spans="1:38" s="2" customFormat="1" ht="26.25" customHeight="1" thickBot="1" x14ac:dyDescent="0.3">
      <c r="A164" s="59" t="s">
        <v>336</v>
      </c>
      <c r="B164" s="59" t="s">
        <v>341</v>
      </c>
      <c r="C164" s="112" t="s">
        <v>342</v>
      </c>
      <c r="D164" s="113" t="s">
        <v>423</v>
      </c>
      <c r="E164" s="25" t="s">
        <v>423</v>
      </c>
      <c r="F164" s="25" t="s">
        <v>423</v>
      </c>
      <c r="G164" s="25" t="s">
        <v>423</v>
      </c>
      <c r="H164" s="25" t="s">
        <v>423</v>
      </c>
      <c r="I164" s="25" t="s">
        <v>423</v>
      </c>
      <c r="J164" s="25" t="s">
        <v>423</v>
      </c>
      <c r="K164" s="25" t="s">
        <v>423</v>
      </c>
      <c r="L164" s="25" t="s">
        <v>423</v>
      </c>
      <c r="M164" s="25" t="s">
        <v>423</v>
      </c>
      <c r="N164" s="25" t="s">
        <v>423</v>
      </c>
      <c r="O164" s="25" t="s">
        <v>423</v>
      </c>
      <c r="P164" s="25" t="s">
        <v>423</v>
      </c>
      <c r="Q164" s="25" t="s">
        <v>423</v>
      </c>
      <c r="R164" s="25" t="s">
        <v>423</v>
      </c>
      <c r="S164" s="25" t="s">
        <v>423</v>
      </c>
      <c r="T164" s="25" t="s">
        <v>423</v>
      </c>
      <c r="U164" s="25" t="s">
        <v>423</v>
      </c>
      <c r="V164" s="25" t="s">
        <v>423</v>
      </c>
      <c r="W164" s="25" t="s">
        <v>423</v>
      </c>
      <c r="X164" s="25" t="s">
        <v>423</v>
      </c>
      <c r="Y164" s="25" t="s">
        <v>423</v>
      </c>
      <c r="Z164" s="25" t="s">
        <v>423</v>
      </c>
      <c r="AA164" s="25" t="s">
        <v>423</v>
      </c>
      <c r="AB164" s="25" t="s">
        <v>423</v>
      </c>
      <c r="AC164" s="25" t="s">
        <v>423</v>
      </c>
      <c r="AD164" s="25" t="s">
        <v>423</v>
      </c>
      <c r="AE164" s="68"/>
      <c r="AF164" s="25" t="s">
        <v>423</v>
      </c>
      <c r="AG164" s="25" t="s">
        <v>423</v>
      </c>
      <c r="AH164" s="25" t="s">
        <v>423</v>
      </c>
      <c r="AI164" s="25" t="s">
        <v>423</v>
      </c>
      <c r="AJ164" s="25" t="s">
        <v>423</v>
      </c>
      <c r="AK164" s="25" t="s">
        <v>423</v>
      </c>
      <c r="AL164" s="59" t="s">
        <v>408</v>
      </c>
    </row>
    <row r="165" spans="1:38" s="3" customFormat="1" ht="15" customHeight="1" x14ac:dyDescent="0.25">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35">
      <c r="A166" s="152" t="s">
        <v>367</v>
      </c>
      <c r="B166" s="152"/>
      <c r="C166" s="152"/>
      <c r="D166" s="152"/>
      <c r="E166" s="152"/>
      <c r="F166" s="152"/>
      <c r="G166" s="152"/>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35">
      <c r="A167" s="152" t="s">
        <v>371</v>
      </c>
      <c r="B167" s="152"/>
      <c r="C167" s="152"/>
      <c r="D167" s="152"/>
      <c r="E167" s="152"/>
      <c r="F167" s="152"/>
      <c r="G167" s="152"/>
      <c r="H167" s="133"/>
      <c r="I167" s="134"/>
      <c r="J167"/>
      <c r="K167"/>
      <c r="L167"/>
      <c r="M167" s="134"/>
      <c r="N167" s="134"/>
      <c r="O167" s="134"/>
      <c r="P167" s="134"/>
      <c r="Q167" s="134"/>
      <c r="R167" s="134"/>
      <c r="S167" s="134"/>
      <c r="T167" s="134"/>
      <c r="U167" s="134"/>
      <c r="AE167" s="142"/>
    </row>
    <row r="168" spans="1:38" s="141" customFormat="1" ht="26.25" customHeight="1" x14ac:dyDescent="0.35">
      <c r="A168" s="152" t="s">
        <v>368</v>
      </c>
      <c r="B168" s="152"/>
      <c r="C168" s="152"/>
      <c r="D168" s="152"/>
      <c r="E168" s="152"/>
      <c r="F168" s="152"/>
      <c r="G168" s="152"/>
      <c r="H168" s="133"/>
      <c r="I168" s="134"/>
      <c r="J168"/>
      <c r="K168"/>
      <c r="L168"/>
      <c r="M168" s="134"/>
      <c r="N168" s="134"/>
      <c r="O168" s="134"/>
      <c r="P168" s="134"/>
      <c r="Q168" s="134"/>
      <c r="R168" s="134"/>
      <c r="S168" s="134"/>
      <c r="T168" s="134"/>
      <c r="U168" s="134"/>
      <c r="AE168" s="142"/>
    </row>
    <row r="169" spans="1:38" s="139" customFormat="1" ht="26.25" customHeight="1" x14ac:dyDescent="0.35">
      <c r="A169" s="152" t="s">
        <v>369</v>
      </c>
      <c r="B169" s="152"/>
      <c r="C169" s="152"/>
      <c r="D169" s="152"/>
      <c r="E169" s="152"/>
      <c r="F169" s="152"/>
      <c r="G169" s="152"/>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35">
      <c r="A170" s="152" t="s">
        <v>370</v>
      </c>
      <c r="B170" s="152"/>
      <c r="C170" s="152"/>
      <c r="D170" s="152"/>
      <c r="E170" s="152"/>
      <c r="F170" s="152"/>
      <c r="G170" s="152"/>
      <c r="H170" s="133"/>
      <c r="I170" s="134"/>
      <c r="J170"/>
      <c r="K170"/>
      <c r="L170"/>
      <c r="M170" s="134"/>
      <c r="N170" s="134"/>
      <c r="O170" s="134"/>
      <c r="P170" s="134"/>
      <c r="Q170" s="134"/>
      <c r="R170" s="134"/>
      <c r="S170" s="134"/>
      <c r="T170" s="134"/>
      <c r="U170" s="134"/>
      <c r="AE170" s="14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AL170"/>
  <sheetViews>
    <sheetView zoomScale="80" zoomScaleNormal="80" workbookViewId="0">
      <pane xSplit="4" ySplit="13" topLeftCell="E14" activePane="bottomRight" state="frozen"/>
      <selection activeCell="B98" sqref="B98"/>
      <selection pane="topRight" activeCell="B98" sqref="B98"/>
      <selection pane="bottomLeft" activeCell="B98" sqref="B98"/>
      <selection pane="bottomRight" activeCell="C7" sqref="C7"/>
    </sheetView>
  </sheetViews>
  <sheetFormatPr defaultColWidth="8.81640625" defaultRowHeight="12.5" x14ac:dyDescent="0.25"/>
  <cols>
    <col min="1" max="2" width="21.453125" style="5" customWidth="1"/>
    <col min="3" max="3" width="46.453125" style="18" customWidth="1"/>
    <col min="4" max="4" width="7.1796875" style="5" customWidth="1"/>
    <col min="5" max="24" width="8.54296875" style="5" customWidth="1"/>
    <col min="25" max="25" width="8.81640625" style="5" customWidth="1"/>
    <col min="26" max="30" width="8.54296875" style="5" customWidth="1"/>
    <col min="31" max="31" width="2.1796875" style="5" customWidth="1"/>
    <col min="32" max="37" width="8.54296875" style="5" customWidth="1"/>
    <col min="38" max="38" width="25.7265625" style="5" customWidth="1"/>
    <col min="39" max="16384" width="8.81640625" style="5"/>
  </cols>
  <sheetData>
    <row r="1" spans="1:38" s="2" customFormat="1" ht="22.5" customHeight="1" x14ac:dyDescent="0.25">
      <c r="A1" s="27" t="s">
        <v>358</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5">
      <c r="A2" s="132" t="s">
        <v>357</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ht="13" x14ac:dyDescent="0.3">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ht="13" x14ac:dyDescent="0.3">
      <c r="A4" s="34" t="s">
        <v>0</v>
      </c>
      <c r="B4" s="21" t="s">
        <v>421</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ht="13" x14ac:dyDescent="0.3">
      <c r="A5" s="34" t="s">
        <v>2</v>
      </c>
      <c r="B5" s="21" t="s">
        <v>455</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5">
      <c r="A6" s="34" t="s">
        <v>4</v>
      </c>
      <c r="B6" s="21" t="str">
        <f ca="1">MID(CELL("filename",A1),FIND("]",CELL("filename",A1))+1,31)</f>
        <v>2019</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ht="13" x14ac:dyDescent="0.3">
      <c r="A7" s="34" t="s">
        <v>6</v>
      </c>
      <c r="B7" s="21" t="s">
        <v>7</v>
      </c>
      <c r="C7" s="37" t="s">
        <v>8</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ht="13" x14ac:dyDescent="0.3">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3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35">
      <c r="A10" s="153" t="str">
        <f ca="1">B4&amp;": "&amp;B5&amp;": "&amp;B6</f>
        <v>CA: 15.02.2022: 2019</v>
      </c>
      <c r="B10" s="155" t="s">
        <v>9</v>
      </c>
      <c r="C10" s="156"/>
      <c r="D10" s="157"/>
      <c r="E10" s="143" t="s">
        <v>10</v>
      </c>
      <c r="F10" s="144"/>
      <c r="G10" s="144"/>
      <c r="H10" s="145"/>
      <c r="I10" s="143" t="s">
        <v>11</v>
      </c>
      <c r="J10" s="144"/>
      <c r="K10" s="144"/>
      <c r="L10" s="145"/>
      <c r="M10" s="161" t="s">
        <v>12</v>
      </c>
      <c r="N10" s="143" t="s">
        <v>13</v>
      </c>
      <c r="O10" s="144"/>
      <c r="P10" s="145"/>
      <c r="Q10" s="143" t="s">
        <v>14</v>
      </c>
      <c r="R10" s="144"/>
      <c r="S10" s="144"/>
      <c r="T10" s="144"/>
      <c r="U10" s="144"/>
      <c r="V10" s="145"/>
      <c r="W10" s="143" t="s">
        <v>362</v>
      </c>
      <c r="X10" s="144"/>
      <c r="Y10" s="144"/>
      <c r="Z10" s="144"/>
      <c r="AA10" s="144"/>
      <c r="AB10" s="144"/>
      <c r="AC10" s="144"/>
      <c r="AD10" s="145"/>
      <c r="AE10" s="42"/>
      <c r="AF10" s="143" t="s">
        <v>379</v>
      </c>
      <c r="AG10" s="144"/>
      <c r="AH10" s="144"/>
      <c r="AI10" s="144"/>
      <c r="AJ10" s="144"/>
      <c r="AK10" s="144"/>
      <c r="AL10" s="145"/>
    </row>
    <row r="11" spans="1:38" s="1" customFormat="1" ht="15" customHeight="1" thickBot="1" x14ac:dyDescent="0.3">
      <c r="A11" s="154"/>
      <c r="B11" s="158"/>
      <c r="C11" s="159"/>
      <c r="D11" s="160"/>
      <c r="E11" s="146"/>
      <c r="F11" s="147"/>
      <c r="G11" s="147"/>
      <c r="H11" s="148"/>
      <c r="I11" s="146"/>
      <c r="J11" s="147"/>
      <c r="K11" s="147"/>
      <c r="L11" s="148"/>
      <c r="M11" s="162"/>
      <c r="N11" s="146"/>
      <c r="O11" s="147"/>
      <c r="P11" s="148"/>
      <c r="Q11" s="146"/>
      <c r="R11" s="147"/>
      <c r="S11" s="147"/>
      <c r="T11" s="147"/>
      <c r="U11" s="147"/>
      <c r="V11" s="148"/>
      <c r="W11" s="125"/>
      <c r="X11" s="149" t="s">
        <v>32</v>
      </c>
      <c r="Y11" s="150"/>
      <c r="Z11" s="150"/>
      <c r="AA11" s="150"/>
      <c r="AB11" s="151"/>
      <c r="AC11" s="126"/>
      <c r="AD11" s="127"/>
      <c r="AE11" s="43"/>
      <c r="AF11" s="146"/>
      <c r="AG11" s="147"/>
      <c r="AH11" s="147"/>
      <c r="AI11" s="147"/>
      <c r="AJ11" s="147"/>
      <c r="AK11" s="147"/>
      <c r="AL11" s="148"/>
    </row>
    <row r="12" spans="1:38" s="1" customFormat="1" ht="52.5" customHeight="1" thickBot="1" x14ac:dyDescent="0.3">
      <c r="A12" s="154"/>
      <c r="B12" s="158"/>
      <c r="C12" s="159"/>
      <c r="D12" s="160"/>
      <c r="E12" s="120" t="s">
        <v>380</v>
      </c>
      <c r="F12" s="120" t="s">
        <v>15</v>
      </c>
      <c r="G12" s="120" t="s">
        <v>16</v>
      </c>
      <c r="H12" s="120" t="s">
        <v>17</v>
      </c>
      <c r="I12" s="120" t="s">
        <v>18</v>
      </c>
      <c r="J12" s="121" t="s">
        <v>19</v>
      </c>
      <c r="K12" s="121" t="s">
        <v>20</v>
      </c>
      <c r="L12" s="122" t="s">
        <v>390</v>
      </c>
      <c r="M12" s="123" t="s">
        <v>21</v>
      </c>
      <c r="N12" s="121" t="s">
        <v>22</v>
      </c>
      <c r="O12" s="121" t="s">
        <v>23</v>
      </c>
      <c r="P12" s="121" t="s">
        <v>24</v>
      </c>
      <c r="Q12" s="121" t="s">
        <v>25</v>
      </c>
      <c r="R12" s="121" t="s">
        <v>26</v>
      </c>
      <c r="S12" s="121" t="s">
        <v>27</v>
      </c>
      <c r="T12" s="121" t="s">
        <v>28</v>
      </c>
      <c r="U12" s="121" t="s">
        <v>29</v>
      </c>
      <c r="V12" s="121" t="s">
        <v>30</v>
      </c>
      <c r="W12" s="123" t="s">
        <v>31</v>
      </c>
      <c r="X12" s="120" t="s">
        <v>391</v>
      </c>
      <c r="Y12" s="120" t="s">
        <v>392</v>
      </c>
      <c r="Z12" s="120" t="s">
        <v>393</v>
      </c>
      <c r="AA12" s="120" t="s">
        <v>394</v>
      </c>
      <c r="AB12" s="120" t="s">
        <v>42</v>
      </c>
      <c r="AC12" s="121" t="s">
        <v>33</v>
      </c>
      <c r="AD12" s="121" t="s">
        <v>34</v>
      </c>
      <c r="AE12" s="44"/>
      <c r="AF12" s="123" t="s">
        <v>35</v>
      </c>
      <c r="AG12" s="123" t="s">
        <v>36</v>
      </c>
      <c r="AH12" s="123" t="s">
        <v>37</v>
      </c>
      <c r="AI12" s="123" t="s">
        <v>38</v>
      </c>
      <c r="AJ12" s="123" t="s">
        <v>39</v>
      </c>
      <c r="AK12" s="123" t="s">
        <v>40</v>
      </c>
      <c r="AL12" s="124" t="s">
        <v>41</v>
      </c>
    </row>
    <row r="13" spans="1:38" ht="37.5" customHeight="1" thickBot="1" x14ac:dyDescent="0.3">
      <c r="A13" s="45" t="s">
        <v>43</v>
      </c>
      <c r="B13" s="45" t="s">
        <v>44</v>
      </c>
      <c r="C13" s="46" t="s">
        <v>420</v>
      </c>
      <c r="D13" s="45" t="s">
        <v>45</v>
      </c>
      <c r="E13" s="45" t="s">
        <v>46</v>
      </c>
      <c r="F13" s="45" t="s">
        <v>46</v>
      </c>
      <c r="G13" s="45" t="s">
        <v>46</v>
      </c>
      <c r="H13" s="45" t="s">
        <v>46</v>
      </c>
      <c r="I13" s="45" t="s">
        <v>46</v>
      </c>
      <c r="J13" s="45" t="s">
        <v>46</v>
      </c>
      <c r="K13" s="45" t="s">
        <v>46</v>
      </c>
      <c r="L13" s="45" t="s">
        <v>46</v>
      </c>
      <c r="M13" s="45" t="s">
        <v>46</v>
      </c>
      <c r="N13" s="45" t="s">
        <v>47</v>
      </c>
      <c r="O13" s="45" t="s">
        <v>47</v>
      </c>
      <c r="P13" s="45" t="s">
        <v>47</v>
      </c>
      <c r="Q13" s="45" t="s">
        <v>47</v>
      </c>
      <c r="R13" s="45" t="s">
        <v>47</v>
      </c>
      <c r="S13" s="45" t="s">
        <v>47</v>
      </c>
      <c r="T13" s="45" t="s">
        <v>47</v>
      </c>
      <c r="U13" s="45" t="s">
        <v>47</v>
      </c>
      <c r="V13" s="45" t="s">
        <v>47</v>
      </c>
      <c r="W13" s="45" t="s">
        <v>48</v>
      </c>
      <c r="X13" s="45" t="s">
        <v>47</v>
      </c>
      <c r="Y13" s="45" t="s">
        <v>47</v>
      </c>
      <c r="Z13" s="45" t="s">
        <v>47</v>
      </c>
      <c r="AA13" s="45" t="s">
        <v>47</v>
      </c>
      <c r="AB13" s="45" t="s">
        <v>47</v>
      </c>
      <c r="AC13" s="45" t="s">
        <v>49</v>
      </c>
      <c r="AD13" s="45" t="s">
        <v>49</v>
      </c>
      <c r="AE13" s="47"/>
      <c r="AF13" s="45" t="s">
        <v>50</v>
      </c>
      <c r="AG13" s="45" t="s">
        <v>50</v>
      </c>
      <c r="AH13" s="45" t="s">
        <v>50</v>
      </c>
      <c r="AI13" s="45" t="s">
        <v>50</v>
      </c>
      <c r="AJ13" s="45" t="s">
        <v>50</v>
      </c>
      <c r="AK13" s="45"/>
      <c r="AL13" s="48"/>
    </row>
    <row r="14" spans="1:38" s="1" customFormat="1" ht="26.25" customHeight="1" thickBot="1" x14ac:dyDescent="0.3">
      <c r="A14" s="70" t="s">
        <v>51</v>
      </c>
      <c r="B14" s="70" t="s">
        <v>52</v>
      </c>
      <c r="C14" s="71" t="s">
        <v>53</v>
      </c>
      <c r="D14" s="72" t="s">
        <v>424</v>
      </c>
      <c r="E14" s="6">
        <v>124.42022044072399</v>
      </c>
      <c r="F14" s="6">
        <v>1.1454059679767801</v>
      </c>
      <c r="G14" s="6">
        <v>199.75815061994501</v>
      </c>
      <c r="H14" s="6">
        <v>0.133504621787572</v>
      </c>
      <c r="I14" s="6">
        <v>2.7003074612150302</v>
      </c>
      <c r="J14" s="6">
        <v>5.5998808768217101</v>
      </c>
      <c r="K14" s="6">
        <v>13.976425574131101</v>
      </c>
      <c r="L14" s="6">
        <v>0.20830618161408401</v>
      </c>
      <c r="M14" s="6">
        <v>29.770610132000002</v>
      </c>
      <c r="N14" s="6">
        <v>1.5011174</v>
      </c>
      <c r="O14" s="6">
        <v>0.114367</v>
      </c>
      <c r="P14" s="6">
        <v>0.60107803999999998</v>
      </c>
      <c r="Q14" s="6" t="s">
        <v>423</v>
      </c>
      <c r="R14" s="6" t="s">
        <v>423</v>
      </c>
      <c r="S14" s="6" t="s">
        <v>423</v>
      </c>
      <c r="T14" s="6" t="s">
        <v>423</v>
      </c>
      <c r="U14" s="6" t="s">
        <v>423</v>
      </c>
      <c r="V14" s="6" t="s">
        <v>423</v>
      </c>
      <c r="W14" s="6">
        <v>0.90173108425037496</v>
      </c>
      <c r="X14" s="6">
        <v>9.9680407544299505E-8</v>
      </c>
      <c r="Y14" s="6">
        <v>2.9904122263289801E-5</v>
      </c>
      <c r="Z14" s="6">
        <v>4.9840203772149801E-6</v>
      </c>
      <c r="AA14" s="6">
        <v>3.9872163017719802E-6</v>
      </c>
      <c r="AB14" s="6">
        <f>SUM(X14:AA14)</f>
        <v>3.8975039349821062E-5</v>
      </c>
      <c r="AC14" s="6">
        <v>0.29945111510466699</v>
      </c>
      <c r="AD14" s="6" t="s">
        <v>423</v>
      </c>
      <c r="AE14" s="60"/>
      <c r="AF14" s="26" t="s">
        <v>423</v>
      </c>
      <c r="AG14" s="26" t="s">
        <v>423</v>
      </c>
      <c r="AH14" s="26" t="s">
        <v>423</v>
      </c>
      <c r="AI14" s="26" t="s">
        <v>423</v>
      </c>
      <c r="AJ14" s="26" t="s">
        <v>423</v>
      </c>
      <c r="AK14" s="26" t="s">
        <v>422</v>
      </c>
      <c r="AL14" s="49" t="s">
        <v>50</v>
      </c>
    </row>
    <row r="15" spans="1:38" s="1" customFormat="1" ht="26.25" customHeight="1" thickBot="1" x14ac:dyDescent="0.3">
      <c r="A15" s="70" t="s">
        <v>54</v>
      </c>
      <c r="B15" s="70" t="s">
        <v>55</v>
      </c>
      <c r="C15" s="71" t="s">
        <v>56</v>
      </c>
      <c r="D15" s="72" t="s">
        <v>424</v>
      </c>
      <c r="E15" s="6">
        <v>11.9243897211737</v>
      </c>
      <c r="F15" s="6">
        <v>0.58045761762778503</v>
      </c>
      <c r="G15" s="6">
        <v>36.511309796677502</v>
      </c>
      <c r="H15" s="6">
        <v>8.2878777101957103E-3</v>
      </c>
      <c r="I15" s="6">
        <v>1.1334806993389499</v>
      </c>
      <c r="J15" s="6">
        <v>1.8851364969350499</v>
      </c>
      <c r="K15" s="6">
        <v>2.9002507019774999</v>
      </c>
      <c r="L15" s="6" t="s">
        <v>422</v>
      </c>
      <c r="M15" s="6">
        <v>10.6146664240337</v>
      </c>
      <c r="N15" s="6">
        <v>5.52344593594985E-2</v>
      </c>
      <c r="O15" s="6">
        <v>1.2378497463327901E-2</v>
      </c>
      <c r="P15" s="6">
        <v>8.2834557572536004E-3</v>
      </c>
      <c r="Q15" s="6" t="s">
        <v>423</v>
      </c>
      <c r="R15" s="6" t="s">
        <v>423</v>
      </c>
      <c r="S15" s="6" t="s">
        <v>423</v>
      </c>
      <c r="T15" s="6" t="s">
        <v>423</v>
      </c>
      <c r="U15" s="6" t="s">
        <v>423</v>
      </c>
      <c r="V15" s="6" t="s">
        <v>423</v>
      </c>
      <c r="W15" s="6" t="s">
        <v>422</v>
      </c>
      <c r="X15" s="6">
        <v>1.76492817224378E-3</v>
      </c>
      <c r="Y15" s="6">
        <v>2.0188663819159701E-4</v>
      </c>
      <c r="Z15" s="6">
        <v>1.4902485546346701E-4</v>
      </c>
      <c r="AA15" s="6">
        <v>2.2531074559258401E-4</v>
      </c>
      <c r="AB15" s="6">
        <f t="shared" ref="AB15:AB74" si="0">SUM(X15:AA15)</f>
        <v>2.3411504114914283E-3</v>
      </c>
      <c r="AC15" s="6" t="s">
        <v>422</v>
      </c>
      <c r="AD15" s="6" t="s">
        <v>423</v>
      </c>
      <c r="AE15" s="60"/>
      <c r="AF15" s="26" t="s">
        <v>423</v>
      </c>
      <c r="AG15" s="26" t="s">
        <v>423</v>
      </c>
      <c r="AH15" s="26" t="s">
        <v>423</v>
      </c>
      <c r="AI15" s="26" t="s">
        <v>423</v>
      </c>
      <c r="AJ15" s="26" t="s">
        <v>423</v>
      </c>
      <c r="AK15" s="26" t="s">
        <v>422</v>
      </c>
      <c r="AL15" s="49" t="s">
        <v>50</v>
      </c>
    </row>
    <row r="16" spans="1:38" s="1" customFormat="1" ht="26.25" customHeight="1" thickBot="1" x14ac:dyDescent="0.3">
      <c r="A16" s="70" t="s">
        <v>54</v>
      </c>
      <c r="B16" s="70" t="s">
        <v>57</v>
      </c>
      <c r="C16" s="71" t="s">
        <v>58</v>
      </c>
      <c r="D16" s="72" t="s">
        <v>424</v>
      </c>
      <c r="E16" s="6">
        <v>445.11731927564898</v>
      </c>
      <c r="F16" s="6">
        <v>15.955708215418101</v>
      </c>
      <c r="G16" s="6">
        <v>176.48044290466501</v>
      </c>
      <c r="H16" s="6">
        <v>2.8734018523763298</v>
      </c>
      <c r="I16" s="6">
        <v>4.9951247797520297</v>
      </c>
      <c r="J16" s="6">
        <v>7.6486381719898002</v>
      </c>
      <c r="K16" s="6">
        <v>16.881439530170699</v>
      </c>
      <c r="L16" s="6">
        <v>1.33702147410158</v>
      </c>
      <c r="M16" s="6">
        <v>509.896236861761</v>
      </c>
      <c r="N16" s="6">
        <v>0.176656893272748</v>
      </c>
      <c r="O16" s="6">
        <v>0.15991166681499799</v>
      </c>
      <c r="P16" s="6">
        <v>2.36431428027176E-2</v>
      </c>
      <c r="Q16" s="6" t="s">
        <v>423</v>
      </c>
      <c r="R16" s="6" t="s">
        <v>423</v>
      </c>
      <c r="S16" s="6" t="s">
        <v>423</v>
      </c>
      <c r="T16" s="6" t="s">
        <v>423</v>
      </c>
      <c r="U16" s="6" t="s">
        <v>423</v>
      </c>
      <c r="V16" s="6" t="s">
        <v>423</v>
      </c>
      <c r="W16" s="6" t="s">
        <v>422</v>
      </c>
      <c r="X16" s="6">
        <v>0.108777290518555</v>
      </c>
      <c r="Y16" s="6">
        <v>9.2245126928813398E-2</v>
      </c>
      <c r="Z16" s="6">
        <v>0.121067132996606</v>
      </c>
      <c r="AA16" s="6">
        <v>0.11028226787194199</v>
      </c>
      <c r="AB16" s="6">
        <f>SUM(X16:AA16)</f>
        <v>0.43237181831591642</v>
      </c>
      <c r="AC16" s="6" t="s">
        <v>422</v>
      </c>
      <c r="AD16" s="6" t="s">
        <v>423</v>
      </c>
      <c r="AE16" s="60"/>
      <c r="AF16" s="26" t="s">
        <v>423</v>
      </c>
      <c r="AG16" s="26" t="s">
        <v>423</v>
      </c>
      <c r="AH16" s="26" t="s">
        <v>423</v>
      </c>
      <c r="AI16" s="26" t="s">
        <v>423</v>
      </c>
      <c r="AJ16" s="26" t="s">
        <v>423</v>
      </c>
      <c r="AK16" s="26" t="s">
        <v>422</v>
      </c>
      <c r="AL16" s="49" t="s">
        <v>50</v>
      </c>
    </row>
    <row r="17" spans="1:38" s="2" customFormat="1" ht="26.25" customHeight="1" thickBot="1" x14ac:dyDescent="0.3">
      <c r="A17" s="70" t="s">
        <v>54</v>
      </c>
      <c r="B17" s="70" t="s">
        <v>59</v>
      </c>
      <c r="C17" s="71" t="s">
        <v>60</v>
      </c>
      <c r="D17" s="72" t="s">
        <v>424</v>
      </c>
      <c r="E17" s="6">
        <v>16.389671803913799</v>
      </c>
      <c r="F17" s="6">
        <v>0.32739819734479098</v>
      </c>
      <c r="G17" s="6">
        <v>16.973727700254699</v>
      </c>
      <c r="H17" s="6" t="s">
        <v>422</v>
      </c>
      <c r="I17" s="6">
        <v>0.299809811500862</v>
      </c>
      <c r="J17" s="6">
        <v>0.39353356660380001</v>
      </c>
      <c r="K17" s="6">
        <v>0.60587245882239404</v>
      </c>
      <c r="L17" s="6">
        <v>0.14025702582377</v>
      </c>
      <c r="M17" s="6">
        <v>17.6876983654623</v>
      </c>
      <c r="N17" s="6">
        <v>4.3242072499173103</v>
      </c>
      <c r="O17" s="6">
        <v>9.7456920407420197E-2</v>
      </c>
      <c r="P17" s="6">
        <v>0.15532134596753999</v>
      </c>
      <c r="Q17" s="6" t="s">
        <v>423</v>
      </c>
      <c r="R17" s="6" t="s">
        <v>423</v>
      </c>
      <c r="S17" s="6" t="s">
        <v>423</v>
      </c>
      <c r="T17" s="6" t="s">
        <v>423</v>
      </c>
      <c r="U17" s="6" t="s">
        <v>423</v>
      </c>
      <c r="V17" s="6" t="s">
        <v>423</v>
      </c>
      <c r="W17" s="6">
        <v>2.4263447037211399</v>
      </c>
      <c r="X17" s="6">
        <v>4.0886708716246202E-2</v>
      </c>
      <c r="Y17" s="6">
        <v>6.4281129366958595E-2</v>
      </c>
      <c r="Z17" s="6">
        <v>2.6974498514835101E-2</v>
      </c>
      <c r="AA17" s="6">
        <v>1.8100166356683E-2</v>
      </c>
      <c r="AB17" s="6">
        <f t="shared" si="0"/>
        <v>0.15024250295472288</v>
      </c>
      <c r="AC17" s="6">
        <v>0.48908570136206297</v>
      </c>
      <c r="AD17" s="6" t="s">
        <v>423</v>
      </c>
      <c r="AE17" s="60"/>
      <c r="AF17" s="26" t="s">
        <v>423</v>
      </c>
      <c r="AG17" s="26" t="s">
        <v>423</v>
      </c>
      <c r="AH17" s="26" t="s">
        <v>423</v>
      </c>
      <c r="AI17" s="26" t="s">
        <v>423</v>
      </c>
      <c r="AJ17" s="26" t="s">
        <v>423</v>
      </c>
      <c r="AK17" s="26" t="s">
        <v>422</v>
      </c>
      <c r="AL17" s="49" t="s">
        <v>50</v>
      </c>
    </row>
    <row r="18" spans="1:38" s="2" customFormat="1" ht="26.25" customHeight="1" thickBot="1" x14ac:dyDescent="0.3">
      <c r="A18" s="70" t="s">
        <v>54</v>
      </c>
      <c r="B18" s="70" t="s">
        <v>61</v>
      </c>
      <c r="C18" s="71" t="s">
        <v>62</v>
      </c>
      <c r="D18" s="72" t="s">
        <v>424</v>
      </c>
      <c r="E18" s="6">
        <v>1.46674042742915</v>
      </c>
      <c r="F18" s="6">
        <v>0.92503822582128903</v>
      </c>
      <c r="G18" s="6">
        <v>2.9444503283744399</v>
      </c>
      <c r="H18" s="6">
        <v>5.6582442036842697E-3</v>
      </c>
      <c r="I18" s="6">
        <v>0.112871222217639</v>
      </c>
      <c r="J18" s="6">
        <v>9.4681663270729702E-2</v>
      </c>
      <c r="K18" s="6">
        <v>0.10862708448790601</v>
      </c>
      <c r="L18" s="6">
        <v>2.96544417668867E-2</v>
      </c>
      <c r="M18" s="6">
        <v>31.6320642684666</v>
      </c>
      <c r="N18" s="6">
        <v>1.00678672348283</v>
      </c>
      <c r="O18" s="6">
        <v>4.5633476036630802E-2</v>
      </c>
      <c r="P18" s="6">
        <v>2.4407323415599098E-3</v>
      </c>
      <c r="Q18" s="6" t="s">
        <v>423</v>
      </c>
      <c r="R18" s="6" t="s">
        <v>423</v>
      </c>
      <c r="S18" s="6" t="s">
        <v>423</v>
      </c>
      <c r="T18" s="6" t="s">
        <v>423</v>
      </c>
      <c r="U18" s="6" t="s">
        <v>423</v>
      </c>
      <c r="V18" s="6" t="s">
        <v>423</v>
      </c>
      <c r="W18" s="6">
        <v>2.3172174933293901E-2</v>
      </c>
      <c r="X18" s="6">
        <v>8.2189037247607703E-4</v>
      </c>
      <c r="Y18" s="6">
        <v>3.42039820022982E-3</v>
      </c>
      <c r="Z18" s="6">
        <v>1.19231444495467E-3</v>
      </c>
      <c r="AA18" s="6">
        <v>5.6578601935918405E-4</v>
      </c>
      <c r="AB18" s="6">
        <f t="shared" si="0"/>
        <v>6.000389037019751E-3</v>
      </c>
      <c r="AC18" s="6">
        <v>3.1246640613128901E-2</v>
      </c>
      <c r="AD18" s="6" t="s">
        <v>423</v>
      </c>
      <c r="AE18" s="60"/>
      <c r="AF18" s="26" t="s">
        <v>423</v>
      </c>
      <c r="AG18" s="26" t="s">
        <v>423</v>
      </c>
      <c r="AH18" s="26" t="s">
        <v>423</v>
      </c>
      <c r="AI18" s="26" t="s">
        <v>423</v>
      </c>
      <c r="AJ18" s="26" t="s">
        <v>423</v>
      </c>
      <c r="AK18" s="26" t="s">
        <v>422</v>
      </c>
      <c r="AL18" s="49" t="s">
        <v>50</v>
      </c>
    </row>
    <row r="19" spans="1:38" s="2" customFormat="1" ht="26.25" customHeight="1" thickBot="1" x14ac:dyDescent="0.3">
      <c r="A19" s="70" t="s">
        <v>54</v>
      </c>
      <c r="B19" s="70" t="s">
        <v>63</v>
      </c>
      <c r="C19" s="71" t="s">
        <v>64</v>
      </c>
      <c r="D19" s="72" t="s">
        <v>424</v>
      </c>
      <c r="E19" s="6">
        <v>4.7135898438523398</v>
      </c>
      <c r="F19" s="6">
        <v>0.61402151905661495</v>
      </c>
      <c r="G19" s="6">
        <v>6.88732838585672</v>
      </c>
      <c r="H19" s="6">
        <v>1.37330518708069E-2</v>
      </c>
      <c r="I19" s="6">
        <v>0.57770174785885997</v>
      </c>
      <c r="J19" s="6">
        <v>0.63085008811546295</v>
      </c>
      <c r="K19" s="6">
        <v>0.612917397749421</v>
      </c>
      <c r="L19" s="6" t="s">
        <v>422</v>
      </c>
      <c r="M19" s="6">
        <v>1.3919239324442201</v>
      </c>
      <c r="N19" s="6">
        <v>5.9993774516317096E-3</v>
      </c>
      <c r="O19" s="6">
        <v>1.6606931801737999E-3</v>
      </c>
      <c r="P19" s="6">
        <v>7.0430828197854201E-3</v>
      </c>
      <c r="Q19" s="6" t="s">
        <v>423</v>
      </c>
      <c r="R19" s="6" t="s">
        <v>423</v>
      </c>
      <c r="S19" s="6" t="s">
        <v>423</v>
      </c>
      <c r="T19" s="6" t="s">
        <v>423</v>
      </c>
      <c r="U19" s="6" t="s">
        <v>423</v>
      </c>
      <c r="V19" s="6" t="s">
        <v>423</v>
      </c>
      <c r="W19" s="6">
        <v>1.3162995023114501E-4</v>
      </c>
      <c r="X19" s="6">
        <v>1.13609810044501E-3</v>
      </c>
      <c r="Y19" s="6">
        <v>5.5597419612130198E-3</v>
      </c>
      <c r="Z19" s="6">
        <v>2.19988748156305E-3</v>
      </c>
      <c r="AA19" s="6">
        <v>1.73900714915373E-3</v>
      </c>
      <c r="AB19" s="6">
        <f t="shared" si="0"/>
        <v>1.063473469237481E-2</v>
      </c>
      <c r="AC19" s="6" t="s">
        <v>422</v>
      </c>
      <c r="AD19" s="6" t="s">
        <v>423</v>
      </c>
      <c r="AE19" s="60"/>
      <c r="AF19" s="26" t="s">
        <v>423</v>
      </c>
      <c r="AG19" s="26" t="s">
        <v>423</v>
      </c>
      <c r="AH19" s="26" t="s">
        <v>423</v>
      </c>
      <c r="AI19" s="26" t="s">
        <v>423</v>
      </c>
      <c r="AJ19" s="26" t="s">
        <v>423</v>
      </c>
      <c r="AK19" s="26" t="s">
        <v>422</v>
      </c>
      <c r="AL19" s="49" t="s">
        <v>50</v>
      </c>
    </row>
    <row r="20" spans="1:38" s="2" customFormat="1" ht="26.25" customHeight="1" thickBot="1" x14ac:dyDescent="0.3">
      <c r="A20" s="70" t="s">
        <v>54</v>
      </c>
      <c r="B20" s="70" t="s">
        <v>65</v>
      </c>
      <c r="C20" s="71" t="s">
        <v>66</v>
      </c>
      <c r="D20" s="72" t="s">
        <v>424</v>
      </c>
      <c r="E20" s="6">
        <v>15.6078774817961</v>
      </c>
      <c r="F20" s="6">
        <v>1.6907596112371299</v>
      </c>
      <c r="G20" s="6">
        <v>15.4667127095681</v>
      </c>
      <c r="H20" s="6">
        <v>0.14475990862996499</v>
      </c>
      <c r="I20" s="6">
        <v>2.4558238532949002</v>
      </c>
      <c r="J20" s="6">
        <v>4.1104136295044897</v>
      </c>
      <c r="K20" s="6">
        <v>6.3118741852302804</v>
      </c>
      <c r="L20" s="6">
        <v>0.17171509825249801</v>
      </c>
      <c r="M20" s="6">
        <v>33.239329676122303</v>
      </c>
      <c r="N20" s="6">
        <v>0.58990910145549702</v>
      </c>
      <c r="O20" s="6">
        <v>7.5850399661410398E-2</v>
      </c>
      <c r="P20" s="6">
        <v>2.0682241406176801E-2</v>
      </c>
      <c r="Q20" s="6" t="s">
        <v>423</v>
      </c>
      <c r="R20" s="6" t="s">
        <v>423</v>
      </c>
      <c r="S20" s="6" t="s">
        <v>423</v>
      </c>
      <c r="T20" s="6" t="s">
        <v>423</v>
      </c>
      <c r="U20" s="6" t="s">
        <v>423</v>
      </c>
      <c r="V20" s="6" t="s">
        <v>423</v>
      </c>
      <c r="W20" s="6">
        <v>0.129020575914681</v>
      </c>
      <c r="X20" s="6">
        <v>5.7262943870490602E-3</v>
      </c>
      <c r="Y20" s="6">
        <v>4.0866841913902502E-3</v>
      </c>
      <c r="Z20" s="6">
        <v>3.8807112526622499E-3</v>
      </c>
      <c r="AA20" s="6">
        <v>2.76675494860717E-3</v>
      </c>
      <c r="AB20" s="6">
        <f t="shared" si="0"/>
        <v>1.6460444779708733E-2</v>
      </c>
      <c r="AC20" s="6">
        <v>9.0621787524975891E-3</v>
      </c>
      <c r="AD20" s="6" t="s">
        <v>423</v>
      </c>
      <c r="AE20" s="60"/>
      <c r="AF20" s="26" t="s">
        <v>423</v>
      </c>
      <c r="AG20" s="26" t="s">
        <v>423</v>
      </c>
      <c r="AH20" s="26" t="s">
        <v>423</v>
      </c>
      <c r="AI20" s="26" t="s">
        <v>423</v>
      </c>
      <c r="AJ20" s="26" t="s">
        <v>423</v>
      </c>
      <c r="AK20" s="26" t="s">
        <v>422</v>
      </c>
      <c r="AL20" s="49" t="s">
        <v>50</v>
      </c>
    </row>
    <row r="21" spans="1:38" s="2" customFormat="1" ht="26.25" customHeight="1" thickBot="1" x14ac:dyDescent="0.3">
      <c r="A21" s="70" t="s">
        <v>54</v>
      </c>
      <c r="B21" s="70" t="s">
        <v>67</v>
      </c>
      <c r="C21" s="71" t="s">
        <v>68</v>
      </c>
      <c r="D21" s="72" t="s">
        <v>424</v>
      </c>
      <c r="E21" s="6">
        <v>2.1851223063365199</v>
      </c>
      <c r="F21" s="6">
        <v>0.158924131195122</v>
      </c>
      <c r="G21" s="6">
        <v>0.64972796163220303</v>
      </c>
      <c r="H21" s="6">
        <v>1.5446380660961699E-2</v>
      </c>
      <c r="I21" s="6">
        <v>0.100828383714011</v>
      </c>
      <c r="J21" s="6">
        <v>0.25177830698904802</v>
      </c>
      <c r="K21" s="6">
        <v>0.36206605961014399</v>
      </c>
      <c r="L21" s="6" t="s">
        <v>422</v>
      </c>
      <c r="M21" s="6">
        <v>0.58142151218820803</v>
      </c>
      <c r="N21" s="6">
        <v>1.45947729782921E-4</v>
      </c>
      <c r="O21" s="6" t="s">
        <v>422</v>
      </c>
      <c r="P21" s="6" t="s">
        <v>422</v>
      </c>
      <c r="Q21" s="6" t="s">
        <v>423</v>
      </c>
      <c r="R21" s="6" t="s">
        <v>423</v>
      </c>
      <c r="S21" s="6" t="s">
        <v>423</v>
      </c>
      <c r="T21" s="6" t="s">
        <v>423</v>
      </c>
      <c r="U21" s="6" t="s">
        <v>423</v>
      </c>
      <c r="V21" s="6" t="s">
        <v>423</v>
      </c>
      <c r="W21" s="6" t="s">
        <v>422</v>
      </c>
      <c r="X21" s="6" t="s">
        <v>422</v>
      </c>
      <c r="Y21" s="6" t="s">
        <v>422</v>
      </c>
      <c r="Z21" s="6" t="s">
        <v>422</v>
      </c>
      <c r="AA21" s="6" t="s">
        <v>422</v>
      </c>
      <c r="AB21" s="6" t="s">
        <v>422</v>
      </c>
      <c r="AC21" s="6" t="s">
        <v>422</v>
      </c>
      <c r="AD21" s="6" t="s">
        <v>423</v>
      </c>
      <c r="AE21" s="60"/>
      <c r="AF21" s="26" t="s">
        <v>423</v>
      </c>
      <c r="AG21" s="26" t="s">
        <v>423</v>
      </c>
      <c r="AH21" s="26" t="s">
        <v>423</v>
      </c>
      <c r="AI21" s="26" t="s">
        <v>423</v>
      </c>
      <c r="AJ21" s="26" t="s">
        <v>423</v>
      </c>
      <c r="AK21" s="26" t="s">
        <v>422</v>
      </c>
      <c r="AL21" s="49" t="s">
        <v>50</v>
      </c>
    </row>
    <row r="22" spans="1:38" s="2" customFormat="1" ht="26.25" customHeight="1" thickBot="1" x14ac:dyDescent="0.3">
      <c r="A22" s="70" t="s">
        <v>54</v>
      </c>
      <c r="B22" s="74" t="s">
        <v>69</v>
      </c>
      <c r="C22" s="71" t="s">
        <v>70</v>
      </c>
      <c r="D22" s="72" t="s">
        <v>424</v>
      </c>
      <c r="E22" s="6">
        <v>4.7270160018648797</v>
      </c>
      <c r="F22" s="6">
        <v>0.13179865683799999</v>
      </c>
      <c r="G22" s="6">
        <v>5.9470010536132198</v>
      </c>
      <c r="H22" s="6">
        <v>6.4867505326078496E-3</v>
      </c>
      <c r="I22" s="6">
        <v>0.187205890100056</v>
      </c>
      <c r="J22" s="6">
        <v>0.25699964314273599</v>
      </c>
      <c r="K22" s="6">
        <v>0.39428438299294699</v>
      </c>
      <c r="L22" s="6">
        <v>1.7207936220767599E-2</v>
      </c>
      <c r="M22" s="6">
        <v>5.4040951956987202</v>
      </c>
      <c r="N22" s="6">
        <v>0.156590019763727</v>
      </c>
      <c r="O22" s="6">
        <v>1.2519562435595001E-3</v>
      </c>
      <c r="P22" s="6">
        <v>6.7104587438169702E-2</v>
      </c>
      <c r="Q22" s="6" t="s">
        <v>423</v>
      </c>
      <c r="R22" s="6" t="s">
        <v>423</v>
      </c>
      <c r="S22" s="6" t="s">
        <v>423</v>
      </c>
      <c r="T22" s="6" t="s">
        <v>423</v>
      </c>
      <c r="U22" s="6" t="s">
        <v>423</v>
      </c>
      <c r="V22" s="6" t="s">
        <v>423</v>
      </c>
      <c r="W22" s="6">
        <v>0.13148288184656801</v>
      </c>
      <c r="X22" s="6">
        <v>2.8583778897222E-6</v>
      </c>
      <c r="Y22" s="6">
        <v>2.25097258815623E-5</v>
      </c>
      <c r="Z22" s="6">
        <v>3.4538732834143298E-6</v>
      </c>
      <c r="AA22" s="6">
        <v>1.9055852598148E-6</v>
      </c>
      <c r="AB22" s="6">
        <f t="shared" si="0"/>
        <v>3.072756231451363E-5</v>
      </c>
      <c r="AC22" s="6">
        <v>9.4279530793722005E-2</v>
      </c>
      <c r="AD22" s="6" t="s">
        <v>423</v>
      </c>
      <c r="AE22" s="60"/>
      <c r="AF22" s="26" t="s">
        <v>423</v>
      </c>
      <c r="AG22" s="26" t="s">
        <v>423</v>
      </c>
      <c r="AH22" s="26" t="s">
        <v>423</v>
      </c>
      <c r="AI22" s="26" t="s">
        <v>423</v>
      </c>
      <c r="AJ22" s="26" t="s">
        <v>423</v>
      </c>
      <c r="AK22" s="26" t="s">
        <v>422</v>
      </c>
      <c r="AL22" s="49" t="s">
        <v>50</v>
      </c>
    </row>
    <row r="23" spans="1:38" s="2" customFormat="1" ht="26.25" customHeight="1" thickBot="1" x14ac:dyDescent="0.3">
      <c r="A23" s="70" t="s">
        <v>71</v>
      </c>
      <c r="B23" s="74" t="s">
        <v>389</v>
      </c>
      <c r="C23" s="71" t="s">
        <v>385</v>
      </c>
      <c r="D23" s="117" t="s">
        <v>424</v>
      </c>
      <c r="E23" s="6">
        <v>71.367579781344404</v>
      </c>
      <c r="F23" s="6">
        <v>16.056138974633399</v>
      </c>
      <c r="G23" s="6">
        <v>7.2027118791238201E-2</v>
      </c>
      <c r="H23" s="6">
        <v>0.110712847017209</v>
      </c>
      <c r="I23" s="6">
        <v>6.3192593720541099</v>
      </c>
      <c r="J23" s="6">
        <v>6.4826380419968901</v>
      </c>
      <c r="K23" s="6">
        <v>6.5157026587643703</v>
      </c>
      <c r="L23" s="6">
        <v>4.3556548891866997</v>
      </c>
      <c r="M23" s="6">
        <v>123.45994218709301</v>
      </c>
      <c r="N23" s="6" t="s">
        <v>422</v>
      </c>
      <c r="O23" s="6" t="s">
        <v>422</v>
      </c>
      <c r="P23" s="6" t="s">
        <v>425</v>
      </c>
      <c r="Q23" s="6" t="s">
        <v>423</v>
      </c>
      <c r="R23" s="6" t="s">
        <v>423</v>
      </c>
      <c r="S23" s="6" t="s">
        <v>423</v>
      </c>
      <c r="T23" s="6" t="s">
        <v>423</v>
      </c>
      <c r="U23" s="6" t="s">
        <v>423</v>
      </c>
      <c r="V23" s="6" t="s">
        <v>423</v>
      </c>
      <c r="W23" s="6" t="s">
        <v>425</v>
      </c>
      <c r="X23" s="6" t="s">
        <v>425</v>
      </c>
      <c r="Y23" s="6" t="s">
        <v>425</v>
      </c>
      <c r="Z23" s="6" t="s">
        <v>425</v>
      </c>
      <c r="AA23" s="6" t="s">
        <v>425</v>
      </c>
      <c r="AB23" s="6" t="s">
        <v>425</v>
      </c>
      <c r="AC23" s="6" t="s">
        <v>422</v>
      </c>
      <c r="AD23" s="6" t="s">
        <v>423</v>
      </c>
      <c r="AE23" s="60"/>
      <c r="AF23" s="26" t="s">
        <v>423</v>
      </c>
      <c r="AG23" s="26" t="s">
        <v>423</v>
      </c>
      <c r="AH23" s="26" t="s">
        <v>423</v>
      </c>
      <c r="AI23" s="26" t="s">
        <v>423</v>
      </c>
      <c r="AJ23" s="26" t="s">
        <v>423</v>
      </c>
      <c r="AK23" s="26" t="s">
        <v>422</v>
      </c>
      <c r="AL23" s="49" t="s">
        <v>50</v>
      </c>
    </row>
    <row r="24" spans="1:38" s="2" customFormat="1" ht="26.25" customHeight="1" thickBot="1" x14ac:dyDescent="0.3">
      <c r="A24" s="75" t="s">
        <v>54</v>
      </c>
      <c r="B24" s="74" t="s">
        <v>72</v>
      </c>
      <c r="C24" s="71" t="s">
        <v>73</v>
      </c>
      <c r="D24" s="72" t="s">
        <v>424</v>
      </c>
      <c r="E24" s="6">
        <v>36.6924010997108</v>
      </c>
      <c r="F24" s="6">
        <v>2.4460716937920499</v>
      </c>
      <c r="G24" s="6">
        <v>3.6287094801475099</v>
      </c>
      <c r="H24" s="6">
        <v>0.73678124615847296</v>
      </c>
      <c r="I24" s="6">
        <v>2.72055625303341</v>
      </c>
      <c r="J24" s="6">
        <v>4.4597344800025898</v>
      </c>
      <c r="K24" s="6">
        <v>8.1204821211043203</v>
      </c>
      <c r="L24" s="6">
        <v>0.59134154084943302</v>
      </c>
      <c r="M24" s="6">
        <v>63.995151281800602</v>
      </c>
      <c r="N24" s="6">
        <v>2.0150929693525699</v>
      </c>
      <c r="O24" s="6">
        <v>9.9471404898718696E-2</v>
      </c>
      <c r="P24" s="6">
        <v>2.9052300009797902E-2</v>
      </c>
      <c r="Q24" s="6" t="s">
        <v>423</v>
      </c>
      <c r="R24" s="6" t="s">
        <v>423</v>
      </c>
      <c r="S24" s="6" t="s">
        <v>423</v>
      </c>
      <c r="T24" s="6" t="s">
        <v>423</v>
      </c>
      <c r="U24" s="6" t="s">
        <v>423</v>
      </c>
      <c r="V24" s="6" t="s">
        <v>423</v>
      </c>
      <c r="W24" s="6">
        <v>1.9298214677610801</v>
      </c>
      <c r="X24" s="6">
        <v>1.7099181375528801E-4</v>
      </c>
      <c r="Y24" s="6">
        <v>3.0768856158750299E-3</v>
      </c>
      <c r="Z24" s="6">
        <v>1.6346079469285099E-3</v>
      </c>
      <c r="AA24" s="6">
        <v>7.6728344287133705E-4</v>
      </c>
      <c r="AB24" s="6">
        <f t="shared" si="0"/>
        <v>5.6497688194301655E-3</v>
      </c>
      <c r="AC24" s="6">
        <v>0.13954228615928599</v>
      </c>
      <c r="AD24" s="6" t="s">
        <v>423</v>
      </c>
      <c r="AE24" s="60"/>
      <c r="AF24" s="26" t="s">
        <v>423</v>
      </c>
      <c r="AG24" s="26" t="s">
        <v>423</v>
      </c>
      <c r="AH24" s="26" t="s">
        <v>423</v>
      </c>
      <c r="AI24" s="26" t="s">
        <v>423</v>
      </c>
      <c r="AJ24" s="26" t="s">
        <v>423</v>
      </c>
      <c r="AK24" s="26" t="s">
        <v>422</v>
      </c>
      <c r="AL24" s="49" t="s">
        <v>50</v>
      </c>
    </row>
    <row r="25" spans="1:38" s="2" customFormat="1" ht="26.25" customHeight="1" thickBot="1" x14ac:dyDescent="0.3">
      <c r="A25" s="70" t="s">
        <v>74</v>
      </c>
      <c r="B25" s="74" t="s">
        <v>75</v>
      </c>
      <c r="C25" s="76" t="s">
        <v>76</v>
      </c>
      <c r="D25" s="72" t="s">
        <v>424</v>
      </c>
      <c r="E25" s="6">
        <v>3.45396903663976</v>
      </c>
      <c r="F25" s="6">
        <v>0.44814583381840201</v>
      </c>
      <c r="G25" s="6">
        <v>0.22520987383699101</v>
      </c>
      <c r="H25" s="6">
        <v>1.46050036288503E-3</v>
      </c>
      <c r="I25" s="6">
        <v>2.9564091506714501E-2</v>
      </c>
      <c r="J25" s="6">
        <v>3.0294670352718302E-2</v>
      </c>
      <c r="K25" s="6">
        <v>3.0294670352718302E-2</v>
      </c>
      <c r="L25" s="6">
        <v>2.2795544824467599E-2</v>
      </c>
      <c r="M25" s="6">
        <v>3.1989759637857502</v>
      </c>
      <c r="N25" s="6">
        <v>0.10119832628367301</v>
      </c>
      <c r="O25" s="6" t="s">
        <v>422</v>
      </c>
      <c r="P25" s="6" t="s">
        <v>422</v>
      </c>
      <c r="Q25" s="6" t="s">
        <v>423</v>
      </c>
      <c r="R25" s="6" t="s">
        <v>423</v>
      </c>
      <c r="S25" s="6" t="s">
        <v>423</v>
      </c>
      <c r="T25" s="6" t="s">
        <v>423</v>
      </c>
      <c r="U25" s="6" t="s">
        <v>423</v>
      </c>
      <c r="V25" s="6" t="s">
        <v>423</v>
      </c>
      <c r="W25" s="6" t="s">
        <v>422</v>
      </c>
      <c r="X25" s="6">
        <v>1.3097006809139101E-4</v>
      </c>
      <c r="Y25" s="6">
        <v>2.89384504829054E-4</v>
      </c>
      <c r="Z25" s="6">
        <v>2.89384504829054E-4</v>
      </c>
      <c r="AA25" s="6">
        <v>3.12958714837617E-4</v>
      </c>
      <c r="AB25" s="6">
        <f t="shared" si="0"/>
        <v>1.0226977925871159E-3</v>
      </c>
      <c r="AC25" s="6" t="s">
        <v>422</v>
      </c>
      <c r="AD25" s="6" t="s">
        <v>423</v>
      </c>
      <c r="AE25" s="60"/>
      <c r="AF25" s="26" t="s">
        <v>423</v>
      </c>
      <c r="AG25" s="26" t="s">
        <v>423</v>
      </c>
      <c r="AH25" s="26" t="s">
        <v>423</v>
      </c>
      <c r="AI25" s="26" t="s">
        <v>423</v>
      </c>
      <c r="AJ25" s="26" t="s">
        <v>423</v>
      </c>
      <c r="AK25" s="26" t="s">
        <v>422</v>
      </c>
      <c r="AL25" s="49" t="s">
        <v>50</v>
      </c>
    </row>
    <row r="26" spans="1:38" s="2" customFormat="1" ht="26.25" customHeight="1" thickBot="1" x14ac:dyDescent="0.3">
      <c r="A26" s="70" t="s">
        <v>74</v>
      </c>
      <c r="B26" s="70" t="s">
        <v>77</v>
      </c>
      <c r="C26" s="71" t="s">
        <v>78</v>
      </c>
      <c r="D26" s="72" t="s">
        <v>424</v>
      </c>
      <c r="E26" s="6">
        <v>3.9759344070521299</v>
      </c>
      <c r="F26" s="6">
        <v>2.3341683367777701</v>
      </c>
      <c r="G26" s="6">
        <v>0.321081368654351</v>
      </c>
      <c r="H26" s="6">
        <v>3.04843421996869E-3</v>
      </c>
      <c r="I26" s="6">
        <v>0.24806154554403601</v>
      </c>
      <c r="J26" s="6">
        <v>0.25456114532391</v>
      </c>
      <c r="K26" s="6">
        <v>0.25456114532391</v>
      </c>
      <c r="L26" s="6">
        <v>0.190703943401478</v>
      </c>
      <c r="M26" s="6">
        <v>25.6435310258356</v>
      </c>
      <c r="N26" s="6">
        <v>14.3581659641074</v>
      </c>
      <c r="O26" s="6" t="s">
        <v>422</v>
      </c>
      <c r="P26" s="6" t="s">
        <v>422</v>
      </c>
      <c r="Q26" s="6" t="s">
        <v>423</v>
      </c>
      <c r="R26" s="6" t="s">
        <v>423</v>
      </c>
      <c r="S26" s="6" t="s">
        <v>423</v>
      </c>
      <c r="T26" s="6" t="s">
        <v>423</v>
      </c>
      <c r="U26" s="6" t="s">
        <v>423</v>
      </c>
      <c r="V26" s="6" t="s">
        <v>423</v>
      </c>
      <c r="W26" s="6" t="s">
        <v>422</v>
      </c>
      <c r="X26" s="6">
        <v>3.42146828457214E-4</v>
      </c>
      <c r="Y26" s="6">
        <v>1.4517390806733301E-3</v>
      </c>
      <c r="Z26" s="6">
        <v>1.4517390806733301E-3</v>
      </c>
      <c r="AA26" s="6">
        <v>1.50492310635882E-3</v>
      </c>
      <c r="AB26" s="6">
        <f t="shared" si="0"/>
        <v>4.7505480961626944E-3</v>
      </c>
      <c r="AC26" s="6" t="s">
        <v>422</v>
      </c>
      <c r="AD26" s="6" t="s">
        <v>423</v>
      </c>
      <c r="AE26" s="60"/>
      <c r="AF26" s="26" t="s">
        <v>423</v>
      </c>
      <c r="AG26" s="26" t="s">
        <v>423</v>
      </c>
      <c r="AH26" s="26" t="s">
        <v>423</v>
      </c>
      <c r="AI26" s="26" t="s">
        <v>423</v>
      </c>
      <c r="AJ26" s="26" t="s">
        <v>423</v>
      </c>
      <c r="AK26" s="26" t="s">
        <v>422</v>
      </c>
      <c r="AL26" s="49" t="s">
        <v>50</v>
      </c>
    </row>
    <row r="27" spans="1:38" s="2" customFormat="1" ht="26.25" customHeight="1" thickBot="1" x14ac:dyDescent="0.3">
      <c r="A27" s="70" t="s">
        <v>79</v>
      </c>
      <c r="B27" s="70" t="s">
        <v>80</v>
      </c>
      <c r="C27" s="71" t="s">
        <v>81</v>
      </c>
      <c r="D27" s="72" t="s">
        <v>424</v>
      </c>
      <c r="E27" s="6">
        <v>43.943438303081699</v>
      </c>
      <c r="F27" s="6">
        <v>46.372980135511199</v>
      </c>
      <c r="G27" s="6">
        <v>0.51185393692891001</v>
      </c>
      <c r="H27" s="6">
        <v>2.8533031088802101</v>
      </c>
      <c r="I27" s="6">
        <v>1.07835247768418</v>
      </c>
      <c r="J27" s="6">
        <v>1.2184906937224</v>
      </c>
      <c r="K27" s="6">
        <v>1.2184906937224</v>
      </c>
      <c r="L27" s="6">
        <v>0.272096753872484</v>
      </c>
      <c r="M27" s="6">
        <v>491.21725136481399</v>
      </c>
      <c r="N27" s="6" t="s">
        <v>422</v>
      </c>
      <c r="O27" s="6" t="s">
        <v>422</v>
      </c>
      <c r="P27" s="6">
        <v>1.2203352030601301E-5</v>
      </c>
      <c r="Q27" s="6" t="s">
        <v>423</v>
      </c>
      <c r="R27" s="6" t="s">
        <v>423</v>
      </c>
      <c r="S27" s="6" t="s">
        <v>423</v>
      </c>
      <c r="T27" s="6" t="s">
        <v>423</v>
      </c>
      <c r="U27" s="6" t="s">
        <v>423</v>
      </c>
      <c r="V27" s="6" t="s">
        <v>423</v>
      </c>
      <c r="W27" s="6">
        <v>4.2673100589600403E-6</v>
      </c>
      <c r="X27" s="6">
        <v>0.70247074031256496</v>
      </c>
      <c r="Y27" s="6">
        <v>0.47994036603782297</v>
      </c>
      <c r="Z27" s="6">
        <v>0.47956979333247901</v>
      </c>
      <c r="AA27" s="6">
        <v>0.70211251835353505</v>
      </c>
      <c r="AB27" s="6">
        <f t="shared" si="0"/>
        <v>2.3640934180364019</v>
      </c>
      <c r="AC27" s="6" t="s">
        <v>422</v>
      </c>
      <c r="AD27" s="6" t="s">
        <v>423</v>
      </c>
      <c r="AE27" s="60"/>
      <c r="AF27" s="26" t="s">
        <v>423</v>
      </c>
      <c r="AG27" s="26" t="s">
        <v>423</v>
      </c>
      <c r="AH27" s="26" t="s">
        <v>423</v>
      </c>
      <c r="AI27" s="26" t="s">
        <v>423</v>
      </c>
      <c r="AJ27" s="26" t="s">
        <v>423</v>
      </c>
      <c r="AK27" s="26" t="s">
        <v>422</v>
      </c>
      <c r="AL27" s="49" t="s">
        <v>50</v>
      </c>
    </row>
    <row r="28" spans="1:38" s="2" customFormat="1" ht="26.25" customHeight="1" thickBot="1" x14ac:dyDescent="0.3">
      <c r="A28" s="70" t="s">
        <v>79</v>
      </c>
      <c r="B28" s="70" t="s">
        <v>82</v>
      </c>
      <c r="C28" s="71" t="s">
        <v>83</v>
      </c>
      <c r="D28" s="72" t="s">
        <v>424</v>
      </c>
      <c r="E28" s="6">
        <v>81.284625824058296</v>
      </c>
      <c r="F28" s="6">
        <v>65.661594026533606</v>
      </c>
      <c r="G28" s="6">
        <v>0.82110271936242796</v>
      </c>
      <c r="H28" s="6">
        <v>3.4511980768177</v>
      </c>
      <c r="I28" s="6">
        <v>1.4650189766135999</v>
      </c>
      <c r="J28" s="6">
        <v>1.6551838957840601</v>
      </c>
      <c r="K28" s="6">
        <v>1.6551838957840701</v>
      </c>
      <c r="L28" s="6">
        <v>0.38779668112801102</v>
      </c>
      <c r="M28" s="6">
        <v>824.79332880889001</v>
      </c>
      <c r="N28" s="6" t="s">
        <v>422</v>
      </c>
      <c r="O28" s="6" t="s">
        <v>422</v>
      </c>
      <c r="P28" s="6">
        <v>1.5313946410887299E-5</v>
      </c>
      <c r="Q28" s="6" t="s">
        <v>423</v>
      </c>
      <c r="R28" s="6" t="s">
        <v>423</v>
      </c>
      <c r="S28" s="6" t="s">
        <v>423</v>
      </c>
      <c r="T28" s="6" t="s">
        <v>423</v>
      </c>
      <c r="U28" s="6" t="s">
        <v>423</v>
      </c>
      <c r="V28" s="6" t="s">
        <v>423</v>
      </c>
      <c r="W28" s="6">
        <v>5.3539763957964303E-6</v>
      </c>
      <c r="X28" s="6">
        <v>0.95486479850911699</v>
      </c>
      <c r="Y28" s="6">
        <v>0.67704314594666903</v>
      </c>
      <c r="Z28" s="6">
        <v>0.67659247728475203</v>
      </c>
      <c r="AA28" s="6">
        <v>0.95265744366972105</v>
      </c>
      <c r="AB28" s="6">
        <f t="shared" si="0"/>
        <v>3.2611578654102589</v>
      </c>
      <c r="AC28" s="6" t="s">
        <v>422</v>
      </c>
      <c r="AD28" s="6" t="s">
        <v>423</v>
      </c>
      <c r="AE28" s="60"/>
      <c r="AF28" s="26" t="s">
        <v>423</v>
      </c>
      <c r="AG28" s="26" t="s">
        <v>423</v>
      </c>
      <c r="AH28" s="26" t="s">
        <v>423</v>
      </c>
      <c r="AI28" s="26" t="s">
        <v>423</v>
      </c>
      <c r="AJ28" s="26" t="s">
        <v>423</v>
      </c>
      <c r="AK28" s="26" t="s">
        <v>422</v>
      </c>
      <c r="AL28" s="49" t="s">
        <v>50</v>
      </c>
    </row>
    <row r="29" spans="1:38" s="2" customFormat="1" ht="26.25" customHeight="1" thickBot="1" x14ac:dyDescent="0.3">
      <c r="A29" s="70" t="s">
        <v>79</v>
      </c>
      <c r="B29" s="70" t="s">
        <v>84</v>
      </c>
      <c r="C29" s="71" t="s">
        <v>85</v>
      </c>
      <c r="D29" s="72" t="s">
        <v>424</v>
      </c>
      <c r="E29" s="6">
        <v>293.24753021263098</v>
      </c>
      <c r="F29" s="6">
        <v>30.430406303781801</v>
      </c>
      <c r="G29" s="6">
        <v>0.36437803158495802</v>
      </c>
      <c r="H29" s="6">
        <v>1.1224450887317601</v>
      </c>
      <c r="I29" s="6">
        <v>10.221123772972801</v>
      </c>
      <c r="J29" s="6">
        <v>11.153764503934401</v>
      </c>
      <c r="K29" s="6">
        <v>11.153764503934401</v>
      </c>
      <c r="L29" s="6">
        <v>6.0503207139702102</v>
      </c>
      <c r="M29" s="6">
        <v>485.82338357857702</v>
      </c>
      <c r="N29" s="6" t="s">
        <v>422</v>
      </c>
      <c r="O29" s="6" t="s">
        <v>422</v>
      </c>
      <c r="P29" s="6">
        <v>1.1342681905042901E-6</v>
      </c>
      <c r="Q29" s="6" t="s">
        <v>423</v>
      </c>
      <c r="R29" s="6" t="s">
        <v>423</v>
      </c>
      <c r="S29" s="6" t="s">
        <v>423</v>
      </c>
      <c r="T29" s="6" t="s">
        <v>423</v>
      </c>
      <c r="U29" s="6" t="s">
        <v>423</v>
      </c>
      <c r="V29" s="6" t="s">
        <v>423</v>
      </c>
      <c r="W29" s="6">
        <v>3.1193629365376102E-7</v>
      </c>
      <c r="X29" s="6">
        <v>1.08538067011638</v>
      </c>
      <c r="Y29" s="6">
        <v>0.48570279586457199</v>
      </c>
      <c r="Z29" s="6">
        <v>0.36679754618191102</v>
      </c>
      <c r="AA29" s="6">
        <v>0.66480164658502205</v>
      </c>
      <c r="AB29" s="6">
        <f t="shared" si="0"/>
        <v>2.6026826587478848</v>
      </c>
      <c r="AC29" s="6" t="s">
        <v>422</v>
      </c>
      <c r="AD29" s="6" t="s">
        <v>423</v>
      </c>
      <c r="AE29" s="60"/>
      <c r="AF29" s="26" t="s">
        <v>423</v>
      </c>
      <c r="AG29" s="26" t="s">
        <v>423</v>
      </c>
      <c r="AH29" s="26" t="s">
        <v>423</v>
      </c>
      <c r="AI29" s="26" t="s">
        <v>423</v>
      </c>
      <c r="AJ29" s="26" t="s">
        <v>423</v>
      </c>
      <c r="AK29" s="26" t="s">
        <v>422</v>
      </c>
      <c r="AL29" s="49" t="s">
        <v>50</v>
      </c>
    </row>
    <row r="30" spans="1:38" s="2" customFormat="1" ht="26.25" customHeight="1" thickBot="1" x14ac:dyDescent="0.3">
      <c r="A30" s="70" t="s">
        <v>79</v>
      </c>
      <c r="B30" s="70" t="s">
        <v>86</v>
      </c>
      <c r="C30" s="71" t="s">
        <v>87</v>
      </c>
      <c r="D30" s="72" t="s">
        <v>424</v>
      </c>
      <c r="E30" s="6">
        <v>0.70459462293669595</v>
      </c>
      <c r="F30" s="6">
        <v>2.0588141922224401</v>
      </c>
      <c r="G30" s="6">
        <v>4.57955511559775E-3</v>
      </c>
      <c r="H30" s="6">
        <v>4.0785360258817502E-2</v>
      </c>
      <c r="I30" s="6">
        <v>2.1963880051992301E-2</v>
      </c>
      <c r="J30" s="6">
        <v>2.4828626545678401E-2</v>
      </c>
      <c r="K30" s="6">
        <v>2.4828626545678401E-2</v>
      </c>
      <c r="L30" s="6">
        <v>3.5029900806468799E-3</v>
      </c>
      <c r="M30" s="6">
        <v>13.985962251148299</v>
      </c>
      <c r="N30" s="6" t="s">
        <v>422</v>
      </c>
      <c r="O30" s="6" t="s">
        <v>422</v>
      </c>
      <c r="P30" s="6">
        <v>1.0004623663377E-7</v>
      </c>
      <c r="Q30" s="6" t="s">
        <v>423</v>
      </c>
      <c r="R30" s="6" t="s">
        <v>423</v>
      </c>
      <c r="S30" s="6" t="s">
        <v>423</v>
      </c>
      <c r="T30" s="6" t="s">
        <v>423</v>
      </c>
      <c r="U30" s="6" t="s">
        <v>423</v>
      </c>
      <c r="V30" s="6" t="s">
        <v>423</v>
      </c>
      <c r="W30" s="6">
        <v>3.5033547047764597E-8</v>
      </c>
      <c r="X30" s="6">
        <v>1.17548295442299E-2</v>
      </c>
      <c r="Y30" s="6">
        <v>8.8297640845759195E-3</v>
      </c>
      <c r="Z30" s="6">
        <v>8.8297640845759195E-3</v>
      </c>
      <c r="AA30" s="6">
        <v>1.17101720847797E-2</v>
      </c>
      <c r="AB30" s="6">
        <f t="shared" si="0"/>
        <v>4.112452979816144E-2</v>
      </c>
      <c r="AC30" s="6" t="s">
        <v>422</v>
      </c>
      <c r="AD30" s="6" t="s">
        <v>423</v>
      </c>
      <c r="AE30" s="60"/>
      <c r="AF30" s="26" t="s">
        <v>423</v>
      </c>
      <c r="AG30" s="26" t="s">
        <v>423</v>
      </c>
      <c r="AH30" s="26" t="s">
        <v>423</v>
      </c>
      <c r="AI30" s="26" t="s">
        <v>423</v>
      </c>
      <c r="AJ30" s="26" t="s">
        <v>423</v>
      </c>
      <c r="AK30" s="26" t="s">
        <v>422</v>
      </c>
      <c r="AL30" s="49" t="s">
        <v>50</v>
      </c>
    </row>
    <row r="31" spans="1:38" s="2" customFormat="1" ht="26.25" customHeight="1" thickBot="1" x14ac:dyDescent="0.3">
      <c r="A31" s="70" t="s">
        <v>79</v>
      </c>
      <c r="B31" s="70" t="s">
        <v>88</v>
      </c>
      <c r="C31" s="71" t="s">
        <v>89</v>
      </c>
      <c r="D31" s="72" t="s">
        <v>424</v>
      </c>
      <c r="E31" s="6" t="s">
        <v>422</v>
      </c>
      <c r="F31" s="6" t="s">
        <v>428</v>
      </c>
      <c r="G31" s="6" t="s">
        <v>422</v>
      </c>
      <c r="H31" s="6" t="s">
        <v>422</v>
      </c>
      <c r="I31" s="6" t="s">
        <v>422</v>
      </c>
      <c r="J31" s="6" t="s">
        <v>422</v>
      </c>
      <c r="K31" s="6" t="s">
        <v>422</v>
      </c>
      <c r="L31" s="6" t="s">
        <v>422</v>
      </c>
      <c r="M31" s="6" t="s">
        <v>422</v>
      </c>
      <c r="N31" s="6" t="s">
        <v>422</v>
      </c>
      <c r="O31" s="6" t="s">
        <v>422</v>
      </c>
      <c r="P31" s="6" t="s">
        <v>422</v>
      </c>
      <c r="Q31" s="6" t="s">
        <v>423</v>
      </c>
      <c r="R31" s="6" t="s">
        <v>423</v>
      </c>
      <c r="S31" s="6" t="s">
        <v>423</v>
      </c>
      <c r="T31" s="6" t="s">
        <v>423</v>
      </c>
      <c r="U31" s="6" t="s">
        <v>423</v>
      </c>
      <c r="V31" s="6" t="s">
        <v>423</v>
      </c>
      <c r="W31" s="6" t="s">
        <v>422</v>
      </c>
      <c r="X31" s="6" t="s">
        <v>422</v>
      </c>
      <c r="Y31" s="6" t="s">
        <v>422</v>
      </c>
      <c r="Z31" s="6" t="s">
        <v>422</v>
      </c>
      <c r="AA31" s="6" t="s">
        <v>422</v>
      </c>
      <c r="AB31" s="6" t="s">
        <v>422</v>
      </c>
      <c r="AC31" s="6" t="s">
        <v>422</v>
      </c>
      <c r="AD31" s="6" t="s">
        <v>423</v>
      </c>
      <c r="AE31" s="60"/>
      <c r="AF31" s="26" t="s">
        <v>423</v>
      </c>
      <c r="AG31" s="26" t="s">
        <v>423</v>
      </c>
      <c r="AH31" s="26" t="s">
        <v>423</v>
      </c>
      <c r="AI31" s="26" t="s">
        <v>423</v>
      </c>
      <c r="AJ31" s="26" t="s">
        <v>423</v>
      </c>
      <c r="AK31" s="26" t="s">
        <v>422</v>
      </c>
      <c r="AL31" s="49" t="s">
        <v>50</v>
      </c>
    </row>
    <row r="32" spans="1:38" s="2" customFormat="1" ht="26.25" customHeight="1" thickBot="1" x14ac:dyDescent="0.3">
      <c r="A32" s="70" t="s">
        <v>79</v>
      </c>
      <c r="B32" s="70" t="s">
        <v>90</v>
      </c>
      <c r="C32" s="71" t="s">
        <v>91</v>
      </c>
      <c r="D32" s="72" t="s">
        <v>424</v>
      </c>
      <c r="E32" s="6" t="s">
        <v>422</v>
      </c>
      <c r="F32" s="6" t="s">
        <v>422</v>
      </c>
      <c r="G32" s="6" t="s">
        <v>422</v>
      </c>
      <c r="H32" s="6" t="s">
        <v>422</v>
      </c>
      <c r="I32" s="6">
        <v>1.61442479910945</v>
      </c>
      <c r="J32" s="6">
        <v>12.368494362409299</v>
      </c>
      <c r="K32" s="6">
        <v>12.368494362409299</v>
      </c>
      <c r="L32" s="6" t="s">
        <v>425</v>
      </c>
      <c r="M32" s="6" t="s">
        <v>422</v>
      </c>
      <c r="N32" s="6" t="s">
        <v>422</v>
      </c>
      <c r="O32" s="6" t="s">
        <v>422</v>
      </c>
      <c r="P32" s="6" t="s">
        <v>422</v>
      </c>
      <c r="Q32" s="6" t="s">
        <v>423</v>
      </c>
      <c r="R32" s="6" t="s">
        <v>423</v>
      </c>
      <c r="S32" s="6" t="s">
        <v>423</v>
      </c>
      <c r="T32" s="6" t="s">
        <v>423</v>
      </c>
      <c r="U32" s="6" t="s">
        <v>423</v>
      </c>
      <c r="V32" s="6" t="s">
        <v>423</v>
      </c>
      <c r="W32" s="6" t="s">
        <v>422</v>
      </c>
      <c r="X32" s="6" t="s">
        <v>422</v>
      </c>
      <c r="Y32" s="6" t="s">
        <v>422</v>
      </c>
      <c r="Z32" s="6" t="s">
        <v>422</v>
      </c>
      <c r="AA32" s="6" t="s">
        <v>422</v>
      </c>
      <c r="AB32" s="6" t="s">
        <v>422</v>
      </c>
      <c r="AC32" s="6" t="s">
        <v>422</v>
      </c>
      <c r="AD32" s="6" t="s">
        <v>423</v>
      </c>
      <c r="AE32" s="60"/>
      <c r="AF32" s="26" t="s">
        <v>423</v>
      </c>
      <c r="AG32" s="26" t="s">
        <v>423</v>
      </c>
      <c r="AH32" s="26" t="s">
        <v>423</v>
      </c>
      <c r="AI32" s="26" t="s">
        <v>423</v>
      </c>
      <c r="AJ32" s="26" t="s">
        <v>423</v>
      </c>
      <c r="AK32" s="26" t="s">
        <v>422</v>
      </c>
      <c r="AL32" s="49" t="s">
        <v>409</v>
      </c>
    </row>
    <row r="33" spans="1:38" s="2" customFormat="1" ht="26.25" customHeight="1" thickBot="1" x14ac:dyDescent="0.3">
      <c r="A33" s="70" t="s">
        <v>79</v>
      </c>
      <c r="B33" s="70" t="s">
        <v>92</v>
      </c>
      <c r="C33" s="71" t="s">
        <v>93</v>
      </c>
      <c r="D33" s="72" t="s">
        <v>424</v>
      </c>
      <c r="E33" s="6" t="s">
        <v>422</v>
      </c>
      <c r="F33" s="6" t="s">
        <v>422</v>
      </c>
      <c r="G33" s="6" t="s">
        <v>422</v>
      </c>
      <c r="H33" s="6" t="s">
        <v>422</v>
      </c>
      <c r="I33" s="6">
        <v>2.6801104499525201</v>
      </c>
      <c r="J33" s="6">
        <v>4.9631674999120703</v>
      </c>
      <c r="K33" s="6">
        <v>9.9263349998241495</v>
      </c>
      <c r="L33" s="6" t="s">
        <v>422</v>
      </c>
      <c r="M33" s="6" t="s">
        <v>422</v>
      </c>
      <c r="N33" s="6" t="s">
        <v>422</v>
      </c>
      <c r="O33" s="6" t="s">
        <v>422</v>
      </c>
      <c r="P33" s="6" t="s">
        <v>422</v>
      </c>
      <c r="Q33" s="6" t="s">
        <v>423</v>
      </c>
      <c r="R33" s="6" t="s">
        <v>423</v>
      </c>
      <c r="S33" s="6" t="s">
        <v>423</v>
      </c>
      <c r="T33" s="6" t="s">
        <v>423</v>
      </c>
      <c r="U33" s="6" t="s">
        <v>423</v>
      </c>
      <c r="V33" s="6" t="s">
        <v>423</v>
      </c>
      <c r="W33" s="6" t="s">
        <v>422</v>
      </c>
      <c r="X33" s="6" t="s">
        <v>422</v>
      </c>
      <c r="Y33" s="6" t="s">
        <v>422</v>
      </c>
      <c r="Z33" s="6" t="s">
        <v>422</v>
      </c>
      <c r="AA33" s="6" t="s">
        <v>422</v>
      </c>
      <c r="AB33" s="6" t="s">
        <v>422</v>
      </c>
      <c r="AC33" s="6" t="s">
        <v>422</v>
      </c>
      <c r="AD33" s="6" t="s">
        <v>423</v>
      </c>
      <c r="AE33" s="60"/>
      <c r="AF33" s="26" t="s">
        <v>423</v>
      </c>
      <c r="AG33" s="26" t="s">
        <v>423</v>
      </c>
      <c r="AH33" s="26" t="s">
        <v>423</v>
      </c>
      <c r="AI33" s="26" t="s">
        <v>423</v>
      </c>
      <c r="AJ33" s="26" t="s">
        <v>423</v>
      </c>
      <c r="AK33" s="26" t="s">
        <v>422</v>
      </c>
      <c r="AL33" s="49" t="s">
        <v>409</v>
      </c>
    </row>
    <row r="34" spans="1:38" s="2" customFormat="1" ht="26.25" customHeight="1" thickBot="1" x14ac:dyDescent="0.3">
      <c r="A34" s="70" t="s">
        <v>71</v>
      </c>
      <c r="B34" s="70" t="s">
        <v>94</v>
      </c>
      <c r="C34" s="71" t="s">
        <v>95</v>
      </c>
      <c r="D34" s="72" t="s">
        <v>424</v>
      </c>
      <c r="E34" s="6">
        <v>94.133689788697794</v>
      </c>
      <c r="F34" s="6">
        <v>4.45317202996881</v>
      </c>
      <c r="G34" s="6">
        <v>5.2611417623833499E-2</v>
      </c>
      <c r="H34" s="6">
        <v>5.78494103624623E-2</v>
      </c>
      <c r="I34" s="6">
        <v>2.0446316341052699</v>
      </c>
      <c r="J34" s="6">
        <v>2.1078676640260499</v>
      </c>
      <c r="K34" s="6">
        <v>2.1078676640260499</v>
      </c>
      <c r="L34" s="6">
        <v>1.5769037461189801</v>
      </c>
      <c r="M34" s="6">
        <v>18.492015961876401</v>
      </c>
      <c r="N34" s="6">
        <v>0.17706088377818799</v>
      </c>
      <c r="O34" s="6">
        <v>5.9020294592729297E-2</v>
      </c>
      <c r="P34" s="6">
        <v>5.9020294592729297E-2</v>
      </c>
      <c r="Q34" s="6" t="s">
        <v>423</v>
      </c>
      <c r="R34" s="6" t="s">
        <v>423</v>
      </c>
      <c r="S34" s="6" t="s">
        <v>423</v>
      </c>
      <c r="T34" s="6" t="s">
        <v>423</v>
      </c>
      <c r="U34" s="6" t="s">
        <v>423</v>
      </c>
      <c r="V34" s="6" t="s">
        <v>423</v>
      </c>
      <c r="W34" s="6">
        <v>1.4205082758434999</v>
      </c>
      <c r="X34" s="6">
        <v>5.6912426928703297E-3</v>
      </c>
      <c r="Y34" s="6">
        <v>1.34903530497667E-2</v>
      </c>
      <c r="Z34" s="6">
        <v>1.09609118529354E-2</v>
      </c>
      <c r="AA34" s="6">
        <v>5.6912426928703201E-3</v>
      </c>
      <c r="AB34" s="6">
        <f t="shared" si="0"/>
        <v>3.5833750288442753E-2</v>
      </c>
      <c r="AC34" s="6" t="s">
        <v>422</v>
      </c>
      <c r="AD34" s="6" t="s">
        <v>423</v>
      </c>
      <c r="AE34" s="60"/>
      <c r="AF34" s="26" t="s">
        <v>423</v>
      </c>
      <c r="AG34" s="26" t="s">
        <v>423</v>
      </c>
      <c r="AH34" s="26" t="s">
        <v>423</v>
      </c>
      <c r="AI34" s="26" t="s">
        <v>423</v>
      </c>
      <c r="AJ34" s="26" t="s">
        <v>423</v>
      </c>
      <c r="AK34" s="26" t="s">
        <v>422</v>
      </c>
      <c r="AL34" s="49" t="s">
        <v>50</v>
      </c>
    </row>
    <row r="35" spans="1:38" s="7" customFormat="1" ht="26.25" customHeight="1" thickBot="1" x14ac:dyDescent="0.3">
      <c r="A35" s="70" t="s">
        <v>96</v>
      </c>
      <c r="B35" s="70" t="s">
        <v>97</v>
      </c>
      <c r="C35" s="71" t="s">
        <v>98</v>
      </c>
      <c r="D35" s="72" t="s">
        <v>443</v>
      </c>
      <c r="E35" s="6" t="s">
        <v>428</v>
      </c>
      <c r="F35" s="6" t="s">
        <v>428</v>
      </c>
      <c r="G35" s="6" t="s">
        <v>428</v>
      </c>
      <c r="H35" s="6" t="s">
        <v>428</v>
      </c>
      <c r="I35" s="6" t="s">
        <v>428</v>
      </c>
      <c r="J35" s="6" t="s">
        <v>428</v>
      </c>
      <c r="K35" s="6" t="s">
        <v>428</v>
      </c>
      <c r="L35" s="6" t="s">
        <v>428</v>
      </c>
      <c r="M35" s="6" t="s">
        <v>428</v>
      </c>
      <c r="N35" s="6" t="s">
        <v>428</v>
      </c>
      <c r="O35" s="6" t="s">
        <v>428</v>
      </c>
      <c r="P35" s="6" t="s">
        <v>428</v>
      </c>
      <c r="Q35" s="6" t="s">
        <v>423</v>
      </c>
      <c r="R35" s="6" t="s">
        <v>423</v>
      </c>
      <c r="S35" s="6" t="s">
        <v>423</v>
      </c>
      <c r="T35" s="6" t="s">
        <v>423</v>
      </c>
      <c r="U35" s="6" t="s">
        <v>423</v>
      </c>
      <c r="V35" s="6" t="s">
        <v>423</v>
      </c>
      <c r="W35" s="6" t="s">
        <v>428</v>
      </c>
      <c r="X35" s="6" t="s">
        <v>428</v>
      </c>
      <c r="Y35" s="6" t="s">
        <v>428</v>
      </c>
      <c r="Z35" s="6" t="s">
        <v>428</v>
      </c>
      <c r="AA35" s="6" t="s">
        <v>428</v>
      </c>
      <c r="AB35" s="6" t="s">
        <v>428</v>
      </c>
      <c r="AC35" s="6" t="s">
        <v>422</v>
      </c>
      <c r="AD35" s="6" t="s">
        <v>423</v>
      </c>
      <c r="AE35" s="60"/>
      <c r="AF35" s="26" t="s">
        <v>423</v>
      </c>
      <c r="AG35" s="26" t="s">
        <v>423</v>
      </c>
      <c r="AH35" s="26" t="s">
        <v>423</v>
      </c>
      <c r="AI35" s="26" t="s">
        <v>423</v>
      </c>
      <c r="AJ35" s="26" t="s">
        <v>423</v>
      </c>
      <c r="AK35" s="26" t="s">
        <v>422</v>
      </c>
      <c r="AL35" s="49" t="s">
        <v>50</v>
      </c>
    </row>
    <row r="36" spans="1:38" s="2" customFormat="1" ht="26.25" customHeight="1" thickBot="1" x14ac:dyDescent="0.3">
      <c r="A36" s="70" t="s">
        <v>96</v>
      </c>
      <c r="B36" s="70" t="s">
        <v>99</v>
      </c>
      <c r="C36" s="71" t="s">
        <v>100</v>
      </c>
      <c r="D36" s="72" t="s">
        <v>424</v>
      </c>
      <c r="E36" s="6">
        <v>64.174763065743704</v>
      </c>
      <c r="F36" s="6">
        <v>3.1132600478682702</v>
      </c>
      <c r="G36" s="6">
        <v>3.46229249160305</v>
      </c>
      <c r="H36" s="6">
        <v>0.105842688900882</v>
      </c>
      <c r="I36" s="6">
        <v>1.50227694770438</v>
      </c>
      <c r="J36" s="6">
        <v>1.63290972535451</v>
      </c>
      <c r="K36" s="6">
        <v>1.7009476367548499</v>
      </c>
      <c r="L36" s="6">
        <v>0.96094497846230897</v>
      </c>
      <c r="M36" s="6">
        <v>7.1854433425493101</v>
      </c>
      <c r="N36" s="6">
        <v>0.204091585733885</v>
      </c>
      <c r="O36" s="6">
        <v>1.4166698615940099E-2</v>
      </c>
      <c r="P36" s="6">
        <v>2.3803054147647799E-4</v>
      </c>
      <c r="Q36" s="6" t="s">
        <v>423</v>
      </c>
      <c r="R36" s="6" t="s">
        <v>423</v>
      </c>
      <c r="S36" s="6" t="s">
        <v>423</v>
      </c>
      <c r="T36" s="6" t="s">
        <v>423</v>
      </c>
      <c r="U36" s="6" t="s">
        <v>423</v>
      </c>
      <c r="V36" s="6" t="s">
        <v>423</v>
      </c>
      <c r="W36" s="6">
        <v>6.8032728086473897</v>
      </c>
      <c r="X36" s="6">
        <v>6.8032728086473903E-3</v>
      </c>
      <c r="Y36" s="6">
        <v>1.36072054698484E-2</v>
      </c>
      <c r="Z36" s="6">
        <v>6.8032728086473903E-3</v>
      </c>
      <c r="AA36" s="6">
        <v>1.36072054698484E-2</v>
      </c>
      <c r="AB36" s="6">
        <f t="shared" si="0"/>
        <v>4.0820956556991583E-2</v>
      </c>
      <c r="AC36" s="6" t="s">
        <v>422</v>
      </c>
      <c r="AD36" s="6" t="s">
        <v>423</v>
      </c>
      <c r="AE36" s="60"/>
      <c r="AF36" s="26" t="s">
        <v>423</v>
      </c>
      <c r="AG36" s="26" t="s">
        <v>423</v>
      </c>
      <c r="AH36" s="26" t="s">
        <v>423</v>
      </c>
      <c r="AI36" s="26" t="s">
        <v>423</v>
      </c>
      <c r="AJ36" s="26" t="s">
        <v>423</v>
      </c>
      <c r="AK36" s="26" t="s">
        <v>422</v>
      </c>
      <c r="AL36" s="49" t="s">
        <v>50</v>
      </c>
    </row>
    <row r="37" spans="1:38" s="2" customFormat="1" ht="26.25" customHeight="1" thickBot="1" x14ac:dyDescent="0.3">
      <c r="A37" s="70" t="s">
        <v>71</v>
      </c>
      <c r="B37" s="70" t="s">
        <v>101</v>
      </c>
      <c r="C37" s="71" t="s">
        <v>395</v>
      </c>
      <c r="D37" s="72" t="s">
        <v>433</v>
      </c>
      <c r="E37" s="6">
        <v>20.409198918288698</v>
      </c>
      <c r="F37" s="6">
        <v>1.0442471472886901</v>
      </c>
      <c r="G37" s="6">
        <v>2.3732165257082799E-2</v>
      </c>
      <c r="H37" s="6">
        <v>7.5892926020073095E-4</v>
      </c>
      <c r="I37" s="6">
        <v>9.8746521593402706E-2</v>
      </c>
      <c r="J37" s="6">
        <v>9.8746521593402803E-2</v>
      </c>
      <c r="K37" s="6">
        <v>9.8746521593402803E-2</v>
      </c>
      <c r="L37" s="6">
        <v>3.76596088232816E-2</v>
      </c>
      <c r="M37" s="6">
        <v>6.8146466520729598</v>
      </c>
      <c r="N37" s="6" t="s">
        <v>428</v>
      </c>
      <c r="O37" s="6" t="s">
        <v>428</v>
      </c>
      <c r="P37" s="6" t="s">
        <v>428</v>
      </c>
      <c r="Q37" s="6" t="s">
        <v>423</v>
      </c>
      <c r="R37" s="6" t="s">
        <v>423</v>
      </c>
      <c r="S37" s="6" t="s">
        <v>423</v>
      </c>
      <c r="T37" s="6" t="s">
        <v>423</v>
      </c>
      <c r="U37" s="6" t="s">
        <v>423</v>
      </c>
      <c r="V37" s="6" t="s">
        <v>423</v>
      </c>
      <c r="W37" s="6" t="s">
        <v>422</v>
      </c>
      <c r="X37" s="6" t="s">
        <v>422</v>
      </c>
      <c r="Y37" s="6" t="s">
        <v>422</v>
      </c>
      <c r="Z37" s="6" t="s">
        <v>422</v>
      </c>
      <c r="AA37" s="6" t="s">
        <v>422</v>
      </c>
      <c r="AB37" s="6" t="s">
        <v>422</v>
      </c>
      <c r="AC37" s="6" t="s">
        <v>422</v>
      </c>
      <c r="AD37" s="6" t="s">
        <v>423</v>
      </c>
      <c r="AE37" s="60"/>
      <c r="AF37" s="26" t="s">
        <v>423</v>
      </c>
      <c r="AG37" s="26" t="s">
        <v>423</v>
      </c>
      <c r="AH37" s="26" t="s">
        <v>423</v>
      </c>
      <c r="AI37" s="26" t="s">
        <v>423</v>
      </c>
      <c r="AJ37" s="26" t="s">
        <v>423</v>
      </c>
      <c r="AK37" s="26" t="s">
        <v>422</v>
      </c>
      <c r="AL37" s="49" t="s">
        <v>50</v>
      </c>
    </row>
    <row r="38" spans="1:38" s="2" customFormat="1" ht="26.25" customHeight="1" thickBot="1" x14ac:dyDescent="0.3">
      <c r="A38" s="70" t="s">
        <v>71</v>
      </c>
      <c r="B38" s="70" t="s">
        <v>102</v>
      </c>
      <c r="C38" s="71" t="s">
        <v>103</v>
      </c>
      <c r="D38" s="77" t="s">
        <v>424</v>
      </c>
      <c r="E38" s="6">
        <v>23.376130342787199</v>
      </c>
      <c r="F38" s="6">
        <v>72.718917823739105</v>
      </c>
      <c r="G38" s="6">
        <v>6.6916321321248501E-2</v>
      </c>
      <c r="H38" s="6">
        <v>6.1874021293729597E-2</v>
      </c>
      <c r="I38" s="6">
        <v>1.77503200031828</v>
      </c>
      <c r="J38" s="6">
        <v>1.87128825126583</v>
      </c>
      <c r="K38" s="6">
        <v>1.92896519824841</v>
      </c>
      <c r="L38" s="6">
        <v>0.47784051234626501</v>
      </c>
      <c r="M38" s="6">
        <v>497.43428837783699</v>
      </c>
      <c r="N38" s="6" t="s">
        <v>422</v>
      </c>
      <c r="O38" s="6" t="s">
        <v>422</v>
      </c>
      <c r="P38" s="6" t="s">
        <v>425</v>
      </c>
      <c r="Q38" s="6" t="s">
        <v>423</v>
      </c>
      <c r="R38" s="6" t="s">
        <v>423</v>
      </c>
      <c r="S38" s="6" t="s">
        <v>423</v>
      </c>
      <c r="T38" s="6" t="s">
        <v>423</v>
      </c>
      <c r="U38" s="6" t="s">
        <v>423</v>
      </c>
      <c r="V38" s="6" t="s">
        <v>423</v>
      </c>
      <c r="W38" s="6" t="s">
        <v>425</v>
      </c>
      <c r="X38" s="6" t="s">
        <v>425</v>
      </c>
      <c r="Y38" s="6" t="s">
        <v>425</v>
      </c>
      <c r="Z38" s="6" t="s">
        <v>425</v>
      </c>
      <c r="AA38" s="6" t="s">
        <v>425</v>
      </c>
      <c r="AB38" s="6" t="s">
        <v>425</v>
      </c>
      <c r="AC38" s="6" t="s">
        <v>422</v>
      </c>
      <c r="AD38" s="6" t="s">
        <v>423</v>
      </c>
      <c r="AE38" s="60"/>
      <c r="AF38" s="26" t="s">
        <v>423</v>
      </c>
      <c r="AG38" s="26" t="s">
        <v>423</v>
      </c>
      <c r="AH38" s="26" t="s">
        <v>423</v>
      </c>
      <c r="AI38" s="26" t="s">
        <v>423</v>
      </c>
      <c r="AJ38" s="26" t="s">
        <v>423</v>
      </c>
      <c r="AK38" s="26" t="s">
        <v>422</v>
      </c>
      <c r="AL38" s="49" t="s">
        <v>50</v>
      </c>
    </row>
    <row r="39" spans="1:38" s="2" customFormat="1" ht="26.25" customHeight="1" thickBot="1" x14ac:dyDescent="0.3">
      <c r="A39" s="70" t="s">
        <v>104</v>
      </c>
      <c r="B39" s="70" t="s">
        <v>105</v>
      </c>
      <c r="C39" s="71" t="s">
        <v>386</v>
      </c>
      <c r="D39" s="72" t="s">
        <v>424</v>
      </c>
      <c r="E39" s="6">
        <v>31.035951000000001</v>
      </c>
      <c r="F39" s="6">
        <v>1.5975657999999999</v>
      </c>
      <c r="G39" s="6">
        <v>0.92416292</v>
      </c>
      <c r="H39" s="6">
        <v>0.21001919435489999</v>
      </c>
      <c r="I39" s="6">
        <v>2.8899731359123702</v>
      </c>
      <c r="J39" s="6">
        <v>2.9217499155603699</v>
      </c>
      <c r="K39" s="6">
        <v>2.9974497100231501</v>
      </c>
      <c r="L39" s="6">
        <v>1.07916127836105</v>
      </c>
      <c r="M39" s="6">
        <v>23.236976200000001</v>
      </c>
      <c r="N39" s="6">
        <v>0.229692558870559</v>
      </c>
      <c r="O39" s="6">
        <v>0.53519029263684803</v>
      </c>
      <c r="P39" s="6">
        <v>7.0105522525721803E-2</v>
      </c>
      <c r="Q39" s="6" t="s">
        <v>423</v>
      </c>
      <c r="R39" s="6" t="s">
        <v>423</v>
      </c>
      <c r="S39" s="6" t="s">
        <v>423</v>
      </c>
      <c r="T39" s="6" t="s">
        <v>423</v>
      </c>
      <c r="U39" s="6" t="s">
        <v>423</v>
      </c>
      <c r="V39" s="6" t="s">
        <v>423</v>
      </c>
      <c r="W39" s="6">
        <v>0.16495622200000001</v>
      </c>
      <c r="X39" s="6">
        <v>4.4503234335494798E-4</v>
      </c>
      <c r="Y39" s="6">
        <v>6.7056354860712197E-4</v>
      </c>
      <c r="Z39" s="6">
        <v>6.7056354860712197E-4</v>
      </c>
      <c r="AA39" s="6">
        <v>6.79919308181367E-4</v>
      </c>
      <c r="AB39" s="6">
        <f t="shared" si="0"/>
        <v>2.466078748750559E-3</v>
      </c>
      <c r="AC39" s="6">
        <v>0</v>
      </c>
      <c r="AD39" s="6" t="s">
        <v>423</v>
      </c>
      <c r="AE39" s="60"/>
      <c r="AF39" s="26" t="s">
        <v>423</v>
      </c>
      <c r="AG39" s="26" t="s">
        <v>423</v>
      </c>
      <c r="AH39" s="26" t="s">
        <v>423</v>
      </c>
      <c r="AI39" s="26" t="s">
        <v>423</v>
      </c>
      <c r="AJ39" s="26" t="s">
        <v>423</v>
      </c>
      <c r="AK39" s="26" t="s">
        <v>422</v>
      </c>
      <c r="AL39" s="49" t="s">
        <v>50</v>
      </c>
    </row>
    <row r="40" spans="1:38" s="2" customFormat="1" ht="26.25" customHeight="1" thickBot="1" x14ac:dyDescent="0.3">
      <c r="A40" s="70" t="s">
        <v>71</v>
      </c>
      <c r="B40" s="70" t="s">
        <v>106</v>
      </c>
      <c r="C40" s="71" t="s">
        <v>387</v>
      </c>
      <c r="D40" s="72" t="s">
        <v>424</v>
      </c>
      <c r="E40" s="6">
        <v>13.1361302297035</v>
      </c>
      <c r="F40" s="6">
        <v>15.817589709732299</v>
      </c>
      <c r="G40" s="6">
        <v>2.3470964204873799E-2</v>
      </c>
      <c r="H40" s="6">
        <v>2.7845659359454399E-2</v>
      </c>
      <c r="I40" s="6">
        <v>1.32149470087995</v>
      </c>
      <c r="J40" s="6">
        <v>1.3718840111933599</v>
      </c>
      <c r="K40" s="6">
        <v>1.3943856093203599</v>
      </c>
      <c r="L40" s="6">
        <v>0.67682962758380805</v>
      </c>
      <c r="M40" s="6">
        <v>326.43995334027898</v>
      </c>
      <c r="N40" s="6" t="s">
        <v>422</v>
      </c>
      <c r="O40" s="6" t="s">
        <v>422</v>
      </c>
      <c r="P40" s="6" t="s">
        <v>425</v>
      </c>
      <c r="Q40" s="6" t="s">
        <v>423</v>
      </c>
      <c r="R40" s="6" t="s">
        <v>423</v>
      </c>
      <c r="S40" s="6" t="s">
        <v>423</v>
      </c>
      <c r="T40" s="6" t="s">
        <v>423</v>
      </c>
      <c r="U40" s="6" t="s">
        <v>423</v>
      </c>
      <c r="V40" s="6" t="s">
        <v>423</v>
      </c>
      <c r="W40" s="6" t="s">
        <v>425</v>
      </c>
      <c r="X40" s="6" t="s">
        <v>425</v>
      </c>
      <c r="Y40" s="6" t="s">
        <v>425</v>
      </c>
      <c r="Z40" s="6" t="s">
        <v>425</v>
      </c>
      <c r="AA40" s="6" t="s">
        <v>425</v>
      </c>
      <c r="AB40" s="6" t="s">
        <v>425</v>
      </c>
      <c r="AC40" s="6" t="s">
        <v>422</v>
      </c>
      <c r="AD40" s="6" t="s">
        <v>423</v>
      </c>
      <c r="AE40" s="60"/>
      <c r="AF40" s="26" t="s">
        <v>423</v>
      </c>
      <c r="AG40" s="26" t="s">
        <v>423</v>
      </c>
      <c r="AH40" s="26" t="s">
        <v>423</v>
      </c>
      <c r="AI40" s="26" t="s">
        <v>423</v>
      </c>
      <c r="AJ40" s="26" t="s">
        <v>423</v>
      </c>
      <c r="AK40" s="26" t="s">
        <v>422</v>
      </c>
      <c r="AL40" s="49" t="s">
        <v>50</v>
      </c>
    </row>
    <row r="41" spans="1:38" s="2" customFormat="1" ht="26.25" customHeight="1" thickBot="1" x14ac:dyDescent="0.3">
      <c r="A41" s="70" t="s">
        <v>104</v>
      </c>
      <c r="B41" s="70" t="s">
        <v>107</v>
      </c>
      <c r="C41" s="71" t="s">
        <v>396</v>
      </c>
      <c r="D41" s="72" t="s">
        <v>424</v>
      </c>
      <c r="E41" s="6">
        <v>40.891302287491797</v>
      </c>
      <c r="F41" s="6">
        <v>126.053686055572</v>
      </c>
      <c r="G41" s="6">
        <v>3.12356099465232</v>
      </c>
      <c r="H41" s="6">
        <v>1.2162813801489301</v>
      </c>
      <c r="I41" s="6">
        <v>88.837107325995106</v>
      </c>
      <c r="J41" s="6">
        <v>88.927495562445102</v>
      </c>
      <c r="K41" s="6">
        <v>94.186209664127503</v>
      </c>
      <c r="L41" s="6">
        <v>7.5737883482023101</v>
      </c>
      <c r="M41" s="6">
        <v>598.97824433985102</v>
      </c>
      <c r="N41" s="6">
        <v>1.6417966050928801</v>
      </c>
      <c r="O41" s="6">
        <v>0.530066967254187</v>
      </c>
      <c r="P41" s="6">
        <v>9.4783042964959402E-2</v>
      </c>
      <c r="Q41" s="6" t="s">
        <v>423</v>
      </c>
      <c r="R41" s="6" t="s">
        <v>423</v>
      </c>
      <c r="S41" s="6" t="s">
        <v>423</v>
      </c>
      <c r="T41" s="6" t="s">
        <v>423</v>
      </c>
      <c r="U41" s="6" t="s">
        <v>423</v>
      </c>
      <c r="V41" s="6" t="s">
        <v>423</v>
      </c>
      <c r="W41" s="6">
        <v>3.8082408186307899</v>
      </c>
      <c r="X41" s="6">
        <v>14.2623277923238</v>
      </c>
      <c r="Y41" s="6">
        <v>21.393400755309699</v>
      </c>
      <c r="Z41" s="6">
        <v>7.1316468087865603</v>
      </c>
      <c r="AA41" s="6">
        <v>11.552412468219799</v>
      </c>
      <c r="AB41" s="6">
        <f t="shared" si="0"/>
        <v>54.339787824639863</v>
      </c>
      <c r="AC41" s="6">
        <v>0</v>
      </c>
      <c r="AD41" s="6" t="s">
        <v>423</v>
      </c>
      <c r="AE41" s="60"/>
      <c r="AF41" s="26" t="s">
        <v>423</v>
      </c>
      <c r="AG41" s="26" t="s">
        <v>423</v>
      </c>
      <c r="AH41" s="26" t="s">
        <v>423</v>
      </c>
      <c r="AI41" s="26" t="s">
        <v>423</v>
      </c>
      <c r="AJ41" s="26" t="s">
        <v>423</v>
      </c>
      <c r="AK41" s="26" t="s">
        <v>422</v>
      </c>
      <c r="AL41" s="49" t="s">
        <v>50</v>
      </c>
    </row>
    <row r="42" spans="1:38" s="2" customFormat="1" ht="26.25" customHeight="1" thickBot="1" x14ac:dyDescent="0.3">
      <c r="A42" s="70" t="s">
        <v>71</v>
      </c>
      <c r="B42" s="70" t="s">
        <v>108</v>
      </c>
      <c r="C42" s="71" t="s">
        <v>109</v>
      </c>
      <c r="D42" s="72" t="s">
        <v>424</v>
      </c>
      <c r="E42" s="6">
        <v>3.7688395308437301</v>
      </c>
      <c r="F42" s="6">
        <v>21.7154472097859</v>
      </c>
      <c r="G42" s="6">
        <v>1.3421189182135701E-2</v>
      </c>
      <c r="H42" s="6">
        <v>1.5183229378638001E-2</v>
      </c>
      <c r="I42" s="6">
        <v>1.1852271280626001</v>
      </c>
      <c r="J42" s="6">
        <v>1.25657946341422</v>
      </c>
      <c r="K42" s="6">
        <v>1.3018939203586599</v>
      </c>
      <c r="L42" s="6">
        <v>0.213950066582622</v>
      </c>
      <c r="M42" s="6">
        <v>281.365675729239</v>
      </c>
      <c r="N42" s="6" t="s">
        <v>422</v>
      </c>
      <c r="O42" s="6" t="s">
        <v>422</v>
      </c>
      <c r="P42" s="6" t="s">
        <v>425</v>
      </c>
      <c r="Q42" s="6" t="s">
        <v>423</v>
      </c>
      <c r="R42" s="6" t="s">
        <v>423</v>
      </c>
      <c r="S42" s="6" t="s">
        <v>423</v>
      </c>
      <c r="T42" s="6" t="s">
        <v>423</v>
      </c>
      <c r="U42" s="6" t="s">
        <v>423</v>
      </c>
      <c r="V42" s="6" t="s">
        <v>423</v>
      </c>
      <c r="W42" s="6" t="s">
        <v>425</v>
      </c>
      <c r="X42" s="6" t="s">
        <v>425</v>
      </c>
      <c r="Y42" s="6" t="s">
        <v>425</v>
      </c>
      <c r="Z42" s="6" t="s">
        <v>425</v>
      </c>
      <c r="AA42" s="6" t="s">
        <v>425</v>
      </c>
      <c r="AB42" s="6" t="s">
        <v>425</v>
      </c>
      <c r="AC42" s="6" t="s">
        <v>422</v>
      </c>
      <c r="AD42" s="6" t="s">
        <v>423</v>
      </c>
      <c r="AE42" s="60"/>
      <c r="AF42" s="26" t="s">
        <v>423</v>
      </c>
      <c r="AG42" s="26" t="s">
        <v>423</v>
      </c>
      <c r="AH42" s="26" t="s">
        <v>423</v>
      </c>
      <c r="AI42" s="26" t="s">
        <v>423</v>
      </c>
      <c r="AJ42" s="26" t="s">
        <v>423</v>
      </c>
      <c r="AK42" s="26" t="s">
        <v>422</v>
      </c>
      <c r="AL42" s="49" t="s">
        <v>50</v>
      </c>
    </row>
    <row r="43" spans="1:38" s="2" customFormat="1" ht="26.25" customHeight="1" thickBot="1" x14ac:dyDescent="0.3">
      <c r="A43" s="70" t="s">
        <v>104</v>
      </c>
      <c r="B43" s="70" t="s">
        <v>110</v>
      </c>
      <c r="C43" s="71" t="s">
        <v>111</v>
      </c>
      <c r="D43" s="72" t="s">
        <v>424</v>
      </c>
      <c r="E43" s="6">
        <v>3.7744288873412701</v>
      </c>
      <c r="F43" s="6">
        <v>0.22367321848805299</v>
      </c>
      <c r="G43" s="6">
        <v>0.2545872126</v>
      </c>
      <c r="H43" s="6">
        <v>2.2036283478903199E-2</v>
      </c>
      <c r="I43" s="6">
        <v>0.56923138937440099</v>
      </c>
      <c r="J43" s="6">
        <v>0.76694277271440103</v>
      </c>
      <c r="K43" s="6">
        <v>1.1878236370744</v>
      </c>
      <c r="L43" s="6">
        <v>5.45797266982153E-2</v>
      </c>
      <c r="M43" s="6">
        <v>2.4699053990494799</v>
      </c>
      <c r="N43" s="6">
        <v>2.60939925221341E-2</v>
      </c>
      <c r="O43" s="6">
        <v>8.3774257123254495E-2</v>
      </c>
      <c r="P43" s="6">
        <v>6.7327046934647101E-3</v>
      </c>
      <c r="Q43" s="6" t="s">
        <v>423</v>
      </c>
      <c r="R43" s="6" t="s">
        <v>423</v>
      </c>
      <c r="S43" s="6" t="s">
        <v>423</v>
      </c>
      <c r="T43" s="6" t="s">
        <v>423</v>
      </c>
      <c r="U43" s="6" t="s">
        <v>423</v>
      </c>
      <c r="V43" s="6" t="s">
        <v>423</v>
      </c>
      <c r="W43" s="6">
        <v>0.398661928</v>
      </c>
      <c r="X43" s="6">
        <v>4.44706563043386E-5</v>
      </c>
      <c r="Y43" s="6">
        <v>6.2033314625244796E-5</v>
      </c>
      <c r="Z43" s="6">
        <v>6.02333146252448E-5</v>
      </c>
      <c r="AA43" s="6">
        <v>6.4905163143332098E-5</v>
      </c>
      <c r="AB43" s="6">
        <f t="shared" si="0"/>
        <v>2.3164244869816031E-4</v>
      </c>
      <c r="AC43" s="6">
        <v>8.4960000000000005E-4</v>
      </c>
      <c r="AD43" s="6" t="s">
        <v>423</v>
      </c>
      <c r="AE43" s="60"/>
      <c r="AF43" s="26" t="s">
        <v>423</v>
      </c>
      <c r="AG43" s="26" t="s">
        <v>423</v>
      </c>
      <c r="AH43" s="26" t="s">
        <v>423</v>
      </c>
      <c r="AI43" s="26" t="s">
        <v>423</v>
      </c>
      <c r="AJ43" s="26" t="s">
        <v>423</v>
      </c>
      <c r="AK43" s="26" t="s">
        <v>422</v>
      </c>
      <c r="AL43" s="49" t="s">
        <v>50</v>
      </c>
    </row>
    <row r="44" spans="1:38" s="2" customFormat="1" ht="26.25" customHeight="1" thickBot="1" x14ac:dyDescent="0.3">
      <c r="A44" s="70" t="s">
        <v>71</v>
      </c>
      <c r="B44" s="70" t="s">
        <v>112</v>
      </c>
      <c r="C44" s="71" t="s">
        <v>113</v>
      </c>
      <c r="D44" s="72" t="s">
        <v>424</v>
      </c>
      <c r="E44" s="6">
        <v>71.370173711625299</v>
      </c>
      <c r="F44" s="6">
        <v>7.4476338333413601</v>
      </c>
      <c r="G44" s="6">
        <v>6.2373699663197703E-2</v>
      </c>
      <c r="H44" s="6">
        <v>9.0448433241202095E-2</v>
      </c>
      <c r="I44" s="6">
        <v>5.0784691890817104</v>
      </c>
      <c r="J44" s="6">
        <v>5.1852745537474103</v>
      </c>
      <c r="K44" s="6">
        <v>5.1883136455030501</v>
      </c>
      <c r="L44" s="6">
        <v>3.8698805743237998</v>
      </c>
      <c r="M44" s="6">
        <v>52.2586850798657</v>
      </c>
      <c r="N44" s="6" t="s">
        <v>422</v>
      </c>
      <c r="O44" s="6" t="s">
        <v>422</v>
      </c>
      <c r="P44" s="6" t="s">
        <v>425</v>
      </c>
      <c r="Q44" s="6" t="s">
        <v>423</v>
      </c>
      <c r="R44" s="6" t="s">
        <v>423</v>
      </c>
      <c r="S44" s="6" t="s">
        <v>423</v>
      </c>
      <c r="T44" s="6" t="s">
        <v>423</v>
      </c>
      <c r="U44" s="6" t="s">
        <v>423</v>
      </c>
      <c r="V44" s="6" t="s">
        <v>423</v>
      </c>
      <c r="W44" s="6" t="s">
        <v>425</v>
      </c>
      <c r="X44" s="6" t="s">
        <v>425</v>
      </c>
      <c r="Y44" s="6" t="s">
        <v>425</v>
      </c>
      <c r="Z44" s="6" t="s">
        <v>425</v>
      </c>
      <c r="AA44" s="6" t="s">
        <v>425</v>
      </c>
      <c r="AB44" s="6" t="s">
        <v>425</v>
      </c>
      <c r="AC44" s="6" t="s">
        <v>422</v>
      </c>
      <c r="AD44" s="6" t="s">
        <v>423</v>
      </c>
      <c r="AE44" s="60"/>
      <c r="AF44" s="26" t="s">
        <v>423</v>
      </c>
      <c r="AG44" s="26" t="s">
        <v>423</v>
      </c>
      <c r="AH44" s="26" t="s">
        <v>423</v>
      </c>
      <c r="AI44" s="26" t="s">
        <v>423</v>
      </c>
      <c r="AJ44" s="26" t="s">
        <v>423</v>
      </c>
      <c r="AK44" s="26" t="s">
        <v>422</v>
      </c>
      <c r="AL44" s="49" t="s">
        <v>50</v>
      </c>
    </row>
    <row r="45" spans="1:38" s="2" customFormat="1" ht="26.25" customHeight="1" thickBot="1" x14ac:dyDescent="0.3">
      <c r="A45" s="70" t="s">
        <v>71</v>
      </c>
      <c r="B45" s="70" t="s">
        <v>114</v>
      </c>
      <c r="C45" s="71" t="s">
        <v>115</v>
      </c>
      <c r="D45" s="72" t="s">
        <v>424</v>
      </c>
      <c r="E45" s="6">
        <v>3.3235607672640102</v>
      </c>
      <c r="F45" s="6">
        <v>0.10785834343426</v>
      </c>
      <c r="G45" s="6">
        <v>1.88946865113524E-3</v>
      </c>
      <c r="H45" s="6">
        <v>5.3451259631019203E-3</v>
      </c>
      <c r="I45" s="6">
        <v>5.77861926877066E-2</v>
      </c>
      <c r="J45" s="6">
        <v>6.28110790083765E-2</v>
      </c>
      <c r="K45" s="6">
        <v>6.5428207300392296E-2</v>
      </c>
      <c r="L45" s="6">
        <v>4.4567081034659499E-2</v>
      </c>
      <c r="M45" s="6">
        <v>0.32376869112490098</v>
      </c>
      <c r="N45" s="6">
        <v>9.4216618512564694E-3</v>
      </c>
      <c r="O45" s="6">
        <v>3.2347705689313898E-4</v>
      </c>
      <c r="P45" s="6">
        <v>3.1405539504188299E-6</v>
      </c>
      <c r="Q45" s="6" t="s">
        <v>423</v>
      </c>
      <c r="R45" s="6" t="s">
        <v>423</v>
      </c>
      <c r="S45" s="6" t="s">
        <v>423</v>
      </c>
      <c r="T45" s="6" t="s">
        <v>423</v>
      </c>
      <c r="U45" s="6" t="s">
        <v>423</v>
      </c>
      <c r="V45" s="6" t="s">
        <v>423</v>
      </c>
      <c r="W45" s="6">
        <v>0.31405539504188301</v>
      </c>
      <c r="X45" s="6">
        <v>3.1405539504188298E-4</v>
      </c>
      <c r="Y45" s="6">
        <v>6.2811079008376499E-4</v>
      </c>
      <c r="Z45" s="6">
        <v>3.1405539504188298E-4</v>
      </c>
      <c r="AA45" s="6">
        <v>6.2811079008376499E-4</v>
      </c>
      <c r="AB45" s="6">
        <f t="shared" si="0"/>
        <v>1.884332370251296E-3</v>
      </c>
      <c r="AC45" s="6" t="s">
        <v>422</v>
      </c>
      <c r="AD45" s="6" t="s">
        <v>423</v>
      </c>
      <c r="AE45" s="60"/>
      <c r="AF45" s="26" t="s">
        <v>423</v>
      </c>
      <c r="AG45" s="26" t="s">
        <v>423</v>
      </c>
      <c r="AH45" s="26" t="s">
        <v>423</v>
      </c>
      <c r="AI45" s="26" t="s">
        <v>423</v>
      </c>
      <c r="AJ45" s="26" t="s">
        <v>423</v>
      </c>
      <c r="AK45" s="26" t="s">
        <v>422</v>
      </c>
      <c r="AL45" s="49" t="s">
        <v>50</v>
      </c>
    </row>
    <row r="46" spans="1:38" s="2" customFormat="1" ht="26.25" customHeight="1" thickBot="1" x14ac:dyDescent="0.3">
      <c r="A46" s="70" t="s">
        <v>104</v>
      </c>
      <c r="B46" s="70" t="s">
        <v>116</v>
      </c>
      <c r="C46" s="71" t="s">
        <v>117</v>
      </c>
      <c r="D46" s="72" t="s">
        <v>434</v>
      </c>
      <c r="E46" s="6" t="s">
        <v>422</v>
      </c>
      <c r="F46" s="6" t="s">
        <v>422</v>
      </c>
      <c r="G46" s="6" t="s">
        <v>422</v>
      </c>
      <c r="H46" s="6" t="s">
        <v>422</v>
      </c>
      <c r="I46" s="6" t="s">
        <v>422</v>
      </c>
      <c r="J46" s="6" t="s">
        <v>422</v>
      </c>
      <c r="K46" s="6" t="s">
        <v>422</v>
      </c>
      <c r="L46" s="6" t="s">
        <v>422</v>
      </c>
      <c r="M46" s="6" t="s">
        <v>422</v>
      </c>
      <c r="N46" s="6" t="s">
        <v>422</v>
      </c>
      <c r="O46" s="6" t="s">
        <v>422</v>
      </c>
      <c r="P46" s="6" t="s">
        <v>422</v>
      </c>
      <c r="Q46" s="6" t="s">
        <v>423</v>
      </c>
      <c r="R46" s="6" t="s">
        <v>423</v>
      </c>
      <c r="S46" s="6" t="s">
        <v>423</v>
      </c>
      <c r="T46" s="6" t="s">
        <v>423</v>
      </c>
      <c r="U46" s="6" t="s">
        <v>423</v>
      </c>
      <c r="V46" s="6" t="s">
        <v>423</v>
      </c>
      <c r="W46" s="6" t="s">
        <v>422</v>
      </c>
      <c r="X46" s="6" t="s">
        <v>422</v>
      </c>
      <c r="Y46" s="6" t="s">
        <v>422</v>
      </c>
      <c r="Z46" s="6" t="s">
        <v>422</v>
      </c>
      <c r="AA46" s="6" t="s">
        <v>422</v>
      </c>
      <c r="AB46" s="6" t="s">
        <v>422</v>
      </c>
      <c r="AC46" s="6" t="s">
        <v>422</v>
      </c>
      <c r="AD46" s="6" t="s">
        <v>423</v>
      </c>
      <c r="AE46" s="60"/>
      <c r="AF46" s="26" t="s">
        <v>423</v>
      </c>
      <c r="AG46" s="26" t="s">
        <v>423</v>
      </c>
      <c r="AH46" s="26" t="s">
        <v>423</v>
      </c>
      <c r="AI46" s="26" t="s">
        <v>423</v>
      </c>
      <c r="AJ46" s="26" t="s">
        <v>423</v>
      </c>
      <c r="AK46" s="26" t="s">
        <v>422</v>
      </c>
      <c r="AL46" s="49" t="s">
        <v>50</v>
      </c>
    </row>
    <row r="47" spans="1:38" s="2" customFormat="1" ht="26.25" customHeight="1" thickBot="1" x14ac:dyDescent="0.3">
      <c r="A47" s="70" t="s">
        <v>71</v>
      </c>
      <c r="B47" s="70" t="s">
        <v>118</v>
      </c>
      <c r="C47" s="71" t="s">
        <v>119</v>
      </c>
      <c r="D47" s="72" t="s">
        <v>424</v>
      </c>
      <c r="E47" s="6">
        <v>2.3072034249408002</v>
      </c>
      <c r="F47" s="6">
        <v>0.26944776100883999</v>
      </c>
      <c r="G47" s="6">
        <v>7.4169276904631001E-2</v>
      </c>
      <c r="H47" s="6">
        <v>2.48613442273753E-3</v>
      </c>
      <c r="I47" s="6">
        <v>3.8035593470929399E-2</v>
      </c>
      <c r="J47" s="6">
        <v>4.03117723894936E-2</v>
      </c>
      <c r="K47" s="6">
        <v>4.1282972370301103E-2</v>
      </c>
      <c r="L47" s="6">
        <v>2.93292760954799E-2</v>
      </c>
      <c r="M47" s="6">
        <v>1.0680634386108201</v>
      </c>
      <c r="N47" s="6">
        <v>0.28440501703087601</v>
      </c>
      <c r="O47" s="6">
        <v>1.2004031762779999E-4</v>
      </c>
      <c r="P47" s="6">
        <v>1.1654399769689299E-6</v>
      </c>
      <c r="Q47" s="6" t="s">
        <v>423</v>
      </c>
      <c r="R47" s="6" t="s">
        <v>423</v>
      </c>
      <c r="S47" s="6" t="s">
        <v>423</v>
      </c>
      <c r="T47" s="6" t="s">
        <v>423</v>
      </c>
      <c r="U47" s="6" t="s">
        <v>423</v>
      </c>
      <c r="V47" s="6" t="s">
        <v>423</v>
      </c>
      <c r="W47" s="6">
        <v>0.116543997696893</v>
      </c>
      <c r="X47" s="6">
        <v>1.5859923929131199E-4</v>
      </c>
      <c r="Y47" s="6">
        <v>3.73919272992647E-4</v>
      </c>
      <c r="Z47" s="6">
        <v>2.57375275295753E-4</v>
      </c>
      <c r="AA47" s="6">
        <v>3.8509979257326003E-4</v>
      </c>
      <c r="AB47" s="6">
        <f t="shared" si="0"/>
        <v>1.1749935801529721E-3</v>
      </c>
      <c r="AC47" s="6" t="s">
        <v>422</v>
      </c>
      <c r="AD47" s="6" t="s">
        <v>423</v>
      </c>
      <c r="AE47" s="60"/>
      <c r="AF47" s="26" t="s">
        <v>423</v>
      </c>
      <c r="AG47" s="26" t="s">
        <v>423</v>
      </c>
      <c r="AH47" s="26" t="s">
        <v>423</v>
      </c>
      <c r="AI47" s="26" t="s">
        <v>423</v>
      </c>
      <c r="AJ47" s="26" t="s">
        <v>423</v>
      </c>
      <c r="AK47" s="26" t="s">
        <v>422</v>
      </c>
      <c r="AL47" s="49" t="s">
        <v>50</v>
      </c>
    </row>
    <row r="48" spans="1:38" s="2" customFormat="1" ht="26.25" customHeight="1" thickBot="1" x14ac:dyDescent="0.3">
      <c r="A48" s="70" t="s">
        <v>120</v>
      </c>
      <c r="B48" s="70" t="s">
        <v>121</v>
      </c>
      <c r="C48" s="71" t="s">
        <v>122</v>
      </c>
      <c r="D48" s="72" t="s">
        <v>424</v>
      </c>
      <c r="E48" s="6">
        <v>0.16449907281515899</v>
      </c>
      <c r="F48" s="6">
        <v>2.47824881686299E-2</v>
      </c>
      <c r="G48" s="6">
        <v>2.0765681264790899E-2</v>
      </c>
      <c r="H48" s="6" t="s">
        <v>422</v>
      </c>
      <c r="I48" s="6">
        <v>5.76681577606562</v>
      </c>
      <c r="J48" s="6">
        <v>50.065662040873498</v>
      </c>
      <c r="K48" s="6">
        <v>103.68067130018601</v>
      </c>
      <c r="L48" s="6">
        <v>0</v>
      </c>
      <c r="M48" s="6">
        <v>0.13559798989975699</v>
      </c>
      <c r="N48" s="6">
        <v>2.1702863359282301E-2</v>
      </c>
      <c r="O48" s="6">
        <v>2.8617618013787299E-3</v>
      </c>
      <c r="P48" s="6">
        <v>2.66393005990548E-3</v>
      </c>
      <c r="Q48" s="6" t="s">
        <v>423</v>
      </c>
      <c r="R48" s="6" t="s">
        <v>423</v>
      </c>
      <c r="S48" s="6" t="s">
        <v>423</v>
      </c>
      <c r="T48" s="6" t="s">
        <v>423</v>
      </c>
      <c r="U48" s="6" t="s">
        <v>423</v>
      </c>
      <c r="V48" s="6" t="s">
        <v>423</v>
      </c>
      <c r="W48" s="6" t="s">
        <v>422</v>
      </c>
      <c r="X48" s="6" t="s">
        <v>422</v>
      </c>
      <c r="Y48" s="6" t="s">
        <v>422</v>
      </c>
      <c r="Z48" s="6" t="s">
        <v>422</v>
      </c>
      <c r="AA48" s="6" t="s">
        <v>422</v>
      </c>
      <c r="AB48" s="6" t="s">
        <v>422</v>
      </c>
      <c r="AC48" s="6" t="s">
        <v>422</v>
      </c>
      <c r="AD48" s="6" t="s">
        <v>423</v>
      </c>
      <c r="AE48" s="60"/>
      <c r="AF48" s="26" t="s">
        <v>423</v>
      </c>
      <c r="AG48" s="26" t="s">
        <v>423</v>
      </c>
      <c r="AH48" s="26" t="s">
        <v>423</v>
      </c>
      <c r="AI48" s="26" t="s">
        <v>423</v>
      </c>
      <c r="AJ48" s="26" t="s">
        <v>423</v>
      </c>
      <c r="AK48" s="26" t="s">
        <v>422</v>
      </c>
      <c r="AL48" s="49" t="s">
        <v>123</v>
      </c>
    </row>
    <row r="49" spans="1:38" s="2" customFormat="1" ht="26.25" customHeight="1" thickBot="1" x14ac:dyDescent="0.3">
      <c r="A49" s="70" t="s">
        <v>120</v>
      </c>
      <c r="B49" s="70" t="s">
        <v>124</v>
      </c>
      <c r="C49" s="71" t="s">
        <v>125</v>
      </c>
      <c r="D49" s="72" t="s">
        <v>435</v>
      </c>
      <c r="E49" s="6" t="s">
        <v>422</v>
      </c>
      <c r="F49" s="6" t="s">
        <v>422</v>
      </c>
      <c r="G49" s="6" t="s">
        <v>422</v>
      </c>
      <c r="H49" s="6" t="s">
        <v>422</v>
      </c>
      <c r="I49" s="6" t="s">
        <v>422</v>
      </c>
      <c r="J49" s="6" t="s">
        <v>422</v>
      </c>
      <c r="K49" s="6" t="s">
        <v>422</v>
      </c>
      <c r="L49" s="6" t="s">
        <v>422</v>
      </c>
      <c r="M49" s="6" t="s">
        <v>422</v>
      </c>
      <c r="N49" s="6" t="s">
        <v>422</v>
      </c>
      <c r="O49" s="6" t="s">
        <v>422</v>
      </c>
      <c r="P49" s="6" t="s">
        <v>422</v>
      </c>
      <c r="Q49" s="6" t="s">
        <v>423</v>
      </c>
      <c r="R49" s="6" t="s">
        <v>423</v>
      </c>
      <c r="S49" s="6" t="s">
        <v>423</v>
      </c>
      <c r="T49" s="6" t="s">
        <v>423</v>
      </c>
      <c r="U49" s="6" t="s">
        <v>423</v>
      </c>
      <c r="V49" s="6" t="s">
        <v>423</v>
      </c>
      <c r="W49" s="6" t="s">
        <v>422</v>
      </c>
      <c r="X49" s="6" t="s">
        <v>422</v>
      </c>
      <c r="Y49" s="6" t="s">
        <v>422</v>
      </c>
      <c r="Z49" s="6" t="s">
        <v>422</v>
      </c>
      <c r="AA49" s="6" t="s">
        <v>422</v>
      </c>
      <c r="AB49" s="6" t="s">
        <v>422</v>
      </c>
      <c r="AC49" s="6" t="s">
        <v>422</v>
      </c>
      <c r="AD49" s="6" t="s">
        <v>423</v>
      </c>
      <c r="AE49" s="60"/>
      <c r="AF49" s="26" t="s">
        <v>423</v>
      </c>
      <c r="AG49" s="26" t="s">
        <v>423</v>
      </c>
      <c r="AH49" s="26" t="s">
        <v>423</v>
      </c>
      <c r="AI49" s="26" t="s">
        <v>423</v>
      </c>
      <c r="AJ49" s="26" t="s">
        <v>423</v>
      </c>
      <c r="AK49" s="26" t="s">
        <v>422</v>
      </c>
      <c r="AL49" s="49" t="s">
        <v>446</v>
      </c>
    </row>
    <row r="50" spans="1:38" s="2" customFormat="1" ht="26.25" customHeight="1" thickBot="1" x14ac:dyDescent="0.3">
      <c r="A50" s="70" t="s">
        <v>120</v>
      </c>
      <c r="B50" s="70" t="s">
        <v>126</v>
      </c>
      <c r="C50" s="71" t="s">
        <v>127</v>
      </c>
      <c r="D50" s="72" t="s">
        <v>424</v>
      </c>
      <c r="E50" s="6">
        <v>0</v>
      </c>
      <c r="F50" s="6">
        <v>8.3879860550576495E-3</v>
      </c>
      <c r="G50" s="6">
        <v>5.7214009493790901</v>
      </c>
      <c r="H50" s="6">
        <v>5.14543665593774E-2</v>
      </c>
      <c r="I50" s="6">
        <v>3.0096600250994799E-2</v>
      </c>
      <c r="J50" s="6">
        <v>6.5450384922856306E-2</v>
      </c>
      <c r="K50" s="6">
        <v>9.4382474890454496E-2</v>
      </c>
      <c r="L50" s="6" t="s">
        <v>422</v>
      </c>
      <c r="M50" s="6">
        <v>0</v>
      </c>
      <c r="N50" s="6">
        <v>0</v>
      </c>
      <c r="O50" s="6">
        <v>0</v>
      </c>
      <c r="P50" s="6">
        <v>0</v>
      </c>
      <c r="Q50" s="6" t="s">
        <v>423</v>
      </c>
      <c r="R50" s="6" t="s">
        <v>423</v>
      </c>
      <c r="S50" s="6" t="s">
        <v>423</v>
      </c>
      <c r="T50" s="6" t="s">
        <v>423</v>
      </c>
      <c r="U50" s="6" t="s">
        <v>423</v>
      </c>
      <c r="V50" s="6" t="s">
        <v>423</v>
      </c>
      <c r="W50" s="6">
        <v>2.0186463384466599E-2</v>
      </c>
      <c r="X50" s="6" t="s">
        <v>422</v>
      </c>
      <c r="Y50" s="6" t="s">
        <v>422</v>
      </c>
      <c r="Z50" s="6" t="s">
        <v>422</v>
      </c>
      <c r="AA50" s="6" t="s">
        <v>422</v>
      </c>
      <c r="AB50" s="6" t="s">
        <v>422</v>
      </c>
      <c r="AC50" s="6">
        <v>7.3796072733246501E-3</v>
      </c>
      <c r="AD50" s="6" t="s">
        <v>423</v>
      </c>
      <c r="AE50" s="60"/>
      <c r="AF50" s="26" t="s">
        <v>423</v>
      </c>
      <c r="AG50" s="26" t="s">
        <v>423</v>
      </c>
      <c r="AH50" s="26" t="s">
        <v>423</v>
      </c>
      <c r="AI50" s="26" t="s">
        <v>423</v>
      </c>
      <c r="AJ50" s="26" t="s">
        <v>423</v>
      </c>
      <c r="AK50" s="26" t="s">
        <v>422</v>
      </c>
      <c r="AL50" s="49" t="s">
        <v>408</v>
      </c>
    </row>
    <row r="51" spans="1:38" s="2" customFormat="1" ht="26.25" customHeight="1" thickBot="1" x14ac:dyDescent="0.3">
      <c r="A51" s="70" t="s">
        <v>120</v>
      </c>
      <c r="B51" s="74" t="s">
        <v>128</v>
      </c>
      <c r="C51" s="71" t="s">
        <v>129</v>
      </c>
      <c r="D51" s="72" t="s">
        <v>424</v>
      </c>
      <c r="E51" s="6">
        <v>1.0537571917533199</v>
      </c>
      <c r="F51" s="6">
        <v>382.86277103678998</v>
      </c>
      <c r="G51" s="6">
        <v>6.4944055001827703</v>
      </c>
      <c r="H51" s="6">
        <v>0</v>
      </c>
      <c r="I51" s="6">
        <v>2.0681756748042299</v>
      </c>
      <c r="J51" s="6">
        <v>4.8741398539663701</v>
      </c>
      <c r="K51" s="6">
        <v>10.1237451775356</v>
      </c>
      <c r="L51" s="6" t="s">
        <v>422</v>
      </c>
      <c r="M51" s="6">
        <v>3.4907923972235402</v>
      </c>
      <c r="N51" s="6">
        <v>2.5574623679701001E-3</v>
      </c>
      <c r="O51" s="6">
        <v>6.2887313836231303E-3</v>
      </c>
      <c r="P51" s="6">
        <v>4.7287213737689799E-4</v>
      </c>
      <c r="Q51" s="6" t="s">
        <v>423</v>
      </c>
      <c r="R51" s="6" t="s">
        <v>423</v>
      </c>
      <c r="S51" s="6" t="s">
        <v>423</v>
      </c>
      <c r="T51" s="6" t="s">
        <v>423</v>
      </c>
      <c r="U51" s="6" t="s">
        <v>423</v>
      </c>
      <c r="V51" s="6" t="s">
        <v>423</v>
      </c>
      <c r="W51" s="6" t="s">
        <v>422</v>
      </c>
      <c r="X51" s="6">
        <v>1.67409481444801E-4</v>
      </c>
      <c r="Y51" s="6">
        <v>1.83569730711866E-2</v>
      </c>
      <c r="Z51" s="6">
        <v>2.3646700339427E-4</v>
      </c>
      <c r="AA51" s="6">
        <v>9.3232128058087806E-5</v>
      </c>
      <c r="AB51" s="6">
        <f t="shared" si="0"/>
        <v>1.885408168408376E-2</v>
      </c>
      <c r="AC51" s="6" t="s">
        <v>422</v>
      </c>
      <c r="AD51" s="6" t="s">
        <v>423</v>
      </c>
      <c r="AE51" s="60"/>
      <c r="AF51" s="26" t="s">
        <v>423</v>
      </c>
      <c r="AG51" s="26" t="s">
        <v>423</v>
      </c>
      <c r="AH51" s="26" t="s">
        <v>423</v>
      </c>
      <c r="AI51" s="26" t="s">
        <v>423</v>
      </c>
      <c r="AJ51" s="26" t="s">
        <v>423</v>
      </c>
      <c r="AK51" s="26" t="s">
        <v>422</v>
      </c>
      <c r="AL51" s="49" t="s">
        <v>447</v>
      </c>
    </row>
    <row r="52" spans="1:38" s="2" customFormat="1" ht="26.25" customHeight="1" thickBot="1" x14ac:dyDescent="0.3">
      <c r="A52" s="70" t="s">
        <v>120</v>
      </c>
      <c r="B52" s="74" t="s">
        <v>130</v>
      </c>
      <c r="C52" s="76" t="s">
        <v>388</v>
      </c>
      <c r="D52" s="73" t="s">
        <v>424</v>
      </c>
      <c r="E52" s="6">
        <v>3.2581437788262999</v>
      </c>
      <c r="F52" s="6">
        <v>8.0449872823722206</v>
      </c>
      <c r="G52" s="6">
        <v>11.8512464033225</v>
      </c>
      <c r="H52" s="6">
        <v>3.7743882289804298E-2</v>
      </c>
      <c r="I52" s="6">
        <v>0.29539753066105401</v>
      </c>
      <c r="J52" s="6">
        <v>0.44648945306495103</v>
      </c>
      <c r="K52" s="6">
        <v>0.60198249802249904</v>
      </c>
      <c r="L52" s="6" t="s">
        <v>422</v>
      </c>
      <c r="M52" s="6">
        <v>2.7026836759662798</v>
      </c>
      <c r="N52" s="6">
        <v>0.251543640640502</v>
      </c>
      <c r="O52" s="6">
        <v>5.6373002536672101E-2</v>
      </c>
      <c r="P52" s="6">
        <v>3.7723744242746403E-2</v>
      </c>
      <c r="Q52" s="6" t="s">
        <v>423</v>
      </c>
      <c r="R52" s="6" t="s">
        <v>423</v>
      </c>
      <c r="S52" s="6" t="s">
        <v>423</v>
      </c>
      <c r="T52" s="6" t="s">
        <v>423</v>
      </c>
      <c r="U52" s="6" t="s">
        <v>423</v>
      </c>
      <c r="V52" s="6" t="s">
        <v>423</v>
      </c>
      <c r="W52" s="6" t="s">
        <v>422</v>
      </c>
      <c r="X52" s="6">
        <v>8.0376718277562192E-3</v>
      </c>
      <c r="Y52" s="6">
        <v>9.1941336180840203E-4</v>
      </c>
      <c r="Z52" s="6">
        <v>6.7867514453653303E-4</v>
      </c>
      <c r="AA52" s="6">
        <v>1.02608925440742E-3</v>
      </c>
      <c r="AB52" s="6">
        <f t="shared" si="0"/>
        <v>1.0661849588508573E-2</v>
      </c>
      <c r="AC52" s="6" t="s">
        <v>422</v>
      </c>
      <c r="AD52" s="6" t="s">
        <v>423</v>
      </c>
      <c r="AE52" s="60"/>
      <c r="AF52" s="26" t="s">
        <v>423</v>
      </c>
      <c r="AG52" s="26" t="s">
        <v>423</v>
      </c>
      <c r="AH52" s="26" t="s">
        <v>423</v>
      </c>
      <c r="AI52" s="26" t="s">
        <v>423</v>
      </c>
      <c r="AJ52" s="26" t="s">
        <v>423</v>
      </c>
      <c r="AK52" s="26" t="s">
        <v>422</v>
      </c>
      <c r="AL52" s="49" t="s">
        <v>448</v>
      </c>
    </row>
    <row r="53" spans="1:38" s="2" customFormat="1" ht="26.25" customHeight="1" thickBot="1" x14ac:dyDescent="0.3">
      <c r="A53" s="70" t="s">
        <v>120</v>
      </c>
      <c r="B53" s="74" t="s">
        <v>131</v>
      </c>
      <c r="C53" s="76" t="s">
        <v>132</v>
      </c>
      <c r="D53" s="73" t="s">
        <v>424</v>
      </c>
      <c r="E53" s="6">
        <v>0</v>
      </c>
      <c r="F53" s="6">
        <v>66.3787809805238</v>
      </c>
      <c r="G53" s="6">
        <v>0</v>
      </c>
      <c r="H53" s="6">
        <v>0</v>
      </c>
      <c r="I53" s="6">
        <v>0</v>
      </c>
      <c r="J53" s="6">
        <v>0</v>
      </c>
      <c r="K53" s="6">
        <v>0</v>
      </c>
      <c r="L53" s="6" t="s">
        <v>422</v>
      </c>
      <c r="M53" s="6">
        <v>0</v>
      </c>
      <c r="N53" s="6">
        <v>0</v>
      </c>
      <c r="O53" s="6">
        <v>0</v>
      </c>
      <c r="P53" s="6">
        <v>0</v>
      </c>
      <c r="Q53" s="6" t="s">
        <v>423</v>
      </c>
      <c r="R53" s="6" t="s">
        <v>423</v>
      </c>
      <c r="S53" s="6" t="s">
        <v>423</v>
      </c>
      <c r="T53" s="6" t="s">
        <v>423</v>
      </c>
      <c r="U53" s="6" t="s">
        <v>423</v>
      </c>
      <c r="V53" s="6" t="s">
        <v>423</v>
      </c>
      <c r="W53" s="6" t="s">
        <v>422</v>
      </c>
      <c r="X53" s="6">
        <v>0</v>
      </c>
      <c r="Y53" s="6">
        <v>0</v>
      </c>
      <c r="Z53" s="6">
        <v>0</v>
      </c>
      <c r="AA53" s="6">
        <v>0</v>
      </c>
      <c r="AB53" s="6">
        <f t="shared" si="0"/>
        <v>0</v>
      </c>
      <c r="AC53" s="6" t="s">
        <v>422</v>
      </c>
      <c r="AD53" s="6" t="s">
        <v>423</v>
      </c>
      <c r="AE53" s="60"/>
      <c r="AF53" s="26" t="s">
        <v>423</v>
      </c>
      <c r="AG53" s="26" t="s">
        <v>423</v>
      </c>
      <c r="AH53" s="26" t="s">
        <v>423</v>
      </c>
      <c r="AI53" s="26" t="s">
        <v>423</v>
      </c>
      <c r="AJ53" s="26" t="s">
        <v>423</v>
      </c>
      <c r="AK53" s="26" t="s">
        <v>422</v>
      </c>
      <c r="AL53" s="49" t="s">
        <v>133</v>
      </c>
    </row>
    <row r="54" spans="1:38" s="2" customFormat="1" ht="37.5" customHeight="1" thickBot="1" x14ac:dyDescent="0.3">
      <c r="A54" s="70" t="s">
        <v>120</v>
      </c>
      <c r="B54" s="74" t="s">
        <v>134</v>
      </c>
      <c r="C54" s="76" t="s">
        <v>135</v>
      </c>
      <c r="D54" s="73" t="s">
        <v>424</v>
      </c>
      <c r="E54" s="6">
        <v>7.0222442693330901E-4</v>
      </c>
      <c r="F54" s="6">
        <v>67.030126477234305</v>
      </c>
      <c r="G54" s="6">
        <v>4.4841624234962802</v>
      </c>
      <c r="H54" s="6">
        <v>6.7829670262064502E-3</v>
      </c>
      <c r="I54" s="6">
        <v>1.77981449122173E-2</v>
      </c>
      <c r="J54" s="6">
        <v>1.7850496668942201E-2</v>
      </c>
      <c r="K54" s="6">
        <v>1.8119089288456298E-2</v>
      </c>
      <c r="L54" s="6" t="s">
        <v>422</v>
      </c>
      <c r="M54" s="6">
        <v>3.8368836607029998E-3</v>
      </c>
      <c r="N54" s="6" t="s">
        <v>422</v>
      </c>
      <c r="O54" s="6" t="s">
        <v>422</v>
      </c>
      <c r="P54" s="6" t="s">
        <v>422</v>
      </c>
      <c r="Q54" s="6" t="s">
        <v>423</v>
      </c>
      <c r="R54" s="6" t="s">
        <v>423</v>
      </c>
      <c r="S54" s="6" t="s">
        <v>423</v>
      </c>
      <c r="T54" s="6" t="s">
        <v>423</v>
      </c>
      <c r="U54" s="6" t="s">
        <v>423</v>
      </c>
      <c r="V54" s="6" t="s">
        <v>423</v>
      </c>
      <c r="W54" s="6" t="s">
        <v>422</v>
      </c>
      <c r="X54" s="6" t="s">
        <v>422</v>
      </c>
      <c r="Y54" s="6" t="s">
        <v>422</v>
      </c>
      <c r="Z54" s="6" t="s">
        <v>422</v>
      </c>
      <c r="AA54" s="6" t="s">
        <v>422</v>
      </c>
      <c r="AB54" s="6" t="s">
        <v>422</v>
      </c>
      <c r="AC54" s="6" t="s">
        <v>422</v>
      </c>
      <c r="AD54" s="6" t="s">
        <v>423</v>
      </c>
      <c r="AE54" s="60"/>
      <c r="AF54" s="26" t="s">
        <v>423</v>
      </c>
      <c r="AG54" s="26" t="s">
        <v>423</v>
      </c>
      <c r="AH54" s="26" t="s">
        <v>423</v>
      </c>
      <c r="AI54" s="26" t="s">
        <v>423</v>
      </c>
      <c r="AJ54" s="26" t="s">
        <v>423</v>
      </c>
      <c r="AK54" s="26" t="s">
        <v>422</v>
      </c>
      <c r="AL54" s="49" t="s">
        <v>449</v>
      </c>
    </row>
    <row r="55" spans="1:38" s="2" customFormat="1" ht="26.25" customHeight="1" thickBot="1" x14ac:dyDescent="0.3">
      <c r="A55" s="70" t="s">
        <v>120</v>
      </c>
      <c r="B55" s="74" t="s">
        <v>136</v>
      </c>
      <c r="C55" s="76" t="s">
        <v>137</v>
      </c>
      <c r="D55" s="73" t="s">
        <v>424</v>
      </c>
      <c r="E55" s="6">
        <v>2.5597127547674301</v>
      </c>
      <c r="F55" s="6">
        <v>125.752744359576</v>
      </c>
      <c r="G55" s="6">
        <v>35.9153448184097</v>
      </c>
      <c r="H55" s="6">
        <v>3.5581661653050101E-2</v>
      </c>
      <c r="I55" s="6">
        <v>3.7963720114237098</v>
      </c>
      <c r="J55" s="6">
        <v>3.78474958493408</v>
      </c>
      <c r="K55" s="6">
        <v>3.7856459753872902</v>
      </c>
      <c r="L55" s="6">
        <v>1.2385500820322799</v>
      </c>
      <c r="M55" s="6">
        <v>10.64542795241</v>
      </c>
      <c r="N55" s="6">
        <v>0</v>
      </c>
      <c r="O55" s="6">
        <v>9.0299999999999999E-5</v>
      </c>
      <c r="P55" s="6">
        <v>2.23E-5</v>
      </c>
      <c r="Q55" s="6" t="s">
        <v>423</v>
      </c>
      <c r="R55" s="6" t="s">
        <v>423</v>
      </c>
      <c r="S55" s="6" t="s">
        <v>423</v>
      </c>
      <c r="T55" s="6" t="s">
        <v>423</v>
      </c>
      <c r="U55" s="6" t="s">
        <v>423</v>
      </c>
      <c r="V55" s="6" t="s">
        <v>423</v>
      </c>
      <c r="W55" s="6">
        <v>3.1199452365158201E-2</v>
      </c>
      <c r="X55" s="6">
        <v>9.0031959245570098E-7</v>
      </c>
      <c r="Y55" s="6">
        <v>1.07349587773671E-3</v>
      </c>
      <c r="Z55" s="6">
        <v>1.41597962278502E-6</v>
      </c>
      <c r="AA55" s="6">
        <v>5.2387836982280201E-6</v>
      </c>
      <c r="AB55" s="6">
        <f t="shared" si="0"/>
        <v>1.0810509606501786E-3</v>
      </c>
      <c r="AC55" s="6">
        <v>1.1440276220081699E-3</v>
      </c>
      <c r="AD55" s="6" t="s">
        <v>423</v>
      </c>
      <c r="AE55" s="60"/>
      <c r="AF55" s="26" t="s">
        <v>423</v>
      </c>
      <c r="AG55" s="26" t="s">
        <v>423</v>
      </c>
      <c r="AH55" s="26" t="s">
        <v>423</v>
      </c>
      <c r="AI55" s="26" t="s">
        <v>423</v>
      </c>
      <c r="AJ55" s="26" t="s">
        <v>423</v>
      </c>
      <c r="AK55" s="26" t="s">
        <v>422</v>
      </c>
      <c r="AL55" s="49" t="s">
        <v>450</v>
      </c>
    </row>
    <row r="56" spans="1:38" s="2" customFormat="1" ht="26.25" customHeight="1" thickBot="1" x14ac:dyDescent="0.3">
      <c r="A56" s="74" t="s">
        <v>120</v>
      </c>
      <c r="B56" s="74" t="s">
        <v>138</v>
      </c>
      <c r="C56" s="76" t="s">
        <v>397</v>
      </c>
      <c r="D56" s="73" t="s">
        <v>424</v>
      </c>
      <c r="E56" s="6">
        <v>0</v>
      </c>
      <c r="F56" s="6">
        <v>1.4944198876660699E-2</v>
      </c>
      <c r="G56" s="6">
        <v>0</v>
      </c>
      <c r="H56" s="6" t="s">
        <v>422</v>
      </c>
      <c r="I56" s="6">
        <v>0</v>
      </c>
      <c r="J56" s="6">
        <v>0</v>
      </c>
      <c r="K56" s="6">
        <v>0</v>
      </c>
      <c r="L56" s="6" t="s">
        <v>422</v>
      </c>
      <c r="M56" s="6">
        <v>0</v>
      </c>
      <c r="N56" s="6" t="s">
        <v>422</v>
      </c>
      <c r="O56" s="6" t="s">
        <v>422</v>
      </c>
      <c r="P56" s="6" t="s">
        <v>422</v>
      </c>
      <c r="Q56" s="6" t="s">
        <v>423</v>
      </c>
      <c r="R56" s="6" t="s">
        <v>423</v>
      </c>
      <c r="S56" s="6" t="s">
        <v>423</v>
      </c>
      <c r="T56" s="6" t="s">
        <v>423</v>
      </c>
      <c r="U56" s="6" t="s">
        <v>423</v>
      </c>
      <c r="V56" s="6" t="s">
        <v>423</v>
      </c>
      <c r="W56" s="6" t="s">
        <v>422</v>
      </c>
      <c r="X56" s="6" t="s">
        <v>422</v>
      </c>
      <c r="Y56" s="6" t="s">
        <v>422</v>
      </c>
      <c r="Z56" s="6" t="s">
        <v>422</v>
      </c>
      <c r="AA56" s="6" t="s">
        <v>422</v>
      </c>
      <c r="AB56" s="6" t="s">
        <v>422</v>
      </c>
      <c r="AC56" s="6" t="s">
        <v>422</v>
      </c>
      <c r="AD56" s="6" t="s">
        <v>423</v>
      </c>
      <c r="AE56" s="60"/>
      <c r="AF56" s="26" t="s">
        <v>423</v>
      </c>
      <c r="AG56" s="26" t="s">
        <v>423</v>
      </c>
      <c r="AH56" s="26" t="s">
        <v>423</v>
      </c>
      <c r="AI56" s="26" t="s">
        <v>423</v>
      </c>
      <c r="AJ56" s="26" t="s">
        <v>423</v>
      </c>
      <c r="AK56" s="26" t="s">
        <v>422</v>
      </c>
      <c r="AL56" s="49" t="s">
        <v>408</v>
      </c>
    </row>
    <row r="57" spans="1:38" s="2" customFormat="1" ht="26.25" customHeight="1" thickBot="1" x14ac:dyDescent="0.3">
      <c r="A57" s="70" t="s">
        <v>54</v>
      </c>
      <c r="B57" s="70" t="s">
        <v>140</v>
      </c>
      <c r="C57" s="71" t="s">
        <v>141</v>
      </c>
      <c r="D57" s="72" t="s">
        <v>424</v>
      </c>
      <c r="E57" s="6">
        <v>24.519742259104198</v>
      </c>
      <c r="F57" s="6">
        <v>0.60512317187838605</v>
      </c>
      <c r="G57" s="6">
        <v>16.763019869362498</v>
      </c>
      <c r="H57" s="6">
        <v>0.47900905546739198</v>
      </c>
      <c r="I57" s="6">
        <v>0.62529606638045498</v>
      </c>
      <c r="J57" s="6">
        <v>1.23378768002926</v>
      </c>
      <c r="K57" s="6">
        <v>2.4604221528424599</v>
      </c>
      <c r="L57" s="6" t="s">
        <v>422</v>
      </c>
      <c r="M57" s="6">
        <v>12.6062385227247</v>
      </c>
      <c r="N57" s="6">
        <v>0.33903690503721901</v>
      </c>
      <c r="O57" s="6">
        <v>1.5559352972243201E-3</v>
      </c>
      <c r="P57" s="6">
        <v>0.23221964949316701</v>
      </c>
      <c r="Q57" s="6" t="s">
        <v>423</v>
      </c>
      <c r="R57" s="6" t="s">
        <v>423</v>
      </c>
      <c r="S57" s="6" t="s">
        <v>423</v>
      </c>
      <c r="T57" s="6" t="s">
        <v>423</v>
      </c>
      <c r="U57" s="6" t="s">
        <v>423</v>
      </c>
      <c r="V57" s="6" t="s">
        <v>423</v>
      </c>
      <c r="W57" s="6">
        <v>0.97249611815343295</v>
      </c>
      <c r="X57" s="6">
        <v>2.1141622110277799E-5</v>
      </c>
      <c r="Y57" s="6">
        <v>1.66490274118438E-4</v>
      </c>
      <c r="Z57" s="6">
        <v>2.55461267165857E-5</v>
      </c>
      <c r="AA57" s="6">
        <v>1.4094414740185199E-5</v>
      </c>
      <c r="AB57" s="6">
        <f t="shared" si="0"/>
        <v>2.2727243768548672E-4</v>
      </c>
      <c r="AC57" s="6">
        <v>0.69732634720627795</v>
      </c>
      <c r="AD57" s="6" t="s">
        <v>423</v>
      </c>
      <c r="AE57" s="60"/>
      <c r="AF57" s="26" t="s">
        <v>423</v>
      </c>
      <c r="AG57" s="26" t="s">
        <v>423</v>
      </c>
      <c r="AH57" s="26" t="s">
        <v>423</v>
      </c>
      <c r="AI57" s="26" t="s">
        <v>423</v>
      </c>
      <c r="AJ57" s="26" t="s">
        <v>423</v>
      </c>
      <c r="AK57" s="26" t="s">
        <v>422</v>
      </c>
      <c r="AL57" s="49" t="s">
        <v>142</v>
      </c>
    </row>
    <row r="58" spans="1:38" s="2" customFormat="1" ht="26.25" customHeight="1" thickBot="1" x14ac:dyDescent="0.3">
      <c r="A58" s="70" t="s">
        <v>54</v>
      </c>
      <c r="B58" s="70" t="s">
        <v>143</v>
      </c>
      <c r="C58" s="71" t="s">
        <v>144</v>
      </c>
      <c r="D58" s="72" t="s">
        <v>424</v>
      </c>
      <c r="E58" s="6">
        <v>2.0978461390308798</v>
      </c>
      <c r="F58" s="6">
        <v>7.07108472051353E-3</v>
      </c>
      <c r="G58" s="6">
        <v>0.70518117702425698</v>
      </c>
      <c r="H58" s="6" t="s">
        <v>422</v>
      </c>
      <c r="I58" s="6">
        <v>0.39778929554792403</v>
      </c>
      <c r="J58" s="6">
        <v>0.84907206254809797</v>
      </c>
      <c r="K58" s="6">
        <v>1.6709075825669999</v>
      </c>
      <c r="L58" s="6" t="s">
        <v>422</v>
      </c>
      <c r="M58" s="6">
        <v>5.66268961864529</v>
      </c>
      <c r="N58" s="6">
        <v>3.70859287851123E-3</v>
      </c>
      <c r="O58" s="6" t="s">
        <v>422</v>
      </c>
      <c r="P58" s="6">
        <v>1.0218450686634299E-3</v>
      </c>
      <c r="Q58" s="6" t="s">
        <v>423</v>
      </c>
      <c r="R58" s="6" t="s">
        <v>423</v>
      </c>
      <c r="S58" s="6" t="s">
        <v>423</v>
      </c>
      <c r="T58" s="6" t="s">
        <v>423</v>
      </c>
      <c r="U58" s="6" t="s">
        <v>423</v>
      </c>
      <c r="V58" s="6" t="s">
        <v>423</v>
      </c>
      <c r="W58" s="6" t="s">
        <v>422</v>
      </c>
      <c r="X58" s="6" t="s">
        <v>422</v>
      </c>
      <c r="Y58" s="6" t="s">
        <v>422</v>
      </c>
      <c r="Z58" s="6" t="s">
        <v>422</v>
      </c>
      <c r="AA58" s="6" t="s">
        <v>422</v>
      </c>
      <c r="AB58" s="6" t="s">
        <v>422</v>
      </c>
      <c r="AC58" s="6" t="s">
        <v>422</v>
      </c>
      <c r="AD58" s="6" t="s">
        <v>423</v>
      </c>
      <c r="AE58" s="60"/>
      <c r="AF58" s="26" t="s">
        <v>423</v>
      </c>
      <c r="AG58" s="26" t="s">
        <v>423</v>
      </c>
      <c r="AH58" s="26" t="s">
        <v>423</v>
      </c>
      <c r="AI58" s="26" t="s">
        <v>423</v>
      </c>
      <c r="AJ58" s="26" t="s">
        <v>423</v>
      </c>
      <c r="AK58" s="26" t="s">
        <v>422</v>
      </c>
      <c r="AL58" s="49" t="s">
        <v>145</v>
      </c>
    </row>
    <row r="59" spans="1:38" s="2" customFormat="1" ht="26.25" customHeight="1" thickBot="1" x14ac:dyDescent="0.3">
      <c r="A59" s="70" t="s">
        <v>54</v>
      </c>
      <c r="B59" s="78" t="s">
        <v>146</v>
      </c>
      <c r="C59" s="71" t="s">
        <v>398</v>
      </c>
      <c r="D59" s="72" t="s">
        <v>424</v>
      </c>
      <c r="E59" s="6">
        <v>0.70588210301419296</v>
      </c>
      <c r="F59" s="6">
        <v>0.158489172454648</v>
      </c>
      <c r="G59" s="6">
        <v>0.48827255280221399</v>
      </c>
      <c r="H59" s="6" t="s">
        <v>422</v>
      </c>
      <c r="I59" s="6">
        <v>0.15636517518078499</v>
      </c>
      <c r="J59" s="6">
        <v>0.17062334708686</v>
      </c>
      <c r="K59" s="6">
        <v>0.184378754812351</v>
      </c>
      <c r="L59" s="6" t="s">
        <v>422</v>
      </c>
      <c r="M59" s="6">
        <v>0.21030928631308701</v>
      </c>
      <c r="N59" s="6" t="s">
        <v>422</v>
      </c>
      <c r="O59" s="6" t="s">
        <v>422</v>
      </c>
      <c r="P59" s="6" t="s">
        <v>422</v>
      </c>
      <c r="Q59" s="6" t="s">
        <v>423</v>
      </c>
      <c r="R59" s="6" t="s">
        <v>423</v>
      </c>
      <c r="S59" s="6" t="s">
        <v>423</v>
      </c>
      <c r="T59" s="6" t="s">
        <v>423</v>
      </c>
      <c r="U59" s="6" t="s">
        <v>423</v>
      </c>
      <c r="V59" s="6" t="s">
        <v>423</v>
      </c>
      <c r="W59" s="6" t="s">
        <v>422</v>
      </c>
      <c r="X59" s="6" t="s">
        <v>422</v>
      </c>
      <c r="Y59" s="6" t="s">
        <v>422</v>
      </c>
      <c r="Z59" s="6" t="s">
        <v>422</v>
      </c>
      <c r="AA59" s="6" t="s">
        <v>422</v>
      </c>
      <c r="AB59" s="6" t="s">
        <v>422</v>
      </c>
      <c r="AC59" s="6" t="s">
        <v>422</v>
      </c>
      <c r="AD59" s="6" t="s">
        <v>423</v>
      </c>
      <c r="AE59" s="60"/>
      <c r="AF59" s="26" t="s">
        <v>423</v>
      </c>
      <c r="AG59" s="26" t="s">
        <v>423</v>
      </c>
      <c r="AH59" s="26" t="s">
        <v>423</v>
      </c>
      <c r="AI59" s="26" t="s">
        <v>423</v>
      </c>
      <c r="AJ59" s="26" t="s">
        <v>423</v>
      </c>
      <c r="AK59" s="26" t="s">
        <v>422</v>
      </c>
      <c r="AL59" s="49" t="s">
        <v>451</v>
      </c>
    </row>
    <row r="60" spans="1:38" s="2" customFormat="1" ht="26.25" customHeight="1" thickBot="1" x14ac:dyDescent="0.3">
      <c r="A60" s="70" t="s">
        <v>54</v>
      </c>
      <c r="B60" s="78" t="s">
        <v>147</v>
      </c>
      <c r="C60" s="71" t="s">
        <v>148</v>
      </c>
      <c r="D60" s="117" t="s">
        <v>424</v>
      </c>
      <c r="E60" s="6">
        <v>0.90047073960845103</v>
      </c>
      <c r="F60" s="6">
        <v>0.28946915518470701</v>
      </c>
      <c r="G60" s="6">
        <v>4.8552381969059498E-2</v>
      </c>
      <c r="H60" s="6">
        <v>5.65856913025913E-2</v>
      </c>
      <c r="I60" s="6">
        <v>7.7323188096442799</v>
      </c>
      <c r="J60" s="6">
        <v>34.094952805580803</v>
      </c>
      <c r="K60" s="6">
        <v>70.783742275497701</v>
      </c>
      <c r="L60" s="6">
        <v>0</v>
      </c>
      <c r="M60" s="6">
        <v>0.61343802807737102</v>
      </c>
      <c r="N60" s="6">
        <v>4.7819908805475899</v>
      </c>
      <c r="O60" s="6">
        <v>6.3717167041671505E-2</v>
      </c>
      <c r="P60" s="6">
        <v>0.110574755692346</v>
      </c>
      <c r="Q60" s="6" t="s">
        <v>423</v>
      </c>
      <c r="R60" s="6" t="s">
        <v>423</v>
      </c>
      <c r="S60" s="6" t="s">
        <v>423</v>
      </c>
      <c r="T60" s="6" t="s">
        <v>423</v>
      </c>
      <c r="U60" s="6" t="s">
        <v>423</v>
      </c>
      <c r="V60" s="6" t="s">
        <v>423</v>
      </c>
      <c r="W60" s="6">
        <v>4.3042226721030198E-3</v>
      </c>
      <c r="X60" s="6">
        <v>5.6130763896642097E-7</v>
      </c>
      <c r="Y60" s="6">
        <v>0</v>
      </c>
      <c r="Z60" s="6">
        <v>1.42738991426929E-7</v>
      </c>
      <c r="AA60" s="6">
        <v>7.0404663039335004E-7</v>
      </c>
      <c r="AB60" s="6">
        <f t="shared" si="0"/>
        <v>1.4080932607866999E-6</v>
      </c>
      <c r="AC60" s="6">
        <v>9.8166E-3</v>
      </c>
      <c r="AD60" s="6" t="s">
        <v>423</v>
      </c>
      <c r="AE60" s="60"/>
      <c r="AF60" s="26" t="s">
        <v>423</v>
      </c>
      <c r="AG60" s="26" t="s">
        <v>423</v>
      </c>
      <c r="AH60" s="26" t="s">
        <v>423</v>
      </c>
      <c r="AI60" s="26" t="s">
        <v>423</v>
      </c>
      <c r="AJ60" s="26" t="s">
        <v>423</v>
      </c>
      <c r="AK60" s="26" t="s">
        <v>422</v>
      </c>
      <c r="AL60" s="49" t="s">
        <v>415</v>
      </c>
    </row>
    <row r="61" spans="1:38" s="2" customFormat="1" ht="26.25" customHeight="1" thickBot="1" x14ac:dyDescent="0.3">
      <c r="A61" s="70" t="s">
        <v>54</v>
      </c>
      <c r="B61" s="78" t="s">
        <v>149</v>
      </c>
      <c r="C61" s="71" t="s">
        <v>150</v>
      </c>
      <c r="D61" s="72" t="s">
        <v>424</v>
      </c>
      <c r="E61" s="6" t="s">
        <v>422</v>
      </c>
      <c r="F61" s="6" t="s">
        <v>422</v>
      </c>
      <c r="G61" s="6" t="s">
        <v>422</v>
      </c>
      <c r="H61" s="6" t="s">
        <v>422</v>
      </c>
      <c r="I61" s="6">
        <v>506.97330079775202</v>
      </c>
      <c r="J61" s="6">
        <v>2534.8665039837601</v>
      </c>
      <c r="K61" s="6">
        <v>8449.5550132755307</v>
      </c>
      <c r="L61" s="6" t="s">
        <v>422</v>
      </c>
      <c r="M61" s="6" t="s">
        <v>422</v>
      </c>
      <c r="N61" s="6" t="s">
        <v>422</v>
      </c>
      <c r="O61" s="6" t="s">
        <v>422</v>
      </c>
      <c r="P61" s="6" t="s">
        <v>422</v>
      </c>
      <c r="Q61" s="6" t="s">
        <v>423</v>
      </c>
      <c r="R61" s="6" t="s">
        <v>423</v>
      </c>
      <c r="S61" s="6" t="s">
        <v>423</v>
      </c>
      <c r="T61" s="6" t="s">
        <v>423</v>
      </c>
      <c r="U61" s="6" t="s">
        <v>423</v>
      </c>
      <c r="V61" s="6" t="s">
        <v>423</v>
      </c>
      <c r="W61" s="6" t="s">
        <v>422</v>
      </c>
      <c r="X61" s="6" t="s">
        <v>422</v>
      </c>
      <c r="Y61" s="6" t="s">
        <v>422</v>
      </c>
      <c r="Z61" s="6" t="s">
        <v>422</v>
      </c>
      <c r="AA61" s="6" t="s">
        <v>422</v>
      </c>
      <c r="AB61" s="6" t="s">
        <v>422</v>
      </c>
      <c r="AC61" s="6" t="s">
        <v>422</v>
      </c>
      <c r="AD61" s="6" t="s">
        <v>423</v>
      </c>
      <c r="AE61" s="60"/>
      <c r="AF61" s="26" t="s">
        <v>423</v>
      </c>
      <c r="AG61" s="26" t="s">
        <v>423</v>
      </c>
      <c r="AH61" s="26" t="s">
        <v>423</v>
      </c>
      <c r="AI61" s="26" t="s">
        <v>423</v>
      </c>
      <c r="AJ61" s="26" t="s">
        <v>423</v>
      </c>
      <c r="AK61" s="26" t="s">
        <v>422</v>
      </c>
      <c r="AL61" s="49" t="s">
        <v>416</v>
      </c>
    </row>
    <row r="62" spans="1:38" s="2" customFormat="1" ht="26.25" customHeight="1" thickBot="1" x14ac:dyDescent="0.3">
      <c r="A62" s="70" t="s">
        <v>54</v>
      </c>
      <c r="B62" s="78" t="s">
        <v>151</v>
      </c>
      <c r="C62" s="71" t="s">
        <v>152</v>
      </c>
      <c r="D62" s="72" t="s">
        <v>436</v>
      </c>
      <c r="E62" s="6" t="s">
        <v>428</v>
      </c>
      <c r="F62" s="6" t="s">
        <v>428</v>
      </c>
      <c r="G62" s="6" t="s">
        <v>428</v>
      </c>
      <c r="H62" s="6" t="s">
        <v>428</v>
      </c>
      <c r="I62" s="6" t="s">
        <v>428</v>
      </c>
      <c r="J62" s="6" t="s">
        <v>428</v>
      </c>
      <c r="K62" s="6" t="s">
        <v>428</v>
      </c>
      <c r="L62" s="6" t="s">
        <v>422</v>
      </c>
      <c r="M62" s="6" t="s">
        <v>428</v>
      </c>
      <c r="N62" s="6" t="s">
        <v>428</v>
      </c>
      <c r="O62" s="6" t="s">
        <v>428</v>
      </c>
      <c r="P62" s="6" t="s">
        <v>428</v>
      </c>
      <c r="Q62" s="6" t="s">
        <v>423</v>
      </c>
      <c r="R62" s="6" t="s">
        <v>423</v>
      </c>
      <c r="S62" s="6" t="s">
        <v>423</v>
      </c>
      <c r="T62" s="6" t="s">
        <v>423</v>
      </c>
      <c r="U62" s="6" t="s">
        <v>423</v>
      </c>
      <c r="V62" s="6" t="s">
        <v>423</v>
      </c>
      <c r="W62" s="6" t="s">
        <v>422</v>
      </c>
      <c r="X62" s="6" t="s">
        <v>422</v>
      </c>
      <c r="Y62" s="6" t="s">
        <v>422</v>
      </c>
      <c r="Z62" s="6" t="s">
        <v>422</v>
      </c>
      <c r="AA62" s="6" t="s">
        <v>422</v>
      </c>
      <c r="AB62" s="6" t="s">
        <v>422</v>
      </c>
      <c r="AC62" s="6" t="s">
        <v>422</v>
      </c>
      <c r="AD62" s="6" t="s">
        <v>423</v>
      </c>
      <c r="AE62" s="60"/>
      <c r="AF62" s="26" t="s">
        <v>423</v>
      </c>
      <c r="AG62" s="26" t="s">
        <v>423</v>
      </c>
      <c r="AH62" s="26" t="s">
        <v>423</v>
      </c>
      <c r="AI62" s="26" t="s">
        <v>423</v>
      </c>
      <c r="AJ62" s="26" t="s">
        <v>423</v>
      </c>
      <c r="AK62" s="26" t="s">
        <v>422</v>
      </c>
      <c r="AL62" s="49" t="s">
        <v>452</v>
      </c>
    </row>
    <row r="63" spans="1:38" s="2" customFormat="1" ht="26.25" customHeight="1" thickBot="1" x14ac:dyDescent="0.3">
      <c r="A63" s="70" t="s">
        <v>54</v>
      </c>
      <c r="B63" s="78" t="s">
        <v>153</v>
      </c>
      <c r="C63" s="76" t="s">
        <v>154</v>
      </c>
      <c r="D63" s="79" t="s">
        <v>424</v>
      </c>
      <c r="E63" s="6">
        <v>7.4444959293217705E-2</v>
      </c>
      <c r="F63" s="6">
        <v>9.6807273209520206E-2</v>
      </c>
      <c r="G63" s="6">
        <v>0.29050882132488098</v>
      </c>
      <c r="H63" s="6">
        <v>0.17740763414066699</v>
      </c>
      <c r="I63" s="6">
        <v>6.7978144593866903</v>
      </c>
      <c r="J63" s="6">
        <v>13.8265958003285</v>
      </c>
      <c r="K63" s="6">
        <v>44.057246320921401</v>
      </c>
      <c r="L63" s="6" t="s">
        <v>422</v>
      </c>
      <c r="M63" s="6">
        <v>0.24823016256076899</v>
      </c>
      <c r="N63" s="6" t="s">
        <v>422</v>
      </c>
      <c r="O63" s="6" t="s">
        <v>422</v>
      </c>
      <c r="P63" s="6" t="s">
        <v>422</v>
      </c>
      <c r="Q63" s="6" t="s">
        <v>423</v>
      </c>
      <c r="R63" s="6" t="s">
        <v>423</v>
      </c>
      <c r="S63" s="6" t="s">
        <v>423</v>
      </c>
      <c r="T63" s="6" t="s">
        <v>423</v>
      </c>
      <c r="U63" s="6" t="s">
        <v>423</v>
      </c>
      <c r="V63" s="6" t="s">
        <v>423</v>
      </c>
      <c r="W63" s="6">
        <v>1.2800000000000001E-2</v>
      </c>
      <c r="X63" s="6" t="s">
        <v>422</v>
      </c>
      <c r="Y63" s="6" t="s">
        <v>422</v>
      </c>
      <c r="Z63" s="6" t="s">
        <v>422</v>
      </c>
      <c r="AA63" s="6" t="s">
        <v>422</v>
      </c>
      <c r="AB63" s="6" t="s">
        <v>422</v>
      </c>
      <c r="AC63" s="6" t="s">
        <v>422</v>
      </c>
      <c r="AD63" s="6" t="s">
        <v>423</v>
      </c>
      <c r="AE63" s="60"/>
      <c r="AF63" s="26" t="s">
        <v>423</v>
      </c>
      <c r="AG63" s="26" t="s">
        <v>423</v>
      </c>
      <c r="AH63" s="26" t="s">
        <v>423</v>
      </c>
      <c r="AI63" s="26" t="s">
        <v>423</v>
      </c>
      <c r="AJ63" s="26" t="s">
        <v>423</v>
      </c>
      <c r="AK63" s="26" t="s">
        <v>422</v>
      </c>
      <c r="AL63" s="49" t="s">
        <v>408</v>
      </c>
    </row>
    <row r="64" spans="1:38" s="2" customFormat="1" ht="26.25" customHeight="1" thickBot="1" x14ac:dyDescent="0.3">
      <c r="A64" s="70" t="s">
        <v>54</v>
      </c>
      <c r="B64" s="78" t="s">
        <v>155</v>
      </c>
      <c r="C64" s="71" t="s">
        <v>156</v>
      </c>
      <c r="D64" s="72" t="s">
        <v>437</v>
      </c>
      <c r="E64" s="6" t="s">
        <v>428</v>
      </c>
      <c r="F64" s="6" t="s">
        <v>428</v>
      </c>
      <c r="G64" s="6" t="s">
        <v>428</v>
      </c>
      <c r="H64" s="6" t="s">
        <v>428</v>
      </c>
      <c r="I64" s="6" t="s">
        <v>428</v>
      </c>
      <c r="J64" s="6" t="s">
        <v>428</v>
      </c>
      <c r="K64" s="6" t="s">
        <v>428</v>
      </c>
      <c r="L64" s="6" t="s">
        <v>422</v>
      </c>
      <c r="M64" s="6" t="s">
        <v>428</v>
      </c>
      <c r="N64" s="6" t="s">
        <v>422</v>
      </c>
      <c r="O64" s="6" t="s">
        <v>422</v>
      </c>
      <c r="P64" s="6" t="s">
        <v>422</v>
      </c>
      <c r="Q64" s="6" t="s">
        <v>423</v>
      </c>
      <c r="R64" s="6" t="s">
        <v>423</v>
      </c>
      <c r="S64" s="6" t="s">
        <v>423</v>
      </c>
      <c r="T64" s="6" t="s">
        <v>423</v>
      </c>
      <c r="U64" s="6" t="s">
        <v>423</v>
      </c>
      <c r="V64" s="6" t="s">
        <v>423</v>
      </c>
      <c r="W64" s="6" t="s">
        <v>422</v>
      </c>
      <c r="X64" s="6" t="s">
        <v>422</v>
      </c>
      <c r="Y64" s="6" t="s">
        <v>422</v>
      </c>
      <c r="Z64" s="6" t="s">
        <v>422</v>
      </c>
      <c r="AA64" s="6" t="s">
        <v>422</v>
      </c>
      <c r="AB64" s="6" t="s">
        <v>422</v>
      </c>
      <c r="AC64" s="6" t="s">
        <v>422</v>
      </c>
      <c r="AD64" s="6" t="s">
        <v>423</v>
      </c>
      <c r="AE64" s="60"/>
      <c r="AF64" s="26" t="s">
        <v>423</v>
      </c>
      <c r="AG64" s="26" t="s">
        <v>423</v>
      </c>
      <c r="AH64" s="26" t="s">
        <v>423</v>
      </c>
      <c r="AI64" s="26" t="s">
        <v>423</v>
      </c>
      <c r="AJ64" s="26" t="s">
        <v>423</v>
      </c>
      <c r="AK64" s="26" t="s">
        <v>422</v>
      </c>
      <c r="AL64" s="49" t="s">
        <v>157</v>
      </c>
    </row>
    <row r="65" spans="1:38" s="2" customFormat="1" ht="26.25" customHeight="1" thickBot="1" x14ac:dyDescent="0.3">
      <c r="A65" s="70" t="s">
        <v>54</v>
      </c>
      <c r="B65" s="74" t="s">
        <v>158</v>
      </c>
      <c r="C65" s="71" t="s">
        <v>159</v>
      </c>
      <c r="D65" s="72" t="s">
        <v>437</v>
      </c>
      <c r="E65" s="6" t="s">
        <v>428</v>
      </c>
      <c r="F65" s="6" t="s">
        <v>422</v>
      </c>
      <c r="G65" s="6" t="s">
        <v>422</v>
      </c>
      <c r="H65" s="6" t="s">
        <v>428</v>
      </c>
      <c r="I65" s="6" t="s">
        <v>422</v>
      </c>
      <c r="J65" s="6" t="s">
        <v>422</v>
      </c>
      <c r="K65" s="6" t="s">
        <v>422</v>
      </c>
      <c r="L65" s="6" t="s">
        <v>422</v>
      </c>
      <c r="M65" s="6" t="s">
        <v>422</v>
      </c>
      <c r="N65" s="6" t="s">
        <v>422</v>
      </c>
      <c r="O65" s="6" t="s">
        <v>422</v>
      </c>
      <c r="P65" s="6" t="s">
        <v>422</v>
      </c>
      <c r="Q65" s="6" t="s">
        <v>423</v>
      </c>
      <c r="R65" s="6" t="s">
        <v>423</v>
      </c>
      <c r="S65" s="6" t="s">
        <v>423</v>
      </c>
      <c r="T65" s="6" t="s">
        <v>423</v>
      </c>
      <c r="U65" s="6" t="s">
        <v>423</v>
      </c>
      <c r="V65" s="6" t="s">
        <v>423</v>
      </c>
      <c r="W65" s="6" t="s">
        <v>422</v>
      </c>
      <c r="X65" s="6" t="s">
        <v>422</v>
      </c>
      <c r="Y65" s="6" t="s">
        <v>422</v>
      </c>
      <c r="Z65" s="6" t="s">
        <v>422</v>
      </c>
      <c r="AA65" s="6" t="s">
        <v>422</v>
      </c>
      <c r="AB65" s="6" t="s">
        <v>422</v>
      </c>
      <c r="AC65" s="6" t="s">
        <v>422</v>
      </c>
      <c r="AD65" s="6" t="s">
        <v>423</v>
      </c>
      <c r="AE65" s="60"/>
      <c r="AF65" s="26" t="s">
        <v>423</v>
      </c>
      <c r="AG65" s="26" t="s">
        <v>423</v>
      </c>
      <c r="AH65" s="26" t="s">
        <v>423</v>
      </c>
      <c r="AI65" s="26" t="s">
        <v>423</v>
      </c>
      <c r="AJ65" s="26" t="s">
        <v>423</v>
      </c>
      <c r="AK65" s="26" t="s">
        <v>422</v>
      </c>
      <c r="AL65" s="49" t="s">
        <v>160</v>
      </c>
    </row>
    <row r="66" spans="1:38" s="2" customFormat="1" ht="26.25" customHeight="1" thickBot="1" x14ac:dyDescent="0.3">
      <c r="A66" s="70" t="s">
        <v>54</v>
      </c>
      <c r="B66" s="74" t="s">
        <v>161</v>
      </c>
      <c r="C66" s="71" t="s">
        <v>162</v>
      </c>
      <c r="D66" s="72" t="s">
        <v>424</v>
      </c>
      <c r="E66" s="6" t="s">
        <v>432</v>
      </c>
      <c r="F66" s="6" t="s">
        <v>432</v>
      </c>
      <c r="G66" s="6" t="s">
        <v>432</v>
      </c>
      <c r="H66" s="6" t="s">
        <v>432</v>
      </c>
      <c r="I66" s="6" t="s">
        <v>432</v>
      </c>
      <c r="J66" s="6" t="s">
        <v>432</v>
      </c>
      <c r="K66" s="6" t="s">
        <v>432</v>
      </c>
      <c r="L66" s="6" t="s">
        <v>422</v>
      </c>
      <c r="M66" s="6" t="s">
        <v>432</v>
      </c>
      <c r="N66" s="6" t="s">
        <v>432</v>
      </c>
      <c r="O66" s="6" t="s">
        <v>432</v>
      </c>
      <c r="P66" s="6" t="s">
        <v>432</v>
      </c>
      <c r="Q66" s="6" t="s">
        <v>423</v>
      </c>
      <c r="R66" s="6" t="s">
        <v>423</v>
      </c>
      <c r="S66" s="6" t="s">
        <v>423</v>
      </c>
      <c r="T66" s="6" t="s">
        <v>423</v>
      </c>
      <c r="U66" s="6" t="s">
        <v>423</v>
      </c>
      <c r="V66" s="6" t="s">
        <v>423</v>
      </c>
      <c r="W66" s="6" t="s">
        <v>432</v>
      </c>
      <c r="X66" s="6" t="s">
        <v>432</v>
      </c>
      <c r="Y66" s="6" t="s">
        <v>432</v>
      </c>
      <c r="Z66" s="6" t="s">
        <v>432</v>
      </c>
      <c r="AA66" s="6" t="s">
        <v>432</v>
      </c>
      <c r="AB66" s="6" t="s">
        <v>432</v>
      </c>
      <c r="AC66" s="6" t="s">
        <v>432</v>
      </c>
      <c r="AD66" s="6" t="s">
        <v>423</v>
      </c>
      <c r="AE66" s="60"/>
      <c r="AF66" s="26" t="s">
        <v>423</v>
      </c>
      <c r="AG66" s="26" t="s">
        <v>423</v>
      </c>
      <c r="AH66" s="26" t="s">
        <v>423</v>
      </c>
      <c r="AI66" s="26" t="s">
        <v>423</v>
      </c>
      <c r="AJ66" s="26" t="s">
        <v>423</v>
      </c>
      <c r="AK66" s="26" t="s">
        <v>422</v>
      </c>
      <c r="AL66" s="49" t="s">
        <v>163</v>
      </c>
    </row>
    <row r="67" spans="1:38" s="2" customFormat="1" ht="26.25" customHeight="1" thickBot="1" x14ac:dyDescent="0.3">
      <c r="A67" s="70" t="s">
        <v>54</v>
      </c>
      <c r="B67" s="74" t="s">
        <v>164</v>
      </c>
      <c r="C67" s="71" t="s">
        <v>165</v>
      </c>
      <c r="D67" s="72" t="s">
        <v>424</v>
      </c>
      <c r="E67" s="6" t="s">
        <v>432</v>
      </c>
      <c r="F67" s="6" t="s">
        <v>432</v>
      </c>
      <c r="G67" s="6" t="s">
        <v>432</v>
      </c>
      <c r="H67" s="6" t="s">
        <v>432</v>
      </c>
      <c r="I67" s="6" t="s">
        <v>432</v>
      </c>
      <c r="J67" s="6" t="s">
        <v>432</v>
      </c>
      <c r="K67" s="6" t="s">
        <v>432</v>
      </c>
      <c r="L67" s="6" t="s">
        <v>422</v>
      </c>
      <c r="M67" s="6" t="s">
        <v>432</v>
      </c>
      <c r="N67" s="6" t="s">
        <v>432</v>
      </c>
      <c r="O67" s="6" t="s">
        <v>432</v>
      </c>
      <c r="P67" s="6" t="s">
        <v>432</v>
      </c>
      <c r="Q67" s="6" t="s">
        <v>423</v>
      </c>
      <c r="R67" s="6" t="s">
        <v>423</v>
      </c>
      <c r="S67" s="6" t="s">
        <v>423</v>
      </c>
      <c r="T67" s="6" t="s">
        <v>423</v>
      </c>
      <c r="U67" s="6" t="s">
        <v>423</v>
      </c>
      <c r="V67" s="6" t="s">
        <v>423</v>
      </c>
      <c r="W67" s="6" t="s">
        <v>432</v>
      </c>
      <c r="X67" s="6" t="s">
        <v>432</v>
      </c>
      <c r="Y67" s="6" t="s">
        <v>432</v>
      </c>
      <c r="Z67" s="6" t="s">
        <v>432</v>
      </c>
      <c r="AA67" s="6" t="s">
        <v>432</v>
      </c>
      <c r="AB67" s="6" t="s">
        <v>432</v>
      </c>
      <c r="AC67" s="6" t="s">
        <v>432</v>
      </c>
      <c r="AD67" s="6" t="s">
        <v>423</v>
      </c>
      <c r="AE67" s="60"/>
      <c r="AF67" s="26" t="s">
        <v>423</v>
      </c>
      <c r="AG67" s="26" t="s">
        <v>423</v>
      </c>
      <c r="AH67" s="26" t="s">
        <v>423</v>
      </c>
      <c r="AI67" s="26" t="s">
        <v>423</v>
      </c>
      <c r="AJ67" s="26" t="s">
        <v>423</v>
      </c>
      <c r="AK67" s="26" t="s">
        <v>422</v>
      </c>
      <c r="AL67" s="49" t="s">
        <v>166</v>
      </c>
    </row>
    <row r="68" spans="1:38" s="2" customFormat="1" ht="26.25" customHeight="1" thickBot="1" x14ac:dyDescent="0.3">
      <c r="A68" s="70" t="s">
        <v>54</v>
      </c>
      <c r="B68" s="74" t="s">
        <v>167</v>
      </c>
      <c r="C68" s="71" t="s">
        <v>168</v>
      </c>
      <c r="D68" s="72" t="s">
        <v>424</v>
      </c>
      <c r="E68" s="6" t="s">
        <v>422</v>
      </c>
      <c r="F68" s="6" t="s">
        <v>422</v>
      </c>
      <c r="G68" s="6" t="s">
        <v>422</v>
      </c>
      <c r="H68" s="6" t="s">
        <v>422</v>
      </c>
      <c r="I68" s="6" t="s">
        <v>422</v>
      </c>
      <c r="J68" s="6" t="s">
        <v>422</v>
      </c>
      <c r="K68" s="6" t="s">
        <v>422</v>
      </c>
      <c r="L68" s="6" t="s">
        <v>422</v>
      </c>
      <c r="M68" s="6" t="s">
        <v>422</v>
      </c>
      <c r="N68" s="6" t="s">
        <v>422</v>
      </c>
      <c r="O68" s="6" t="s">
        <v>422</v>
      </c>
      <c r="P68" s="6" t="s">
        <v>422</v>
      </c>
      <c r="Q68" s="6" t="s">
        <v>423</v>
      </c>
      <c r="R68" s="6" t="s">
        <v>423</v>
      </c>
      <c r="S68" s="6" t="s">
        <v>423</v>
      </c>
      <c r="T68" s="6" t="s">
        <v>423</v>
      </c>
      <c r="U68" s="6" t="s">
        <v>423</v>
      </c>
      <c r="V68" s="6" t="s">
        <v>423</v>
      </c>
      <c r="W68" s="6" t="s">
        <v>422</v>
      </c>
      <c r="X68" s="6" t="s">
        <v>422</v>
      </c>
      <c r="Y68" s="6" t="s">
        <v>422</v>
      </c>
      <c r="Z68" s="6" t="s">
        <v>422</v>
      </c>
      <c r="AA68" s="6" t="s">
        <v>422</v>
      </c>
      <c r="AB68" s="6" t="s">
        <v>422</v>
      </c>
      <c r="AC68" s="6" t="s">
        <v>422</v>
      </c>
      <c r="AD68" s="6" t="s">
        <v>423</v>
      </c>
      <c r="AE68" s="60"/>
      <c r="AF68" s="26" t="s">
        <v>423</v>
      </c>
      <c r="AG68" s="26" t="s">
        <v>423</v>
      </c>
      <c r="AH68" s="26" t="s">
        <v>423</v>
      </c>
      <c r="AI68" s="26" t="s">
        <v>423</v>
      </c>
      <c r="AJ68" s="26" t="s">
        <v>423</v>
      </c>
      <c r="AK68" s="26" t="s">
        <v>422</v>
      </c>
      <c r="AL68" s="49" t="s">
        <v>169</v>
      </c>
    </row>
    <row r="69" spans="1:38" s="2" customFormat="1" ht="26.25" customHeight="1" thickBot="1" x14ac:dyDescent="0.3">
      <c r="A69" s="70" t="s">
        <v>54</v>
      </c>
      <c r="B69" s="70" t="s">
        <v>170</v>
      </c>
      <c r="C69" s="71" t="s">
        <v>171</v>
      </c>
      <c r="D69" s="77" t="s">
        <v>439</v>
      </c>
      <c r="E69" s="6" t="s">
        <v>422</v>
      </c>
      <c r="F69" s="6" t="s">
        <v>422</v>
      </c>
      <c r="G69" s="6" t="s">
        <v>422</v>
      </c>
      <c r="H69" s="6" t="s">
        <v>422</v>
      </c>
      <c r="I69" s="6" t="s">
        <v>428</v>
      </c>
      <c r="J69" s="6" t="s">
        <v>428</v>
      </c>
      <c r="K69" s="6" t="s">
        <v>428</v>
      </c>
      <c r="L69" s="6" t="s">
        <v>422</v>
      </c>
      <c r="M69" s="6" t="s">
        <v>422</v>
      </c>
      <c r="N69" s="6" t="s">
        <v>422</v>
      </c>
      <c r="O69" s="6" t="s">
        <v>422</v>
      </c>
      <c r="P69" s="6" t="s">
        <v>422</v>
      </c>
      <c r="Q69" s="6" t="s">
        <v>423</v>
      </c>
      <c r="R69" s="6" t="s">
        <v>423</v>
      </c>
      <c r="S69" s="6" t="s">
        <v>423</v>
      </c>
      <c r="T69" s="6" t="s">
        <v>423</v>
      </c>
      <c r="U69" s="6" t="s">
        <v>423</v>
      </c>
      <c r="V69" s="6" t="s">
        <v>423</v>
      </c>
      <c r="W69" s="6" t="s">
        <v>422</v>
      </c>
      <c r="X69" s="6" t="s">
        <v>422</v>
      </c>
      <c r="Y69" s="6" t="s">
        <v>422</v>
      </c>
      <c r="Z69" s="6" t="s">
        <v>422</v>
      </c>
      <c r="AA69" s="6" t="s">
        <v>422</v>
      </c>
      <c r="AB69" s="6" t="s">
        <v>422</v>
      </c>
      <c r="AC69" s="6" t="s">
        <v>422</v>
      </c>
      <c r="AD69" s="6" t="s">
        <v>423</v>
      </c>
      <c r="AE69" s="60"/>
      <c r="AF69" s="26" t="s">
        <v>423</v>
      </c>
      <c r="AG69" s="26" t="s">
        <v>423</v>
      </c>
      <c r="AH69" s="26" t="s">
        <v>423</v>
      </c>
      <c r="AI69" s="26" t="s">
        <v>423</v>
      </c>
      <c r="AJ69" s="26" t="s">
        <v>423</v>
      </c>
      <c r="AK69" s="26" t="s">
        <v>422</v>
      </c>
      <c r="AL69" s="49" t="s">
        <v>172</v>
      </c>
    </row>
    <row r="70" spans="1:38" s="2" customFormat="1" ht="26.25" customHeight="1" thickBot="1" x14ac:dyDescent="0.3">
      <c r="A70" s="70" t="s">
        <v>54</v>
      </c>
      <c r="B70" s="70" t="s">
        <v>173</v>
      </c>
      <c r="C70" s="71" t="s">
        <v>381</v>
      </c>
      <c r="D70" s="77" t="s">
        <v>440</v>
      </c>
      <c r="E70" s="6">
        <v>19.099022168916001</v>
      </c>
      <c r="F70" s="6">
        <v>12.843682472148201</v>
      </c>
      <c r="G70" s="6">
        <v>11.006606614143299</v>
      </c>
      <c r="H70" s="6">
        <v>8.6358009481291909</v>
      </c>
      <c r="I70" s="6">
        <v>0.84264851875875202</v>
      </c>
      <c r="J70" s="6">
        <v>1.4919398561167501</v>
      </c>
      <c r="K70" s="6">
        <v>2.33213843093717</v>
      </c>
      <c r="L70" s="6" t="s">
        <v>422</v>
      </c>
      <c r="M70" s="6">
        <v>14.2787543019955</v>
      </c>
      <c r="N70" s="6">
        <v>7.3654895226671797E-3</v>
      </c>
      <c r="O70" s="6">
        <v>6.1880081361257002E-3</v>
      </c>
      <c r="P70" s="6">
        <v>9.9668171802145909E-3</v>
      </c>
      <c r="Q70" s="6" t="s">
        <v>423</v>
      </c>
      <c r="R70" s="6" t="s">
        <v>423</v>
      </c>
      <c r="S70" s="6" t="s">
        <v>423</v>
      </c>
      <c r="T70" s="6" t="s">
        <v>423</v>
      </c>
      <c r="U70" s="6" t="s">
        <v>423</v>
      </c>
      <c r="V70" s="6" t="s">
        <v>423</v>
      </c>
      <c r="W70" s="6">
        <v>1.6837004976885499E-4</v>
      </c>
      <c r="X70" s="6">
        <v>1.4532018995549901E-3</v>
      </c>
      <c r="Y70" s="6">
        <v>7.1115580387869897E-3</v>
      </c>
      <c r="Z70" s="6">
        <v>2.81391251843696E-3</v>
      </c>
      <c r="AA70" s="6">
        <v>2.2243928508462701E-3</v>
      </c>
      <c r="AB70" s="6">
        <f t="shared" si="0"/>
        <v>1.3603065307625211E-2</v>
      </c>
      <c r="AC70" s="6" t="s">
        <v>422</v>
      </c>
      <c r="AD70" s="6" t="s">
        <v>423</v>
      </c>
      <c r="AE70" s="60"/>
      <c r="AF70" s="26" t="s">
        <v>423</v>
      </c>
      <c r="AG70" s="26" t="s">
        <v>423</v>
      </c>
      <c r="AH70" s="26" t="s">
        <v>423</v>
      </c>
      <c r="AI70" s="26" t="s">
        <v>423</v>
      </c>
      <c r="AJ70" s="26" t="s">
        <v>423</v>
      </c>
      <c r="AK70" s="26" t="s">
        <v>422</v>
      </c>
      <c r="AL70" s="49" t="s">
        <v>408</v>
      </c>
    </row>
    <row r="71" spans="1:38" s="2" customFormat="1" ht="26.25" customHeight="1" thickBot="1" x14ac:dyDescent="0.3">
      <c r="A71" s="70" t="s">
        <v>54</v>
      </c>
      <c r="B71" s="70" t="s">
        <v>174</v>
      </c>
      <c r="C71" s="71" t="s">
        <v>175</v>
      </c>
      <c r="D71" s="77" t="s">
        <v>437</v>
      </c>
      <c r="E71" s="6" t="s">
        <v>428</v>
      </c>
      <c r="F71" s="6" t="s">
        <v>428</v>
      </c>
      <c r="G71" s="6" t="s">
        <v>428</v>
      </c>
      <c r="H71" s="6" t="s">
        <v>428</v>
      </c>
      <c r="I71" s="6" t="s">
        <v>428</v>
      </c>
      <c r="J71" s="6" t="s">
        <v>428</v>
      </c>
      <c r="K71" s="6" t="s">
        <v>428</v>
      </c>
      <c r="L71" s="6" t="s">
        <v>422</v>
      </c>
      <c r="M71" s="6" t="s">
        <v>428</v>
      </c>
      <c r="N71" s="6" t="s">
        <v>422</v>
      </c>
      <c r="O71" s="6" t="s">
        <v>422</v>
      </c>
      <c r="P71" s="6" t="s">
        <v>422</v>
      </c>
      <c r="Q71" s="6" t="s">
        <v>423</v>
      </c>
      <c r="R71" s="6" t="s">
        <v>423</v>
      </c>
      <c r="S71" s="6" t="s">
        <v>423</v>
      </c>
      <c r="T71" s="6" t="s">
        <v>423</v>
      </c>
      <c r="U71" s="6" t="s">
        <v>423</v>
      </c>
      <c r="V71" s="6" t="s">
        <v>423</v>
      </c>
      <c r="W71" s="6" t="s">
        <v>422</v>
      </c>
      <c r="X71" s="6" t="s">
        <v>422</v>
      </c>
      <c r="Y71" s="6" t="s">
        <v>422</v>
      </c>
      <c r="Z71" s="6" t="s">
        <v>422</v>
      </c>
      <c r="AA71" s="6" t="s">
        <v>422</v>
      </c>
      <c r="AB71" s="6" t="s">
        <v>422</v>
      </c>
      <c r="AC71" s="6" t="s">
        <v>422</v>
      </c>
      <c r="AD71" s="6" t="s">
        <v>423</v>
      </c>
      <c r="AE71" s="60"/>
      <c r="AF71" s="26" t="s">
        <v>423</v>
      </c>
      <c r="AG71" s="26" t="s">
        <v>423</v>
      </c>
      <c r="AH71" s="26" t="s">
        <v>423</v>
      </c>
      <c r="AI71" s="26" t="s">
        <v>423</v>
      </c>
      <c r="AJ71" s="26" t="s">
        <v>423</v>
      </c>
      <c r="AK71" s="26" t="s">
        <v>422</v>
      </c>
      <c r="AL71" s="49" t="s">
        <v>408</v>
      </c>
    </row>
    <row r="72" spans="1:38" s="2" customFormat="1" ht="26.25" customHeight="1" thickBot="1" x14ac:dyDescent="0.3">
      <c r="A72" s="70" t="s">
        <v>54</v>
      </c>
      <c r="B72" s="70" t="s">
        <v>176</v>
      </c>
      <c r="C72" s="71" t="s">
        <v>177</v>
      </c>
      <c r="D72" s="72" t="s">
        <v>424</v>
      </c>
      <c r="E72" s="6">
        <v>3.7679669277606802</v>
      </c>
      <c r="F72" s="6">
        <v>0.84849705429917099</v>
      </c>
      <c r="G72" s="6">
        <v>13.0866940919749</v>
      </c>
      <c r="H72" s="6">
        <v>5.676308E-2</v>
      </c>
      <c r="I72" s="6">
        <v>3.1714402585827202</v>
      </c>
      <c r="J72" s="6">
        <v>6.3964449280696796</v>
      </c>
      <c r="K72" s="6">
        <v>15.844352684945701</v>
      </c>
      <c r="L72" s="6" t="s">
        <v>422</v>
      </c>
      <c r="M72" s="6">
        <v>21.913847349702198</v>
      </c>
      <c r="N72" s="6">
        <v>3.6262581720141598</v>
      </c>
      <c r="O72" s="6">
        <v>0.123006308602542</v>
      </c>
      <c r="P72" s="6">
        <v>0.44482533181091999</v>
      </c>
      <c r="Q72" s="6" t="s">
        <v>423</v>
      </c>
      <c r="R72" s="6" t="s">
        <v>423</v>
      </c>
      <c r="S72" s="6" t="s">
        <v>423</v>
      </c>
      <c r="T72" s="6" t="s">
        <v>423</v>
      </c>
      <c r="U72" s="6" t="s">
        <v>423</v>
      </c>
      <c r="V72" s="6" t="s">
        <v>423</v>
      </c>
      <c r="W72" s="6">
        <v>2.8563371897785599</v>
      </c>
      <c r="X72" s="6">
        <v>7.6180291283753795E-2</v>
      </c>
      <c r="Y72" s="6">
        <v>8.2084070633041503E-2</v>
      </c>
      <c r="Z72" s="6">
        <v>5.0259001485164899E-2</v>
      </c>
      <c r="AA72" s="6">
        <v>3.35700336433171E-2</v>
      </c>
      <c r="AB72" s="6">
        <f t="shared" si="0"/>
        <v>0.2420933970452773</v>
      </c>
      <c r="AC72" s="6">
        <v>0.53778211458468705</v>
      </c>
      <c r="AD72" s="6" t="s">
        <v>423</v>
      </c>
      <c r="AE72" s="60"/>
      <c r="AF72" s="26" t="s">
        <v>423</v>
      </c>
      <c r="AG72" s="26" t="s">
        <v>423</v>
      </c>
      <c r="AH72" s="26" t="s">
        <v>423</v>
      </c>
      <c r="AI72" s="26" t="s">
        <v>423</v>
      </c>
      <c r="AJ72" s="26" t="s">
        <v>423</v>
      </c>
      <c r="AK72" s="26" t="s">
        <v>422</v>
      </c>
      <c r="AL72" s="49" t="s">
        <v>178</v>
      </c>
    </row>
    <row r="73" spans="1:38" s="2" customFormat="1" ht="26.25" customHeight="1" thickBot="1" x14ac:dyDescent="0.3">
      <c r="A73" s="70" t="s">
        <v>54</v>
      </c>
      <c r="B73" s="70" t="s">
        <v>179</v>
      </c>
      <c r="C73" s="71" t="s">
        <v>180</v>
      </c>
      <c r="D73" s="72" t="s">
        <v>424</v>
      </c>
      <c r="E73" s="6">
        <v>3.4403409357321002E-2</v>
      </c>
      <c r="F73" s="6">
        <v>0.25831744891622399</v>
      </c>
      <c r="G73" s="6">
        <v>2.11147453123222E-2</v>
      </c>
      <c r="H73" s="6" t="s">
        <v>422</v>
      </c>
      <c r="I73" s="6">
        <v>4.0405913938562898</v>
      </c>
      <c r="J73" s="6">
        <v>4.5155510807265999</v>
      </c>
      <c r="K73" s="6">
        <v>5.0226849459964198</v>
      </c>
      <c r="L73" s="6" t="s">
        <v>422</v>
      </c>
      <c r="M73" s="6">
        <v>47.033134580414099</v>
      </c>
      <c r="N73" s="6">
        <v>0.205382952068528</v>
      </c>
      <c r="O73" s="6">
        <v>2.5417063990038E-2</v>
      </c>
      <c r="P73" s="6" t="s">
        <v>422</v>
      </c>
      <c r="Q73" s="6" t="s">
        <v>423</v>
      </c>
      <c r="R73" s="6" t="s">
        <v>423</v>
      </c>
      <c r="S73" s="6" t="s">
        <v>423</v>
      </c>
      <c r="T73" s="6" t="s">
        <v>423</v>
      </c>
      <c r="U73" s="6" t="s">
        <v>423</v>
      </c>
      <c r="V73" s="6" t="s">
        <v>423</v>
      </c>
      <c r="W73" s="6">
        <v>1.98106500312066E-4</v>
      </c>
      <c r="X73" s="6" t="s">
        <v>422</v>
      </c>
      <c r="Y73" s="6" t="s">
        <v>422</v>
      </c>
      <c r="Z73" s="6" t="s">
        <v>422</v>
      </c>
      <c r="AA73" s="6" t="s">
        <v>422</v>
      </c>
      <c r="AB73" s="6" t="s">
        <v>422</v>
      </c>
      <c r="AC73" s="6">
        <v>9.90532501560328E-8</v>
      </c>
      <c r="AD73" s="6" t="s">
        <v>423</v>
      </c>
      <c r="AE73" s="60"/>
      <c r="AF73" s="26" t="s">
        <v>423</v>
      </c>
      <c r="AG73" s="26" t="s">
        <v>423</v>
      </c>
      <c r="AH73" s="26" t="s">
        <v>423</v>
      </c>
      <c r="AI73" s="26" t="s">
        <v>423</v>
      </c>
      <c r="AJ73" s="26" t="s">
        <v>423</v>
      </c>
      <c r="AK73" s="26" t="s">
        <v>422</v>
      </c>
      <c r="AL73" s="49" t="s">
        <v>181</v>
      </c>
    </row>
    <row r="74" spans="1:38" s="2" customFormat="1" ht="26.25" customHeight="1" thickBot="1" x14ac:dyDescent="0.3">
      <c r="A74" s="70" t="s">
        <v>54</v>
      </c>
      <c r="B74" s="70" t="s">
        <v>182</v>
      </c>
      <c r="C74" s="71" t="s">
        <v>183</v>
      </c>
      <c r="D74" s="72" t="s">
        <v>424</v>
      </c>
      <c r="E74" s="6">
        <v>0.65506655014533599</v>
      </c>
      <c r="F74" s="6">
        <v>1.01838059591292</v>
      </c>
      <c r="G74" s="6">
        <v>54.217067693648403</v>
      </c>
      <c r="H74" s="6" t="s">
        <v>422</v>
      </c>
      <c r="I74" s="6">
        <v>3.0159978885213099</v>
      </c>
      <c r="J74" s="6">
        <v>3.7659496163350301</v>
      </c>
      <c r="K74" s="6">
        <v>5.1813672733942804</v>
      </c>
      <c r="L74" s="6" t="s">
        <v>422</v>
      </c>
      <c r="M74" s="6">
        <v>344.35710907327302</v>
      </c>
      <c r="N74" s="6" t="s">
        <v>422</v>
      </c>
      <c r="O74" s="6" t="s">
        <v>422</v>
      </c>
      <c r="P74" s="6">
        <v>2.2549035926873399E-2</v>
      </c>
      <c r="Q74" s="6" t="s">
        <v>423</v>
      </c>
      <c r="R74" s="6" t="s">
        <v>423</v>
      </c>
      <c r="S74" s="6" t="s">
        <v>423</v>
      </c>
      <c r="T74" s="6" t="s">
        <v>423</v>
      </c>
      <c r="U74" s="6" t="s">
        <v>423</v>
      </c>
      <c r="V74" s="6" t="s">
        <v>423</v>
      </c>
      <c r="W74" s="6">
        <v>0.60433012274723197</v>
      </c>
      <c r="X74" s="6">
        <v>1.7684609627523901E-2</v>
      </c>
      <c r="Y74" s="6">
        <v>7.3542136921310994E-2</v>
      </c>
      <c r="Z74" s="6">
        <v>2.5625268348612999E-2</v>
      </c>
      <c r="AA74" s="6">
        <v>1.21740139806408E-2</v>
      </c>
      <c r="AB74" s="6">
        <f t="shared" si="0"/>
        <v>0.1290260288780887</v>
      </c>
      <c r="AC74" s="6">
        <v>3.48952867861912E-2</v>
      </c>
      <c r="AD74" s="6" t="s">
        <v>423</v>
      </c>
      <c r="AE74" s="60"/>
      <c r="AF74" s="26" t="s">
        <v>423</v>
      </c>
      <c r="AG74" s="26" t="s">
        <v>423</v>
      </c>
      <c r="AH74" s="26" t="s">
        <v>423</v>
      </c>
      <c r="AI74" s="26" t="s">
        <v>423</v>
      </c>
      <c r="AJ74" s="26" t="s">
        <v>423</v>
      </c>
      <c r="AK74" s="26" t="s">
        <v>422</v>
      </c>
      <c r="AL74" s="49" t="s">
        <v>184</v>
      </c>
    </row>
    <row r="75" spans="1:38" s="2" customFormat="1" ht="26.25" customHeight="1" thickBot="1" x14ac:dyDescent="0.3">
      <c r="A75" s="70" t="s">
        <v>54</v>
      </c>
      <c r="B75" s="70" t="s">
        <v>185</v>
      </c>
      <c r="C75" s="71" t="s">
        <v>186</v>
      </c>
      <c r="D75" s="77" t="s">
        <v>424</v>
      </c>
      <c r="E75" s="6" t="s">
        <v>422</v>
      </c>
      <c r="F75" s="6" t="s">
        <v>422</v>
      </c>
      <c r="G75" s="6" t="s">
        <v>422</v>
      </c>
      <c r="H75" s="6" t="s">
        <v>422</v>
      </c>
      <c r="I75" s="6" t="s">
        <v>422</v>
      </c>
      <c r="J75" s="6" t="s">
        <v>422</v>
      </c>
      <c r="K75" s="6" t="s">
        <v>422</v>
      </c>
      <c r="L75" s="6" t="s">
        <v>422</v>
      </c>
      <c r="M75" s="6" t="s">
        <v>422</v>
      </c>
      <c r="N75" s="6" t="s">
        <v>422</v>
      </c>
      <c r="O75" s="6" t="s">
        <v>422</v>
      </c>
      <c r="P75" s="6" t="s">
        <v>422</v>
      </c>
      <c r="Q75" s="6" t="s">
        <v>423</v>
      </c>
      <c r="R75" s="6" t="s">
        <v>423</v>
      </c>
      <c r="S75" s="6" t="s">
        <v>423</v>
      </c>
      <c r="T75" s="6" t="s">
        <v>423</v>
      </c>
      <c r="U75" s="6" t="s">
        <v>423</v>
      </c>
      <c r="V75" s="6" t="s">
        <v>423</v>
      </c>
      <c r="W75" s="6" t="s">
        <v>422</v>
      </c>
      <c r="X75" s="6" t="s">
        <v>422</v>
      </c>
      <c r="Y75" s="6" t="s">
        <v>422</v>
      </c>
      <c r="Z75" s="6" t="s">
        <v>422</v>
      </c>
      <c r="AA75" s="6" t="s">
        <v>422</v>
      </c>
      <c r="AB75" s="6" t="s">
        <v>422</v>
      </c>
      <c r="AC75" s="6" t="s">
        <v>422</v>
      </c>
      <c r="AD75" s="6" t="s">
        <v>423</v>
      </c>
      <c r="AE75" s="60"/>
      <c r="AF75" s="26" t="s">
        <v>423</v>
      </c>
      <c r="AG75" s="26" t="s">
        <v>423</v>
      </c>
      <c r="AH75" s="26" t="s">
        <v>423</v>
      </c>
      <c r="AI75" s="26" t="s">
        <v>423</v>
      </c>
      <c r="AJ75" s="26" t="s">
        <v>423</v>
      </c>
      <c r="AK75" s="26" t="s">
        <v>422</v>
      </c>
      <c r="AL75" s="49" t="s">
        <v>187</v>
      </c>
    </row>
    <row r="76" spans="1:38" s="2" customFormat="1" ht="26.25" customHeight="1" thickBot="1" x14ac:dyDescent="0.3">
      <c r="A76" s="70" t="s">
        <v>54</v>
      </c>
      <c r="B76" s="70" t="s">
        <v>188</v>
      </c>
      <c r="C76" s="71" t="s">
        <v>189</v>
      </c>
      <c r="D76" s="72" t="s">
        <v>441</v>
      </c>
      <c r="E76" s="6" t="s">
        <v>428</v>
      </c>
      <c r="F76" s="6" t="s">
        <v>428</v>
      </c>
      <c r="G76" s="6" t="s">
        <v>428</v>
      </c>
      <c r="H76" s="6" t="s">
        <v>428</v>
      </c>
      <c r="I76" s="6" t="s">
        <v>428</v>
      </c>
      <c r="J76" s="6" t="s">
        <v>428</v>
      </c>
      <c r="K76" s="6" t="s">
        <v>428</v>
      </c>
      <c r="L76" s="6" t="s">
        <v>422</v>
      </c>
      <c r="M76" s="6" t="s">
        <v>428</v>
      </c>
      <c r="N76" s="6" t="s">
        <v>428</v>
      </c>
      <c r="O76" s="6" t="s">
        <v>428</v>
      </c>
      <c r="P76" s="6" t="s">
        <v>428</v>
      </c>
      <c r="Q76" s="6" t="s">
        <v>423</v>
      </c>
      <c r="R76" s="6" t="s">
        <v>423</v>
      </c>
      <c r="S76" s="6" t="s">
        <v>423</v>
      </c>
      <c r="T76" s="6" t="s">
        <v>423</v>
      </c>
      <c r="U76" s="6" t="s">
        <v>423</v>
      </c>
      <c r="V76" s="6" t="s">
        <v>423</v>
      </c>
      <c r="W76" s="6" t="s">
        <v>428</v>
      </c>
      <c r="X76" s="6" t="s">
        <v>428</v>
      </c>
      <c r="Y76" s="6" t="s">
        <v>428</v>
      </c>
      <c r="Z76" s="6" t="s">
        <v>428</v>
      </c>
      <c r="AA76" s="6" t="s">
        <v>428</v>
      </c>
      <c r="AB76" s="6" t="s">
        <v>428</v>
      </c>
      <c r="AC76" s="6" t="s">
        <v>428</v>
      </c>
      <c r="AD76" s="6" t="s">
        <v>423</v>
      </c>
      <c r="AE76" s="60"/>
      <c r="AF76" s="26" t="s">
        <v>423</v>
      </c>
      <c r="AG76" s="26" t="s">
        <v>423</v>
      </c>
      <c r="AH76" s="26" t="s">
        <v>423</v>
      </c>
      <c r="AI76" s="26" t="s">
        <v>423</v>
      </c>
      <c r="AJ76" s="26" t="s">
        <v>423</v>
      </c>
      <c r="AK76" s="26" t="s">
        <v>422</v>
      </c>
      <c r="AL76" s="49" t="s">
        <v>190</v>
      </c>
    </row>
    <row r="77" spans="1:38" s="2" customFormat="1" ht="26.25" customHeight="1" thickBot="1" x14ac:dyDescent="0.3">
      <c r="A77" s="70" t="s">
        <v>54</v>
      </c>
      <c r="B77" s="70" t="s">
        <v>191</v>
      </c>
      <c r="C77" s="71" t="s">
        <v>192</v>
      </c>
      <c r="D77" s="72" t="s">
        <v>441</v>
      </c>
      <c r="E77" s="6" t="s">
        <v>428</v>
      </c>
      <c r="F77" s="6" t="s">
        <v>428</v>
      </c>
      <c r="G77" s="6" t="s">
        <v>428</v>
      </c>
      <c r="H77" s="6" t="s">
        <v>428</v>
      </c>
      <c r="I77" s="6" t="s">
        <v>428</v>
      </c>
      <c r="J77" s="6" t="s">
        <v>428</v>
      </c>
      <c r="K77" s="6" t="s">
        <v>428</v>
      </c>
      <c r="L77" s="6" t="s">
        <v>422</v>
      </c>
      <c r="M77" s="6" t="s">
        <v>428</v>
      </c>
      <c r="N77" s="6" t="s">
        <v>428</v>
      </c>
      <c r="O77" s="6" t="s">
        <v>428</v>
      </c>
      <c r="P77" s="6" t="s">
        <v>428</v>
      </c>
      <c r="Q77" s="6" t="s">
        <v>423</v>
      </c>
      <c r="R77" s="6" t="s">
        <v>423</v>
      </c>
      <c r="S77" s="6" t="s">
        <v>423</v>
      </c>
      <c r="T77" s="6" t="s">
        <v>423</v>
      </c>
      <c r="U77" s="6" t="s">
        <v>423</v>
      </c>
      <c r="V77" s="6" t="s">
        <v>423</v>
      </c>
      <c r="W77" s="6" t="s">
        <v>428</v>
      </c>
      <c r="X77" s="6" t="s">
        <v>428</v>
      </c>
      <c r="Y77" s="6" t="s">
        <v>428</v>
      </c>
      <c r="Z77" s="6" t="s">
        <v>428</v>
      </c>
      <c r="AA77" s="6" t="s">
        <v>428</v>
      </c>
      <c r="AB77" s="6" t="s">
        <v>428</v>
      </c>
      <c r="AC77" s="6" t="s">
        <v>428</v>
      </c>
      <c r="AD77" s="6" t="s">
        <v>423</v>
      </c>
      <c r="AE77" s="60"/>
      <c r="AF77" s="26" t="s">
        <v>423</v>
      </c>
      <c r="AG77" s="26" t="s">
        <v>423</v>
      </c>
      <c r="AH77" s="26" t="s">
        <v>423</v>
      </c>
      <c r="AI77" s="26" t="s">
        <v>423</v>
      </c>
      <c r="AJ77" s="26" t="s">
        <v>423</v>
      </c>
      <c r="AK77" s="26" t="s">
        <v>422</v>
      </c>
      <c r="AL77" s="49" t="s">
        <v>193</v>
      </c>
    </row>
    <row r="78" spans="1:38" s="2" customFormat="1" ht="26.25" customHeight="1" thickBot="1" x14ac:dyDescent="0.3">
      <c r="A78" s="70" t="s">
        <v>54</v>
      </c>
      <c r="B78" s="70" t="s">
        <v>194</v>
      </c>
      <c r="C78" s="71" t="s">
        <v>195</v>
      </c>
      <c r="D78" s="72" t="s">
        <v>441</v>
      </c>
      <c r="E78" s="6" t="s">
        <v>428</v>
      </c>
      <c r="F78" s="6" t="s">
        <v>428</v>
      </c>
      <c r="G78" s="6" t="s">
        <v>428</v>
      </c>
      <c r="H78" s="6" t="s">
        <v>428</v>
      </c>
      <c r="I78" s="6" t="s">
        <v>428</v>
      </c>
      <c r="J78" s="6" t="s">
        <v>428</v>
      </c>
      <c r="K78" s="6" t="s">
        <v>428</v>
      </c>
      <c r="L78" s="6" t="s">
        <v>422</v>
      </c>
      <c r="M78" s="6" t="s">
        <v>428</v>
      </c>
      <c r="N78" s="6" t="s">
        <v>428</v>
      </c>
      <c r="O78" s="6" t="s">
        <v>428</v>
      </c>
      <c r="P78" s="6" t="s">
        <v>428</v>
      </c>
      <c r="Q78" s="6" t="s">
        <v>423</v>
      </c>
      <c r="R78" s="6" t="s">
        <v>423</v>
      </c>
      <c r="S78" s="6" t="s">
        <v>423</v>
      </c>
      <c r="T78" s="6" t="s">
        <v>423</v>
      </c>
      <c r="U78" s="6" t="s">
        <v>423</v>
      </c>
      <c r="V78" s="6" t="s">
        <v>423</v>
      </c>
      <c r="W78" s="6" t="s">
        <v>428</v>
      </c>
      <c r="X78" s="6" t="s">
        <v>428</v>
      </c>
      <c r="Y78" s="6" t="s">
        <v>428</v>
      </c>
      <c r="Z78" s="6" t="s">
        <v>428</v>
      </c>
      <c r="AA78" s="6" t="s">
        <v>428</v>
      </c>
      <c r="AB78" s="6" t="s">
        <v>428</v>
      </c>
      <c r="AC78" s="6" t="s">
        <v>428</v>
      </c>
      <c r="AD78" s="6" t="s">
        <v>423</v>
      </c>
      <c r="AE78" s="60"/>
      <c r="AF78" s="26" t="s">
        <v>423</v>
      </c>
      <c r="AG78" s="26" t="s">
        <v>423</v>
      </c>
      <c r="AH78" s="26" t="s">
        <v>423</v>
      </c>
      <c r="AI78" s="26" t="s">
        <v>423</v>
      </c>
      <c r="AJ78" s="26" t="s">
        <v>423</v>
      </c>
      <c r="AK78" s="26" t="s">
        <v>422</v>
      </c>
      <c r="AL78" s="49" t="s">
        <v>196</v>
      </c>
    </row>
    <row r="79" spans="1:38" s="2" customFormat="1" ht="26.25" customHeight="1" thickBot="1" x14ac:dyDescent="0.3">
      <c r="A79" s="70" t="s">
        <v>54</v>
      </c>
      <c r="B79" s="70" t="s">
        <v>197</v>
      </c>
      <c r="C79" s="71" t="s">
        <v>198</v>
      </c>
      <c r="D79" s="72" t="s">
        <v>441</v>
      </c>
      <c r="E79" s="6" t="s">
        <v>428</v>
      </c>
      <c r="F79" s="6" t="s">
        <v>428</v>
      </c>
      <c r="G79" s="6" t="s">
        <v>428</v>
      </c>
      <c r="H79" s="6" t="s">
        <v>428</v>
      </c>
      <c r="I79" s="6" t="s">
        <v>428</v>
      </c>
      <c r="J79" s="6" t="s">
        <v>428</v>
      </c>
      <c r="K79" s="6" t="s">
        <v>428</v>
      </c>
      <c r="L79" s="6" t="s">
        <v>422</v>
      </c>
      <c r="M79" s="6" t="s">
        <v>428</v>
      </c>
      <c r="N79" s="6" t="s">
        <v>428</v>
      </c>
      <c r="O79" s="6" t="s">
        <v>428</v>
      </c>
      <c r="P79" s="6" t="s">
        <v>428</v>
      </c>
      <c r="Q79" s="6" t="s">
        <v>423</v>
      </c>
      <c r="R79" s="6" t="s">
        <v>423</v>
      </c>
      <c r="S79" s="6" t="s">
        <v>423</v>
      </c>
      <c r="T79" s="6" t="s">
        <v>423</v>
      </c>
      <c r="U79" s="6" t="s">
        <v>423</v>
      </c>
      <c r="V79" s="6" t="s">
        <v>423</v>
      </c>
      <c r="W79" s="6" t="s">
        <v>428</v>
      </c>
      <c r="X79" s="6" t="s">
        <v>428</v>
      </c>
      <c r="Y79" s="6" t="s">
        <v>428</v>
      </c>
      <c r="Z79" s="6" t="s">
        <v>428</v>
      </c>
      <c r="AA79" s="6" t="s">
        <v>428</v>
      </c>
      <c r="AB79" s="6" t="s">
        <v>428</v>
      </c>
      <c r="AC79" s="6" t="s">
        <v>428</v>
      </c>
      <c r="AD79" s="6" t="s">
        <v>423</v>
      </c>
      <c r="AE79" s="60"/>
      <c r="AF79" s="26" t="s">
        <v>423</v>
      </c>
      <c r="AG79" s="26" t="s">
        <v>423</v>
      </c>
      <c r="AH79" s="26" t="s">
        <v>423</v>
      </c>
      <c r="AI79" s="26" t="s">
        <v>423</v>
      </c>
      <c r="AJ79" s="26" t="s">
        <v>423</v>
      </c>
      <c r="AK79" s="26" t="s">
        <v>422</v>
      </c>
      <c r="AL79" s="49" t="s">
        <v>199</v>
      </c>
    </row>
    <row r="80" spans="1:38" s="2" customFormat="1" ht="26.25" customHeight="1" thickBot="1" x14ac:dyDescent="0.3">
      <c r="A80" s="70" t="s">
        <v>54</v>
      </c>
      <c r="B80" s="74" t="s">
        <v>200</v>
      </c>
      <c r="C80" s="76" t="s">
        <v>201</v>
      </c>
      <c r="D80" s="72" t="s">
        <v>424</v>
      </c>
      <c r="E80" s="6">
        <v>0.944500992425513</v>
      </c>
      <c r="F80" s="6">
        <v>2.1609178265791801E-2</v>
      </c>
      <c r="G80" s="6">
        <v>69.331487377977098</v>
      </c>
      <c r="H80" s="6">
        <v>0.72344375579631603</v>
      </c>
      <c r="I80" s="6">
        <v>0.65006779926105196</v>
      </c>
      <c r="J80" s="6">
        <v>0.92337577039423702</v>
      </c>
      <c r="K80" s="6">
        <v>2.14848974211781</v>
      </c>
      <c r="L80" s="6" t="s">
        <v>422</v>
      </c>
      <c r="M80" s="6">
        <v>0.23283765826087399</v>
      </c>
      <c r="N80" s="6">
        <v>86.446610621323302</v>
      </c>
      <c r="O80" s="6">
        <v>3.9144783239633698</v>
      </c>
      <c r="P80" s="6">
        <v>0.119472844731567</v>
      </c>
      <c r="Q80" s="6" t="s">
        <v>423</v>
      </c>
      <c r="R80" s="6" t="s">
        <v>423</v>
      </c>
      <c r="S80" s="6" t="s">
        <v>423</v>
      </c>
      <c r="T80" s="6" t="s">
        <v>423</v>
      </c>
      <c r="U80" s="6" t="s">
        <v>423</v>
      </c>
      <c r="V80" s="6" t="s">
        <v>423</v>
      </c>
      <c r="W80" s="6">
        <v>1.4756277023194699</v>
      </c>
      <c r="X80" s="6" t="s">
        <v>422</v>
      </c>
      <c r="Y80" s="6">
        <v>2.1746487845922499E-4</v>
      </c>
      <c r="Z80" s="6">
        <v>1.18617206432304E-4</v>
      </c>
      <c r="AA80" s="6" t="s">
        <v>422</v>
      </c>
      <c r="AB80" s="6">
        <f t="shared" ref="AB80:AB140" si="1">SUM(X80:AA80)</f>
        <v>3.36082084891529E-4</v>
      </c>
      <c r="AC80" s="6">
        <v>2.6507935726006799</v>
      </c>
      <c r="AD80" s="6" t="s">
        <v>423</v>
      </c>
      <c r="AE80" s="60"/>
      <c r="AF80" s="26" t="s">
        <v>423</v>
      </c>
      <c r="AG80" s="26" t="s">
        <v>423</v>
      </c>
      <c r="AH80" s="26" t="s">
        <v>423</v>
      </c>
      <c r="AI80" s="26" t="s">
        <v>423</v>
      </c>
      <c r="AJ80" s="26" t="s">
        <v>423</v>
      </c>
      <c r="AK80" s="26" t="s">
        <v>422</v>
      </c>
      <c r="AL80" s="49" t="s">
        <v>408</v>
      </c>
    </row>
    <row r="81" spans="1:38" s="2" customFormat="1" ht="26.25" customHeight="1" thickBot="1" x14ac:dyDescent="0.3">
      <c r="A81" s="70" t="s">
        <v>54</v>
      </c>
      <c r="B81" s="74" t="s">
        <v>202</v>
      </c>
      <c r="C81" s="76" t="s">
        <v>203</v>
      </c>
      <c r="D81" s="72" t="s">
        <v>442</v>
      </c>
      <c r="E81" s="6" t="s">
        <v>428</v>
      </c>
      <c r="F81" s="6" t="s">
        <v>428</v>
      </c>
      <c r="G81" s="6" t="s">
        <v>428</v>
      </c>
      <c r="H81" s="6" t="s">
        <v>428</v>
      </c>
      <c r="I81" s="6" t="s">
        <v>428</v>
      </c>
      <c r="J81" s="6" t="s">
        <v>428</v>
      </c>
      <c r="K81" s="6" t="s">
        <v>428</v>
      </c>
      <c r="L81" s="6" t="s">
        <v>422</v>
      </c>
      <c r="M81" s="6" t="s">
        <v>428</v>
      </c>
      <c r="N81" s="6" t="s">
        <v>428</v>
      </c>
      <c r="O81" s="6" t="s">
        <v>428</v>
      </c>
      <c r="P81" s="6" t="s">
        <v>428</v>
      </c>
      <c r="Q81" s="6" t="s">
        <v>423</v>
      </c>
      <c r="R81" s="6" t="s">
        <v>423</v>
      </c>
      <c r="S81" s="6" t="s">
        <v>423</v>
      </c>
      <c r="T81" s="6" t="s">
        <v>423</v>
      </c>
      <c r="U81" s="6" t="s">
        <v>423</v>
      </c>
      <c r="V81" s="6" t="s">
        <v>423</v>
      </c>
      <c r="W81" s="6" t="s">
        <v>428</v>
      </c>
      <c r="X81" s="6" t="s">
        <v>428</v>
      </c>
      <c r="Y81" s="6" t="s">
        <v>428</v>
      </c>
      <c r="Z81" s="6" t="s">
        <v>428</v>
      </c>
      <c r="AA81" s="6" t="s">
        <v>428</v>
      </c>
      <c r="AB81" s="6" t="s">
        <v>428</v>
      </c>
      <c r="AC81" s="6" t="s">
        <v>428</v>
      </c>
      <c r="AD81" s="6" t="s">
        <v>423</v>
      </c>
      <c r="AE81" s="60"/>
      <c r="AF81" s="26" t="s">
        <v>423</v>
      </c>
      <c r="AG81" s="26" t="s">
        <v>423</v>
      </c>
      <c r="AH81" s="26" t="s">
        <v>423</v>
      </c>
      <c r="AI81" s="26" t="s">
        <v>423</v>
      </c>
      <c r="AJ81" s="26" t="s">
        <v>423</v>
      </c>
      <c r="AK81" s="26" t="s">
        <v>422</v>
      </c>
      <c r="AL81" s="49" t="s">
        <v>204</v>
      </c>
    </row>
    <row r="82" spans="1:38" s="2" customFormat="1" ht="26.25" customHeight="1" thickBot="1" x14ac:dyDescent="0.3">
      <c r="A82" s="70" t="s">
        <v>205</v>
      </c>
      <c r="B82" s="74" t="s">
        <v>206</v>
      </c>
      <c r="C82" s="80" t="s">
        <v>207</v>
      </c>
      <c r="D82" s="72" t="s">
        <v>444</v>
      </c>
      <c r="E82" s="6" t="s">
        <v>428</v>
      </c>
      <c r="F82" s="6">
        <v>146.022033032427</v>
      </c>
      <c r="G82" s="6" t="s">
        <v>428</v>
      </c>
      <c r="H82" s="6" t="s">
        <v>428</v>
      </c>
      <c r="I82" s="6" t="s">
        <v>428</v>
      </c>
      <c r="J82" s="6" t="s">
        <v>428</v>
      </c>
      <c r="K82" s="6" t="s">
        <v>428</v>
      </c>
      <c r="L82" s="6" t="s">
        <v>422</v>
      </c>
      <c r="M82" s="6" t="s">
        <v>428</v>
      </c>
      <c r="N82" s="6" t="s">
        <v>428</v>
      </c>
      <c r="O82" s="6" t="s">
        <v>428</v>
      </c>
      <c r="P82" s="6" t="s">
        <v>428</v>
      </c>
      <c r="Q82" s="6" t="s">
        <v>423</v>
      </c>
      <c r="R82" s="6" t="s">
        <v>423</v>
      </c>
      <c r="S82" s="6" t="s">
        <v>423</v>
      </c>
      <c r="T82" s="6" t="s">
        <v>423</v>
      </c>
      <c r="U82" s="6" t="s">
        <v>423</v>
      </c>
      <c r="V82" s="6" t="s">
        <v>423</v>
      </c>
      <c r="W82" s="6" t="s">
        <v>428</v>
      </c>
      <c r="X82" s="6" t="s">
        <v>428</v>
      </c>
      <c r="Y82" s="6" t="s">
        <v>428</v>
      </c>
      <c r="Z82" s="6" t="s">
        <v>428</v>
      </c>
      <c r="AA82" s="6" t="s">
        <v>428</v>
      </c>
      <c r="AB82" s="6" t="s">
        <v>428</v>
      </c>
      <c r="AC82" s="6" t="s">
        <v>428</v>
      </c>
      <c r="AD82" s="6" t="s">
        <v>423</v>
      </c>
      <c r="AE82" s="60"/>
      <c r="AF82" s="26" t="s">
        <v>423</v>
      </c>
      <c r="AG82" s="26" t="s">
        <v>423</v>
      </c>
      <c r="AH82" s="26" t="s">
        <v>423</v>
      </c>
      <c r="AI82" s="26" t="s">
        <v>423</v>
      </c>
      <c r="AJ82" s="26" t="s">
        <v>423</v>
      </c>
      <c r="AK82" s="26" t="s">
        <v>422</v>
      </c>
      <c r="AL82" s="49" t="s">
        <v>216</v>
      </c>
    </row>
    <row r="83" spans="1:38" s="2" customFormat="1" ht="26.25" customHeight="1" thickBot="1" x14ac:dyDescent="0.3">
      <c r="A83" s="70" t="s">
        <v>54</v>
      </c>
      <c r="B83" s="81" t="s">
        <v>208</v>
      </c>
      <c r="C83" s="82" t="s">
        <v>209</v>
      </c>
      <c r="D83" s="72" t="s">
        <v>424</v>
      </c>
      <c r="E83" s="6">
        <v>0</v>
      </c>
      <c r="F83" s="6">
        <v>6.1401007493317099</v>
      </c>
      <c r="G83" s="6">
        <v>7.9885852805191199E-2</v>
      </c>
      <c r="H83" s="6" t="s">
        <v>422</v>
      </c>
      <c r="I83" s="6">
        <v>1.25335443828597</v>
      </c>
      <c r="J83" s="6">
        <v>6.8413149232364496</v>
      </c>
      <c r="K83" s="6">
        <v>35.299221676656799</v>
      </c>
      <c r="L83" s="6" t="s">
        <v>422</v>
      </c>
      <c r="M83" s="6">
        <v>0.397483979936823</v>
      </c>
      <c r="N83" s="6">
        <v>0.27361698525926198</v>
      </c>
      <c r="O83" s="6">
        <v>5.1779887397792298E-3</v>
      </c>
      <c r="P83" s="6">
        <v>5.07804389874064E-3</v>
      </c>
      <c r="Q83" s="6" t="s">
        <v>423</v>
      </c>
      <c r="R83" s="6" t="s">
        <v>423</v>
      </c>
      <c r="S83" s="6" t="s">
        <v>423</v>
      </c>
      <c r="T83" s="6" t="s">
        <v>423</v>
      </c>
      <c r="U83" s="6" t="s">
        <v>423</v>
      </c>
      <c r="V83" s="6" t="s">
        <v>423</v>
      </c>
      <c r="W83" s="6">
        <v>9.9392638472812992E-3</v>
      </c>
      <c r="X83" s="6">
        <v>1.6743995261444199E-3</v>
      </c>
      <c r="Y83" s="6">
        <v>5.8603983415054803E-3</v>
      </c>
      <c r="Z83" s="6">
        <v>2.0790460782959901E-3</v>
      </c>
      <c r="AA83" s="6">
        <v>1.6743995261444199E-3</v>
      </c>
      <c r="AB83" s="6">
        <f t="shared" si="1"/>
        <v>1.1288243472090309E-2</v>
      </c>
      <c r="AC83" s="6" t="s">
        <v>422</v>
      </c>
      <c r="AD83" s="6" t="s">
        <v>423</v>
      </c>
      <c r="AE83" s="60"/>
      <c r="AF83" s="26" t="s">
        <v>423</v>
      </c>
      <c r="AG83" s="26" t="s">
        <v>423</v>
      </c>
      <c r="AH83" s="26" t="s">
        <v>423</v>
      </c>
      <c r="AI83" s="26" t="s">
        <v>423</v>
      </c>
      <c r="AJ83" s="26" t="s">
        <v>423</v>
      </c>
      <c r="AK83" s="26" t="s">
        <v>422</v>
      </c>
      <c r="AL83" s="49" t="s">
        <v>408</v>
      </c>
    </row>
    <row r="84" spans="1:38" s="2" customFormat="1" ht="26.25" customHeight="1" thickBot="1" x14ac:dyDescent="0.3">
      <c r="A84" s="70" t="s">
        <v>54</v>
      </c>
      <c r="B84" s="81" t="s">
        <v>210</v>
      </c>
      <c r="C84" s="82" t="s">
        <v>211</v>
      </c>
      <c r="D84" s="72" t="s">
        <v>424</v>
      </c>
      <c r="E84" s="6" t="s">
        <v>422</v>
      </c>
      <c r="F84" s="6" t="s">
        <v>422</v>
      </c>
      <c r="G84" s="6" t="s">
        <v>422</v>
      </c>
      <c r="H84" s="6" t="s">
        <v>422</v>
      </c>
      <c r="I84" s="6" t="s">
        <v>422</v>
      </c>
      <c r="J84" s="6" t="s">
        <v>422</v>
      </c>
      <c r="K84" s="6" t="s">
        <v>422</v>
      </c>
      <c r="L84" s="6" t="s">
        <v>422</v>
      </c>
      <c r="M84" s="6" t="s">
        <v>422</v>
      </c>
      <c r="N84" s="6" t="s">
        <v>422</v>
      </c>
      <c r="O84" s="6" t="s">
        <v>422</v>
      </c>
      <c r="P84" s="6" t="s">
        <v>422</v>
      </c>
      <c r="Q84" s="6" t="s">
        <v>423</v>
      </c>
      <c r="R84" s="6" t="s">
        <v>423</v>
      </c>
      <c r="S84" s="6" t="s">
        <v>423</v>
      </c>
      <c r="T84" s="6" t="s">
        <v>423</v>
      </c>
      <c r="U84" s="6" t="s">
        <v>423</v>
      </c>
      <c r="V84" s="6" t="s">
        <v>423</v>
      </c>
      <c r="W84" s="6" t="s">
        <v>422</v>
      </c>
      <c r="X84" s="6" t="s">
        <v>422</v>
      </c>
      <c r="Y84" s="6" t="s">
        <v>422</v>
      </c>
      <c r="Z84" s="6" t="s">
        <v>422</v>
      </c>
      <c r="AA84" s="6" t="s">
        <v>422</v>
      </c>
      <c r="AB84" s="6" t="s">
        <v>422</v>
      </c>
      <c r="AC84" s="6" t="s">
        <v>422</v>
      </c>
      <c r="AD84" s="6" t="s">
        <v>423</v>
      </c>
      <c r="AE84" s="60"/>
      <c r="AF84" s="26" t="s">
        <v>423</v>
      </c>
      <c r="AG84" s="26" t="s">
        <v>423</v>
      </c>
      <c r="AH84" s="26" t="s">
        <v>423</v>
      </c>
      <c r="AI84" s="26" t="s">
        <v>423</v>
      </c>
      <c r="AJ84" s="26" t="s">
        <v>423</v>
      </c>
      <c r="AK84" s="26" t="s">
        <v>422</v>
      </c>
      <c r="AL84" s="49" t="s">
        <v>408</v>
      </c>
    </row>
    <row r="85" spans="1:38" s="2" customFormat="1" ht="26.25" customHeight="1" thickBot="1" x14ac:dyDescent="0.3">
      <c r="A85" s="70" t="s">
        <v>205</v>
      </c>
      <c r="B85" s="76" t="s">
        <v>212</v>
      </c>
      <c r="C85" s="82" t="s">
        <v>399</v>
      </c>
      <c r="D85" s="72" t="s">
        <v>424</v>
      </c>
      <c r="E85" s="6">
        <v>1.89E-3</v>
      </c>
      <c r="F85" s="6">
        <v>65.232893577967303</v>
      </c>
      <c r="G85" s="6" t="s">
        <v>422</v>
      </c>
      <c r="H85" s="6" t="s">
        <v>422</v>
      </c>
      <c r="I85" s="6">
        <v>2.2966000000000002E-3</v>
      </c>
      <c r="J85" s="6">
        <v>7.2626000000000001E-3</v>
      </c>
      <c r="K85" s="6">
        <v>2.3342199575371501E-3</v>
      </c>
      <c r="L85" s="6" t="s">
        <v>422</v>
      </c>
      <c r="M85" s="6" t="s">
        <v>422</v>
      </c>
      <c r="N85" s="6" t="s">
        <v>422</v>
      </c>
      <c r="O85" s="6">
        <v>1.44E-4</v>
      </c>
      <c r="P85" s="6" t="s">
        <v>422</v>
      </c>
      <c r="Q85" s="6" t="s">
        <v>423</v>
      </c>
      <c r="R85" s="6" t="s">
        <v>423</v>
      </c>
      <c r="S85" s="6" t="s">
        <v>423</v>
      </c>
      <c r="T85" s="6" t="s">
        <v>423</v>
      </c>
      <c r="U85" s="6" t="s">
        <v>423</v>
      </c>
      <c r="V85" s="6" t="s">
        <v>423</v>
      </c>
      <c r="W85" s="6" t="s">
        <v>422</v>
      </c>
      <c r="X85" s="6" t="s">
        <v>422</v>
      </c>
      <c r="Y85" s="6" t="s">
        <v>422</v>
      </c>
      <c r="Z85" s="6" t="s">
        <v>422</v>
      </c>
      <c r="AA85" s="6" t="s">
        <v>422</v>
      </c>
      <c r="AB85" s="6" t="s">
        <v>422</v>
      </c>
      <c r="AC85" s="6" t="s">
        <v>422</v>
      </c>
      <c r="AD85" s="6" t="s">
        <v>423</v>
      </c>
      <c r="AE85" s="60"/>
      <c r="AF85" s="26" t="s">
        <v>423</v>
      </c>
      <c r="AG85" s="26" t="s">
        <v>423</v>
      </c>
      <c r="AH85" s="26" t="s">
        <v>423</v>
      </c>
      <c r="AI85" s="26" t="s">
        <v>423</v>
      </c>
      <c r="AJ85" s="26" t="s">
        <v>423</v>
      </c>
      <c r="AK85" s="26" t="s">
        <v>422</v>
      </c>
      <c r="AL85" s="49" t="s">
        <v>213</v>
      </c>
    </row>
    <row r="86" spans="1:38" s="2" customFormat="1" ht="26.25" customHeight="1" thickBot="1" x14ac:dyDescent="0.3">
      <c r="A86" s="70" t="s">
        <v>205</v>
      </c>
      <c r="B86" s="76" t="s">
        <v>214</v>
      </c>
      <c r="C86" s="80" t="s">
        <v>215</v>
      </c>
      <c r="D86" s="72" t="s">
        <v>424</v>
      </c>
      <c r="E86" s="6" t="s">
        <v>422</v>
      </c>
      <c r="F86" s="6">
        <v>68.302055665258905</v>
      </c>
      <c r="G86" s="6" t="s">
        <v>422</v>
      </c>
      <c r="H86" s="6" t="s">
        <v>422</v>
      </c>
      <c r="I86" s="6" t="s">
        <v>422</v>
      </c>
      <c r="J86" s="6" t="s">
        <v>422</v>
      </c>
      <c r="K86" s="6" t="s">
        <v>422</v>
      </c>
      <c r="L86" s="6" t="s">
        <v>422</v>
      </c>
      <c r="M86" s="6" t="s">
        <v>422</v>
      </c>
      <c r="N86" s="6" t="s">
        <v>422</v>
      </c>
      <c r="O86" s="6" t="s">
        <v>422</v>
      </c>
      <c r="P86" s="6" t="s">
        <v>422</v>
      </c>
      <c r="Q86" s="6" t="s">
        <v>423</v>
      </c>
      <c r="R86" s="6" t="s">
        <v>423</v>
      </c>
      <c r="S86" s="6" t="s">
        <v>423</v>
      </c>
      <c r="T86" s="6" t="s">
        <v>423</v>
      </c>
      <c r="U86" s="6" t="s">
        <v>423</v>
      </c>
      <c r="V86" s="6" t="s">
        <v>423</v>
      </c>
      <c r="W86" s="6" t="s">
        <v>422</v>
      </c>
      <c r="X86" s="6" t="s">
        <v>422</v>
      </c>
      <c r="Y86" s="6" t="s">
        <v>422</v>
      </c>
      <c r="Z86" s="6" t="s">
        <v>422</v>
      </c>
      <c r="AA86" s="6" t="s">
        <v>422</v>
      </c>
      <c r="AB86" s="6" t="s">
        <v>422</v>
      </c>
      <c r="AC86" s="6" t="s">
        <v>422</v>
      </c>
      <c r="AD86" s="6" t="s">
        <v>423</v>
      </c>
      <c r="AE86" s="60"/>
      <c r="AF86" s="26" t="s">
        <v>423</v>
      </c>
      <c r="AG86" s="26" t="s">
        <v>423</v>
      </c>
      <c r="AH86" s="26" t="s">
        <v>423</v>
      </c>
      <c r="AI86" s="26" t="s">
        <v>423</v>
      </c>
      <c r="AJ86" s="26" t="s">
        <v>423</v>
      </c>
      <c r="AK86" s="26" t="s">
        <v>422</v>
      </c>
      <c r="AL86" s="49" t="s">
        <v>216</v>
      </c>
    </row>
    <row r="87" spans="1:38" s="2" customFormat="1" ht="26.25" customHeight="1" thickBot="1" x14ac:dyDescent="0.3">
      <c r="A87" s="70" t="s">
        <v>205</v>
      </c>
      <c r="B87" s="76" t="s">
        <v>217</v>
      </c>
      <c r="C87" s="80" t="s">
        <v>218</v>
      </c>
      <c r="D87" s="72" t="s">
        <v>424</v>
      </c>
      <c r="E87" s="6" t="s">
        <v>422</v>
      </c>
      <c r="F87" s="6">
        <v>0.18698427166760601</v>
      </c>
      <c r="G87" s="6" t="s">
        <v>422</v>
      </c>
      <c r="H87" s="6" t="s">
        <v>422</v>
      </c>
      <c r="I87" s="6">
        <v>1.3632E-2</v>
      </c>
      <c r="J87" s="6">
        <v>1.6493000000000001E-2</v>
      </c>
      <c r="K87" s="6">
        <v>1.3632E-2</v>
      </c>
      <c r="L87" s="6" t="s">
        <v>422</v>
      </c>
      <c r="M87" s="6" t="s">
        <v>422</v>
      </c>
      <c r="N87" s="6" t="s">
        <v>422</v>
      </c>
      <c r="O87" s="6" t="s">
        <v>422</v>
      </c>
      <c r="P87" s="6" t="s">
        <v>422</v>
      </c>
      <c r="Q87" s="6" t="s">
        <v>423</v>
      </c>
      <c r="R87" s="6" t="s">
        <v>423</v>
      </c>
      <c r="S87" s="6" t="s">
        <v>423</v>
      </c>
      <c r="T87" s="6" t="s">
        <v>423</v>
      </c>
      <c r="U87" s="6" t="s">
        <v>423</v>
      </c>
      <c r="V87" s="6" t="s">
        <v>423</v>
      </c>
      <c r="W87" s="6" t="s">
        <v>422</v>
      </c>
      <c r="X87" s="6" t="s">
        <v>422</v>
      </c>
      <c r="Y87" s="6" t="s">
        <v>422</v>
      </c>
      <c r="Z87" s="6" t="s">
        <v>422</v>
      </c>
      <c r="AA87" s="6" t="s">
        <v>422</v>
      </c>
      <c r="AB87" s="6" t="s">
        <v>422</v>
      </c>
      <c r="AC87" s="6" t="s">
        <v>422</v>
      </c>
      <c r="AD87" s="6" t="s">
        <v>423</v>
      </c>
      <c r="AE87" s="60"/>
      <c r="AF87" s="26" t="s">
        <v>423</v>
      </c>
      <c r="AG87" s="26" t="s">
        <v>423</v>
      </c>
      <c r="AH87" s="26" t="s">
        <v>423</v>
      </c>
      <c r="AI87" s="26" t="s">
        <v>423</v>
      </c>
      <c r="AJ87" s="26" t="s">
        <v>423</v>
      </c>
      <c r="AK87" s="26" t="s">
        <v>422</v>
      </c>
      <c r="AL87" s="49" t="s">
        <v>216</v>
      </c>
    </row>
    <row r="88" spans="1:38" s="2" customFormat="1" ht="26.25" customHeight="1" thickBot="1" x14ac:dyDescent="0.3">
      <c r="A88" s="70" t="s">
        <v>205</v>
      </c>
      <c r="B88" s="76" t="s">
        <v>219</v>
      </c>
      <c r="C88" s="80" t="s">
        <v>220</v>
      </c>
      <c r="D88" s="72" t="s">
        <v>424</v>
      </c>
      <c r="E88" s="6">
        <v>4.1172316232582699E-6</v>
      </c>
      <c r="F88" s="6">
        <v>0.38942848679519498</v>
      </c>
      <c r="G88" s="6" t="s">
        <v>422</v>
      </c>
      <c r="H88" s="6">
        <v>2.0947000000000001E-3</v>
      </c>
      <c r="I88" s="6">
        <v>3.8979533823869802E-3</v>
      </c>
      <c r="J88" s="6">
        <v>6.0088857677871102E-3</v>
      </c>
      <c r="K88" s="6">
        <v>6.6668813134086397E-3</v>
      </c>
      <c r="L88" s="6" t="s">
        <v>422</v>
      </c>
      <c r="M88" s="6">
        <v>1.1024560236058399E-5</v>
      </c>
      <c r="N88" s="6">
        <v>2.18443302570113E-3</v>
      </c>
      <c r="O88" s="6">
        <v>1.6837004976885499E-9</v>
      </c>
      <c r="P88" s="6" t="s">
        <v>422</v>
      </c>
      <c r="Q88" s="6" t="s">
        <v>423</v>
      </c>
      <c r="R88" s="6" t="s">
        <v>423</v>
      </c>
      <c r="S88" s="6" t="s">
        <v>423</v>
      </c>
      <c r="T88" s="6" t="s">
        <v>423</v>
      </c>
      <c r="U88" s="6" t="s">
        <v>423</v>
      </c>
      <c r="V88" s="6" t="s">
        <v>423</v>
      </c>
      <c r="W88" s="6" t="s">
        <v>422</v>
      </c>
      <c r="X88" s="6" t="s">
        <v>422</v>
      </c>
      <c r="Y88" s="6" t="s">
        <v>422</v>
      </c>
      <c r="Z88" s="6" t="s">
        <v>422</v>
      </c>
      <c r="AA88" s="6" t="s">
        <v>422</v>
      </c>
      <c r="AB88" s="6" t="s">
        <v>422</v>
      </c>
      <c r="AC88" s="6" t="s">
        <v>422</v>
      </c>
      <c r="AD88" s="6" t="s">
        <v>423</v>
      </c>
      <c r="AE88" s="60"/>
      <c r="AF88" s="26" t="s">
        <v>423</v>
      </c>
      <c r="AG88" s="26" t="s">
        <v>423</v>
      </c>
      <c r="AH88" s="26" t="s">
        <v>423</v>
      </c>
      <c r="AI88" s="26" t="s">
        <v>423</v>
      </c>
      <c r="AJ88" s="26" t="s">
        <v>423</v>
      </c>
      <c r="AK88" s="26" t="s">
        <v>422</v>
      </c>
      <c r="AL88" s="49" t="s">
        <v>408</v>
      </c>
    </row>
    <row r="89" spans="1:38" s="2" customFormat="1" ht="26.25" customHeight="1" thickBot="1" x14ac:dyDescent="0.3">
      <c r="A89" s="70" t="s">
        <v>205</v>
      </c>
      <c r="B89" s="76" t="s">
        <v>221</v>
      </c>
      <c r="C89" s="80" t="s">
        <v>222</v>
      </c>
      <c r="D89" s="72" t="s">
        <v>424</v>
      </c>
      <c r="E89" s="6">
        <v>0</v>
      </c>
      <c r="F89" s="6">
        <v>22.578448648226999</v>
      </c>
      <c r="G89" s="6" t="s">
        <v>422</v>
      </c>
      <c r="H89" s="6" t="s">
        <v>422</v>
      </c>
      <c r="I89" s="6">
        <v>6.05375535908399E-3</v>
      </c>
      <c r="J89" s="6">
        <v>7.5183883282095203E-3</v>
      </c>
      <c r="K89" s="6">
        <v>7.7114492845476801E-3</v>
      </c>
      <c r="L89" s="6" t="s">
        <v>422</v>
      </c>
      <c r="M89" s="6" t="s">
        <v>422</v>
      </c>
      <c r="N89" s="6" t="s">
        <v>422</v>
      </c>
      <c r="O89" s="6" t="s">
        <v>422</v>
      </c>
      <c r="P89" s="6" t="s">
        <v>422</v>
      </c>
      <c r="Q89" s="6" t="s">
        <v>423</v>
      </c>
      <c r="R89" s="6" t="s">
        <v>423</v>
      </c>
      <c r="S89" s="6" t="s">
        <v>423</v>
      </c>
      <c r="T89" s="6" t="s">
        <v>423</v>
      </c>
      <c r="U89" s="6" t="s">
        <v>423</v>
      </c>
      <c r="V89" s="6" t="s">
        <v>423</v>
      </c>
      <c r="W89" s="6" t="s">
        <v>422</v>
      </c>
      <c r="X89" s="6" t="s">
        <v>422</v>
      </c>
      <c r="Y89" s="6" t="s">
        <v>422</v>
      </c>
      <c r="Z89" s="6" t="s">
        <v>422</v>
      </c>
      <c r="AA89" s="6" t="s">
        <v>422</v>
      </c>
      <c r="AB89" s="6" t="s">
        <v>422</v>
      </c>
      <c r="AC89" s="6" t="s">
        <v>422</v>
      </c>
      <c r="AD89" s="6" t="s">
        <v>423</v>
      </c>
      <c r="AE89" s="60"/>
      <c r="AF89" s="26" t="s">
        <v>423</v>
      </c>
      <c r="AG89" s="26" t="s">
        <v>423</v>
      </c>
      <c r="AH89" s="26" t="s">
        <v>423</v>
      </c>
      <c r="AI89" s="26" t="s">
        <v>423</v>
      </c>
      <c r="AJ89" s="26" t="s">
        <v>423</v>
      </c>
      <c r="AK89" s="26" t="s">
        <v>422</v>
      </c>
      <c r="AL89" s="49" t="s">
        <v>408</v>
      </c>
    </row>
    <row r="90" spans="1:38" s="8" customFormat="1" ht="26.25" customHeight="1" thickBot="1" x14ac:dyDescent="0.3">
      <c r="A90" s="70" t="s">
        <v>205</v>
      </c>
      <c r="B90" s="76" t="s">
        <v>223</v>
      </c>
      <c r="C90" s="80" t="s">
        <v>224</v>
      </c>
      <c r="D90" s="72" t="s">
        <v>424</v>
      </c>
      <c r="E90" s="6" t="s">
        <v>422</v>
      </c>
      <c r="F90" s="6" t="s">
        <v>422</v>
      </c>
      <c r="G90" s="6" t="s">
        <v>422</v>
      </c>
      <c r="H90" s="6" t="s">
        <v>422</v>
      </c>
      <c r="I90" s="6" t="s">
        <v>422</v>
      </c>
      <c r="J90" s="6" t="s">
        <v>422</v>
      </c>
      <c r="K90" s="6" t="s">
        <v>422</v>
      </c>
      <c r="L90" s="6" t="s">
        <v>422</v>
      </c>
      <c r="M90" s="6" t="s">
        <v>422</v>
      </c>
      <c r="N90" s="6" t="s">
        <v>422</v>
      </c>
      <c r="O90" s="6" t="s">
        <v>422</v>
      </c>
      <c r="P90" s="6" t="s">
        <v>422</v>
      </c>
      <c r="Q90" s="6" t="s">
        <v>423</v>
      </c>
      <c r="R90" s="6" t="s">
        <v>423</v>
      </c>
      <c r="S90" s="6" t="s">
        <v>423</v>
      </c>
      <c r="T90" s="6" t="s">
        <v>423</v>
      </c>
      <c r="U90" s="6" t="s">
        <v>423</v>
      </c>
      <c r="V90" s="6" t="s">
        <v>423</v>
      </c>
      <c r="W90" s="6" t="s">
        <v>422</v>
      </c>
      <c r="X90" s="6" t="s">
        <v>422</v>
      </c>
      <c r="Y90" s="6" t="s">
        <v>422</v>
      </c>
      <c r="Z90" s="6" t="s">
        <v>422</v>
      </c>
      <c r="AA90" s="6" t="s">
        <v>422</v>
      </c>
      <c r="AB90" s="6" t="s">
        <v>422</v>
      </c>
      <c r="AC90" s="6" t="s">
        <v>422</v>
      </c>
      <c r="AD90" s="6" t="s">
        <v>423</v>
      </c>
      <c r="AE90" s="60"/>
      <c r="AF90" s="26" t="s">
        <v>423</v>
      </c>
      <c r="AG90" s="26" t="s">
        <v>423</v>
      </c>
      <c r="AH90" s="26" t="s">
        <v>423</v>
      </c>
      <c r="AI90" s="26" t="s">
        <v>423</v>
      </c>
      <c r="AJ90" s="26" t="s">
        <v>423</v>
      </c>
      <c r="AK90" s="26" t="s">
        <v>422</v>
      </c>
      <c r="AL90" s="49" t="s">
        <v>408</v>
      </c>
    </row>
    <row r="91" spans="1:38" s="2" customFormat="1" ht="26.25" customHeight="1" thickBot="1" x14ac:dyDescent="0.3">
      <c r="A91" s="70" t="s">
        <v>205</v>
      </c>
      <c r="B91" s="74" t="s">
        <v>400</v>
      </c>
      <c r="C91" s="76" t="s">
        <v>225</v>
      </c>
      <c r="D91" s="72" t="s">
        <v>424</v>
      </c>
      <c r="E91" s="6" t="s">
        <v>422</v>
      </c>
      <c r="F91" s="6" t="s">
        <v>422</v>
      </c>
      <c r="G91" s="6" t="s">
        <v>422</v>
      </c>
      <c r="H91" s="6" t="s">
        <v>422</v>
      </c>
      <c r="I91" s="6" t="s">
        <v>422</v>
      </c>
      <c r="J91" s="6" t="s">
        <v>422</v>
      </c>
      <c r="K91" s="6" t="s">
        <v>422</v>
      </c>
      <c r="L91" s="6" t="s">
        <v>422</v>
      </c>
      <c r="M91" s="6" t="s">
        <v>422</v>
      </c>
      <c r="N91" s="6" t="s">
        <v>422</v>
      </c>
      <c r="O91" s="6" t="s">
        <v>422</v>
      </c>
      <c r="P91" s="6" t="s">
        <v>422</v>
      </c>
      <c r="Q91" s="6" t="s">
        <v>423</v>
      </c>
      <c r="R91" s="6" t="s">
        <v>423</v>
      </c>
      <c r="S91" s="6" t="s">
        <v>423</v>
      </c>
      <c r="T91" s="6" t="s">
        <v>423</v>
      </c>
      <c r="U91" s="6" t="s">
        <v>423</v>
      </c>
      <c r="V91" s="6" t="s">
        <v>423</v>
      </c>
      <c r="W91" s="6" t="s">
        <v>422</v>
      </c>
      <c r="X91" s="6" t="s">
        <v>422</v>
      </c>
      <c r="Y91" s="6" t="s">
        <v>422</v>
      </c>
      <c r="Z91" s="6" t="s">
        <v>422</v>
      </c>
      <c r="AA91" s="6" t="s">
        <v>422</v>
      </c>
      <c r="AB91" s="6" t="s">
        <v>422</v>
      </c>
      <c r="AC91" s="6" t="s">
        <v>422</v>
      </c>
      <c r="AD91" s="6" t="s">
        <v>423</v>
      </c>
      <c r="AE91" s="60"/>
      <c r="AF91" s="26" t="s">
        <v>423</v>
      </c>
      <c r="AG91" s="26" t="s">
        <v>423</v>
      </c>
      <c r="AH91" s="26" t="s">
        <v>423</v>
      </c>
      <c r="AI91" s="26" t="s">
        <v>423</v>
      </c>
      <c r="AJ91" s="26" t="s">
        <v>423</v>
      </c>
      <c r="AK91" s="26" t="s">
        <v>422</v>
      </c>
      <c r="AL91" s="49" t="s">
        <v>408</v>
      </c>
    </row>
    <row r="92" spans="1:38" s="2" customFormat="1" ht="26.25" customHeight="1" thickBot="1" x14ac:dyDescent="0.3">
      <c r="A92" s="70" t="s">
        <v>54</v>
      </c>
      <c r="B92" s="70" t="s">
        <v>226</v>
      </c>
      <c r="C92" s="71" t="s">
        <v>227</v>
      </c>
      <c r="D92" s="77" t="s">
        <v>424</v>
      </c>
      <c r="E92" s="6">
        <v>11.8811870482039</v>
      </c>
      <c r="F92" s="6">
        <v>10.7520557019509</v>
      </c>
      <c r="G92" s="6">
        <v>4.9005415904319403</v>
      </c>
      <c r="H92" s="6">
        <v>1.3200606913700299</v>
      </c>
      <c r="I92" s="6">
        <v>3.8688631593460201</v>
      </c>
      <c r="J92" s="6">
        <v>5.5998413501673099</v>
      </c>
      <c r="K92" s="6">
        <v>8.2133092971200004</v>
      </c>
      <c r="L92" s="6" t="s">
        <v>422</v>
      </c>
      <c r="M92" s="6">
        <v>46.567341123877902</v>
      </c>
      <c r="N92" s="6">
        <v>0.76770455654450298</v>
      </c>
      <c r="O92" s="6">
        <v>9.87113053385896E-2</v>
      </c>
      <c r="P92" s="6">
        <v>2.69157585938232E-2</v>
      </c>
      <c r="Q92" s="6" t="s">
        <v>423</v>
      </c>
      <c r="R92" s="6" t="s">
        <v>423</v>
      </c>
      <c r="S92" s="6" t="s">
        <v>423</v>
      </c>
      <c r="T92" s="6" t="s">
        <v>423</v>
      </c>
      <c r="U92" s="6" t="s">
        <v>423</v>
      </c>
      <c r="V92" s="6" t="s">
        <v>423</v>
      </c>
      <c r="W92" s="6">
        <v>0.82285042408531905</v>
      </c>
      <c r="X92" s="6">
        <v>3.6520405612951001E-2</v>
      </c>
      <c r="Y92" s="6">
        <v>2.60635158086098E-2</v>
      </c>
      <c r="Z92" s="6">
        <v>2.47498887473378E-2</v>
      </c>
      <c r="AA92" s="6">
        <v>1.7645445051392799E-2</v>
      </c>
      <c r="AB92" s="6">
        <f t="shared" si="1"/>
        <v>0.1049792552202914</v>
      </c>
      <c r="AC92" s="6">
        <v>5.7795569247502301E-2</v>
      </c>
      <c r="AD92" s="6" t="s">
        <v>423</v>
      </c>
      <c r="AE92" s="60"/>
      <c r="AF92" s="26" t="s">
        <v>423</v>
      </c>
      <c r="AG92" s="26" t="s">
        <v>423</v>
      </c>
      <c r="AH92" s="26" t="s">
        <v>423</v>
      </c>
      <c r="AI92" s="26" t="s">
        <v>423</v>
      </c>
      <c r="AJ92" s="26" t="s">
        <v>423</v>
      </c>
      <c r="AK92" s="26" t="s">
        <v>422</v>
      </c>
      <c r="AL92" s="49" t="s">
        <v>228</v>
      </c>
    </row>
    <row r="93" spans="1:38" s="2" customFormat="1" ht="26.25" customHeight="1" thickBot="1" x14ac:dyDescent="0.3">
      <c r="A93" s="70" t="s">
        <v>54</v>
      </c>
      <c r="B93" s="74" t="s">
        <v>229</v>
      </c>
      <c r="C93" s="71" t="s">
        <v>401</v>
      </c>
      <c r="D93" s="77" t="s">
        <v>424</v>
      </c>
      <c r="E93" s="6">
        <v>0.19577000321906299</v>
      </c>
      <c r="F93" s="6">
        <v>24.252572005423001</v>
      </c>
      <c r="G93" s="6">
        <v>5.3762439568635096E-3</v>
      </c>
      <c r="H93" s="6">
        <v>0.214119683956075</v>
      </c>
      <c r="I93" s="6">
        <v>15.9978307921838</v>
      </c>
      <c r="J93" s="6">
        <v>18.0596383292431</v>
      </c>
      <c r="K93" s="6">
        <v>19.1810026710599</v>
      </c>
      <c r="L93" s="6" t="s">
        <v>422</v>
      </c>
      <c r="M93" s="6">
        <v>7.5179860412646704</v>
      </c>
      <c r="N93" s="6">
        <v>2.0522702170794302E-6</v>
      </c>
      <c r="O93" s="6" t="s">
        <v>422</v>
      </c>
      <c r="P93" s="6" t="s">
        <v>422</v>
      </c>
      <c r="Q93" s="6" t="s">
        <v>423</v>
      </c>
      <c r="R93" s="6" t="s">
        <v>423</v>
      </c>
      <c r="S93" s="6" t="s">
        <v>423</v>
      </c>
      <c r="T93" s="6" t="s">
        <v>423</v>
      </c>
      <c r="U93" s="6" t="s">
        <v>423</v>
      </c>
      <c r="V93" s="6" t="s">
        <v>423</v>
      </c>
      <c r="W93" s="6" t="s">
        <v>422</v>
      </c>
      <c r="X93" s="6">
        <v>0.113580871949489</v>
      </c>
      <c r="Y93" s="6" t="s">
        <v>422</v>
      </c>
      <c r="Z93" s="6" t="s">
        <v>422</v>
      </c>
      <c r="AA93" s="6" t="s">
        <v>422</v>
      </c>
      <c r="AB93" s="6">
        <f t="shared" si="1"/>
        <v>0.113580871949489</v>
      </c>
      <c r="AC93" s="6" t="s">
        <v>422</v>
      </c>
      <c r="AD93" s="6" t="s">
        <v>423</v>
      </c>
      <c r="AE93" s="60"/>
      <c r="AF93" s="26" t="s">
        <v>423</v>
      </c>
      <c r="AG93" s="26" t="s">
        <v>423</v>
      </c>
      <c r="AH93" s="26" t="s">
        <v>423</v>
      </c>
      <c r="AI93" s="26" t="s">
        <v>423</v>
      </c>
      <c r="AJ93" s="26" t="s">
        <v>423</v>
      </c>
      <c r="AK93" s="26" t="s">
        <v>422</v>
      </c>
      <c r="AL93" s="49" t="s">
        <v>230</v>
      </c>
    </row>
    <row r="94" spans="1:38" s="2" customFormat="1" ht="26.25" customHeight="1" thickBot="1" x14ac:dyDescent="0.3">
      <c r="A94" s="70" t="s">
        <v>54</v>
      </c>
      <c r="B94" s="83" t="s">
        <v>402</v>
      </c>
      <c r="C94" s="71" t="s">
        <v>231</v>
      </c>
      <c r="D94" s="72" t="s">
        <v>424</v>
      </c>
      <c r="E94" s="6">
        <v>0.26784957220301298</v>
      </c>
      <c r="F94" s="6">
        <v>24.280208315431999</v>
      </c>
      <c r="G94" s="6">
        <v>0.321421843794856</v>
      </c>
      <c r="H94" s="6">
        <v>5.73217526325445E-2</v>
      </c>
      <c r="I94" s="6">
        <v>0.62829270499900902</v>
      </c>
      <c r="J94" s="6">
        <v>0.75608429585072701</v>
      </c>
      <c r="K94" s="6">
        <v>1.0296872148598899</v>
      </c>
      <c r="L94" s="6" t="s">
        <v>422</v>
      </c>
      <c r="M94" s="6">
        <v>1.7389255457655901</v>
      </c>
      <c r="N94" s="6">
        <v>1.57846305330907</v>
      </c>
      <c r="O94" s="6">
        <v>0.32073320675319</v>
      </c>
      <c r="P94" s="6">
        <v>5.2191580679766302E-6</v>
      </c>
      <c r="Q94" s="6" t="s">
        <v>423</v>
      </c>
      <c r="R94" s="6" t="s">
        <v>423</v>
      </c>
      <c r="S94" s="6" t="s">
        <v>423</v>
      </c>
      <c r="T94" s="6" t="s">
        <v>423</v>
      </c>
      <c r="U94" s="6" t="s">
        <v>423</v>
      </c>
      <c r="V94" s="6" t="s">
        <v>423</v>
      </c>
      <c r="W94" s="6">
        <v>0.496174958993709</v>
      </c>
      <c r="X94" s="6">
        <v>3.7275766974292299E-7</v>
      </c>
      <c r="Y94" s="6">
        <v>7.7940240037156903E-7</v>
      </c>
      <c r="Z94" s="6">
        <v>3.8579115469896997E-6</v>
      </c>
      <c r="AA94" s="6">
        <v>6.3082067187264096E-7</v>
      </c>
      <c r="AB94" s="6">
        <f t="shared" si="1"/>
        <v>5.6408922889768336E-6</v>
      </c>
      <c r="AC94" s="6">
        <v>5.1217713840714302E-2</v>
      </c>
      <c r="AD94" s="6" t="s">
        <v>423</v>
      </c>
      <c r="AE94" s="60"/>
      <c r="AF94" s="26" t="s">
        <v>423</v>
      </c>
      <c r="AG94" s="26" t="s">
        <v>423</v>
      </c>
      <c r="AH94" s="26" t="s">
        <v>423</v>
      </c>
      <c r="AI94" s="26" t="s">
        <v>423</v>
      </c>
      <c r="AJ94" s="26" t="s">
        <v>423</v>
      </c>
      <c r="AK94" s="26" t="s">
        <v>422</v>
      </c>
      <c r="AL94" s="49" t="s">
        <v>408</v>
      </c>
    </row>
    <row r="95" spans="1:38" s="2" customFormat="1" ht="26.25" customHeight="1" thickBot="1" x14ac:dyDescent="0.3">
      <c r="A95" s="70" t="s">
        <v>54</v>
      </c>
      <c r="B95" s="83" t="s">
        <v>232</v>
      </c>
      <c r="C95" s="71" t="s">
        <v>233</v>
      </c>
      <c r="D95" s="77" t="s">
        <v>424</v>
      </c>
      <c r="E95" s="6">
        <v>6.3636251186168905E-2</v>
      </c>
      <c r="F95" s="6">
        <v>26.647411111245098</v>
      </c>
      <c r="G95" s="6">
        <v>0.10659396471043001</v>
      </c>
      <c r="H95" s="6">
        <v>3.7977219693786399E-3</v>
      </c>
      <c r="I95" s="6">
        <v>2.2580027043613602</v>
      </c>
      <c r="J95" s="6">
        <v>4.1252917427857501</v>
      </c>
      <c r="K95" s="6">
        <v>7.6623698631153898</v>
      </c>
      <c r="L95" s="6" t="s">
        <v>422</v>
      </c>
      <c r="M95" s="6">
        <v>1.50517223636913</v>
      </c>
      <c r="N95" s="6" t="s">
        <v>422</v>
      </c>
      <c r="O95" s="6" t="s">
        <v>422</v>
      </c>
      <c r="P95" s="6" t="s">
        <v>422</v>
      </c>
      <c r="Q95" s="6" t="s">
        <v>423</v>
      </c>
      <c r="R95" s="6" t="s">
        <v>423</v>
      </c>
      <c r="S95" s="6" t="s">
        <v>423</v>
      </c>
      <c r="T95" s="6" t="s">
        <v>423</v>
      </c>
      <c r="U95" s="6" t="s">
        <v>423</v>
      </c>
      <c r="V95" s="6" t="s">
        <v>423</v>
      </c>
      <c r="W95" s="6" t="s">
        <v>422</v>
      </c>
      <c r="X95" s="6" t="s">
        <v>422</v>
      </c>
      <c r="Y95" s="6" t="s">
        <v>422</v>
      </c>
      <c r="Z95" s="6" t="s">
        <v>422</v>
      </c>
      <c r="AA95" s="6" t="s">
        <v>422</v>
      </c>
      <c r="AB95" s="6" t="s">
        <v>422</v>
      </c>
      <c r="AC95" s="6" t="s">
        <v>422</v>
      </c>
      <c r="AD95" s="6" t="s">
        <v>423</v>
      </c>
      <c r="AE95" s="60"/>
      <c r="AF95" s="26" t="s">
        <v>423</v>
      </c>
      <c r="AG95" s="26" t="s">
        <v>423</v>
      </c>
      <c r="AH95" s="26" t="s">
        <v>423</v>
      </c>
      <c r="AI95" s="26" t="s">
        <v>423</v>
      </c>
      <c r="AJ95" s="26" t="s">
        <v>423</v>
      </c>
      <c r="AK95" s="26" t="s">
        <v>422</v>
      </c>
      <c r="AL95" s="49" t="s">
        <v>408</v>
      </c>
    </row>
    <row r="96" spans="1:38" s="2" customFormat="1" ht="26.25" customHeight="1" thickBot="1" x14ac:dyDescent="0.3">
      <c r="A96" s="70" t="s">
        <v>54</v>
      </c>
      <c r="B96" s="74" t="s">
        <v>234</v>
      </c>
      <c r="C96" s="71" t="s">
        <v>235</v>
      </c>
      <c r="D96" s="84" t="s">
        <v>424</v>
      </c>
      <c r="E96" s="6" t="s">
        <v>432</v>
      </c>
      <c r="F96" s="6" t="s">
        <v>432</v>
      </c>
      <c r="G96" s="6" t="s">
        <v>432</v>
      </c>
      <c r="H96" s="6" t="s">
        <v>432</v>
      </c>
      <c r="I96" s="6" t="s">
        <v>432</v>
      </c>
      <c r="J96" s="6" t="s">
        <v>432</v>
      </c>
      <c r="K96" s="6" t="s">
        <v>432</v>
      </c>
      <c r="L96" s="6" t="s">
        <v>422</v>
      </c>
      <c r="M96" s="6" t="s">
        <v>432</v>
      </c>
      <c r="N96" s="6" t="s">
        <v>432</v>
      </c>
      <c r="O96" s="6" t="s">
        <v>432</v>
      </c>
      <c r="P96" s="6" t="s">
        <v>432</v>
      </c>
      <c r="Q96" s="6" t="s">
        <v>423</v>
      </c>
      <c r="R96" s="6" t="s">
        <v>423</v>
      </c>
      <c r="S96" s="6" t="s">
        <v>423</v>
      </c>
      <c r="T96" s="6" t="s">
        <v>423</v>
      </c>
      <c r="U96" s="6" t="s">
        <v>423</v>
      </c>
      <c r="V96" s="6" t="s">
        <v>423</v>
      </c>
      <c r="W96" s="6" t="s">
        <v>432</v>
      </c>
      <c r="X96" s="6" t="s">
        <v>432</v>
      </c>
      <c r="Y96" s="6" t="s">
        <v>432</v>
      </c>
      <c r="Z96" s="6" t="s">
        <v>432</v>
      </c>
      <c r="AA96" s="6" t="s">
        <v>432</v>
      </c>
      <c r="AB96" s="6" t="s">
        <v>432</v>
      </c>
      <c r="AC96" s="6" t="s">
        <v>432</v>
      </c>
      <c r="AD96" s="6" t="s">
        <v>423</v>
      </c>
      <c r="AE96" s="60"/>
      <c r="AF96" s="26" t="s">
        <v>423</v>
      </c>
      <c r="AG96" s="26" t="s">
        <v>423</v>
      </c>
      <c r="AH96" s="26" t="s">
        <v>423</v>
      </c>
      <c r="AI96" s="26" t="s">
        <v>423</v>
      </c>
      <c r="AJ96" s="26" t="s">
        <v>423</v>
      </c>
      <c r="AK96" s="26" t="s">
        <v>422</v>
      </c>
      <c r="AL96" s="49" t="s">
        <v>408</v>
      </c>
    </row>
    <row r="97" spans="1:38" s="2" customFormat="1" ht="26.25" customHeight="1" thickBot="1" x14ac:dyDescent="0.3">
      <c r="A97" s="70" t="s">
        <v>54</v>
      </c>
      <c r="B97" s="74" t="s">
        <v>236</v>
      </c>
      <c r="C97" s="71" t="s">
        <v>237</v>
      </c>
      <c r="D97" s="84" t="s">
        <v>424</v>
      </c>
      <c r="E97" s="6" t="s">
        <v>422</v>
      </c>
      <c r="F97" s="6" t="s">
        <v>422</v>
      </c>
      <c r="G97" s="6" t="s">
        <v>422</v>
      </c>
      <c r="H97" s="6" t="s">
        <v>422</v>
      </c>
      <c r="I97" s="6" t="s">
        <v>422</v>
      </c>
      <c r="J97" s="6" t="s">
        <v>422</v>
      </c>
      <c r="K97" s="6" t="s">
        <v>422</v>
      </c>
      <c r="L97" s="6" t="s">
        <v>422</v>
      </c>
      <c r="M97" s="6" t="s">
        <v>422</v>
      </c>
      <c r="N97" s="6" t="s">
        <v>422</v>
      </c>
      <c r="O97" s="6" t="s">
        <v>422</v>
      </c>
      <c r="P97" s="6" t="s">
        <v>422</v>
      </c>
      <c r="Q97" s="6" t="s">
        <v>423</v>
      </c>
      <c r="R97" s="6" t="s">
        <v>423</v>
      </c>
      <c r="S97" s="6" t="s">
        <v>423</v>
      </c>
      <c r="T97" s="6" t="s">
        <v>423</v>
      </c>
      <c r="U97" s="6" t="s">
        <v>423</v>
      </c>
      <c r="V97" s="6" t="s">
        <v>423</v>
      </c>
      <c r="W97" s="6" t="s">
        <v>422</v>
      </c>
      <c r="X97" s="6" t="s">
        <v>422</v>
      </c>
      <c r="Y97" s="6" t="s">
        <v>422</v>
      </c>
      <c r="Z97" s="6" t="s">
        <v>422</v>
      </c>
      <c r="AA97" s="6" t="s">
        <v>422</v>
      </c>
      <c r="AB97" s="6" t="s">
        <v>422</v>
      </c>
      <c r="AC97" s="6" t="s">
        <v>422</v>
      </c>
      <c r="AD97" s="6" t="s">
        <v>423</v>
      </c>
      <c r="AE97" s="60"/>
      <c r="AF97" s="26" t="s">
        <v>423</v>
      </c>
      <c r="AG97" s="26" t="s">
        <v>423</v>
      </c>
      <c r="AH97" s="26" t="s">
        <v>423</v>
      </c>
      <c r="AI97" s="26" t="s">
        <v>423</v>
      </c>
      <c r="AJ97" s="26" t="s">
        <v>423</v>
      </c>
      <c r="AK97" s="26" t="s">
        <v>422</v>
      </c>
      <c r="AL97" s="49" t="s">
        <v>408</v>
      </c>
    </row>
    <row r="98" spans="1:38" s="2" customFormat="1" ht="26.25" customHeight="1" thickBot="1" x14ac:dyDescent="0.3">
      <c r="A98" s="70" t="s">
        <v>54</v>
      </c>
      <c r="B98" s="74" t="s">
        <v>238</v>
      </c>
      <c r="C98" s="76" t="s">
        <v>239</v>
      </c>
      <c r="D98" s="84" t="s">
        <v>458</v>
      </c>
      <c r="E98" s="6">
        <v>3.7692000000000003E-2</v>
      </c>
      <c r="F98" s="6" t="s">
        <v>425</v>
      </c>
      <c r="G98" s="6">
        <v>0.16516600000000001</v>
      </c>
      <c r="H98" s="6">
        <v>1.80302115841636E-2</v>
      </c>
      <c r="I98" s="6">
        <v>7.6098100000000002E-2</v>
      </c>
      <c r="J98" s="6">
        <v>0.23629159999999999</v>
      </c>
      <c r="K98" s="6">
        <v>0.49550860000000002</v>
      </c>
      <c r="L98" s="6" t="s">
        <v>422</v>
      </c>
      <c r="M98" s="6" t="s">
        <v>425</v>
      </c>
      <c r="N98" s="6">
        <v>6.0609099999999999E-2</v>
      </c>
      <c r="O98" s="6">
        <v>2.4267999999999998E-3</v>
      </c>
      <c r="P98" s="6" t="s">
        <v>425</v>
      </c>
      <c r="Q98" s="6" t="s">
        <v>423</v>
      </c>
      <c r="R98" s="6" t="s">
        <v>423</v>
      </c>
      <c r="S98" s="6" t="s">
        <v>423</v>
      </c>
      <c r="T98" s="6" t="s">
        <v>423</v>
      </c>
      <c r="U98" s="6" t="s">
        <v>423</v>
      </c>
      <c r="V98" s="6" t="s">
        <v>423</v>
      </c>
      <c r="W98" s="6" t="s">
        <v>422</v>
      </c>
      <c r="X98" s="6" t="s">
        <v>422</v>
      </c>
      <c r="Y98" s="6" t="s">
        <v>422</v>
      </c>
      <c r="Z98" s="6" t="s">
        <v>422</v>
      </c>
      <c r="AA98" s="6" t="s">
        <v>422</v>
      </c>
      <c r="AB98" s="6" t="s">
        <v>422</v>
      </c>
      <c r="AC98" s="6" t="s">
        <v>422</v>
      </c>
      <c r="AD98" s="6" t="s">
        <v>423</v>
      </c>
      <c r="AE98" s="60"/>
      <c r="AF98" s="26" t="s">
        <v>423</v>
      </c>
      <c r="AG98" s="26" t="s">
        <v>423</v>
      </c>
      <c r="AH98" s="26" t="s">
        <v>423</v>
      </c>
      <c r="AI98" s="26" t="s">
        <v>423</v>
      </c>
      <c r="AJ98" s="26" t="s">
        <v>423</v>
      </c>
      <c r="AK98" s="26" t="s">
        <v>422</v>
      </c>
      <c r="AL98" s="49" t="s">
        <v>408</v>
      </c>
    </row>
    <row r="99" spans="1:38" s="2" customFormat="1" ht="26.25" customHeight="1" thickBot="1" x14ac:dyDescent="0.3">
      <c r="A99" s="70" t="s">
        <v>240</v>
      </c>
      <c r="B99" s="70" t="s">
        <v>241</v>
      </c>
      <c r="C99" s="71" t="s">
        <v>403</v>
      </c>
      <c r="D99" s="84" t="s">
        <v>424</v>
      </c>
      <c r="E99" s="6" t="s">
        <v>425</v>
      </c>
      <c r="F99" s="6">
        <v>37.673244653607398</v>
      </c>
      <c r="G99" s="6" t="s">
        <v>422</v>
      </c>
      <c r="H99" s="6">
        <v>50.782755925734897</v>
      </c>
      <c r="I99" s="6">
        <v>0.25615941034738698</v>
      </c>
      <c r="J99" s="6">
        <v>1.1527173465632401</v>
      </c>
      <c r="K99" s="6">
        <v>2.5615941034738698</v>
      </c>
      <c r="L99" s="6" t="s">
        <v>422</v>
      </c>
      <c r="M99" s="6" t="s">
        <v>422</v>
      </c>
      <c r="N99" s="6" t="s">
        <v>422</v>
      </c>
      <c r="O99" s="6" t="s">
        <v>422</v>
      </c>
      <c r="P99" s="6" t="s">
        <v>422</v>
      </c>
      <c r="Q99" s="6" t="s">
        <v>423</v>
      </c>
      <c r="R99" s="6" t="s">
        <v>423</v>
      </c>
      <c r="S99" s="6" t="s">
        <v>423</v>
      </c>
      <c r="T99" s="6" t="s">
        <v>423</v>
      </c>
      <c r="U99" s="6" t="s">
        <v>423</v>
      </c>
      <c r="V99" s="6" t="s">
        <v>423</v>
      </c>
      <c r="W99" s="6" t="s">
        <v>422</v>
      </c>
      <c r="X99" s="6" t="s">
        <v>422</v>
      </c>
      <c r="Y99" s="6" t="s">
        <v>422</v>
      </c>
      <c r="Z99" s="6" t="s">
        <v>422</v>
      </c>
      <c r="AA99" s="6" t="s">
        <v>422</v>
      </c>
      <c r="AB99" s="6" t="s">
        <v>422</v>
      </c>
      <c r="AC99" s="6" t="s">
        <v>422</v>
      </c>
      <c r="AD99" s="6" t="s">
        <v>423</v>
      </c>
      <c r="AE99" s="60"/>
      <c r="AF99" s="26" t="s">
        <v>423</v>
      </c>
      <c r="AG99" s="26" t="s">
        <v>423</v>
      </c>
      <c r="AH99" s="26" t="s">
        <v>423</v>
      </c>
      <c r="AI99" s="26" t="s">
        <v>423</v>
      </c>
      <c r="AJ99" s="26" t="s">
        <v>423</v>
      </c>
      <c r="AK99" s="26" t="s">
        <v>422</v>
      </c>
      <c r="AL99" s="49" t="s">
        <v>242</v>
      </c>
    </row>
    <row r="100" spans="1:38" s="2" customFormat="1" ht="26.25" customHeight="1" thickBot="1" x14ac:dyDescent="0.3">
      <c r="A100" s="70" t="s">
        <v>240</v>
      </c>
      <c r="B100" s="70" t="s">
        <v>243</v>
      </c>
      <c r="C100" s="71" t="s">
        <v>404</v>
      </c>
      <c r="D100" s="84" t="s">
        <v>424</v>
      </c>
      <c r="E100" s="6" t="s">
        <v>425</v>
      </c>
      <c r="F100" s="6">
        <v>40.407377638974097</v>
      </c>
      <c r="G100" s="6" t="s">
        <v>422</v>
      </c>
      <c r="H100" s="6">
        <v>148.62060797192899</v>
      </c>
      <c r="I100" s="6">
        <v>0.83132074315554005</v>
      </c>
      <c r="J100" s="6">
        <v>3.74094334419993</v>
      </c>
      <c r="K100" s="6">
        <v>8.3132074315553997</v>
      </c>
      <c r="L100" s="6" t="s">
        <v>422</v>
      </c>
      <c r="M100" s="6" t="s">
        <v>422</v>
      </c>
      <c r="N100" s="6" t="s">
        <v>422</v>
      </c>
      <c r="O100" s="6" t="s">
        <v>422</v>
      </c>
      <c r="P100" s="6" t="s">
        <v>422</v>
      </c>
      <c r="Q100" s="6" t="s">
        <v>423</v>
      </c>
      <c r="R100" s="6" t="s">
        <v>423</v>
      </c>
      <c r="S100" s="6" t="s">
        <v>423</v>
      </c>
      <c r="T100" s="6" t="s">
        <v>423</v>
      </c>
      <c r="U100" s="6" t="s">
        <v>423</v>
      </c>
      <c r="V100" s="6" t="s">
        <v>423</v>
      </c>
      <c r="W100" s="6" t="s">
        <v>422</v>
      </c>
      <c r="X100" s="6" t="s">
        <v>422</v>
      </c>
      <c r="Y100" s="6" t="s">
        <v>422</v>
      </c>
      <c r="Z100" s="6" t="s">
        <v>422</v>
      </c>
      <c r="AA100" s="6" t="s">
        <v>422</v>
      </c>
      <c r="AB100" s="6" t="s">
        <v>422</v>
      </c>
      <c r="AC100" s="6" t="s">
        <v>422</v>
      </c>
      <c r="AD100" s="6" t="s">
        <v>423</v>
      </c>
      <c r="AE100" s="60"/>
      <c r="AF100" s="26" t="s">
        <v>423</v>
      </c>
      <c r="AG100" s="26" t="s">
        <v>423</v>
      </c>
      <c r="AH100" s="26" t="s">
        <v>423</v>
      </c>
      <c r="AI100" s="26" t="s">
        <v>423</v>
      </c>
      <c r="AJ100" s="26" t="s">
        <v>423</v>
      </c>
      <c r="AK100" s="26" t="s">
        <v>422</v>
      </c>
      <c r="AL100" s="49" t="s">
        <v>242</v>
      </c>
    </row>
    <row r="101" spans="1:38" s="2" customFormat="1" ht="26.25" customHeight="1" thickBot="1" x14ac:dyDescent="0.3">
      <c r="A101" s="70" t="s">
        <v>240</v>
      </c>
      <c r="B101" s="70" t="s">
        <v>244</v>
      </c>
      <c r="C101" s="71" t="s">
        <v>245</v>
      </c>
      <c r="D101" s="84" t="s">
        <v>424</v>
      </c>
      <c r="E101" s="6" t="s">
        <v>425</v>
      </c>
      <c r="F101" s="6">
        <v>0.1579305</v>
      </c>
      <c r="G101" s="6" t="s">
        <v>422</v>
      </c>
      <c r="H101" s="6">
        <v>1.89467416672445</v>
      </c>
      <c r="I101" s="6">
        <v>5.3684212049999996E-3</v>
      </c>
      <c r="J101" s="6">
        <v>2.4157895422499999E-2</v>
      </c>
      <c r="K101" s="6">
        <v>5.3684212049999999E-2</v>
      </c>
      <c r="L101" s="6" t="s">
        <v>422</v>
      </c>
      <c r="M101" s="6" t="s">
        <v>422</v>
      </c>
      <c r="N101" s="6" t="s">
        <v>422</v>
      </c>
      <c r="O101" s="6" t="s">
        <v>422</v>
      </c>
      <c r="P101" s="6" t="s">
        <v>422</v>
      </c>
      <c r="Q101" s="6" t="s">
        <v>423</v>
      </c>
      <c r="R101" s="6" t="s">
        <v>423</v>
      </c>
      <c r="S101" s="6" t="s">
        <v>423</v>
      </c>
      <c r="T101" s="6" t="s">
        <v>423</v>
      </c>
      <c r="U101" s="6" t="s">
        <v>423</v>
      </c>
      <c r="V101" s="6" t="s">
        <v>423</v>
      </c>
      <c r="W101" s="6" t="s">
        <v>422</v>
      </c>
      <c r="X101" s="6" t="s">
        <v>422</v>
      </c>
      <c r="Y101" s="6" t="s">
        <v>422</v>
      </c>
      <c r="Z101" s="6" t="s">
        <v>422</v>
      </c>
      <c r="AA101" s="6" t="s">
        <v>422</v>
      </c>
      <c r="AB101" s="6" t="s">
        <v>422</v>
      </c>
      <c r="AC101" s="6" t="s">
        <v>422</v>
      </c>
      <c r="AD101" s="6" t="s">
        <v>423</v>
      </c>
      <c r="AE101" s="60"/>
      <c r="AF101" s="26" t="s">
        <v>423</v>
      </c>
      <c r="AG101" s="26" t="s">
        <v>423</v>
      </c>
      <c r="AH101" s="26" t="s">
        <v>423</v>
      </c>
      <c r="AI101" s="26" t="s">
        <v>423</v>
      </c>
      <c r="AJ101" s="26" t="s">
        <v>423</v>
      </c>
      <c r="AK101" s="26" t="s">
        <v>422</v>
      </c>
      <c r="AL101" s="49" t="s">
        <v>242</v>
      </c>
    </row>
    <row r="102" spans="1:38" s="2" customFormat="1" ht="26.25" customHeight="1" thickBot="1" x14ac:dyDescent="0.3">
      <c r="A102" s="70" t="s">
        <v>240</v>
      </c>
      <c r="B102" s="70" t="s">
        <v>246</v>
      </c>
      <c r="C102" s="71" t="s">
        <v>382</v>
      </c>
      <c r="D102" s="84" t="s">
        <v>424</v>
      </c>
      <c r="E102" s="6" t="s">
        <v>425</v>
      </c>
      <c r="F102" s="6">
        <v>9.1001112499999994</v>
      </c>
      <c r="G102" s="6" t="s">
        <v>422</v>
      </c>
      <c r="H102" s="6">
        <v>41.963964617786502</v>
      </c>
      <c r="I102" s="6">
        <v>0.75372517095168901</v>
      </c>
      <c r="J102" s="6">
        <v>3.3917632692825999</v>
      </c>
      <c r="K102" s="6">
        <v>7.5372517095168901</v>
      </c>
      <c r="L102" s="6" t="s">
        <v>422</v>
      </c>
      <c r="M102" s="6" t="s">
        <v>422</v>
      </c>
      <c r="N102" s="6" t="s">
        <v>422</v>
      </c>
      <c r="O102" s="6" t="s">
        <v>422</v>
      </c>
      <c r="P102" s="6" t="s">
        <v>422</v>
      </c>
      <c r="Q102" s="6" t="s">
        <v>423</v>
      </c>
      <c r="R102" s="6" t="s">
        <v>423</v>
      </c>
      <c r="S102" s="6" t="s">
        <v>423</v>
      </c>
      <c r="T102" s="6" t="s">
        <v>423</v>
      </c>
      <c r="U102" s="6" t="s">
        <v>423</v>
      </c>
      <c r="V102" s="6" t="s">
        <v>423</v>
      </c>
      <c r="W102" s="6" t="s">
        <v>422</v>
      </c>
      <c r="X102" s="6" t="s">
        <v>422</v>
      </c>
      <c r="Y102" s="6" t="s">
        <v>422</v>
      </c>
      <c r="Z102" s="6" t="s">
        <v>422</v>
      </c>
      <c r="AA102" s="6" t="s">
        <v>422</v>
      </c>
      <c r="AB102" s="6" t="s">
        <v>422</v>
      </c>
      <c r="AC102" s="6" t="s">
        <v>422</v>
      </c>
      <c r="AD102" s="6" t="s">
        <v>423</v>
      </c>
      <c r="AE102" s="60"/>
      <c r="AF102" s="26" t="s">
        <v>423</v>
      </c>
      <c r="AG102" s="26" t="s">
        <v>423</v>
      </c>
      <c r="AH102" s="26" t="s">
        <v>423</v>
      </c>
      <c r="AI102" s="26" t="s">
        <v>423</v>
      </c>
      <c r="AJ102" s="26" t="s">
        <v>423</v>
      </c>
      <c r="AK102" s="26" t="s">
        <v>422</v>
      </c>
      <c r="AL102" s="49" t="s">
        <v>242</v>
      </c>
    </row>
    <row r="103" spans="1:38" s="2" customFormat="1" ht="26.25" customHeight="1" thickBot="1" x14ac:dyDescent="0.3">
      <c r="A103" s="70" t="s">
        <v>240</v>
      </c>
      <c r="B103" s="70" t="s">
        <v>247</v>
      </c>
      <c r="C103" s="71" t="s">
        <v>248</v>
      </c>
      <c r="D103" s="84" t="s">
        <v>424</v>
      </c>
      <c r="E103" s="6" t="s">
        <v>425</v>
      </c>
      <c r="F103" s="6">
        <v>0.50744244199999999</v>
      </c>
      <c r="G103" s="6" t="s">
        <v>422</v>
      </c>
      <c r="H103" s="6">
        <v>1.98956062255504</v>
      </c>
      <c r="I103" s="6">
        <v>5.7223687507459197E-3</v>
      </c>
      <c r="J103" s="6">
        <v>2.5750659378356602E-2</v>
      </c>
      <c r="K103" s="6">
        <v>5.7223687507459202E-2</v>
      </c>
      <c r="L103" s="6" t="s">
        <v>422</v>
      </c>
      <c r="M103" s="6" t="s">
        <v>422</v>
      </c>
      <c r="N103" s="6" t="s">
        <v>422</v>
      </c>
      <c r="O103" s="6" t="s">
        <v>422</v>
      </c>
      <c r="P103" s="6" t="s">
        <v>422</v>
      </c>
      <c r="Q103" s="6" t="s">
        <v>423</v>
      </c>
      <c r="R103" s="6" t="s">
        <v>423</v>
      </c>
      <c r="S103" s="6" t="s">
        <v>423</v>
      </c>
      <c r="T103" s="6" t="s">
        <v>423</v>
      </c>
      <c r="U103" s="6" t="s">
        <v>423</v>
      </c>
      <c r="V103" s="6" t="s">
        <v>423</v>
      </c>
      <c r="W103" s="6" t="s">
        <v>422</v>
      </c>
      <c r="X103" s="6" t="s">
        <v>422</v>
      </c>
      <c r="Y103" s="6" t="s">
        <v>422</v>
      </c>
      <c r="Z103" s="6" t="s">
        <v>422</v>
      </c>
      <c r="AA103" s="6" t="s">
        <v>422</v>
      </c>
      <c r="AB103" s="6" t="s">
        <v>422</v>
      </c>
      <c r="AC103" s="6" t="s">
        <v>422</v>
      </c>
      <c r="AD103" s="6" t="s">
        <v>423</v>
      </c>
      <c r="AE103" s="60"/>
      <c r="AF103" s="26" t="s">
        <v>423</v>
      </c>
      <c r="AG103" s="26" t="s">
        <v>423</v>
      </c>
      <c r="AH103" s="26" t="s">
        <v>423</v>
      </c>
      <c r="AI103" s="26" t="s">
        <v>423</v>
      </c>
      <c r="AJ103" s="26" t="s">
        <v>423</v>
      </c>
      <c r="AK103" s="26" t="s">
        <v>422</v>
      </c>
      <c r="AL103" s="49" t="s">
        <v>242</v>
      </c>
    </row>
    <row r="104" spans="1:38" s="2" customFormat="1" ht="26.25" customHeight="1" thickBot="1" x14ac:dyDescent="0.3">
      <c r="A104" s="70" t="s">
        <v>240</v>
      </c>
      <c r="B104" s="70" t="s">
        <v>249</v>
      </c>
      <c r="C104" s="71" t="s">
        <v>250</v>
      </c>
      <c r="D104" s="84" t="s">
        <v>424</v>
      </c>
      <c r="E104" s="6" t="s">
        <v>425</v>
      </c>
      <c r="F104" s="6">
        <v>0.12467842799999999</v>
      </c>
      <c r="G104" s="6" t="s">
        <v>422</v>
      </c>
      <c r="H104" s="6">
        <v>1.4722176</v>
      </c>
      <c r="I104" s="6">
        <v>1.99367707392E-3</v>
      </c>
      <c r="J104" s="6">
        <v>8.9715468326400007E-3</v>
      </c>
      <c r="K104" s="6">
        <v>1.9936770739199999E-2</v>
      </c>
      <c r="L104" s="6" t="s">
        <v>422</v>
      </c>
      <c r="M104" s="6" t="s">
        <v>422</v>
      </c>
      <c r="N104" s="6" t="s">
        <v>422</v>
      </c>
      <c r="O104" s="6" t="s">
        <v>422</v>
      </c>
      <c r="P104" s="6" t="s">
        <v>422</v>
      </c>
      <c r="Q104" s="6" t="s">
        <v>423</v>
      </c>
      <c r="R104" s="6" t="s">
        <v>423</v>
      </c>
      <c r="S104" s="6" t="s">
        <v>423</v>
      </c>
      <c r="T104" s="6" t="s">
        <v>423</v>
      </c>
      <c r="U104" s="6" t="s">
        <v>423</v>
      </c>
      <c r="V104" s="6" t="s">
        <v>423</v>
      </c>
      <c r="W104" s="6" t="s">
        <v>422</v>
      </c>
      <c r="X104" s="6" t="s">
        <v>422</v>
      </c>
      <c r="Y104" s="6" t="s">
        <v>422</v>
      </c>
      <c r="Z104" s="6" t="s">
        <v>422</v>
      </c>
      <c r="AA104" s="6" t="s">
        <v>422</v>
      </c>
      <c r="AB104" s="6" t="s">
        <v>422</v>
      </c>
      <c r="AC104" s="6" t="s">
        <v>422</v>
      </c>
      <c r="AD104" s="6" t="s">
        <v>423</v>
      </c>
      <c r="AE104" s="60"/>
      <c r="AF104" s="26" t="s">
        <v>423</v>
      </c>
      <c r="AG104" s="26" t="s">
        <v>423</v>
      </c>
      <c r="AH104" s="26" t="s">
        <v>423</v>
      </c>
      <c r="AI104" s="26" t="s">
        <v>423</v>
      </c>
      <c r="AJ104" s="26" t="s">
        <v>423</v>
      </c>
      <c r="AK104" s="26" t="s">
        <v>422</v>
      </c>
      <c r="AL104" s="49" t="s">
        <v>242</v>
      </c>
    </row>
    <row r="105" spans="1:38" s="2" customFormat="1" ht="26.25" customHeight="1" thickBot="1" x14ac:dyDescent="0.3">
      <c r="A105" s="70" t="s">
        <v>240</v>
      </c>
      <c r="B105" s="70" t="s">
        <v>251</v>
      </c>
      <c r="C105" s="71" t="s">
        <v>252</v>
      </c>
      <c r="D105" s="84" t="s">
        <v>424</v>
      </c>
      <c r="E105" s="6" t="s">
        <v>425</v>
      </c>
      <c r="F105" s="6">
        <v>1.2464232749999999</v>
      </c>
      <c r="G105" s="6" t="s">
        <v>422</v>
      </c>
      <c r="H105" s="6">
        <v>2.56072450801874</v>
      </c>
      <c r="I105" s="6">
        <v>1.8478133210160001E-2</v>
      </c>
      <c r="J105" s="6">
        <v>8.3151599445719995E-2</v>
      </c>
      <c r="K105" s="6">
        <v>0.1847813321016</v>
      </c>
      <c r="L105" s="6" t="s">
        <v>422</v>
      </c>
      <c r="M105" s="6" t="s">
        <v>422</v>
      </c>
      <c r="N105" s="6" t="s">
        <v>422</v>
      </c>
      <c r="O105" s="6" t="s">
        <v>422</v>
      </c>
      <c r="P105" s="6" t="s">
        <v>422</v>
      </c>
      <c r="Q105" s="6" t="s">
        <v>423</v>
      </c>
      <c r="R105" s="6" t="s">
        <v>423</v>
      </c>
      <c r="S105" s="6" t="s">
        <v>423</v>
      </c>
      <c r="T105" s="6" t="s">
        <v>423</v>
      </c>
      <c r="U105" s="6" t="s">
        <v>423</v>
      </c>
      <c r="V105" s="6" t="s">
        <v>423</v>
      </c>
      <c r="W105" s="6" t="s">
        <v>422</v>
      </c>
      <c r="X105" s="6" t="s">
        <v>422</v>
      </c>
      <c r="Y105" s="6" t="s">
        <v>422</v>
      </c>
      <c r="Z105" s="6" t="s">
        <v>422</v>
      </c>
      <c r="AA105" s="6" t="s">
        <v>422</v>
      </c>
      <c r="AB105" s="6" t="s">
        <v>422</v>
      </c>
      <c r="AC105" s="6" t="s">
        <v>422</v>
      </c>
      <c r="AD105" s="6" t="s">
        <v>423</v>
      </c>
      <c r="AE105" s="60"/>
      <c r="AF105" s="26" t="s">
        <v>423</v>
      </c>
      <c r="AG105" s="26" t="s">
        <v>423</v>
      </c>
      <c r="AH105" s="26" t="s">
        <v>423</v>
      </c>
      <c r="AI105" s="26" t="s">
        <v>423</v>
      </c>
      <c r="AJ105" s="26" t="s">
        <v>423</v>
      </c>
      <c r="AK105" s="26" t="s">
        <v>422</v>
      </c>
      <c r="AL105" s="49" t="s">
        <v>242</v>
      </c>
    </row>
    <row r="106" spans="1:38" s="2" customFormat="1" ht="26.25" customHeight="1" thickBot="1" x14ac:dyDescent="0.3">
      <c r="A106" s="70" t="s">
        <v>240</v>
      </c>
      <c r="B106" s="70" t="s">
        <v>253</v>
      </c>
      <c r="C106" s="71" t="s">
        <v>254</v>
      </c>
      <c r="D106" s="84" t="s">
        <v>426</v>
      </c>
      <c r="E106" s="6" t="s">
        <v>425</v>
      </c>
      <c r="F106" s="6">
        <v>1.298304E-2</v>
      </c>
      <c r="G106" s="6" t="s">
        <v>422</v>
      </c>
      <c r="H106" s="6">
        <v>0.13071360000000001</v>
      </c>
      <c r="I106" s="6" t="s">
        <v>425</v>
      </c>
      <c r="J106" s="6" t="s">
        <v>425</v>
      </c>
      <c r="K106" s="6" t="s">
        <v>425</v>
      </c>
      <c r="L106" s="6" t="s">
        <v>422</v>
      </c>
      <c r="M106" s="6" t="s">
        <v>422</v>
      </c>
      <c r="N106" s="6" t="s">
        <v>422</v>
      </c>
      <c r="O106" s="6" t="s">
        <v>422</v>
      </c>
      <c r="P106" s="6" t="s">
        <v>422</v>
      </c>
      <c r="Q106" s="6" t="s">
        <v>423</v>
      </c>
      <c r="R106" s="6" t="s">
        <v>423</v>
      </c>
      <c r="S106" s="6" t="s">
        <v>423</v>
      </c>
      <c r="T106" s="6" t="s">
        <v>423</v>
      </c>
      <c r="U106" s="6" t="s">
        <v>423</v>
      </c>
      <c r="V106" s="6" t="s">
        <v>423</v>
      </c>
      <c r="W106" s="6" t="s">
        <v>422</v>
      </c>
      <c r="X106" s="6" t="s">
        <v>422</v>
      </c>
      <c r="Y106" s="6" t="s">
        <v>422</v>
      </c>
      <c r="Z106" s="6" t="s">
        <v>422</v>
      </c>
      <c r="AA106" s="6" t="s">
        <v>422</v>
      </c>
      <c r="AB106" s="6" t="s">
        <v>422</v>
      </c>
      <c r="AC106" s="6" t="s">
        <v>422</v>
      </c>
      <c r="AD106" s="6" t="s">
        <v>423</v>
      </c>
      <c r="AE106" s="60"/>
      <c r="AF106" s="26" t="s">
        <v>423</v>
      </c>
      <c r="AG106" s="26" t="s">
        <v>423</v>
      </c>
      <c r="AH106" s="26" t="s">
        <v>423</v>
      </c>
      <c r="AI106" s="26" t="s">
        <v>423</v>
      </c>
      <c r="AJ106" s="26" t="s">
        <v>423</v>
      </c>
      <c r="AK106" s="26" t="s">
        <v>422</v>
      </c>
      <c r="AL106" s="49" t="s">
        <v>242</v>
      </c>
    </row>
    <row r="107" spans="1:38" s="2" customFormat="1" ht="26.25" customHeight="1" thickBot="1" x14ac:dyDescent="0.3">
      <c r="A107" s="70" t="s">
        <v>240</v>
      </c>
      <c r="B107" s="70" t="s">
        <v>255</v>
      </c>
      <c r="C107" s="71" t="s">
        <v>375</v>
      </c>
      <c r="D107" s="84" t="s">
        <v>424</v>
      </c>
      <c r="E107" s="6" t="s">
        <v>425</v>
      </c>
      <c r="F107" s="6">
        <v>9.7278986280000002</v>
      </c>
      <c r="G107" s="6" t="s">
        <v>422</v>
      </c>
      <c r="H107" s="6">
        <v>8.3329531950802593</v>
      </c>
      <c r="I107" s="6">
        <v>3.6482680134317998E-2</v>
      </c>
      <c r="J107" s="6">
        <v>0.34824376491849002</v>
      </c>
      <c r="K107" s="6">
        <v>1.4526739908028401</v>
      </c>
      <c r="L107" s="6" t="s">
        <v>422</v>
      </c>
      <c r="M107" s="6" t="s">
        <v>422</v>
      </c>
      <c r="N107" s="6" t="s">
        <v>422</v>
      </c>
      <c r="O107" s="6" t="s">
        <v>422</v>
      </c>
      <c r="P107" s="6" t="s">
        <v>422</v>
      </c>
      <c r="Q107" s="6" t="s">
        <v>423</v>
      </c>
      <c r="R107" s="6" t="s">
        <v>423</v>
      </c>
      <c r="S107" s="6" t="s">
        <v>423</v>
      </c>
      <c r="T107" s="6" t="s">
        <v>423</v>
      </c>
      <c r="U107" s="6" t="s">
        <v>423</v>
      </c>
      <c r="V107" s="6" t="s">
        <v>423</v>
      </c>
      <c r="W107" s="6" t="s">
        <v>422</v>
      </c>
      <c r="X107" s="6" t="s">
        <v>422</v>
      </c>
      <c r="Y107" s="6" t="s">
        <v>422</v>
      </c>
      <c r="Z107" s="6" t="s">
        <v>422</v>
      </c>
      <c r="AA107" s="6" t="s">
        <v>422</v>
      </c>
      <c r="AB107" s="6" t="s">
        <v>422</v>
      </c>
      <c r="AC107" s="6" t="s">
        <v>422</v>
      </c>
      <c r="AD107" s="6" t="s">
        <v>423</v>
      </c>
      <c r="AE107" s="60"/>
      <c r="AF107" s="26" t="s">
        <v>423</v>
      </c>
      <c r="AG107" s="26" t="s">
        <v>423</v>
      </c>
      <c r="AH107" s="26" t="s">
        <v>423</v>
      </c>
      <c r="AI107" s="26" t="s">
        <v>423</v>
      </c>
      <c r="AJ107" s="26" t="s">
        <v>423</v>
      </c>
      <c r="AK107" s="26" t="s">
        <v>422</v>
      </c>
      <c r="AL107" s="49" t="s">
        <v>242</v>
      </c>
    </row>
    <row r="108" spans="1:38" s="2" customFormat="1" ht="26.25" customHeight="1" thickBot="1" x14ac:dyDescent="0.3">
      <c r="A108" s="70" t="s">
        <v>240</v>
      </c>
      <c r="B108" s="70" t="s">
        <v>256</v>
      </c>
      <c r="C108" s="71" t="s">
        <v>376</v>
      </c>
      <c r="D108" s="84" t="s">
        <v>424</v>
      </c>
      <c r="E108" s="6" t="s">
        <v>425</v>
      </c>
      <c r="F108" s="6">
        <v>11.829406104</v>
      </c>
      <c r="G108" s="6" t="s">
        <v>422</v>
      </c>
      <c r="H108" s="6">
        <v>11.337841746035499</v>
      </c>
      <c r="I108" s="6">
        <v>0.106721484486302</v>
      </c>
      <c r="J108" s="6">
        <v>0.86347382902553704</v>
      </c>
      <c r="K108" s="6">
        <v>12.146845325168201</v>
      </c>
      <c r="L108" s="6" t="s">
        <v>422</v>
      </c>
      <c r="M108" s="6" t="s">
        <v>422</v>
      </c>
      <c r="N108" s="6" t="s">
        <v>422</v>
      </c>
      <c r="O108" s="6" t="s">
        <v>422</v>
      </c>
      <c r="P108" s="6" t="s">
        <v>422</v>
      </c>
      <c r="Q108" s="6" t="s">
        <v>423</v>
      </c>
      <c r="R108" s="6" t="s">
        <v>423</v>
      </c>
      <c r="S108" s="6" t="s">
        <v>423</v>
      </c>
      <c r="T108" s="6" t="s">
        <v>423</v>
      </c>
      <c r="U108" s="6" t="s">
        <v>423</v>
      </c>
      <c r="V108" s="6" t="s">
        <v>423</v>
      </c>
      <c r="W108" s="6" t="s">
        <v>422</v>
      </c>
      <c r="X108" s="6" t="s">
        <v>422</v>
      </c>
      <c r="Y108" s="6" t="s">
        <v>422</v>
      </c>
      <c r="Z108" s="6" t="s">
        <v>422</v>
      </c>
      <c r="AA108" s="6" t="s">
        <v>422</v>
      </c>
      <c r="AB108" s="6" t="s">
        <v>422</v>
      </c>
      <c r="AC108" s="6" t="s">
        <v>422</v>
      </c>
      <c r="AD108" s="6" t="s">
        <v>423</v>
      </c>
      <c r="AE108" s="60"/>
      <c r="AF108" s="26" t="s">
        <v>423</v>
      </c>
      <c r="AG108" s="26" t="s">
        <v>423</v>
      </c>
      <c r="AH108" s="26" t="s">
        <v>423</v>
      </c>
      <c r="AI108" s="26" t="s">
        <v>423</v>
      </c>
      <c r="AJ108" s="26" t="s">
        <v>423</v>
      </c>
      <c r="AK108" s="26" t="s">
        <v>422</v>
      </c>
      <c r="AL108" s="49" t="s">
        <v>242</v>
      </c>
    </row>
    <row r="109" spans="1:38" s="2" customFormat="1" ht="26.25" customHeight="1" thickBot="1" x14ac:dyDescent="0.3">
      <c r="A109" s="70" t="s">
        <v>240</v>
      </c>
      <c r="B109" s="70" t="s">
        <v>257</v>
      </c>
      <c r="C109" s="71" t="s">
        <v>377</v>
      </c>
      <c r="D109" s="84" t="s">
        <v>424</v>
      </c>
      <c r="E109" s="6" t="s">
        <v>425</v>
      </c>
      <c r="F109" s="6">
        <v>4.1192871000000002</v>
      </c>
      <c r="G109" s="6" t="s">
        <v>422</v>
      </c>
      <c r="H109" s="6">
        <v>4.2614745229189603</v>
      </c>
      <c r="I109" s="6">
        <v>3.7815284708080002E-2</v>
      </c>
      <c r="J109" s="6">
        <v>0.30596003081992001</v>
      </c>
      <c r="K109" s="6">
        <v>4.3040669504105598</v>
      </c>
      <c r="L109" s="6" t="s">
        <v>422</v>
      </c>
      <c r="M109" s="6" t="s">
        <v>422</v>
      </c>
      <c r="N109" s="6" t="s">
        <v>422</v>
      </c>
      <c r="O109" s="6" t="s">
        <v>422</v>
      </c>
      <c r="P109" s="6" t="s">
        <v>422</v>
      </c>
      <c r="Q109" s="6" t="s">
        <v>423</v>
      </c>
      <c r="R109" s="6" t="s">
        <v>423</v>
      </c>
      <c r="S109" s="6" t="s">
        <v>423</v>
      </c>
      <c r="T109" s="6" t="s">
        <v>423</v>
      </c>
      <c r="U109" s="6" t="s">
        <v>423</v>
      </c>
      <c r="V109" s="6" t="s">
        <v>423</v>
      </c>
      <c r="W109" s="6" t="s">
        <v>422</v>
      </c>
      <c r="X109" s="6" t="s">
        <v>422</v>
      </c>
      <c r="Y109" s="6" t="s">
        <v>422</v>
      </c>
      <c r="Z109" s="6" t="s">
        <v>422</v>
      </c>
      <c r="AA109" s="6" t="s">
        <v>422</v>
      </c>
      <c r="AB109" s="6" t="s">
        <v>422</v>
      </c>
      <c r="AC109" s="6" t="s">
        <v>422</v>
      </c>
      <c r="AD109" s="6" t="s">
        <v>423</v>
      </c>
      <c r="AE109" s="60"/>
      <c r="AF109" s="26" t="s">
        <v>423</v>
      </c>
      <c r="AG109" s="26" t="s">
        <v>423</v>
      </c>
      <c r="AH109" s="26" t="s">
        <v>423</v>
      </c>
      <c r="AI109" s="26" t="s">
        <v>423</v>
      </c>
      <c r="AJ109" s="26" t="s">
        <v>423</v>
      </c>
      <c r="AK109" s="26" t="s">
        <v>422</v>
      </c>
      <c r="AL109" s="49" t="s">
        <v>242</v>
      </c>
    </row>
    <row r="110" spans="1:38" s="2" customFormat="1" ht="26.25" customHeight="1" thickBot="1" x14ac:dyDescent="0.3">
      <c r="A110" s="70" t="s">
        <v>240</v>
      </c>
      <c r="B110" s="70" t="s">
        <v>258</v>
      </c>
      <c r="C110" s="71" t="s">
        <v>378</v>
      </c>
      <c r="D110" s="84" t="s">
        <v>426</v>
      </c>
      <c r="E110" s="6" t="s">
        <v>425</v>
      </c>
      <c r="F110" s="6" t="s">
        <v>425</v>
      </c>
      <c r="G110" s="6" t="s">
        <v>422</v>
      </c>
      <c r="H110" s="6" t="s">
        <v>425</v>
      </c>
      <c r="I110" s="6" t="s">
        <v>425</v>
      </c>
      <c r="J110" s="6" t="s">
        <v>425</v>
      </c>
      <c r="K110" s="6" t="s">
        <v>425</v>
      </c>
      <c r="L110" s="6" t="s">
        <v>422</v>
      </c>
      <c r="M110" s="6" t="s">
        <v>422</v>
      </c>
      <c r="N110" s="6" t="s">
        <v>422</v>
      </c>
      <c r="O110" s="6" t="s">
        <v>422</v>
      </c>
      <c r="P110" s="6" t="s">
        <v>422</v>
      </c>
      <c r="Q110" s="6" t="s">
        <v>423</v>
      </c>
      <c r="R110" s="6" t="s">
        <v>423</v>
      </c>
      <c r="S110" s="6" t="s">
        <v>423</v>
      </c>
      <c r="T110" s="6" t="s">
        <v>423</v>
      </c>
      <c r="U110" s="6" t="s">
        <v>423</v>
      </c>
      <c r="V110" s="6" t="s">
        <v>423</v>
      </c>
      <c r="W110" s="6" t="s">
        <v>422</v>
      </c>
      <c r="X110" s="6" t="s">
        <v>422</v>
      </c>
      <c r="Y110" s="6" t="s">
        <v>422</v>
      </c>
      <c r="Z110" s="6" t="s">
        <v>422</v>
      </c>
      <c r="AA110" s="6" t="s">
        <v>422</v>
      </c>
      <c r="AB110" s="6" t="s">
        <v>422</v>
      </c>
      <c r="AC110" s="6" t="s">
        <v>422</v>
      </c>
      <c r="AD110" s="6" t="s">
        <v>423</v>
      </c>
      <c r="AE110" s="60"/>
      <c r="AF110" s="26" t="s">
        <v>423</v>
      </c>
      <c r="AG110" s="26" t="s">
        <v>423</v>
      </c>
      <c r="AH110" s="26" t="s">
        <v>423</v>
      </c>
      <c r="AI110" s="26" t="s">
        <v>423</v>
      </c>
      <c r="AJ110" s="26" t="s">
        <v>423</v>
      </c>
      <c r="AK110" s="26" t="s">
        <v>422</v>
      </c>
      <c r="AL110" s="49" t="s">
        <v>242</v>
      </c>
    </row>
    <row r="111" spans="1:38" s="2" customFormat="1" ht="26.25" customHeight="1" thickBot="1" x14ac:dyDescent="0.3">
      <c r="A111" s="70" t="s">
        <v>240</v>
      </c>
      <c r="B111" s="70" t="s">
        <v>259</v>
      </c>
      <c r="C111" s="71" t="s">
        <v>372</v>
      </c>
      <c r="D111" s="84" t="s">
        <v>424</v>
      </c>
      <c r="E111" s="6" t="s">
        <v>425</v>
      </c>
      <c r="F111" s="6">
        <v>0.97692801521606099</v>
      </c>
      <c r="G111" s="6" t="s">
        <v>422</v>
      </c>
      <c r="H111" s="6">
        <v>0.52377439623609601</v>
      </c>
      <c r="I111" s="6">
        <v>3.18250826382E-4</v>
      </c>
      <c r="J111" s="6">
        <v>1.4321287187190001E-3</v>
      </c>
      <c r="K111" s="6">
        <v>3.1825082638199998E-3</v>
      </c>
      <c r="L111" s="6" t="s">
        <v>422</v>
      </c>
      <c r="M111" s="6" t="s">
        <v>422</v>
      </c>
      <c r="N111" s="6" t="s">
        <v>422</v>
      </c>
      <c r="O111" s="6" t="s">
        <v>422</v>
      </c>
      <c r="P111" s="6" t="s">
        <v>422</v>
      </c>
      <c r="Q111" s="6" t="s">
        <v>423</v>
      </c>
      <c r="R111" s="6" t="s">
        <v>423</v>
      </c>
      <c r="S111" s="6" t="s">
        <v>423</v>
      </c>
      <c r="T111" s="6" t="s">
        <v>423</v>
      </c>
      <c r="U111" s="6" t="s">
        <v>423</v>
      </c>
      <c r="V111" s="6" t="s">
        <v>423</v>
      </c>
      <c r="W111" s="6" t="s">
        <v>422</v>
      </c>
      <c r="X111" s="6" t="s">
        <v>422</v>
      </c>
      <c r="Y111" s="6" t="s">
        <v>422</v>
      </c>
      <c r="Z111" s="6" t="s">
        <v>422</v>
      </c>
      <c r="AA111" s="6" t="s">
        <v>422</v>
      </c>
      <c r="AB111" s="6" t="s">
        <v>422</v>
      </c>
      <c r="AC111" s="6" t="s">
        <v>422</v>
      </c>
      <c r="AD111" s="6" t="s">
        <v>423</v>
      </c>
      <c r="AE111" s="60"/>
      <c r="AF111" s="26" t="s">
        <v>423</v>
      </c>
      <c r="AG111" s="26" t="s">
        <v>423</v>
      </c>
      <c r="AH111" s="26" t="s">
        <v>423</v>
      </c>
      <c r="AI111" s="26" t="s">
        <v>423</v>
      </c>
      <c r="AJ111" s="26" t="s">
        <v>423</v>
      </c>
      <c r="AK111" s="26" t="s">
        <v>422</v>
      </c>
      <c r="AL111" s="49" t="s">
        <v>242</v>
      </c>
    </row>
    <row r="112" spans="1:38" s="2" customFormat="1" ht="26.25" customHeight="1" thickBot="1" x14ac:dyDescent="0.3">
      <c r="A112" s="70" t="s">
        <v>260</v>
      </c>
      <c r="B112" s="70" t="s">
        <v>261</v>
      </c>
      <c r="C112" s="71" t="s">
        <v>262</v>
      </c>
      <c r="D112" s="72" t="s">
        <v>424</v>
      </c>
      <c r="E112" s="6" t="s">
        <v>422</v>
      </c>
      <c r="F112" s="6" t="s">
        <v>422</v>
      </c>
      <c r="G112" s="6" t="s">
        <v>422</v>
      </c>
      <c r="H112" s="6">
        <v>164.35431770628901</v>
      </c>
      <c r="I112" s="6">
        <v>1.7817254</v>
      </c>
      <c r="J112" s="6">
        <v>6.2360388999999996</v>
      </c>
      <c r="K112" s="6">
        <v>12.726610000000001</v>
      </c>
      <c r="L112" s="6" t="s">
        <v>422</v>
      </c>
      <c r="M112" s="6" t="s">
        <v>422</v>
      </c>
      <c r="N112" s="6" t="s">
        <v>422</v>
      </c>
      <c r="O112" s="6" t="s">
        <v>422</v>
      </c>
      <c r="P112" s="6" t="s">
        <v>422</v>
      </c>
      <c r="Q112" s="6" t="s">
        <v>423</v>
      </c>
      <c r="R112" s="6" t="s">
        <v>423</v>
      </c>
      <c r="S112" s="6" t="s">
        <v>423</v>
      </c>
      <c r="T112" s="6" t="s">
        <v>423</v>
      </c>
      <c r="U112" s="6" t="s">
        <v>423</v>
      </c>
      <c r="V112" s="6" t="s">
        <v>423</v>
      </c>
      <c r="W112" s="6" t="s">
        <v>422</v>
      </c>
      <c r="X112" s="6" t="s">
        <v>422</v>
      </c>
      <c r="Y112" s="6" t="s">
        <v>422</v>
      </c>
      <c r="Z112" s="6" t="s">
        <v>422</v>
      </c>
      <c r="AA112" s="6" t="s">
        <v>422</v>
      </c>
      <c r="AB112" s="6" t="s">
        <v>422</v>
      </c>
      <c r="AC112" s="6" t="s">
        <v>422</v>
      </c>
      <c r="AD112" s="6" t="s">
        <v>423</v>
      </c>
      <c r="AE112" s="60"/>
      <c r="AF112" s="26" t="s">
        <v>423</v>
      </c>
      <c r="AG112" s="26" t="s">
        <v>423</v>
      </c>
      <c r="AH112" s="26" t="s">
        <v>423</v>
      </c>
      <c r="AI112" s="26" t="s">
        <v>423</v>
      </c>
      <c r="AJ112" s="26" t="s">
        <v>423</v>
      </c>
      <c r="AK112" s="26" t="s">
        <v>422</v>
      </c>
      <c r="AL112" s="49" t="s">
        <v>414</v>
      </c>
    </row>
    <row r="113" spans="1:38" s="2" customFormat="1" ht="26.25" customHeight="1" thickBot="1" x14ac:dyDescent="0.3">
      <c r="A113" s="70" t="s">
        <v>260</v>
      </c>
      <c r="B113" s="85" t="s">
        <v>263</v>
      </c>
      <c r="C113" s="86" t="s">
        <v>264</v>
      </c>
      <c r="D113" s="72" t="s">
        <v>427</v>
      </c>
      <c r="E113" s="6" t="s">
        <v>422</v>
      </c>
      <c r="F113" s="6" t="s">
        <v>428</v>
      </c>
      <c r="G113" s="6" t="s">
        <v>422</v>
      </c>
      <c r="H113" s="6" t="s">
        <v>428</v>
      </c>
      <c r="I113" s="6" t="s">
        <v>425</v>
      </c>
      <c r="J113" s="6" t="s">
        <v>425</v>
      </c>
      <c r="K113" s="6" t="s">
        <v>425</v>
      </c>
      <c r="L113" s="6" t="s">
        <v>422</v>
      </c>
      <c r="M113" s="6" t="s">
        <v>422</v>
      </c>
      <c r="N113" s="6" t="s">
        <v>422</v>
      </c>
      <c r="O113" s="6" t="s">
        <v>422</v>
      </c>
      <c r="P113" s="6" t="s">
        <v>422</v>
      </c>
      <c r="Q113" s="6" t="s">
        <v>423</v>
      </c>
      <c r="R113" s="6" t="s">
        <v>423</v>
      </c>
      <c r="S113" s="6" t="s">
        <v>423</v>
      </c>
      <c r="T113" s="6" t="s">
        <v>423</v>
      </c>
      <c r="U113" s="6" t="s">
        <v>423</v>
      </c>
      <c r="V113" s="6" t="s">
        <v>423</v>
      </c>
      <c r="W113" s="6" t="s">
        <v>422</v>
      </c>
      <c r="X113" s="6" t="s">
        <v>422</v>
      </c>
      <c r="Y113" s="6" t="s">
        <v>422</v>
      </c>
      <c r="Z113" s="6" t="s">
        <v>422</v>
      </c>
      <c r="AA113" s="6" t="s">
        <v>422</v>
      </c>
      <c r="AB113" s="6" t="s">
        <v>422</v>
      </c>
      <c r="AC113" s="6" t="s">
        <v>422</v>
      </c>
      <c r="AD113" s="6" t="s">
        <v>423</v>
      </c>
      <c r="AE113" s="60"/>
      <c r="AF113" s="26" t="s">
        <v>423</v>
      </c>
      <c r="AG113" s="26" t="s">
        <v>423</v>
      </c>
      <c r="AH113" s="26" t="s">
        <v>423</v>
      </c>
      <c r="AI113" s="26" t="s">
        <v>423</v>
      </c>
      <c r="AJ113" s="26" t="s">
        <v>423</v>
      </c>
      <c r="AK113" s="26" t="s">
        <v>422</v>
      </c>
      <c r="AL113" s="49" t="s">
        <v>408</v>
      </c>
    </row>
    <row r="114" spans="1:38" s="2" customFormat="1" ht="26.25" customHeight="1" thickBot="1" x14ac:dyDescent="0.3">
      <c r="A114" s="70" t="s">
        <v>260</v>
      </c>
      <c r="B114" s="85" t="s">
        <v>265</v>
      </c>
      <c r="C114" s="86" t="s">
        <v>383</v>
      </c>
      <c r="D114" s="72" t="s">
        <v>424</v>
      </c>
      <c r="E114" s="6" t="s">
        <v>422</v>
      </c>
      <c r="F114" s="6" t="s">
        <v>422</v>
      </c>
      <c r="G114" s="6" t="s">
        <v>422</v>
      </c>
      <c r="H114" s="6">
        <v>5.4953885177958002</v>
      </c>
      <c r="I114" s="6" t="s">
        <v>422</v>
      </c>
      <c r="J114" s="6" t="s">
        <v>422</v>
      </c>
      <c r="K114" s="6" t="s">
        <v>422</v>
      </c>
      <c r="L114" s="6" t="s">
        <v>422</v>
      </c>
      <c r="M114" s="6" t="s">
        <v>422</v>
      </c>
      <c r="N114" s="6" t="s">
        <v>422</v>
      </c>
      <c r="O114" s="6" t="s">
        <v>422</v>
      </c>
      <c r="P114" s="6" t="s">
        <v>422</v>
      </c>
      <c r="Q114" s="6" t="s">
        <v>423</v>
      </c>
      <c r="R114" s="6" t="s">
        <v>423</v>
      </c>
      <c r="S114" s="6" t="s">
        <v>423</v>
      </c>
      <c r="T114" s="6" t="s">
        <v>423</v>
      </c>
      <c r="U114" s="6" t="s">
        <v>423</v>
      </c>
      <c r="V114" s="6" t="s">
        <v>423</v>
      </c>
      <c r="W114" s="6" t="s">
        <v>422</v>
      </c>
      <c r="X114" s="6" t="s">
        <v>422</v>
      </c>
      <c r="Y114" s="6" t="s">
        <v>422</v>
      </c>
      <c r="Z114" s="6" t="s">
        <v>422</v>
      </c>
      <c r="AA114" s="6" t="s">
        <v>422</v>
      </c>
      <c r="AB114" s="6" t="s">
        <v>422</v>
      </c>
      <c r="AC114" s="6" t="s">
        <v>422</v>
      </c>
      <c r="AD114" s="6" t="s">
        <v>423</v>
      </c>
      <c r="AE114" s="60"/>
      <c r="AF114" s="26" t="s">
        <v>423</v>
      </c>
      <c r="AG114" s="26" t="s">
        <v>423</v>
      </c>
      <c r="AH114" s="26" t="s">
        <v>423</v>
      </c>
      <c r="AI114" s="26" t="s">
        <v>423</v>
      </c>
      <c r="AJ114" s="26" t="s">
        <v>423</v>
      </c>
      <c r="AK114" s="26" t="s">
        <v>422</v>
      </c>
      <c r="AL114" s="49" t="s">
        <v>408</v>
      </c>
    </row>
    <row r="115" spans="1:38" s="2" customFormat="1" ht="26.25" customHeight="1" thickBot="1" x14ac:dyDescent="0.3">
      <c r="A115" s="70" t="s">
        <v>260</v>
      </c>
      <c r="B115" s="85" t="s">
        <v>266</v>
      </c>
      <c r="C115" s="86" t="s">
        <v>267</v>
      </c>
      <c r="D115" s="72" t="s">
        <v>424</v>
      </c>
      <c r="E115" s="6" t="s">
        <v>422</v>
      </c>
      <c r="F115" s="6" t="s">
        <v>422</v>
      </c>
      <c r="G115" s="6" t="s">
        <v>422</v>
      </c>
      <c r="H115" s="6" t="s">
        <v>425</v>
      </c>
      <c r="I115" s="6" t="s">
        <v>422</v>
      </c>
      <c r="J115" s="6" t="s">
        <v>422</v>
      </c>
      <c r="K115" s="6" t="s">
        <v>422</v>
      </c>
      <c r="L115" s="6" t="s">
        <v>422</v>
      </c>
      <c r="M115" s="6" t="s">
        <v>422</v>
      </c>
      <c r="N115" s="6" t="s">
        <v>422</v>
      </c>
      <c r="O115" s="6" t="s">
        <v>422</v>
      </c>
      <c r="P115" s="6" t="s">
        <v>422</v>
      </c>
      <c r="Q115" s="6" t="s">
        <v>423</v>
      </c>
      <c r="R115" s="6" t="s">
        <v>423</v>
      </c>
      <c r="S115" s="6" t="s">
        <v>423</v>
      </c>
      <c r="T115" s="6" t="s">
        <v>423</v>
      </c>
      <c r="U115" s="6" t="s">
        <v>423</v>
      </c>
      <c r="V115" s="6" t="s">
        <v>423</v>
      </c>
      <c r="W115" s="6" t="s">
        <v>422</v>
      </c>
      <c r="X115" s="6" t="s">
        <v>422</v>
      </c>
      <c r="Y115" s="6" t="s">
        <v>422</v>
      </c>
      <c r="Z115" s="6" t="s">
        <v>422</v>
      </c>
      <c r="AA115" s="6" t="s">
        <v>422</v>
      </c>
      <c r="AB115" s="6" t="s">
        <v>422</v>
      </c>
      <c r="AC115" s="6" t="s">
        <v>422</v>
      </c>
      <c r="AD115" s="6" t="s">
        <v>423</v>
      </c>
      <c r="AE115" s="60"/>
      <c r="AF115" s="26" t="s">
        <v>423</v>
      </c>
      <c r="AG115" s="26" t="s">
        <v>423</v>
      </c>
      <c r="AH115" s="26" t="s">
        <v>423</v>
      </c>
      <c r="AI115" s="26" t="s">
        <v>423</v>
      </c>
      <c r="AJ115" s="26" t="s">
        <v>423</v>
      </c>
      <c r="AK115" s="26" t="s">
        <v>422</v>
      </c>
      <c r="AL115" s="49" t="s">
        <v>408</v>
      </c>
    </row>
    <row r="116" spans="1:38" s="2" customFormat="1" ht="26.25" customHeight="1" thickBot="1" x14ac:dyDescent="0.3">
      <c r="A116" s="70" t="s">
        <v>260</v>
      </c>
      <c r="B116" s="70" t="s">
        <v>268</v>
      </c>
      <c r="C116" s="76" t="s">
        <v>405</v>
      </c>
      <c r="D116" s="72" t="s">
        <v>427</v>
      </c>
      <c r="E116" s="6" t="s">
        <v>422</v>
      </c>
      <c r="F116" s="6" t="s">
        <v>428</v>
      </c>
      <c r="G116" s="6" t="s">
        <v>422</v>
      </c>
      <c r="H116" s="6" t="s">
        <v>428</v>
      </c>
      <c r="I116" s="6" t="s">
        <v>422</v>
      </c>
      <c r="J116" s="6" t="s">
        <v>422</v>
      </c>
      <c r="K116" s="6" t="s">
        <v>422</v>
      </c>
      <c r="L116" s="6" t="s">
        <v>422</v>
      </c>
      <c r="M116" s="6" t="s">
        <v>422</v>
      </c>
      <c r="N116" s="6" t="s">
        <v>422</v>
      </c>
      <c r="O116" s="6" t="s">
        <v>422</v>
      </c>
      <c r="P116" s="6" t="s">
        <v>422</v>
      </c>
      <c r="Q116" s="6" t="s">
        <v>423</v>
      </c>
      <c r="R116" s="6" t="s">
        <v>423</v>
      </c>
      <c r="S116" s="6" t="s">
        <v>423</v>
      </c>
      <c r="T116" s="6" t="s">
        <v>423</v>
      </c>
      <c r="U116" s="6" t="s">
        <v>423</v>
      </c>
      <c r="V116" s="6" t="s">
        <v>423</v>
      </c>
      <c r="W116" s="6" t="s">
        <v>422</v>
      </c>
      <c r="X116" s="6" t="s">
        <v>422</v>
      </c>
      <c r="Y116" s="6" t="s">
        <v>422</v>
      </c>
      <c r="Z116" s="6" t="s">
        <v>422</v>
      </c>
      <c r="AA116" s="6" t="s">
        <v>422</v>
      </c>
      <c r="AB116" s="6" t="s">
        <v>422</v>
      </c>
      <c r="AC116" s="6" t="s">
        <v>422</v>
      </c>
      <c r="AD116" s="6" t="s">
        <v>423</v>
      </c>
      <c r="AE116" s="60"/>
      <c r="AF116" s="26" t="s">
        <v>423</v>
      </c>
      <c r="AG116" s="26" t="s">
        <v>423</v>
      </c>
      <c r="AH116" s="26" t="s">
        <v>423</v>
      </c>
      <c r="AI116" s="26" t="s">
        <v>423</v>
      </c>
      <c r="AJ116" s="26" t="s">
        <v>423</v>
      </c>
      <c r="AK116" s="26" t="s">
        <v>422</v>
      </c>
      <c r="AL116" s="49" t="s">
        <v>408</v>
      </c>
    </row>
    <row r="117" spans="1:38" s="2" customFormat="1" ht="26.25" customHeight="1" thickBot="1" x14ac:dyDescent="0.3">
      <c r="A117" s="70" t="s">
        <v>260</v>
      </c>
      <c r="B117" s="70" t="s">
        <v>269</v>
      </c>
      <c r="C117" s="76" t="s">
        <v>270</v>
      </c>
      <c r="D117" s="72" t="s">
        <v>424</v>
      </c>
      <c r="E117" s="6" t="s">
        <v>422</v>
      </c>
      <c r="F117" s="6" t="s">
        <v>422</v>
      </c>
      <c r="G117" s="6" t="s">
        <v>422</v>
      </c>
      <c r="H117" s="6" t="s">
        <v>425</v>
      </c>
      <c r="I117" s="6" t="s">
        <v>422</v>
      </c>
      <c r="J117" s="6" t="s">
        <v>422</v>
      </c>
      <c r="K117" s="6" t="s">
        <v>422</v>
      </c>
      <c r="L117" s="6" t="s">
        <v>422</v>
      </c>
      <c r="M117" s="6" t="s">
        <v>422</v>
      </c>
      <c r="N117" s="6" t="s">
        <v>422</v>
      </c>
      <c r="O117" s="6" t="s">
        <v>422</v>
      </c>
      <c r="P117" s="6" t="s">
        <v>422</v>
      </c>
      <c r="Q117" s="6" t="s">
        <v>423</v>
      </c>
      <c r="R117" s="6" t="s">
        <v>423</v>
      </c>
      <c r="S117" s="6" t="s">
        <v>423</v>
      </c>
      <c r="T117" s="6" t="s">
        <v>423</v>
      </c>
      <c r="U117" s="6" t="s">
        <v>423</v>
      </c>
      <c r="V117" s="6" t="s">
        <v>423</v>
      </c>
      <c r="W117" s="6" t="s">
        <v>422</v>
      </c>
      <c r="X117" s="6" t="s">
        <v>422</v>
      </c>
      <c r="Y117" s="6" t="s">
        <v>422</v>
      </c>
      <c r="Z117" s="6" t="s">
        <v>422</v>
      </c>
      <c r="AA117" s="6" t="s">
        <v>422</v>
      </c>
      <c r="AB117" s="6" t="s">
        <v>422</v>
      </c>
      <c r="AC117" s="6" t="s">
        <v>422</v>
      </c>
      <c r="AD117" s="6" t="s">
        <v>423</v>
      </c>
      <c r="AE117" s="60"/>
      <c r="AF117" s="26" t="s">
        <v>423</v>
      </c>
      <c r="AG117" s="26" t="s">
        <v>423</v>
      </c>
      <c r="AH117" s="26" t="s">
        <v>423</v>
      </c>
      <c r="AI117" s="26" t="s">
        <v>423</v>
      </c>
      <c r="AJ117" s="26" t="s">
        <v>423</v>
      </c>
      <c r="AK117" s="26" t="s">
        <v>422</v>
      </c>
      <c r="AL117" s="49" t="s">
        <v>408</v>
      </c>
    </row>
    <row r="118" spans="1:38" s="2" customFormat="1" ht="26.25" customHeight="1" thickBot="1" x14ac:dyDescent="0.3">
      <c r="A118" s="70" t="s">
        <v>260</v>
      </c>
      <c r="B118" s="70" t="s">
        <v>271</v>
      </c>
      <c r="C118" s="76" t="s">
        <v>406</v>
      </c>
      <c r="D118" s="72" t="s">
        <v>424</v>
      </c>
      <c r="E118" s="6" t="s">
        <v>422</v>
      </c>
      <c r="F118" s="6" t="s">
        <v>422</v>
      </c>
      <c r="G118" s="6" t="s">
        <v>422</v>
      </c>
      <c r="H118" s="6" t="s">
        <v>422</v>
      </c>
      <c r="I118" s="6">
        <v>229.73796588333099</v>
      </c>
      <c r="J118" s="6">
        <v>1148.6898294166499</v>
      </c>
      <c r="K118" s="6">
        <v>2297.3796588333098</v>
      </c>
      <c r="L118" s="6" t="s">
        <v>422</v>
      </c>
      <c r="M118" s="6" t="s">
        <v>422</v>
      </c>
      <c r="N118" s="6" t="s">
        <v>422</v>
      </c>
      <c r="O118" s="6" t="s">
        <v>422</v>
      </c>
      <c r="P118" s="6" t="s">
        <v>422</v>
      </c>
      <c r="Q118" s="6" t="s">
        <v>423</v>
      </c>
      <c r="R118" s="6" t="s">
        <v>423</v>
      </c>
      <c r="S118" s="6" t="s">
        <v>423</v>
      </c>
      <c r="T118" s="6" t="s">
        <v>423</v>
      </c>
      <c r="U118" s="6" t="s">
        <v>423</v>
      </c>
      <c r="V118" s="6" t="s">
        <v>423</v>
      </c>
      <c r="W118" s="6" t="s">
        <v>422</v>
      </c>
      <c r="X118" s="6" t="s">
        <v>422</v>
      </c>
      <c r="Y118" s="6" t="s">
        <v>422</v>
      </c>
      <c r="Z118" s="6" t="s">
        <v>422</v>
      </c>
      <c r="AA118" s="6" t="s">
        <v>422</v>
      </c>
      <c r="AB118" s="6" t="s">
        <v>422</v>
      </c>
      <c r="AC118" s="6" t="s">
        <v>422</v>
      </c>
      <c r="AD118" s="6" t="s">
        <v>423</v>
      </c>
      <c r="AE118" s="60"/>
      <c r="AF118" s="26" t="s">
        <v>423</v>
      </c>
      <c r="AG118" s="26" t="s">
        <v>423</v>
      </c>
      <c r="AH118" s="26" t="s">
        <v>423</v>
      </c>
      <c r="AI118" s="26" t="s">
        <v>423</v>
      </c>
      <c r="AJ118" s="26" t="s">
        <v>423</v>
      </c>
      <c r="AK118" s="26" t="s">
        <v>422</v>
      </c>
      <c r="AL118" s="49" t="s">
        <v>408</v>
      </c>
    </row>
    <row r="119" spans="1:38" s="2" customFormat="1" ht="26.25" customHeight="1" thickBot="1" x14ac:dyDescent="0.3">
      <c r="A119" s="70" t="s">
        <v>260</v>
      </c>
      <c r="B119" s="70" t="s">
        <v>272</v>
      </c>
      <c r="C119" s="71" t="s">
        <v>273</v>
      </c>
      <c r="D119" s="72" t="s">
        <v>429</v>
      </c>
      <c r="E119" s="6" t="s">
        <v>422</v>
      </c>
      <c r="F119" s="6" t="s">
        <v>422</v>
      </c>
      <c r="G119" s="6" t="s">
        <v>422</v>
      </c>
      <c r="H119" s="6" t="s">
        <v>422</v>
      </c>
      <c r="I119" s="6">
        <v>24.332014068791899</v>
      </c>
      <c r="J119" s="6">
        <v>121.66007034395901</v>
      </c>
      <c r="K119" s="6">
        <v>267.65215475671101</v>
      </c>
      <c r="L119" s="6" t="s">
        <v>422</v>
      </c>
      <c r="M119" s="6" t="s">
        <v>422</v>
      </c>
      <c r="N119" s="6" t="s">
        <v>422</v>
      </c>
      <c r="O119" s="6" t="s">
        <v>422</v>
      </c>
      <c r="P119" s="6" t="s">
        <v>422</v>
      </c>
      <c r="Q119" s="6" t="s">
        <v>423</v>
      </c>
      <c r="R119" s="6" t="s">
        <v>423</v>
      </c>
      <c r="S119" s="6" t="s">
        <v>423</v>
      </c>
      <c r="T119" s="6" t="s">
        <v>423</v>
      </c>
      <c r="U119" s="6" t="s">
        <v>423</v>
      </c>
      <c r="V119" s="6" t="s">
        <v>423</v>
      </c>
      <c r="W119" s="6" t="s">
        <v>422</v>
      </c>
      <c r="X119" s="6" t="s">
        <v>422</v>
      </c>
      <c r="Y119" s="6" t="s">
        <v>422</v>
      </c>
      <c r="Z119" s="6" t="s">
        <v>422</v>
      </c>
      <c r="AA119" s="6" t="s">
        <v>422</v>
      </c>
      <c r="AB119" s="6" t="s">
        <v>422</v>
      </c>
      <c r="AC119" s="6" t="s">
        <v>422</v>
      </c>
      <c r="AD119" s="6" t="s">
        <v>423</v>
      </c>
      <c r="AE119" s="60"/>
      <c r="AF119" s="26" t="s">
        <v>423</v>
      </c>
      <c r="AG119" s="26" t="s">
        <v>423</v>
      </c>
      <c r="AH119" s="26" t="s">
        <v>423</v>
      </c>
      <c r="AI119" s="26" t="s">
        <v>423</v>
      </c>
      <c r="AJ119" s="26" t="s">
        <v>423</v>
      </c>
      <c r="AK119" s="26" t="s">
        <v>422</v>
      </c>
      <c r="AL119" s="49" t="s">
        <v>408</v>
      </c>
    </row>
    <row r="120" spans="1:38" s="2" customFormat="1" ht="26.25" customHeight="1" thickBot="1" x14ac:dyDescent="0.3">
      <c r="A120" s="70" t="s">
        <v>260</v>
      </c>
      <c r="B120" s="70" t="s">
        <v>274</v>
      </c>
      <c r="C120" s="71" t="s">
        <v>275</v>
      </c>
      <c r="D120" s="72" t="s">
        <v>424</v>
      </c>
      <c r="E120" s="6">
        <v>0.22289185044441501</v>
      </c>
      <c r="F120" s="6">
        <v>3.1824948918647502</v>
      </c>
      <c r="G120" s="6">
        <v>5.9832324410933099E-2</v>
      </c>
      <c r="H120" s="6">
        <v>6.1034153829630598E-3</v>
      </c>
      <c r="I120" s="6">
        <v>2.5649048523704199</v>
      </c>
      <c r="J120" s="6">
        <v>13.600937206698299</v>
      </c>
      <c r="K120" s="6">
        <v>57.995009519660499</v>
      </c>
      <c r="L120" s="6" t="s">
        <v>422</v>
      </c>
      <c r="M120" s="6">
        <v>0.24297592496513001</v>
      </c>
      <c r="N120" s="6" t="s">
        <v>422</v>
      </c>
      <c r="O120" s="6" t="s">
        <v>422</v>
      </c>
      <c r="P120" s="6" t="s">
        <v>422</v>
      </c>
      <c r="Q120" s="6" t="s">
        <v>423</v>
      </c>
      <c r="R120" s="6" t="s">
        <v>423</v>
      </c>
      <c r="S120" s="6" t="s">
        <v>423</v>
      </c>
      <c r="T120" s="6" t="s">
        <v>423</v>
      </c>
      <c r="U120" s="6" t="s">
        <v>423</v>
      </c>
      <c r="V120" s="6" t="s">
        <v>423</v>
      </c>
      <c r="W120" s="6" t="s">
        <v>422</v>
      </c>
      <c r="X120" s="6" t="s">
        <v>422</v>
      </c>
      <c r="Y120" s="6" t="s">
        <v>422</v>
      </c>
      <c r="Z120" s="6" t="s">
        <v>422</v>
      </c>
      <c r="AA120" s="6" t="s">
        <v>422</v>
      </c>
      <c r="AB120" s="6" t="s">
        <v>422</v>
      </c>
      <c r="AC120" s="6" t="s">
        <v>422</v>
      </c>
      <c r="AD120" s="6" t="s">
        <v>423</v>
      </c>
      <c r="AE120" s="60"/>
      <c r="AF120" s="26" t="s">
        <v>423</v>
      </c>
      <c r="AG120" s="26" t="s">
        <v>423</v>
      </c>
      <c r="AH120" s="26" t="s">
        <v>423</v>
      </c>
      <c r="AI120" s="26" t="s">
        <v>423</v>
      </c>
      <c r="AJ120" s="26" t="s">
        <v>423</v>
      </c>
      <c r="AK120" s="26" t="s">
        <v>422</v>
      </c>
      <c r="AL120" s="49" t="s">
        <v>408</v>
      </c>
    </row>
    <row r="121" spans="1:38" s="2" customFormat="1" ht="26.25" customHeight="1" thickBot="1" x14ac:dyDescent="0.3">
      <c r="A121" s="70" t="s">
        <v>260</v>
      </c>
      <c r="B121" s="70" t="s">
        <v>276</v>
      </c>
      <c r="C121" s="76" t="s">
        <v>277</v>
      </c>
      <c r="D121" s="73" t="s">
        <v>424</v>
      </c>
      <c r="E121" s="6" t="s">
        <v>422</v>
      </c>
      <c r="F121" s="6" t="s">
        <v>422</v>
      </c>
      <c r="G121" s="6" t="s">
        <v>422</v>
      </c>
      <c r="H121" s="6" t="s">
        <v>422</v>
      </c>
      <c r="I121" s="6">
        <v>95.907537297299896</v>
      </c>
      <c r="J121" s="6">
        <v>201.40582832433</v>
      </c>
      <c r="K121" s="6">
        <v>959.07537297299803</v>
      </c>
      <c r="L121" s="6" t="s">
        <v>422</v>
      </c>
      <c r="M121" s="6" t="s">
        <v>422</v>
      </c>
      <c r="N121" s="6" t="s">
        <v>422</v>
      </c>
      <c r="O121" s="6" t="s">
        <v>422</v>
      </c>
      <c r="P121" s="6" t="s">
        <v>422</v>
      </c>
      <c r="Q121" s="6" t="s">
        <v>423</v>
      </c>
      <c r="R121" s="6" t="s">
        <v>423</v>
      </c>
      <c r="S121" s="6" t="s">
        <v>423</v>
      </c>
      <c r="T121" s="6" t="s">
        <v>423</v>
      </c>
      <c r="U121" s="6" t="s">
        <v>423</v>
      </c>
      <c r="V121" s="6" t="s">
        <v>423</v>
      </c>
      <c r="W121" s="6" t="s">
        <v>422</v>
      </c>
      <c r="X121" s="6" t="s">
        <v>422</v>
      </c>
      <c r="Y121" s="6" t="s">
        <v>422</v>
      </c>
      <c r="Z121" s="6" t="s">
        <v>422</v>
      </c>
      <c r="AA121" s="6" t="s">
        <v>422</v>
      </c>
      <c r="AB121" s="6" t="s">
        <v>422</v>
      </c>
      <c r="AC121" s="6" t="s">
        <v>422</v>
      </c>
      <c r="AD121" s="6" t="s">
        <v>423</v>
      </c>
      <c r="AE121" s="60"/>
      <c r="AF121" s="26" t="s">
        <v>423</v>
      </c>
      <c r="AG121" s="26" t="s">
        <v>423</v>
      </c>
      <c r="AH121" s="26" t="s">
        <v>423</v>
      </c>
      <c r="AI121" s="26" t="s">
        <v>423</v>
      </c>
      <c r="AJ121" s="26" t="s">
        <v>423</v>
      </c>
      <c r="AK121" s="26" t="s">
        <v>422</v>
      </c>
      <c r="AL121" s="49" t="s">
        <v>408</v>
      </c>
    </row>
    <row r="122" spans="1:38" s="2" customFormat="1" ht="26.25" customHeight="1" thickBot="1" x14ac:dyDescent="0.3">
      <c r="A122" s="70" t="s">
        <v>260</v>
      </c>
      <c r="B122" s="85" t="s">
        <v>279</v>
      </c>
      <c r="C122" s="86" t="s">
        <v>280</v>
      </c>
      <c r="D122" s="72" t="s">
        <v>424</v>
      </c>
      <c r="E122" s="6" t="s">
        <v>422</v>
      </c>
      <c r="F122" s="6" t="s">
        <v>422</v>
      </c>
      <c r="G122" s="6" t="s">
        <v>422</v>
      </c>
      <c r="H122" s="6" t="s">
        <v>422</v>
      </c>
      <c r="I122" s="6" t="s">
        <v>422</v>
      </c>
      <c r="J122" s="6" t="s">
        <v>422</v>
      </c>
      <c r="K122" s="6" t="s">
        <v>422</v>
      </c>
      <c r="L122" s="6" t="s">
        <v>422</v>
      </c>
      <c r="M122" s="6" t="s">
        <v>422</v>
      </c>
      <c r="N122" s="6" t="s">
        <v>422</v>
      </c>
      <c r="O122" s="6" t="s">
        <v>422</v>
      </c>
      <c r="P122" s="6" t="s">
        <v>422</v>
      </c>
      <c r="Q122" s="6" t="s">
        <v>423</v>
      </c>
      <c r="R122" s="6" t="s">
        <v>423</v>
      </c>
      <c r="S122" s="6" t="s">
        <v>423</v>
      </c>
      <c r="T122" s="6" t="s">
        <v>423</v>
      </c>
      <c r="U122" s="6" t="s">
        <v>423</v>
      </c>
      <c r="V122" s="6" t="s">
        <v>423</v>
      </c>
      <c r="W122" s="6" t="s">
        <v>422</v>
      </c>
      <c r="X122" s="6" t="s">
        <v>422</v>
      </c>
      <c r="Y122" s="6" t="s">
        <v>422</v>
      </c>
      <c r="Z122" s="6" t="s">
        <v>422</v>
      </c>
      <c r="AA122" s="6" t="s">
        <v>422</v>
      </c>
      <c r="AB122" s="6" t="s">
        <v>422</v>
      </c>
      <c r="AC122" s="6" t="s">
        <v>422</v>
      </c>
      <c r="AD122" s="6" t="s">
        <v>423</v>
      </c>
      <c r="AE122" s="60"/>
      <c r="AF122" s="26" t="s">
        <v>423</v>
      </c>
      <c r="AG122" s="26" t="s">
        <v>423</v>
      </c>
      <c r="AH122" s="26" t="s">
        <v>423</v>
      </c>
      <c r="AI122" s="26" t="s">
        <v>423</v>
      </c>
      <c r="AJ122" s="26" t="s">
        <v>423</v>
      </c>
      <c r="AK122" s="26" t="s">
        <v>422</v>
      </c>
      <c r="AL122" s="49" t="s">
        <v>408</v>
      </c>
    </row>
    <row r="123" spans="1:38" s="2" customFormat="1" ht="26.25" customHeight="1" thickBot="1" x14ac:dyDescent="0.3">
      <c r="A123" s="70" t="s">
        <v>260</v>
      </c>
      <c r="B123" s="70" t="s">
        <v>281</v>
      </c>
      <c r="C123" s="71" t="s">
        <v>282</v>
      </c>
      <c r="D123" s="72" t="s">
        <v>424</v>
      </c>
      <c r="E123" s="6" t="s">
        <v>425</v>
      </c>
      <c r="F123" s="6" t="s">
        <v>425</v>
      </c>
      <c r="G123" s="6" t="s">
        <v>425</v>
      </c>
      <c r="H123" s="6" t="s">
        <v>425</v>
      </c>
      <c r="I123" s="6" t="s">
        <v>425</v>
      </c>
      <c r="J123" s="6" t="s">
        <v>425</v>
      </c>
      <c r="K123" s="6" t="s">
        <v>425</v>
      </c>
      <c r="L123" s="6" t="s">
        <v>422</v>
      </c>
      <c r="M123" s="6" t="s">
        <v>425</v>
      </c>
      <c r="N123" s="6" t="s">
        <v>425</v>
      </c>
      <c r="O123" s="6" t="s">
        <v>425</v>
      </c>
      <c r="P123" s="6" t="s">
        <v>425</v>
      </c>
      <c r="Q123" s="6" t="s">
        <v>423</v>
      </c>
      <c r="R123" s="6" t="s">
        <v>423</v>
      </c>
      <c r="S123" s="6" t="s">
        <v>423</v>
      </c>
      <c r="T123" s="6" t="s">
        <v>423</v>
      </c>
      <c r="U123" s="6" t="s">
        <v>423</v>
      </c>
      <c r="V123" s="6" t="s">
        <v>423</v>
      </c>
      <c r="W123" s="6" t="s">
        <v>422</v>
      </c>
      <c r="X123" s="6" t="s">
        <v>425</v>
      </c>
      <c r="Y123" s="6" t="s">
        <v>425</v>
      </c>
      <c r="Z123" s="6" t="s">
        <v>425</v>
      </c>
      <c r="AA123" s="6" t="s">
        <v>425</v>
      </c>
      <c r="AB123" s="6" t="s">
        <v>425</v>
      </c>
      <c r="AC123" s="6" t="s">
        <v>422</v>
      </c>
      <c r="AD123" s="6" t="s">
        <v>423</v>
      </c>
      <c r="AE123" s="60"/>
      <c r="AF123" s="26" t="s">
        <v>423</v>
      </c>
      <c r="AG123" s="26" t="s">
        <v>423</v>
      </c>
      <c r="AH123" s="26" t="s">
        <v>423</v>
      </c>
      <c r="AI123" s="26" t="s">
        <v>423</v>
      </c>
      <c r="AJ123" s="26" t="s">
        <v>423</v>
      </c>
      <c r="AK123" s="26" t="s">
        <v>422</v>
      </c>
      <c r="AL123" s="49" t="s">
        <v>413</v>
      </c>
    </row>
    <row r="124" spans="1:38" s="2" customFormat="1" ht="26.25" customHeight="1" thickBot="1" x14ac:dyDescent="0.3">
      <c r="A124" s="70" t="s">
        <v>260</v>
      </c>
      <c r="B124" s="87" t="s">
        <v>283</v>
      </c>
      <c r="C124" s="71" t="s">
        <v>284</v>
      </c>
      <c r="D124" s="72" t="s">
        <v>430</v>
      </c>
      <c r="E124" s="6" t="s">
        <v>422</v>
      </c>
      <c r="F124" s="6" t="s">
        <v>422</v>
      </c>
      <c r="G124" s="6" t="s">
        <v>422</v>
      </c>
      <c r="H124" s="6" t="s">
        <v>422</v>
      </c>
      <c r="I124" s="6" t="s">
        <v>422</v>
      </c>
      <c r="J124" s="6" t="s">
        <v>422</v>
      </c>
      <c r="K124" s="6" t="s">
        <v>422</v>
      </c>
      <c r="L124" s="6" t="s">
        <v>422</v>
      </c>
      <c r="M124" s="6" t="s">
        <v>422</v>
      </c>
      <c r="N124" s="6" t="s">
        <v>422</v>
      </c>
      <c r="O124" s="6" t="s">
        <v>422</v>
      </c>
      <c r="P124" s="6" t="s">
        <v>422</v>
      </c>
      <c r="Q124" s="6" t="s">
        <v>423</v>
      </c>
      <c r="R124" s="6" t="s">
        <v>423</v>
      </c>
      <c r="S124" s="6" t="s">
        <v>423</v>
      </c>
      <c r="T124" s="6" t="s">
        <v>423</v>
      </c>
      <c r="U124" s="6" t="s">
        <v>423</v>
      </c>
      <c r="V124" s="6" t="s">
        <v>423</v>
      </c>
      <c r="W124" s="6" t="s">
        <v>422</v>
      </c>
      <c r="X124" s="6" t="s">
        <v>422</v>
      </c>
      <c r="Y124" s="6" t="s">
        <v>422</v>
      </c>
      <c r="Z124" s="6" t="s">
        <v>422</v>
      </c>
      <c r="AA124" s="6" t="s">
        <v>422</v>
      </c>
      <c r="AB124" s="6" t="s">
        <v>422</v>
      </c>
      <c r="AC124" s="6" t="s">
        <v>422</v>
      </c>
      <c r="AD124" s="6" t="s">
        <v>423</v>
      </c>
      <c r="AE124" s="60"/>
      <c r="AF124" s="26" t="s">
        <v>423</v>
      </c>
      <c r="AG124" s="26" t="s">
        <v>423</v>
      </c>
      <c r="AH124" s="26" t="s">
        <v>423</v>
      </c>
      <c r="AI124" s="26" t="s">
        <v>423</v>
      </c>
      <c r="AJ124" s="26" t="s">
        <v>423</v>
      </c>
      <c r="AK124" s="26" t="s">
        <v>422</v>
      </c>
      <c r="AL124" s="49" t="s">
        <v>408</v>
      </c>
    </row>
    <row r="125" spans="1:38" s="2" customFormat="1" ht="26.25" customHeight="1" thickBot="1" x14ac:dyDescent="0.3">
      <c r="A125" s="70" t="s">
        <v>285</v>
      </c>
      <c r="B125" s="70" t="s">
        <v>286</v>
      </c>
      <c r="C125" s="71" t="s">
        <v>287</v>
      </c>
      <c r="D125" s="72" t="s">
        <v>424</v>
      </c>
      <c r="E125" s="6">
        <v>2.6501366586199799E-2</v>
      </c>
      <c r="F125" s="6">
        <v>7.39166978957285</v>
      </c>
      <c r="G125" s="6">
        <v>9.3261841011693105E-4</v>
      </c>
      <c r="H125" s="6" t="s">
        <v>422</v>
      </c>
      <c r="I125" s="6">
        <v>0.28980900082498801</v>
      </c>
      <c r="J125" s="6">
        <v>1.24756157871814</v>
      </c>
      <c r="K125" s="6">
        <v>3.7817028135958699</v>
      </c>
      <c r="L125" s="6" t="s">
        <v>422</v>
      </c>
      <c r="M125" s="6">
        <v>5.5715154589829598E-2</v>
      </c>
      <c r="N125" s="6">
        <v>9.0567581443106595E-8</v>
      </c>
      <c r="O125" s="6">
        <v>0</v>
      </c>
      <c r="P125" s="6">
        <v>3.6212839646644998E-2</v>
      </c>
      <c r="Q125" s="6" t="s">
        <v>423</v>
      </c>
      <c r="R125" s="6" t="s">
        <v>423</v>
      </c>
      <c r="S125" s="6" t="s">
        <v>423</v>
      </c>
      <c r="T125" s="6" t="s">
        <v>423</v>
      </c>
      <c r="U125" s="6" t="s">
        <v>423</v>
      </c>
      <c r="V125" s="6" t="s">
        <v>423</v>
      </c>
      <c r="W125" s="6" t="s">
        <v>422</v>
      </c>
      <c r="X125" s="6" t="s">
        <v>422</v>
      </c>
      <c r="Y125" s="6">
        <v>1.8806504646356898E-9</v>
      </c>
      <c r="Z125" s="6">
        <v>1.8806504646356898E-9</v>
      </c>
      <c r="AA125" s="6">
        <v>2.8209756969535399E-9</v>
      </c>
      <c r="AB125" s="6">
        <f t="shared" si="1"/>
        <v>6.5822766262249196E-9</v>
      </c>
      <c r="AC125" s="6" t="s">
        <v>422</v>
      </c>
      <c r="AD125" s="6" t="s">
        <v>423</v>
      </c>
      <c r="AE125" s="60"/>
      <c r="AF125" s="26" t="s">
        <v>423</v>
      </c>
      <c r="AG125" s="26" t="s">
        <v>423</v>
      </c>
      <c r="AH125" s="26" t="s">
        <v>423</v>
      </c>
      <c r="AI125" s="26" t="s">
        <v>423</v>
      </c>
      <c r="AJ125" s="26" t="s">
        <v>423</v>
      </c>
      <c r="AK125" s="26" t="s">
        <v>422</v>
      </c>
      <c r="AL125" s="49" t="s">
        <v>418</v>
      </c>
    </row>
    <row r="126" spans="1:38" s="2" customFormat="1" ht="26.25" customHeight="1" thickBot="1" x14ac:dyDescent="0.3">
      <c r="A126" s="70" t="s">
        <v>285</v>
      </c>
      <c r="B126" s="70" t="s">
        <v>288</v>
      </c>
      <c r="C126" s="71" t="s">
        <v>289</v>
      </c>
      <c r="D126" s="72" t="s">
        <v>453</v>
      </c>
      <c r="E126" s="6">
        <v>1.3425267922150699E-4</v>
      </c>
      <c r="F126" s="6">
        <v>3.08970067277225</v>
      </c>
      <c r="G126" s="6">
        <v>5.2727162309239601E-5</v>
      </c>
      <c r="H126" s="6">
        <v>2.0064125396874699</v>
      </c>
      <c r="I126" s="6">
        <v>2.95430186619864E-3</v>
      </c>
      <c r="J126" s="6">
        <v>4.3708139202763797E-3</v>
      </c>
      <c r="K126" s="6">
        <v>6.29959153795527E-3</v>
      </c>
      <c r="L126" s="6" t="s">
        <v>422</v>
      </c>
      <c r="M126" s="6">
        <v>1.18734642743924E-5</v>
      </c>
      <c r="N126" s="6" t="s">
        <v>422</v>
      </c>
      <c r="O126" s="6" t="s">
        <v>422</v>
      </c>
      <c r="P126" s="6" t="s">
        <v>422</v>
      </c>
      <c r="Q126" s="6" t="s">
        <v>423</v>
      </c>
      <c r="R126" s="6" t="s">
        <v>423</v>
      </c>
      <c r="S126" s="6" t="s">
        <v>423</v>
      </c>
      <c r="T126" s="6" t="s">
        <v>423</v>
      </c>
      <c r="U126" s="6" t="s">
        <v>423</v>
      </c>
      <c r="V126" s="6" t="s">
        <v>423</v>
      </c>
      <c r="W126" s="6" t="s">
        <v>422</v>
      </c>
      <c r="X126" s="6" t="s">
        <v>422</v>
      </c>
      <c r="Y126" s="6" t="s">
        <v>422</v>
      </c>
      <c r="Z126" s="6" t="s">
        <v>422</v>
      </c>
      <c r="AA126" s="6" t="s">
        <v>422</v>
      </c>
      <c r="AB126" s="6" t="s">
        <v>422</v>
      </c>
      <c r="AC126" s="6" t="s">
        <v>422</v>
      </c>
      <c r="AD126" s="6" t="s">
        <v>423</v>
      </c>
      <c r="AE126" s="60"/>
      <c r="AF126" s="26" t="s">
        <v>423</v>
      </c>
      <c r="AG126" s="26" t="s">
        <v>423</v>
      </c>
      <c r="AH126" s="26" t="s">
        <v>423</v>
      </c>
      <c r="AI126" s="26" t="s">
        <v>423</v>
      </c>
      <c r="AJ126" s="26" t="s">
        <v>423</v>
      </c>
      <c r="AK126" s="26" t="s">
        <v>422</v>
      </c>
      <c r="AL126" s="49" t="s">
        <v>417</v>
      </c>
    </row>
    <row r="127" spans="1:38" s="2" customFormat="1" ht="26.25" customHeight="1" thickBot="1" x14ac:dyDescent="0.3">
      <c r="A127" s="70" t="s">
        <v>285</v>
      </c>
      <c r="B127" s="70" t="s">
        <v>290</v>
      </c>
      <c r="C127" s="71" t="s">
        <v>291</v>
      </c>
      <c r="D127" s="72" t="s">
        <v>454</v>
      </c>
      <c r="E127" s="6" t="s">
        <v>422</v>
      </c>
      <c r="F127" s="6" t="s">
        <v>422</v>
      </c>
      <c r="G127" s="6" t="s">
        <v>422</v>
      </c>
      <c r="H127" s="6" t="s">
        <v>422</v>
      </c>
      <c r="I127" s="6" t="s">
        <v>422</v>
      </c>
      <c r="J127" s="6" t="s">
        <v>422</v>
      </c>
      <c r="K127" s="6" t="s">
        <v>422</v>
      </c>
      <c r="L127" s="6" t="s">
        <v>422</v>
      </c>
      <c r="M127" s="6" t="s">
        <v>422</v>
      </c>
      <c r="N127" s="6" t="s">
        <v>422</v>
      </c>
      <c r="O127" s="6" t="s">
        <v>422</v>
      </c>
      <c r="P127" s="6" t="s">
        <v>422</v>
      </c>
      <c r="Q127" s="6" t="s">
        <v>423</v>
      </c>
      <c r="R127" s="6" t="s">
        <v>423</v>
      </c>
      <c r="S127" s="6" t="s">
        <v>423</v>
      </c>
      <c r="T127" s="6" t="s">
        <v>423</v>
      </c>
      <c r="U127" s="6" t="s">
        <v>423</v>
      </c>
      <c r="V127" s="6" t="s">
        <v>423</v>
      </c>
      <c r="W127" s="6" t="s">
        <v>422</v>
      </c>
      <c r="X127" s="6" t="s">
        <v>422</v>
      </c>
      <c r="Y127" s="6" t="s">
        <v>422</v>
      </c>
      <c r="Z127" s="6" t="s">
        <v>422</v>
      </c>
      <c r="AA127" s="6" t="s">
        <v>422</v>
      </c>
      <c r="AB127" s="6" t="s">
        <v>422</v>
      </c>
      <c r="AC127" s="6" t="s">
        <v>422</v>
      </c>
      <c r="AD127" s="6" t="s">
        <v>423</v>
      </c>
      <c r="AE127" s="60"/>
      <c r="AF127" s="26" t="s">
        <v>423</v>
      </c>
      <c r="AG127" s="26" t="s">
        <v>423</v>
      </c>
      <c r="AH127" s="26" t="s">
        <v>423</v>
      </c>
      <c r="AI127" s="26" t="s">
        <v>423</v>
      </c>
      <c r="AJ127" s="26" t="s">
        <v>423</v>
      </c>
      <c r="AK127" s="26" t="s">
        <v>422</v>
      </c>
      <c r="AL127" s="49" t="s">
        <v>419</v>
      </c>
    </row>
    <row r="128" spans="1:38" s="2" customFormat="1" ht="26.25" customHeight="1" thickBot="1" x14ac:dyDescent="0.3">
      <c r="A128" s="70" t="s">
        <v>285</v>
      </c>
      <c r="B128" s="74" t="s">
        <v>292</v>
      </c>
      <c r="C128" s="76" t="s">
        <v>293</v>
      </c>
      <c r="D128" s="72" t="s">
        <v>294</v>
      </c>
      <c r="E128" s="6">
        <v>2.9958879770884601</v>
      </c>
      <c r="F128" s="6">
        <v>0.88150357408109203</v>
      </c>
      <c r="G128" s="6">
        <v>0.39168941436737198</v>
      </c>
      <c r="H128" s="6">
        <v>2.9722995648540699E-2</v>
      </c>
      <c r="I128" s="6">
        <v>0.218862249129741</v>
      </c>
      <c r="J128" s="6">
        <v>0.35062593044482798</v>
      </c>
      <c r="K128" s="6">
        <v>0.47964265967930497</v>
      </c>
      <c r="L128" s="6" t="s">
        <v>422</v>
      </c>
      <c r="M128" s="6">
        <v>2.4895206039410098</v>
      </c>
      <c r="N128" s="6">
        <v>1.5752967802982399E-2</v>
      </c>
      <c r="O128" s="6">
        <v>1.6611628779607101E-3</v>
      </c>
      <c r="P128" s="6">
        <v>6.4479354890645005E-2</v>
      </c>
      <c r="Q128" s="6" t="s">
        <v>423</v>
      </c>
      <c r="R128" s="6" t="s">
        <v>423</v>
      </c>
      <c r="S128" s="6" t="s">
        <v>423</v>
      </c>
      <c r="T128" s="6" t="s">
        <v>423</v>
      </c>
      <c r="U128" s="6" t="s">
        <v>423</v>
      </c>
      <c r="V128" s="6" t="s">
        <v>423</v>
      </c>
      <c r="W128" s="6">
        <v>9.7442234332425007E-2</v>
      </c>
      <c r="X128" s="6">
        <v>1.6424773479947801E-8</v>
      </c>
      <c r="Y128" s="6">
        <v>2.4756509755286001E-8</v>
      </c>
      <c r="Z128" s="6">
        <v>1.1934953536430901E-10</v>
      </c>
      <c r="AA128" s="6">
        <v>2.4998682006078701E-8</v>
      </c>
      <c r="AB128" s="6">
        <f t="shared" si="1"/>
        <v>6.6299314776676807E-8</v>
      </c>
      <c r="AC128" s="6">
        <v>6.7241896457765696E-2</v>
      </c>
      <c r="AD128" s="6" t="s">
        <v>423</v>
      </c>
      <c r="AE128" s="60"/>
      <c r="AF128" s="26" t="s">
        <v>423</v>
      </c>
      <c r="AG128" s="26" t="s">
        <v>423</v>
      </c>
      <c r="AH128" s="26" t="s">
        <v>423</v>
      </c>
      <c r="AI128" s="26" t="s">
        <v>423</v>
      </c>
      <c r="AJ128" s="26" t="s">
        <v>423</v>
      </c>
      <c r="AK128" s="26" t="s">
        <v>422</v>
      </c>
      <c r="AL128" s="49" t="s">
        <v>297</v>
      </c>
    </row>
    <row r="129" spans="1:38" s="2" customFormat="1" ht="26.25" customHeight="1" thickBot="1" x14ac:dyDescent="0.3">
      <c r="A129" s="70" t="s">
        <v>285</v>
      </c>
      <c r="B129" s="74" t="s">
        <v>295</v>
      </c>
      <c r="C129" s="82" t="s">
        <v>296</v>
      </c>
      <c r="D129" s="72" t="s">
        <v>431</v>
      </c>
      <c r="E129" s="6">
        <v>1.0707695739349101E-2</v>
      </c>
      <c r="F129" s="6">
        <v>5.0631987770508795E-4</v>
      </c>
      <c r="G129" s="6">
        <v>2.22770877602268E-5</v>
      </c>
      <c r="H129" s="6">
        <v>2.6391294571983999E-4</v>
      </c>
      <c r="I129" s="6">
        <v>2.2789445941844401E-4</v>
      </c>
      <c r="J129" s="6">
        <v>2.2789445941844401E-4</v>
      </c>
      <c r="K129" s="6">
        <v>2.2789445941844401E-4</v>
      </c>
      <c r="L129" s="6">
        <v>8.7511472416682497E-5</v>
      </c>
      <c r="M129" s="6">
        <v>7.1854021478565096E-3</v>
      </c>
      <c r="N129" s="6" t="s">
        <v>422</v>
      </c>
      <c r="O129" s="6" t="s">
        <v>422</v>
      </c>
      <c r="P129" s="6" t="s">
        <v>422</v>
      </c>
      <c r="Q129" s="6" t="s">
        <v>423</v>
      </c>
      <c r="R129" s="6" t="s">
        <v>423</v>
      </c>
      <c r="S129" s="6" t="s">
        <v>423</v>
      </c>
      <c r="T129" s="6" t="s">
        <v>423</v>
      </c>
      <c r="U129" s="6" t="s">
        <v>423</v>
      </c>
      <c r="V129" s="6" t="s">
        <v>423</v>
      </c>
      <c r="W129" s="6" t="s">
        <v>422</v>
      </c>
      <c r="X129" s="6" t="s">
        <v>428</v>
      </c>
      <c r="Y129" s="6" t="s">
        <v>428</v>
      </c>
      <c r="Z129" s="6" t="s">
        <v>428</v>
      </c>
      <c r="AA129" s="6" t="s">
        <v>428</v>
      </c>
      <c r="AB129" s="6" t="s">
        <v>428</v>
      </c>
      <c r="AC129" s="6" t="s">
        <v>428</v>
      </c>
      <c r="AD129" s="6" t="s">
        <v>423</v>
      </c>
      <c r="AE129" s="60"/>
      <c r="AF129" s="26" t="s">
        <v>423</v>
      </c>
      <c r="AG129" s="26" t="s">
        <v>423</v>
      </c>
      <c r="AH129" s="26" t="s">
        <v>423</v>
      </c>
      <c r="AI129" s="26" t="s">
        <v>423</v>
      </c>
      <c r="AJ129" s="26" t="s">
        <v>423</v>
      </c>
      <c r="AK129" s="26" t="s">
        <v>422</v>
      </c>
      <c r="AL129" s="49" t="s">
        <v>297</v>
      </c>
    </row>
    <row r="130" spans="1:38" s="2" customFormat="1" ht="26.25" customHeight="1" thickBot="1" x14ac:dyDescent="0.3">
      <c r="A130" s="70" t="s">
        <v>285</v>
      </c>
      <c r="B130" s="74" t="s">
        <v>298</v>
      </c>
      <c r="C130" s="88" t="s">
        <v>299</v>
      </c>
      <c r="D130" s="72" t="s">
        <v>456</v>
      </c>
      <c r="E130" s="6">
        <v>0.31662000000000001</v>
      </c>
      <c r="F130" s="6">
        <v>0.38926474731115002</v>
      </c>
      <c r="G130" s="6">
        <v>0.351997</v>
      </c>
      <c r="H130" s="6">
        <v>3.897563900344E-3</v>
      </c>
      <c r="I130" s="6">
        <v>3.0586531020720301E-2</v>
      </c>
      <c r="J130" s="6">
        <v>3.8687510239176597E-2</v>
      </c>
      <c r="K130" s="6">
        <v>4.5833356214344097E-2</v>
      </c>
      <c r="L130" s="6" t="s">
        <v>422</v>
      </c>
      <c r="M130" s="6">
        <v>8.4759000000000001E-2</v>
      </c>
      <c r="N130" s="6">
        <v>5.9465673935543098E-2</v>
      </c>
      <c r="O130" s="6">
        <v>8.6642272280486807E-3</v>
      </c>
      <c r="P130" s="6">
        <v>1.09080606897279E-2</v>
      </c>
      <c r="Q130" s="6" t="s">
        <v>423</v>
      </c>
      <c r="R130" s="6" t="s">
        <v>423</v>
      </c>
      <c r="S130" s="6" t="s">
        <v>423</v>
      </c>
      <c r="T130" s="6" t="s">
        <v>423</v>
      </c>
      <c r="U130" s="6" t="s">
        <v>423</v>
      </c>
      <c r="V130" s="6" t="s">
        <v>423</v>
      </c>
      <c r="W130" s="6">
        <v>3.0140000000000002E-3</v>
      </c>
      <c r="X130" s="6">
        <v>4.2717568705504098E-8</v>
      </c>
      <c r="Y130" s="6">
        <v>0</v>
      </c>
      <c r="Z130" s="6">
        <v>0</v>
      </c>
      <c r="AA130" s="6">
        <v>4.2717568705504098E-8</v>
      </c>
      <c r="AB130" s="6">
        <f t="shared" si="1"/>
        <v>8.5435137411008197E-8</v>
      </c>
      <c r="AC130" s="6">
        <v>8.4699999999999999E-5</v>
      </c>
      <c r="AD130" s="6" t="s">
        <v>423</v>
      </c>
      <c r="AE130" s="60"/>
      <c r="AF130" s="26" t="s">
        <v>423</v>
      </c>
      <c r="AG130" s="26" t="s">
        <v>423</v>
      </c>
      <c r="AH130" s="26" t="s">
        <v>423</v>
      </c>
      <c r="AI130" s="26" t="s">
        <v>423</v>
      </c>
      <c r="AJ130" s="26" t="s">
        <v>423</v>
      </c>
      <c r="AK130" s="26" t="s">
        <v>422</v>
      </c>
      <c r="AL130" s="49" t="s">
        <v>297</v>
      </c>
    </row>
    <row r="131" spans="1:38" s="2" customFormat="1" ht="26.25" customHeight="1" thickBot="1" x14ac:dyDescent="0.3">
      <c r="A131" s="70" t="s">
        <v>285</v>
      </c>
      <c r="B131" s="74" t="s">
        <v>300</v>
      </c>
      <c r="C131" s="82" t="s">
        <v>301</v>
      </c>
      <c r="D131" s="72" t="s">
        <v>456</v>
      </c>
      <c r="E131" s="6">
        <v>1.0014436743515299E-2</v>
      </c>
      <c r="F131" s="6">
        <v>5.1830683498292097E-4</v>
      </c>
      <c r="G131" s="6">
        <v>2.40693844129682E-4</v>
      </c>
      <c r="H131" s="6">
        <v>0</v>
      </c>
      <c r="I131" s="6">
        <v>1.0000000000000001E-5</v>
      </c>
      <c r="J131" s="6">
        <v>1.0000000000000001E-5</v>
      </c>
      <c r="K131" s="6">
        <v>7.0188802781566599E-3</v>
      </c>
      <c r="L131" s="6" t="s">
        <v>422</v>
      </c>
      <c r="M131" s="6">
        <v>4.5755404266382199E-3</v>
      </c>
      <c r="N131" s="6">
        <v>2.51410339556302E-2</v>
      </c>
      <c r="O131" s="6">
        <v>3.1877495426619602E-3</v>
      </c>
      <c r="P131" s="6">
        <v>1.7708991291808002E-2</v>
      </c>
      <c r="Q131" s="6" t="s">
        <v>423</v>
      </c>
      <c r="R131" s="6" t="s">
        <v>423</v>
      </c>
      <c r="S131" s="6" t="s">
        <v>423</v>
      </c>
      <c r="T131" s="6" t="s">
        <v>423</v>
      </c>
      <c r="U131" s="6" t="s">
        <v>423</v>
      </c>
      <c r="V131" s="6" t="s">
        <v>423</v>
      </c>
      <c r="W131" s="6">
        <v>16.174588713309799</v>
      </c>
      <c r="X131" s="6">
        <v>0</v>
      </c>
      <c r="Y131" s="6">
        <v>0</v>
      </c>
      <c r="Z131" s="6">
        <v>0</v>
      </c>
      <c r="AA131" s="6">
        <v>0</v>
      </c>
      <c r="AB131" s="6">
        <f t="shared" si="1"/>
        <v>0</v>
      </c>
      <c r="AC131" s="6">
        <v>4.3973919283274501E-2</v>
      </c>
      <c r="AD131" s="6" t="s">
        <v>423</v>
      </c>
      <c r="AE131" s="60"/>
      <c r="AF131" s="26" t="s">
        <v>423</v>
      </c>
      <c r="AG131" s="26" t="s">
        <v>423</v>
      </c>
      <c r="AH131" s="26" t="s">
        <v>423</v>
      </c>
      <c r="AI131" s="26" t="s">
        <v>423</v>
      </c>
      <c r="AJ131" s="26" t="s">
        <v>423</v>
      </c>
      <c r="AK131" s="26" t="s">
        <v>422</v>
      </c>
      <c r="AL131" s="49" t="s">
        <v>297</v>
      </c>
    </row>
    <row r="132" spans="1:38" s="2" customFormat="1" ht="26.25" customHeight="1" thickBot="1" x14ac:dyDescent="0.3">
      <c r="A132" s="70" t="s">
        <v>285</v>
      </c>
      <c r="B132" s="74" t="s">
        <v>302</v>
      </c>
      <c r="C132" s="82" t="s">
        <v>303</v>
      </c>
      <c r="D132" s="72" t="s">
        <v>294</v>
      </c>
      <c r="E132" s="6">
        <v>0.44382326892205998</v>
      </c>
      <c r="F132" s="6">
        <v>8.4466000000000001E-4</v>
      </c>
      <c r="G132" s="6">
        <v>0.34101886294344003</v>
      </c>
      <c r="H132" s="6">
        <v>2.9520000000000002E-3</v>
      </c>
      <c r="I132" s="6">
        <v>1.7392401521228399E-2</v>
      </c>
      <c r="J132" s="6">
        <v>2.2542700171227802E-2</v>
      </c>
      <c r="K132" s="6">
        <v>5.8829689351326001E-2</v>
      </c>
      <c r="L132" s="6" t="s">
        <v>422</v>
      </c>
      <c r="M132" s="6">
        <v>0.14002709099999999</v>
      </c>
      <c r="N132" s="6">
        <v>4.7337600000000001E-2</v>
      </c>
      <c r="O132" s="6">
        <v>1.0991799999999999E-2</v>
      </c>
      <c r="P132" s="6">
        <v>4.84073E-2</v>
      </c>
      <c r="Q132" s="6" t="s">
        <v>423</v>
      </c>
      <c r="R132" s="6" t="s">
        <v>423</v>
      </c>
      <c r="S132" s="6" t="s">
        <v>423</v>
      </c>
      <c r="T132" s="6" t="s">
        <v>423</v>
      </c>
      <c r="U132" s="6" t="s">
        <v>423</v>
      </c>
      <c r="V132" s="6" t="s">
        <v>423</v>
      </c>
      <c r="W132" s="6">
        <v>1.37E-2</v>
      </c>
      <c r="X132" s="6">
        <v>2.3E-6</v>
      </c>
      <c r="Y132" s="6">
        <v>1.1000000000000001E-6</v>
      </c>
      <c r="Z132" s="6">
        <v>1.1000000000000001E-6</v>
      </c>
      <c r="AA132" s="6">
        <v>1.1000000000000001E-6</v>
      </c>
      <c r="AB132" s="6">
        <f t="shared" si="1"/>
        <v>5.6000000000000006E-6</v>
      </c>
      <c r="AC132" s="6">
        <v>0.15599460000000001</v>
      </c>
      <c r="AD132" s="6" t="s">
        <v>423</v>
      </c>
      <c r="AE132" s="60"/>
      <c r="AF132" s="26" t="s">
        <v>423</v>
      </c>
      <c r="AG132" s="26" t="s">
        <v>423</v>
      </c>
      <c r="AH132" s="26" t="s">
        <v>423</v>
      </c>
      <c r="AI132" s="26" t="s">
        <v>423</v>
      </c>
      <c r="AJ132" s="26" t="s">
        <v>423</v>
      </c>
      <c r="AK132" s="26" t="s">
        <v>422</v>
      </c>
      <c r="AL132" s="49" t="s">
        <v>410</v>
      </c>
    </row>
    <row r="133" spans="1:38" s="2" customFormat="1" ht="26.25" customHeight="1" thickBot="1" x14ac:dyDescent="0.3">
      <c r="A133" s="70" t="s">
        <v>285</v>
      </c>
      <c r="B133" s="74" t="s">
        <v>304</v>
      </c>
      <c r="C133" s="82" t="s">
        <v>305</v>
      </c>
      <c r="D133" s="72" t="s">
        <v>294</v>
      </c>
      <c r="E133" s="6">
        <v>0.16994010000000001</v>
      </c>
      <c r="F133" s="6">
        <v>2.677844E-3</v>
      </c>
      <c r="G133" s="6">
        <v>1.5201914400000001E-2</v>
      </c>
      <c r="H133" s="6" t="s">
        <v>422</v>
      </c>
      <c r="I133" s="6">
        <v>7.1477835999999998E-3</v>
      </c>
      <c r="J133" s="6">
        <v>7.1477835999999998E-3</v>
      </c>
      <c r="K133" s="6">
        <v>7.9428972799999997E-3</v>
      </c>
      <c r="L133" s="6" t="s">
        <v>422</v>
      </c>
      <c r="M133" s="6">
        <v>2.8838320000000001E-2</v>
      </c>
      <c r="N133" s="6">
        <v>6.1858196400000004E-3</v>
      </c>
      <c r="O133" s="6">
        <v>1.0361196400000001E-3</v>
      </c>
      <c r="P133" s="6">
        <v>0.55994396214480002</v>
      </c>
      <c r="Q133" s="6" t="s">
        <v>423</v>
      </c>
      <c r="R133" s="6" t="s">
        <v>423</v>
      </c>
      <c r="S133" s="6" t="s">
        <v>423</v>
      </c>
      <c r="T133" s="6" t="s">
        <v>423</v>
      </c>
      <c r="U133" s="6" t="s">
        <v>423</v>
      </c>
      <c r="V133" s="6" t="s">
        <v>423</v>
      </c>
      <c r="W133" s="6">
        <v>3.5059960000000001</v>
      </c>
      <c r="X133" s="6">
        <v>2.7190415999999998E-6</v>
      </c>
      <c r="Y133" s="6">
        <v>1.4851734799999999E-6</v>
      </c>
      <c r="Z133" s="6">
        <v>1.32656272E-6</v>
      </c>
      <c r="AA133" s="6">
        <v>1.43985612E-6</v>
      </c>
      <c r="AB133" s="6">
        <f t="shared" si="1"/>
        <v>6.97063392E-6</v>
      </c>
      <c r="AC133" s="6">
        <v>3.0898200000000001E-2</v>
      </c>
      <c r="AD133" s="6" t="s">
        <v>423</v>
      </c>
      <c r="AE133" s="60"/>
      <c r="AF133" s="26" t="s">
        <v>423</v>
      </c>
      <c r="AG133" s="26" t="s">
        <v>423</v>
      </c>
      <c r="AH133" s="26" t="s">
        <v>423</v>
      </c>
      <c r="AI133" s="26" t="s">
        <v>423</v>
      </c>
      <c r="AJ133" s="26" t="s">
        <v>423</v>
      </c>
      <c r="AK133" s="26" t="s">
        <v>422</v>
      </c>
      <c r="AL133" s="49" t="s">
        <v>411</v>
      </c>
    </row>
    <row r="134" spans="1:38" s="2" customFormat="1" ht="26.25" customHeight="1" thickBot="1" x14ac:dyDescent="0.3">
      <c r="A134" s="70" t="s">
        <v>285</v>
      </c>
      <c r="B134" s="74" t="s">
        <v>306</v>
      </c>
      <c r="C134" s="71" t="s">
        <v>307</v>
      </c>
      <c r="D134" s="72" t="s">
        <v>294</v>
      </c>
      <c r="E134" s="6">
        <v>6.08E-2</v>
      </c>
      <c r="F134" s="6">
        <v>0</v>
      </c>
      <c r="G134" s="6">
        <v>3.2699999999999998E-4</v>
      </c>
      <c r="H134" s="6" t="s">
        <v>422</v>
      </c>
      <c r="I134" s="6">
        <v>7.2999999999999996E-4</v>
      </c>
      <c r="J134" s="6">
        <v>2.5999999999999999E-3</v>
      </c>
      <c r="K134" s="6">
        <v>0</v>
      </c>
      <c r="L134" s="6" t="s">
        <v>422</v>
      </c>
      <c r="M134" s="6">
        <v>0</v>
      </c>
      <c r="N134" s="6">
        <v>0</v>
      </c>
      <c r="O134" s="6">
        <v>0</v>
      </c>
      <c r="P134" s="6">
        <v>0</v>
      </c>
      <c r="Q134" s="6" t="s">
        <v>423</v>
      </c>
      <c r="R134" s="6" t="s">
        <v>423</v>
      </c>
      <c r="S134" s="6" t="s">
        <v>423</v>
      </c>
      <c r="T134" s="6" t="s">
        <v>423</v>
      </c>
      <c r="U134" s="6" t="s">
        <v>423</v>
      </c>
      <c r="V134" s="6" t="s">
        <v>423</v>
      </c>
      <c r="W134" s="6">
        <v>0</v>
      </c>
      <c r="X134" s="6" t="s">
        <v>422</v>
      </c>
      <c r="Y134" s="6" t="s">
        <v>422</v>
      </c>
      <c r="Z134" s="6" t="s">
        <v>422</v>
      </c>
      <c r="AA134" s="6" t="s">
        <v>422</v>
      </c>
      <c r="AB134" s="6" t="s">
        <v>422</v>
      </c>
      <c r="AC134" s="6">
        <v>0</v>
      </c>
      <c r="AD134" s="6" t="s">
        <v>423</v>
      </c>
      <c r="AE134" s="60"/>
      <c r="AF134" s="26" t="s">
        <v>423</v>
      </c>
      <c r="AG134" s="26" t="s">
        <v>423</v>
      </c>
      <c r="AH134" s="26" t="s">
        <v>423</v>
      </c>
      <c r="AI134" s="26" t="s">
        <v>423</v>
      </c>
      <c r="AJ134" s="26" t="s">
        <v>423</v>
      </c>
      <c r="AK134" s="26" t="s">
        <v>422</v>
      </c>
      <c r="AL134" s="49" t="s">
        <v>408</v>
      </c>
    </row>
    <row r="135" spans="1:38" s="2" customFormat="1" ht="26.25" customHeight="1" thickBot="1" x14ac:dyDescent="0.3">
      <c r="A135" s="70" t="s">
        <v>285</v>
      </c>
      <c r="B135" s="70" t="s">
        <v>308</v>
      </c>
      <c r="C135" s="71" t="s">
        <v>309</v>
      </c>
      <c r="D135" s="72" t="s">
        <v>424</v>
      </c>
      <c r="E135" s="6">
        <v>0.807799842025124</v>
      </c>
      <c r="F135" s="6">
        <v>4.0389992101256196</v>
      </c>
      <c r="G135" s="6">
        <v>0.13463330700418699</v>
      </c>
      <c r="H135" s="6">
        <v>8.6165316482679999E-2</v>
      </c>
      <c r="I135" s="6">
        <v>2.1541329120669999</v>
      </c>
      <c r="J135" s="6">
        <v>2.1541329120669999</v>
      </c>
      <c r="K135" s="6">
        <v>2.1541329120669999</v>
      </c>
      <c r="L135" s="6" t="s">
        <v>422</v>
      </c>
      <c r="M135" s="6">
        <v>11.3091977883517</v>
      </c>
      <c r="N135" s="6" t="s">
        <v>422</v>
      </c>
      <c r="O135" s="6" t="s">
        <v>422</v>
      </c>
      <c r="P135" s="6" t="s">
        <v>422</v>
      </c>
      <c r="Q135" s="6" t="s">
        <v>423</v>
      </c>
      <c r="R135" s="6" t="s">
        <v>423</v>
      </c>
      <c r="S135" s="6" t="s">
        <v>423</v>
      </c>
      <c r="T135" s="6" t="s">
        <v>423</v>
      </c>
      <c r="U135" s="6" t="s">
        <v>423</v>
      </c>
      <c r="V135" s="6" t="s">
        <v>423</v>
      </c>
      <c r="W135" s="6">
        <v>19.516444183327</v>
      </c>
      <c r="X135" s="6">
        <v>0.183592163285556</v>
      </c>
      <c r="Y135" s="6">
        <v>0.24302112436621801</v>
      </c>
      <c r="Z135" s="6">
        <v>8.8277240033632104E-2</v>
      </c>
      <c r="AA135" s="6">
        <v>0.16674298685088301</v>
      </c>
      <c r="AB135" s="6">
        <f t="shared" si="1"/>
        <v>0.68163351453628906</v>
      </c>
      <c r="AC135" s="6">
        <v>4.6241082848897701</v>
      </c>
      <c r="AD135" s="6" t="s">
        <v>423</v>
      </c>
      <c r="AE135" s="60"/>
      <c r="AF135" s="26" t="s">
        <v>423</v>
      </c>
      <c r="AG135" s="26" t="s">
        <v>423</v>
      </c>
      <c r="AH135" s="26" t="s">
        <v>423</v>
      </c>
      <c r="AI135" s="26" t="s">
        <v>423</v>
      </c>
      <c r="AJ135" s="26" t="s">
        <v>423</v>
      </c>
      <c r="AK135" s="26" t="s">
        <v>422</v>
      </c>
      <c r="AL135" s="49" t="s">
        <v>408</v>
      </c>
    </row>
    <row r="136" spans="1:38" s="2" customFormat="1" ht="26.25" customHeight="1" thickBot="1" x14ac:dyDescent="0.3">
      <c r="A136" s="70" t="s">
        <v>285</v>
      </c>
      <c r="B136" s="70" t="s">
        <v>310</v>
      </c>
      <c r="C136" s="71" t="s">
        <v>311</v>
      </c>
      <c r="D136" s="72" t="s">
        <v>424</v>
      </c>
      <c r="E136" s="6">
        <v>4.9965185646121103E-2</v>
      </c>
      <c r="F136" s="6">
        <v>0.69160337531693294</v>
      </c>
      <c r="G136" s="6">
        <v>2.9656664060201701E-2</v>
      </c>
      <c r="H136" s="6">
        <v>3.7729563032721201</v>
      </c>
      <c r="I136" s="6">
        <v>1.1717328178848499E-2</v>
      </c>
      <c r="J136" s="6">
        <v>1.19486109465093E-2</v>
      </c>
      <c r="K136" s="6">
        <v>4.8317772454811898E-3</v>
      </c>
      <c r="L136" s="6" t="s">
        <v>422</v>
      </c>
      <c r="M136" s="6">
        <v>3.4753300489020399E-4</v>
      </c>
      <c r="N136" s="6">
        <v>8.0494629436183397E-5</v>
      </c>
      <c r="O136" s="6">
        <v>4.8941220392856799E-6</v>
      </c>
      <c r="P136" s="6">
        <v>4.4264702439999999E-3</v>
      </c>
      <c r="Q136" s="6" t="s">
        <v>423</v>
      </c>
      <c r="R136" s="6" t="s">
        <v>423</v>
      </c>
      <c r="S136" s="6" t="s">
        <v>423</v>
      </c>
      <c r="T136" s="6" t="s">
        <v>423</v>
      </c>
      <c r="U136" s="6" t="s">
        <v>423</v>
      </c>
      <c r="V136" s="6" t="s">
        <v>423</v>
      </c>
      <c r="W136" s="6">
        <v>0</v>
      </c>
      <c r="X136" s="6">
        <v>7.3575226520052204E-8</v>
      </c>
      <c r="Y136" s="6">
        <v>1.10362839780078E-7</v>
      </c>
      <c r="Z136" s="6">
        <v>0</v>
      </c>
      <c r="AA136" s="6">
        <v>1.1118034229696799E-7</v>
      </c>
      <c r="AB136" s="6">
        <f t="shared" si="1"/>
        <v>2.951184085970982E-7</v>
      </c>
      <c r="AC136" s="6">
        <v>0</v>
      </c>
      <c r="AD136" s="6" t="s">
        <v>423</v>
      </c>
      <c r="AE136" s="60"/>
      <c r="AF136" s="26" t="s">
        <v>423</v>
      </c>
      <c r="AG136" s="26" t="s">
        <v>423</v>
      </c>
      <c r="AH136" s="26" t="s">
        <v>423</v>
      </c>
      <c r="AI136" s="26" t="s">
        <v>423</v>
      </c>
      <c r="AJ136" s="26" t="s">
        <v>423</v>
      </c>
      <c r="AK136" s="26" t="s">
        <v>422</v>
      </c>
      <c r="AL136" s="49" t="s">
        <v>412</v>
      </c>
    </row>
    <row r="137" spans="1:38" s="2" customFormat="1" ht="26.25" customHeight="1" thickBot="1" x14ac:dyDescent="0.3">
      <c r="A137" s="70" t="s">
        <v>285</v>
      </c>
      <c r="B137" s="70" t="s">
        <v>312</v>
      </c>
      <c r="C137" s="71" t="s">
        <v>313</v>
      </c>
      <c r="D137" s="72" t="s">
        <v>424</v>
      </c>
      <c r="E137" s="6" t="s">
        <v>422</v>
      </c>
      <c r="F137" s="6" t="s">
        <v>422</v>
      </c>
      <c r="G137" s="6" t="s">
        <v>422</v>
      </c>
      <c r="H137" s="6" t="s">
        <v>422</v>
      </c>
      <c r="I137" s="6" t="s">
        <v>422</v>
      </c>
      <c r="J137" s="6" t="s">
        <v>422</v>
      </c>
      <c r="K137" s="6" t="s">
        <v>422</v>
      </c>
      <c r="L137" s="6" t="s">
        <v>422</v>
      </c>
      <c r="M137" s="6" t="s">
        <v>422</v>
      </c>
      <c r="N137" s="6" t="s">
        <v>422</v>
      </c>
      <c r="O137" s="6" t="s">
        <v>422</v>
      </c>
      <c r="P137" s="6" t="s">
        <v>422</v>
      </c>
      <c r="Q137" s="6" t="s">
        <v>423</v>
      </c>
      <c r="R137" s="6" t="s">
        <v>423</v>
      </c>
      <c r="S137" s="6" t="s">
        <v>423</v>
      </c>
      <c r="T137" s="6" t="s">
        <v>423</v>
      </c>
      <c r="U137" s="6" t="s">
        <v>423</v>
      </c>
      <c r="V137" s="6" t="s">
        <v>423</v>
      </c>
      <c r="W137" s="6" t="s">
        <v>422</v>
      </c>
      <c r="X137" s="6" t="s">
        <v>422</v>
      </c>
      <c r="Y137" s="6" t="s">
        <v>422</v>
      </c>
      <c r="Z137" s="6" t="s">
        <v>422</v>
      </c>
      <c r="AA137" s="6" t="s">
        <v>422</v>
      </c>
      <c r="AB137" s="6" t="s">
        <v>422</v>
      </c>
      <c r="AC137" s="6" t="s">
        <v>422</v>
      </c>
      <c r="AD137" s="6" t="s">
        <v>423</v>
      </c>
      <c r="AE137" s="60"/>
      <c r="AF137" s="26" t="s">
        <v>423</v>
      </c>
      <c r="AG137" s="26" t="s">
        <v>423</v>
      </c>
      <c r="AH137" s="26" t="s">
        <v>423</v>
      </c>
      <c r="AI137" s="26" t="s">
        <v>423</v>
      </c>
      <c r="AJ137" s="26" t="s">
        <v>423</v>
      </c>
      <c r="AK137" s="26" t="s">
        <v>422</v>
      </c>
      <c r="AL137" s="49" t="s">
        <v>412</v>
      </c>
    </row>
    <row r="138" spans="1:38" s="2" customFormat="1" ht="26.25" customHeight="1" thickBot="1" x14ac:dyDescent="0.3">
      <c r="A138" s="74" t="s">
        <v>285</v>
      </c>
      <c r="B138" s="74" t="s">
        <v>314</v>
      </c>
      <c r="C138" s="76" t="s">
        <v>315</v>
      </c>
      <c r="D138" s="73" t="s">
        <v>424</v>
      </c>
      <c r="E138" s="6" t="s">
        <v>422</v>
      </c>
      <c r="F138" s="6" t="s">
        <v>422</v>
      </c>
      <c r="G138" s="6" t="s">
        <v>422</v>
      </c>
      <c r="H138" s="6" t="s">
        <v>422</v>
      </c>
      <c r="I138" s="6" t="s">
        <v>422</v>
      </c>
      <c r="J138" s="6" t="s">
        <v>422</v>
      </c>
      <c r="K138" s="6" t="s">
        <v>422</v>
      </c>
      <c r="L138" s="6" t="s">
        <v>422</v>
      </c>
      <c r="M138" s="6" t="s">
        <v>422</v>
      </c>
      <c r="N138" s="6" t="s">
        <v>422</v>
      </c>
      <c r="O138" s="6" t="s">
        <v>422</v>
      </c>
      <c r="P138" s="6" t="s">
        <v>422</v>
      </c>
      <c r="Q138" s="6" t="s">
        <v>423</v>
      </c>
      <c r="R138" s="6" t="s">
        <v>423</v>
      </c>
      <c r="S138" s="6" t="s">
        <v>423</v>
      </c>
      <c r="T138" s="6" t="s">
        <v>423</v>
      </c>
      <c r="U138" s="6" t="s">
        <v>423</v>
      </c>
      <c r="V138" s="6" t="s">
        <v>423</v>
      </c>
      <c r="W138" s="6" t="s">
        <v>422</v>
      </c>
      <c r="X138" s="6" t="s">
        <v>422</v>
      </c>
      <c r="Y138" s="6" t="s">
        <v>422</v>
      </c>
      <c r="Z138" s="6" t="s">
        <v>422</v>
      </c>
      <c r="AA138" s="6" t="s">
        <v>422</v>
      </c>
      <c r="AB138" s="6" t="s">
        <v>422</v>
      </c>
      <c r="AC138" s="6" t="s">
        <v>422</v>
      </c>
      <c r="AD138" s="6" t="s">
        <v>423</v>
      </c>
      <c r="AE138" s="60"/>
      <c r="AF138" s="26" t="s">
        <v>423</v>
      </c>
      <c r="AG138" s="26" t="s">
        <v>423</v>
      </c>
      <c r="AH138" s="26" t="s">
        <v>423</v>
      </c>
      <c r="AI138" s="26" t="s">
        <v>423</v>
      </c>
      <c r="AJ138" s="26" t="s">
        <v>423</v>
      </c>
      <c r="AK138" s="26" t="s">
        <v>422</v>
      </c>
      <c r="AL138" s="49" t="s">
        <v>412</v>
      </c>
    </row>
    <row r="139" spans="1:38" s="2" customFormat="1" ht="26.25" customHeight="1" thickBot="1" x14ac:dyDescent="0.3">
      <c r="A139" s="74" t="s">
        <v>285</v>
      </c>
      <c r="B139" s="74" t="s">
        <v>316</v>
      </c>
      <c r="C139" s="76" t="s">
        <v>373</v>
      </c>
      <c r="D139" s="73" t="s">
        <v>317</v>
      </c>
      <c r="E139" s="6">
        <v>0</v>
      </c>
      <c r="F139" s="6">
        <v>5.5821952688849798E-2</v>
      </c>
      <c r="G139" s="6" t="s">
        <v>422</v>
      </c>
      <c r="H139" s="6">
        <v>2.5484498201025798E-5</v>
      </c>
      <c r="I139" s="6">
        <v>1.10887792796902E-5</v>
      </c>
      <c r="J139" s="6">
        <v>2.6359760823400201E-5</v>
      </c>
      <c r="K139" s="6">
        <v>2.4963396593404901E-5</v>
      </c>
      <c r="L139" s="6" t="s">
        <v>422</v>
      </c>
      <c r="M139" s="6">
        <v>0</v>
      </c>
      <c r="N139" s="6">
        <v>3.74626064456863E-4</v>
      </c>
      <c r="O139" s="6">
        <v>5.0672771951312902E-5</v>
      </c>
      <c r="P139" s="6">
        <v>5.75174615325729E-5</v>
      </c>
      <c r="Q139" s="6" t="s">
        <v>423</v>
      </c>
      <c r="R139" s="6" t="s">
        <v>423</v>
      </c>
      <c r="S139" s="6" t="s">
        <v>423</v>
      </c>
      <c r="T139" s="6" t="s">
        <v>423</v>
      </c>
      <c r="U139" s="6" t="s">
        <v>423</v>
      </c>
      <c r="V139" s="6" t="s">
        <v>423</v>
      </c>
      <c r="W139" s="6">
        <v>0</v>
      </c>
      <c r="X139" s="6">
        <v>2.8243129449590502E-10</v>
      </c>
      <c r="Y139" s="6" t="s">
        <v>422</v>
      </c>
      <c r="Z139" s="6" t="s">
        <v>422</v>
      </c>
      <c r="AA139" s="6">
        <v>2.8243129449590502E-10</v>
      </c>
      <c r="AB139" s="6">
        <f t="shared" si="1"/>
        <v>5.6486258899181005E-10</v>
      </c>
      <c r="AC139" s="6">
        <v>0</v>
      </c>
      <c r="AD139" s="6" t="s">
        <v>423</v>
      </c>
      <c r="AE139" s="60"/>
      <c r="AF139" s="26" t="s">
        <v>423</v>
      </c>
      <c r="AG139" s="26" t="s">
        <v>423</v>
      </c>
      <c r="AH139" s="26" t="s">
        <v>423</v>
      </c>
      <c r="AI139" s="26" t="s">
        <v>423</v>
      </c>
      <c r="AJ139" s="26" t="s">
        <v>423</v>
      </c>
      <c r="AK139" s="26" t="s">
        <v>422</v>
      </c>
      <c r="AL139" s="49" t="s">
        <v>408</v>
      </c>
    </row>
    <row r="140" spans="1:38" s="2" customFormat="1" ht="26.25" customHeight="1" thickBot="1" x14ac:dyDescent="0.3">
      <c r="A140" s="70" t="s">
        <v>318</v>
      </c>
      <c r="B140" s="74" t="s">
        <v>319</v>
      </c>
      <c r="C140" s="71" t="s">
        <v>374</v>
      </c>
      <c r="D140" s="72" t="s">
        <v>424</v>
      </c>
      <c r="E140" s="6">
        <v>0.67410332468087997</v>
      </c>
      <c r="F140" s="6">
        <v>3.2234707314211999</v>
      </c>
      <c r="G140" s="6">
        <v>1.495922775E-2</v>
      </c>
      <c r="H140" s="6">
        <v>0.72632960270639602</v>
      </c>
      <c r="I140" s="6">
        <v>434.21076484645403</v>
      </c>
      <c r="J140" s="6">
        <v>4214.2709477864501</v>
      </c>
      <c r="K140" s="6">
        <v>15328.776069985401</v>
      </c>
      <c r="L140" s="6" t="s">
        <v>422</v>
      </c>
      <c r="M140" s="6">
        <v>36.172247407752003</v>
      </c>
      <c r="N140" s="6" t="s">
        <v>422</v>
      </c>
      <c r="O140" s="6" t="s">
        <v>422</v>
      </c>
      <c r="P140" s="6">
        <v>0.27404538441173198</v>
      </c>
      <c r="Q140" s="6" t="s">
        <v>423</v>
      </c>
      <c r="R140" s="6" t="s">
        <v>423</v>
      </c>
      <c r="S140" s="6" t="s">
        <v>423</v>
      </c>
      <c r="T140" s="6" t="s">
        <v>423</v>
      </c>
      <c r="U140" s="6" t="s">
        <v>423</v>
      </c>
      <c r="V140" s="6" t="s">
        <v>423</v>
      </c>
      <c r="W140" s="6">
        <v>0.67720150000000001</v>
      </c>
      <c r="X140" s="6">
        <v>0.25056455500000002</v>
      </c>
      <c r="Y140" s="6">
        <v>1.6930037500000002E-2</v>
      </c>
      <c r="Z140" s="6">
        <v>3.04740675E-2</v>
      </c>
      <c r="AA140" s="6">
        <v>0.57562127500000004</v>
      </c>
      <c r="AB140" s="6">
        <f t="shared" si="1"/>
        <v>0.87358993500000004</v>
      </c>
      <c r="AC140" s="6" t="s">
        <v>422</v>
      </c>
      <c r="AD140" s="6" t="s">
        <v>423</v>
      </c>
      <c r="AE140" s="60"/>
      <c r="AF140" s="26" t="s">
        <v>423</v>
      </c>
      <c r="AG140" s="26" t="s">
        <v>423</v>
      </c>
      <c r="AH140" s="26" t="s">
        <v>423</v>
      </c>
      <c r="AI140" s="26" t="s">
        <v>423</v>
      </c>
      <c r="AJ140" s="26" t="s">
        <v>423</v>
      </c>
      <c r="AK140" s="26" t="s">
        <v>422</v>
      </c>
      <c r="AL140" s="49" t="s">
        <v>408</v>
      </c>
    </row>
    <row r="141" spans="1:38" s="9" customFormat="1" ht="37.5" customHeight="1" thickBot="1" x14ac:dyDescent="0.35">
      <c r="A141" s="89"/>
      <c r="B141" s="90" t="s">
        <v>320</v>
      </c>
      <c r="C141" s="91" t="s">
        <v>384</v>
      </c>
      <c r="D141" s="89" t="s">
        <v>139</v>
      </c>
      <c r="E141" s="20">
        <f>SUM(E14:E140)</f>
        <v>1610.9967721087655</v>
      </c>
      <c r="F141" s="20">
        <f t="shared" ref="F141:AD141" si="2">SUM(F14:F140)</f>
        <v>1641.7822807527916</v>
      </c>
      <c r="G141" s="20">
        <f t="shared" si="2"/>
        <v>713.01636229540588</v>
      </c>
      <c r="H141" s="20">
        <f t="shared" si="2"/>
        <v>475.56877987588967</v>
      </c>
      <c r="I141" s="20">
        <f t="shared" si="2"/>
        <v>1508.1688091001529</v>
      </c>
      <c r="J141" s="20">
        <f t="shared" si="2"/>
        <v>8586.4219150038789</v>
      </c>
      <c r="K141" s="20">
        <f t="shared" si="2"/>
        <v>27961.863754792652</v>
      </c>
      <c r="L141" s="20">
        <f t="shared" si="2"/>
        <v>31.612447633230495</v>
      </c>
      <c r="M141" s="20">
        <f t="shared" si="2"/>
        <v>5060.8004884550219</v>
      </c>
      <c r="N141" s="20">
        <f t="shared" si="2"/>
        <v>125.38674280382057</v>
      </c>
      <c r="O141" s="20">
        <f t="shared" si="2"/>
        <v>6.483410573754286</v>
      </c>
      <c r="P141" s="20">
        <f t="shared" si="2"/>
        <v>3.1752636102434502</v>
      </c>
      <c r="Q141" s="20">
        <f t="shared" si="2"/>
        <v>0</v>
      </c>
      <c r="R141" s="20">
        <f>SUM(R14:R140)</f>
        <v>0</v>
      </c>
      <c r="S141" s="20">
        <f t="shared" si="2"/>
        <v>0</v>
      </c>
      <c r="T141" s="20">
        <f t="shared" si="2"/>
        <v>0</v>
      </c>
      <c r="U141" s="20">
        <f t="shared" si="2"/>
        <v>0</v>
      </c>
      <c r="V141" s="20">
        <f t="shared" si="2"/>
        <v>0</v>
      </c>
      <c r="W141" s="20">
        <f t="shared" si="2"/>
        <v>65.862952958360168</v>
      </c>
      <c r="X141" s="20">
        <f t="shared" si="2"/>
        <v>17.879499488520004</v>
      </c>
      <c r="Y141" s="20">
        <f t="shared" si="2"/>
        <v>23.723764583674239</v>
      </c>
      <c r="Z141" s="20">
        <f t="shared" si="2"/>
        <v>9.0666961162230493</v>
      </c>
      <c r="AA141" s="20">
        <f t="shared" si="2"/>
        <v>14.851816341494079</v>
      </c>
      <c r="AB141" s="20">
        <f>SUM(X141:AA141)</f>
        <v>65.521776529911364</v>
      </c>
      <c r="AC141" s="20">
        <f t="shared" si="2"/>
        <v>10.033969591630811</v>
      </c>
      <c r="AD141" s="20">
        <f t="shared" si="2"/>
        <v>0</v>
      </c>
      <c r="AE141" s="61"/>
      <c r="AF141" s="20"/>
      <c r="AG141" s="20"/>
      <c r="AH141" s="20"/>
      <c r="AI141" s="20"/>
      <c r="AJ141" s="20"/>
      <c r="AK141" s="20"/>
      <c r="AL141" s="50"/>
    </row>
    <row r="142" spans="1:38" s="19" customFormat="1" ht="15" customHeight="1" thickBot="1" x14ac:dyDescent="0.4">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3">
      <c r="A143" s="96"/>
      <c r="B143" s="52" t="s">
        <v>343</v>
      </c>
      <c r="C143" s="97" t="s">
        <v>350</v>
      </c>
      <c r="D143" s="98" t="s">
        <v>278</v>
      </c>
      <c r="E143" s="12" t="s">
        <v>423</v>
      </c>
      <c r="F143" s="12" t="s">
        <v>423</v>
      </c>
      <c r="G143" s="12" t="s">
        <v>423</v>
      </c>
      <c r="H143" s="12" t="s">
        <v>423</v>
      </c>
      <c r="I143" s="12" t="s">
        <v>423</v>
      </c>
      <c r="J143" s="12" t="s">
        <v>423</v>
      </c>
      <c r="K143" s="12" t="s">
        <v>423</v>
      </c>
      <c r="L143" s="12" t="s">
        <v>423</v>
      </c>
      <c r="M143" s="12" t="s">
        <v>423</v>
      </c>
      <c r="N143" s="12" t="s">
        <v>423</v>
      </c>
      <c r="O143" s="12" t="s">
        <v>423</v>
      </c>
      <c r="P143" s="12" t="s">
        <v>423</v>
      </c>
      <c r="Q143" s="12" t="s">
        <v>423</v>
      </c>
      <c r="R143" s="12" t="s">
        <v>423</v>
      </c>
      <c r="S143" s="12" t="s">
        <v>423</v>
      </c>
      <c r="T143" s="12" t="s">
        <v>423</v>
      </c>
      <c r="U143" s="12" t="s">
        <v>423</v>
      </c>
      <c r="V143" s="12" t="s">
        <v>423</v>
      </c>
      <c r="W143" s="12" t="s">
        <v>423</v>
      </c>
      <c r="X143" s="12" t="s">
        <v>423</v>
      </c>
      <c r="Y143" s="12" t="s">
        <v>423</v>
      </c>
      <c r="Z143" s="12" t="s">
        <v>423</v>
      </c>
      <c r="AA143" s="12" t="s">
        <v>423</v>
      </c>
      <c r="AB143" s="12" t="s">
        <v>423</v>
      </c>
      <c r="AC143" s="12" t="s">
        <v>423</v>
      </c>
      <c r="AD143" s="12" t="s">
        <v>423</v>
      </c>
      <c r="AE143" s="63"/>
      <c r="AF143" s="12" t="s">
        <v>423</v>
      </c>
      <c r="AG143" s="12" t="s">
        <v>423</v>
      </c>
      <c r="AH143" s="12" t="s">
        <v>423</v>
      </c>
      <c r="AI143" s="12" t="s">
        <v>423</v>
      </c>
      <c r="AJ143" s="12" t="s">
        <v>423</v>
      </c>
      <c r="AK143" s="12" t="s">
        <v>422</v>
      </c>
      <c r="AL143" s="52" t="s">
        <v>50</v>
      </c>
    </row>
    <row r="144" spans="1:38" s="1" customFormat="1" ht="26.25" customHeight="1" thickBot="1" x14ac:dyDescent="0.3">
      <c r="A144" s="96"/>
      <c r="B144" s="52" t="s">
        <v>344</v>
      </c>
      <c r="C144" s="97" t="s">
        <v>351</v>
      </c>
      <c r="D144" s="98" t="s">
        <v>278</v>
      </c>
      <c r="E144" s="12" t="s">
        <v>423</v>
      </c>
      <c r="F144" s="12" t="s">
        <v>423</v>
      </c>
      <c r="G144" s="12" t="s">
        <v>423</v>
      </c>
      <c r="H144" s="12" t="s">
        <v>423</v>
      </c>
      <c r="I144" s="12" t="s">
        <v>423</v>
      </c>
      <c r="J144" s="12" t="s">
        <v>423</v>
      </c>
      <c r="K144" s="12" t="s">
        <v>423</v>
      </c>
      <c r="L144" s="12" t="s">
        <v>423</v>
      </c>
      <c r="M144" s="12" t="s">
        <v>423</v>
      </c>
      <c r="N144" s="12" t="s">
        <v>423</v>
      </c>
      <c r="O144" s="12" t="s">
        <v>423</v>
      </c>
      <c r="P144" s="12" t="s">
        <v>423</v>
      </c>
      <c r="Q144" s="12" t="s">
        <v>423</v>
      </c>
      <c r="R144" s="12" t="s">
        <v>423</v>
      </c>
      <c r="S144" s="12" t="s">
        <v>423</v>
      </c>
      <c r="T144" s="12" t="s">
        <v>423</v>
      </c>
      <c r="U144" s="12" t="s">
        <v>423</v>
      </c>
      <c r="V144" s="12" t="s">
        <v>423</v>
      </c>
      <c r="W144" s="12" t="s">
        <v>423</v>
      </c>
      <c r="X144" s="12" t="s">
        <v>423</v>
      </c>
      <c r="Y144" s="12" t="s">
        <v>423</v>
      </c>
      <c r="Z144" s="12" t="s">
        <v>423</v>
      </c>
      <c r="AA144" s="12" t="s">
        <v>423</v>
      </c>
      <c r="AB144" s="12" t="s">
        <v>423</v>
      </c>
      <c r="AC144" s="12" t="s">
        <v>423</v>
      </c>
      <c r="AD144" s="12" t="s">
        <v>423</v>
      </c>
      <c r="AE144" s="63"/>
      <c r="AF144" s="12" t="s">
        <v>423</v>
      </c>
      <c r="AG144" s="12" t="s">
        <v>423</v>
      </c>
      <c r="AH144" s="12" t="s">
        <v>423</v>
      </c>
      <c r="AI144" s="12" t="s">
        <v>423</v>
      </c>
      <c r="AJ144" s="12" t="s">
        <v>423</v>
      </c>
      <c r="AK144" s="12" t="s">
        <v>422</v>
      </c>
      <c r="AL144" s="52" t="s">
        <v>50</v>
      </c>
    </row>
    <row r="145" spans="1:38" s="1" customFormat="1" ht="26.25" customHeight="1" thickBot="1" x14ac:dyDescent="0.3">
      <c r="A145" s="96"/>
      <c r="B145" s="52" t="s">
        <v>345</v>
      </c>
      <c r="C145" s="97" t="s">
        <v>352</v>
      </c>
      <c r="D145" s="98" t="s">
        <v>278</v>
      </c>
      <c r="E145" s="12" t="s">
        <v>423</v>
      </c>
      <c r="F145" s="12" t="s">
        <v>423</v>
      </c>
      <c r="G145" s="12" t="s">
        <v>423</v>
      </c>
      <c r="H145" s="12" t="s">
        <v>423</v>
      </c>
      <c r="I145" s="12" t="s">
        <v>423</v>
      </c>
      <c r="J145" s="12" t="s">
        <v>423</v>
      </c>
      <c r="K145" s="12" t="s">
        <v>423</v>
      </c>
      <c r="L145" s="12" t="s">
        <v>423</v>
      </c>
      <c r="M145" s="12" t="s">
        <v>423</v>
      </c>
      <c r="N145" s="12" t="s">
        <v>423</v>
      </c>
      <c r="O145" s="12" t="s">
        <v>423</v>
      </c>
      <c r="P145" s="12" t="s">
        <v>423</v>
      </c>
      <c r="Q145" s="12" t="s">
        <v>423</v>
      </c>
      <c r="R145" s="12" t="s">
        <v>423</v>
      </c>
      <c r="S145" s="12" t="s">
        <v>423</v>
      </c>
      <c r="T145" s="12" t="s">
        <v>423</v>
      </c>
      <c r="U145" s="12" t="s">
        <v>423</v>
      </c>
      <c r="V145" s="12" t="s">
        <v>423</v>
      </c>
      <c r="W145" s="12" t="s">
        <v>423</v>
      </c>
      <c r="X145" s="12" t="s">
        <v>423</v>
      </c>
      <c r="Y145" s="12" t="s">
        <v>423</v>
      </c>
      <c r="Z145" s="12" t="s">
        <v>423</v>
      </c>
      <c r="AA145" s="12" t="s">
        <v>423</v>
      </c>
      <c r="AB145" s="12" t="s">
        <v>423</v>
      </c>
      <c r="AC145" s="12" t="s">
        <v>423</v>
      </c>
      <c r="AD145" s="12" t="s">
        <v>423</v>
      </c>
      <c r="AE145" s="63"/>
      <c r="AF145" s="12" t="s">
        <v>423</v>
      </c>
      <c r="AG145" s="12" t="s">
        <v>423</v>
      </c>
      <c r="AH145" s="12" t="s">
        <v>423</v>
      </c>
      <c r="AI145" s="12" t="s">
        <v>423</v>
      </c>
      <c r="AJ145" s="12" t="s">
        <v>423</v>
      </c>
      <c r="AK145" s="12" t="s">
        <v>422</v>
      </c>
      <c r="AL145" s="52" t="s">
        <v>50</v>
      </c>
    </row>
    <row r="146" spans="1:38" s="1" customFormat="1" ht="26.25" customHeight="1" thickBot="1" x14ac:dyDescent="0.3">
      <c r="A146" s="96"/>
      <c r="B146" s="52" t="s">
        <v>346</v>
      </c>
      <c r="C146" s="97" t="s">
        <v>353</v>
      </c>
      <c r="D146" s="98" t="s">
        <v>278</v>
      </c>
      <c r="E146" s="12" t="s">
        <v>423</v>
      </c>
      <c r="F146" s="12" t="s">
        <v>423</v>
      </c>
      <c r="G146" s="12" t="s">
        <v>423</v>
      </c>
      <c r="H146" s="12" t="s">
        <v>423</v>
      </c>
      <c r="I146" s="12" t="s">
        <v>423</v>
      </c>
      <c r="J146" s="12" t="s">
        <v>423</v>
      </c>
      <c r="K146" s="12" t="s">
        <v>423</v>
      </c>
      <c r="L146" s="12" t="s">
        <v>423</v>
      </c>
      <c r="M146" s="12" t="s">
        <v>423</v>
      </c>
      <c r="N146" s="12" t="s">
        <v>423</v>
      </c>
      <c r="O146" s="12" t="s">
        <v>423</v>
      </c>
      <c r="P146" s="12" t="s">
        <v>423</v>
      </c>
      <c r="Q146" s="12" t="s">
        <v>423</v>
      </c>
      <c r="R146" s="12" t="s">
        <v>423</v>
      </c>
      <c r="S146" s="12" t="s">
        <v>423</v>
      </c>
      <c r="T146" s="12" t="s">
        <v>423</v>
      </c>
      <c r="U146" s="12" t="s">
        <v>423</v>
      </c>
      <c r="V146" s="12" t="s">
        <v>423</v>
      </c>
      <c r="W146" s="12" t="s">
        <v>423</v>
      </c>
      <c r="X146" s="12" t="s">
        <v>423</v>
      </c>
      <c r="Y146" s="12" t="s">
        <v>423</v>
      </c>
      <c r="Z146" s="12" t="s">
        <v>423</v>
      </c>
      <c r="AA146" s="12" t="s">
        <v>423</v>
      </c>
      <c r="AB146" s="12" t="s">
        <v>423</v>
      </c>
      <c r="AC146" s="12" t="s">
        <v>423</v>
      </c>
      <c r="AD146" s="12" t="s">
        <v>423</v>
      </c>
      <c r="AE146" s="63"/>
      <c r="AF146" s="12" t="s">
        <v>423</v>
      </c>
      <c r="AG146" s="12" t="s">
        <v>423</v>
      </c>
      <c r="AH146" s="12" t="s">
        <v>423</v>
      </c>
      <c r="AI146" s="12" t="s">
        <v>423</v>
      </c>
      <c r="AJ146" s="12" t="s">
        <v>423</v>
      </c>
      <c r="AK146" s="12" t="s">
        <v>422</v>
      </c>
      <c r="AL146" s="52" t="s">
        <v>50</v>
      </c>
    </row>
    <row r="147" spans="1:38" s="1" customFormat="1" ht="26.25" customHeight="1" thickBot="1" x14ac:dyDescent="0.3">
      <c r="A147" s="96"/>
      <c r="B147" s="52" t="s">
        <v>347</v>
      </c>
      <c r="C147" s="97" t="s">
        <v>354</v>
      </c>
      <c r="D147" s="98" t="s">
        <v>278</v>
      </c>
      <c r="E147" s="12" t="s">
        <v>423</v>
      </c>
      <c r="F147" s="12" t="s">
        <v>423</v>
      </c>
      <c r="G147" s="12" t="s">
        <v>423</v>
      </c>
      <c r="H147" s="12" t="s">
        <v>423</v>
      </c>
      <c r="I147" s="12" t="s">
        <v>423</v>
      </c>
      <c r="J147" s="12" t="s">
        <v>423</v>
      </c>
      <c r="K147" s="12" t="s">
        <v>423</v>
      </c>
      <c r="L147" s="12" t="s">
        <v>423</v>
      </c>
      <c r="M147" s="12" t="s">
        <v>423</v>
      </c>
      <c r="N147" s="12" t="s">
        <v>423</v>
      </c>
      <c r="O147" s="12" t="s">
        <v>423</v>
      </c>
      <c r="P147" s="12" t="s">
        <v>423</v>
      </c>
      <c r="Q147" s="12" t="s">
        <v>423</v>
      </c>
      <c r="R147" s="12" t="s">
        <v>423</v>
      </c>
      <c r="S147" s="12" t="s">
        <v>423</v>
      </c>
      <c r="T147" s="12" t="s">
        <v>423</v>
      </c>
      <c r="U147" s="12" t="s">
        <v>423</v>
      </c>
      <c r="V147" s="12" t="s">
        <v>423</v>
      </c>
      <c r="W147" s="12" t="s">
        <v>423</v>
      </c>
      <c r="X147" s="12" t="s">
        <v>423</v>
      </c>
      <c r="Y147" s="12" t="s">
        <v>423</v>
      </c>
      <c r="Z147" s="12" t="s">
        <v>423</v>
      </c>
      <c r="AA147" s="12" t="s">
        <v>423</v>
      </c>
      <c r="AB147" s="12" t="s">
        <v>423</v>
      </c>
      <c r="AC147" s="12" t="s">
        <v>423</v>
      </c>
      <c r="AD147" s="12" t="s">
        <v>423</v>
      </c>
      <c r="AE147" s="63"/>
      <c r="AF147" s="12" t="s">
        <v>423</v>
      </c>
      <c r="AG147" s="12" t="s">
        <v>423</v>
      </c>
      <c r="AH147" s="12" t="s">
        <v>423</v>
      </c>
      <c r="AI147" s="12" t="s">
        <v>423</v>
      </c>
      <c r="AJ147" s="12" t="s">
        <v>423</v>
      </c>
      <c r="AK147" s="12" t="s">
        <v>422</v>
      </c>
      <c r="AL147" s="52" t="s">
        <v>50</v>
      </c>
    </row>
    <row r="148" spans="1:38" s="1" customFormat="1" ht="26.25" customHeight="1" thickBot="1" x14ac:dyDescent="0.3">
      <c r="A148" s="96"/>
      <c r="B148" s="52" t="s">
        <v>348</v>
      </c>
      <c r="C148" s="97" t="s">
        <v>355</v>
      </c>
      <c r="D148" s="98" t="s">
        <v>278</v>
      </c>
      <c r="E148" s="12" t="s">
        <v>423</v>
      </c>
      <c r="F148" s="12" t="s">
        <v>423</v>
      </c>
      <c r="G148" s="12" t="s">
        <v>423</v>
      </c>
      <c r="H148" s="12" t="s">
        <v>423</v>
      </c>
      <c r="I148" s="12" t="s">
        <v>423</v>
      </c>
      <c r="J148" s="12" t="s">
        <v>423</v>
      </c>
      <c r="K148" s="12" t="s">
        <v>423</v>
      </c>
      <c r="L148" s="12" t="s">
        <v>423</v>
      </c>
      <c r="M148" s="12" t="s">
        <v>423</v>
      </c>
      <c r="N148" s="12" t="s">
        <v>423</v>
      </c>
      <c r="O148" s="12" t="s">
        <v>423</v>
      </c>
      <c r="P148" s="12" t="s">
        <v>423</v>
      </c>
      <c r="Q148" s="12" t="s">
        <v>423</v>
      </c>
      <c r="R148" s="12" t="s">
        <v>423</v>
      </c>
      <c r="S148" s="12" t="s">
        <v>423</v>
      </c>
      <c r="T148" s="12" t="s">
        <v>423</v>
      </c>
      <c r="U148" s="12" t="s">
        <v>423</v>
      </c>
      <c r="V148" s="12" t="s">
        <v>423</v>
      </c>
      <c r="W148" s="12" t="s">
        <v>423</v>
      </c>
      <c r="X148" s="12" t="s">
        <v>423</v>
      </c>
      <c r="Y148" s="12" t="s">
        <v>423</v>
      </c>
      <c r="Z148" s="12" t="s">
        <v>423</v>
      </c>
      <c r="AA148" s="12" t="s">
        <v>423</v>
      </c>
      <c r="AB148" s="12" t="s">
        <v>423</v>
      </c>
      <c r="AC148" s="12" t="s">
        <v>423</v>
      </c>
      <c r="AD148" s="12" t="s">
        <v>423</v>
      </c>
      <c r="AE148" s="63"/>
      <c r="AF148" s="12" t="s">
        <v>423</v>
      </c>
      <c r="AG148" s="12" t="s">
        <v>423</v>
      </c>
      <c r="AH148" s="12" t="s">
        <v>423</v>
      </c>
      <c r="AI148" s="12" t="s">
        <v>423</v>
      </c>
      <c r="AJ148" s="12" t="s">
        <v>423</v>
      </c>
      <c r="AK148" s="12" t="s">
        <v>422</v>
      </c>
      <c r="AL148" s="52" t="s">
        <v>409</v>
      </c>
    </row>
    <row r="149" spans="1:38" s="1" customFormat="1" ht="26.25" customHeight="1" thickBot="1" x14ac:dyDescent="0.3">
      <c r="A149" s="96"/>
      <c r="B149" s="52" t="s">
        <v>349</v>
      </c>
      <c r="C149" s="97" t="s">
        <v>356</v>
      </c>
      <c r="D149" s="98" t="s">
        <v>278</v>
      </c>
      <c r="E149" s="12" t="s">
        <v>423</v>
      </c>
      <c r="F149" s="12" t="s">
        <v>423</v>
      </c>
      <c r="G149" s="12" t="s">
        <v>423</v>
      </c>
      <c r="H149" s="12" t="s">
        <v>423</v>
      </c>
      <c r="I149" s="12" t="s">
        <v>423</v>
      </c>
      <c r="J149" s="12" t="s">
        <v>423</v>
      </c>
      <c r="K149" s="12" t="s">
        <v>423</v>
      </c>
      <c r="L149" s="12" t="s">
        <v>423</v>
      </c>
      <c r="M149" s="12" t="s">
        <v>423</v>
      </c>
      <c r="N149" s="12" t="s">
        <v>423</v>
      </c>
      <c r="O149" s="12" t="s">
        <v>423</v>
      </c>
      <c r="P149" s="12" t="s">
        <v>423</v>
      </c>
      <c r="Q149" s="12" t="s">
        <v>423</v>
      </c>
      <c r="R149" s="12" t="s">
        <v>423</v>
      </c>
      <c r="S149" s="12" t="s">
        <v>423</v>
      </c>
      <c r="T149" s="12" t="s">
        <v>423</v>
      </c>
      <c r="U149" s="12" t="s">
        <v>423</v>
      </c>
      <c r="V149" s="12" t="s">
        <v>423</v>
      </c>
      <c r="W149" s="12" t="s">
        <v>423</v>
      </c>
      <c r="X149" s="12" t="s">
        <v>423</v>
      </c>
      <c r="Y149" s="12" t="s">
        <v>423</v>
      </c>
      <c r="Z149" s="12" t="s">
        <v>423</v>
      </c>
      <c r="AA149" s="12" t="s">
        <v>423</v>
      </c>
      <c r="AB149" s="12" t="s">
        <v>423</v>
      </c>
      <c r="AC149" s="12" t="s">
        <v>423</v>
      </c>
      <c r="AD149" s="12" t="s">
        <v>423</v>
      </c>
      <c r="AE149" s="63"/>
      <c r="AF149" s="12" t="s">
        <v>423</v>
      </c>
      <c r="AG149" s="12" t="s">
        <v>423</v>
      </c>
      <c r="AH149" s="12" t="s">
        <v>423</v>
      </c>
      <c r="AI149" s="12" t="s">
        <v>423</v>
      </c>
      <c r="AJ149" s="12" t="s">
        <v>423</v>
      </c>
      <c r="AK149" s="12" t="s">
        <v>422</v>
      </c>
      <c r="AL149" s="52" t="s">
        <v>409</v>
      </c>
    </row>
    <row r="150" spans="1:38" s="2" customFormat="1" ht="15" customHeight="1" thickBot="1" x14ac:dyDescent="0.4">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3">
      <c r="A151" s="99"/>
      <c r="B151" s="53" t="s">
        <v>322</v>
      </c>
      <c r="C151" s="100" t="s">
        <v>365</v>
      </c>
      <c r="D151" s="99"/>
      <c r="E151" s="13"/>
      <c r="F151" s="13"/>
      <c r="G151" s="13"/>
      <c r="H151" s="13"/>
      <c r="I151" s="13"/>
      <c r="J151" s="13"/>
      <c r="K151" s="13"/>
      <c r="L151" s="13"/>
      <c r="M151" s="13"/>
      <c r="N151" s="13"/>
      <c r="O151" s="13"/>
      <c r="P151" s="13"/>
      <c r="Q151" s="13"/>
      <c r="R151" s="13"/>
      <c r="S151" s="13"/>
      <c r="T151" s="13"/>
      <c r="U151" s="13"/>
      <c r="V151" s="13"/>
      <c r="W151" s="13"/>
      <c r="X151" s="13"/>
      <c r="Y151" s="13"/>
      <c r="Z151" s="13"/>
      <c r="AA151" s="13"/>
      <c r="AB151" s="13"/>
      <c r="AC151" s="13"/>
      <c r="AD151" s="13"/>
      <c r="AE151" s="64"/>
      <c r="AF151" s="13"/>
      <c r="AG151" s="13"/>
      <c r="AH151" s="13"/>
      <c r="AI151" s="13"/>
      <c r="AJ151" s="13"/>
      <c r="AK151" s="13"/>
      <c r="AL151" s="53"/>
    </row>
    <row r="152" spans="1:38" s="2" customFormat="1" ht="37.5" customHeight="1" thickBot="1" x14ac:dyDescent="0.3">
      <c r="A152" s="101"/>
      <c r="B152" s="102" t="s">
        <v>363</v>
      </c>
      <c r="C152" s="103" t="s">
        <v>360</v>
      </c>
      <c r="D152" s="101" t="s">
        <v>294</v>
      </c>
      <c r="E152" s="14">
        <f>SUM(E$141, E$151, IF(AND(ISNUMBER(SEARCH($B$4,"AT|BE|CH|GB|IE|LT|LU|NL")),SUM(E$143:E$149)&gt;0),SUM(E$143:E$149)-SUM(E$27:E$33),0))</f>
        <v>1610.9967721087655</v>
      </c>
      <c r="F152" s="14">
        <f t="shared" ref="F152:AD152" si="3">SUM(F$141, F$151, IF(AND(ISNUMBER(SEARCH($B$4,"AT|BE|CH|GB|IE|LT|LU|NL")),SUM(F$143:F$149)&gt;0),SUM(F$143:F$149)-SUM(F$27:F$33),0))</f>
        <v>1641.7822807527916</v>
      </c>
      <c r="G152" s="14">
        <f t="shared" si="3"/>
        <v>713.01636229540588</v>
      </c>
      <c r="H152" s="14">
        <f t="shared" si="3"/>
        <v>475.56877987588967</v>
      </c>
      <c r="I152" s="14">
        <f t="shared" si="3"/>
        <v>1508.1688091001529</v>
      </c>
      <c r="J152" s="14">
        <f t="shared" si="3"/>
        <v>8586.4219150038789</v>
      </c>
      <c r="K152" s="14">
        <f t="shared" si="3"/>
        <v>27961.863754792652</v>
      </c>
      <c r="L152" s="14">
        <f t="shared" si="3"/>
        <v>31.612447633230495</v>
      </c>
      <c r="M152" s="14">
        <f t="shared" si="3"/>
        <v>5060.8004884550219</v>
      </c>
      <c r="N152" s="14">
        <f t="shared" si="3"/>
        <v>125.38674280382057</v>
      </c>
      <c r="O152" s="14">
        <f t="shared" si="3"/>
        <v>6.483410573754286</v>
      </c>
      <c r="P152" s="14">
        <f t="shared" si="3"/>
        <v>3.1752636102434502</v>
      </c>
      <c r="Q152" s="14">
        <f t="shared" si="3"/>
        <v>0</v>
      </c>
      <c r="R152" s="14">
        <f t="shared" si="3"/>
        <v>0</v>
      </c>
      <c r="S152" s="14">
        <f t="shared" si="3"/>
        <v>0</v>
      </c>
      <c r="T152" s="14">
        <f t="shared" si="3"/>
        <v>0</v>
      </c>
      <c r="U152" s="14">
        <f t="shared" si="3"/>
        <v>0</v>
      </c>
      <c r="V152" s="14">
        <f t="shared" si="3"/>
        <v>0</v>
      </c>
      <c r="W152" s="14">
        <f t="shared" si="3"/>
        <v>65.862952958360168</v>
      </c>
      <c r="X152" s="14">
        <f t="shared" si="3"/>
        <v>17.879499488520004</v>
      </c>
      <c r="Y152" s="14">
        <f t="shared" si="3"/>
        <v>23.723764583674239</v>
      </c>
      <c r="Z152" s="14">
        <f t="shared" si="3"/>
        <v>9.0666961162230493</v>
      </c>
      <c r="AA152" s="14">
        <f t="shared" si="3"/>
        <v>14.851816341494079</v>
      </c>
      <c r="AB152" s="14">
        <f t="shared" si="3"/>
        <v>65.521776529911364</v>
      </c>
      <c r="AC152" s="14">
        <f t="shared" si="3"/>
        <v>10.033969591630811</v>
      </c>
      <c r="AD152" s="14">
        <f t="shared" si="3"/>
        <v>0</v>
      </c>
      <c r="AE152" s="63"/>
      <c r="AF152" s="14"/>
      <c r="AG152" s="14"/>
      <c r="AH152" s="14"/>
      <c r="AI152" s="14"/>
      <c r="AJ152" s="14"/>
      <c r="AK152" s="14"/>
      <c r="AL152" s="54"/>
    </row>
    <row r="153" spans="1:38" s="2" customFormat="1" ht="26.25" customHeight="1" thickBot="1" x14ac:dyDescent="0.3">
      <c r="A153" s="99"/>
      <c r="B153" s="53" t="s">
        <v>323</v>
      </c>
      <c r="C153" s="100" t="s">
        <v>366</v>
      </c>
      <c r="D153" s="99" t="s">
        <v>317</v>
      </c>
      <c r="E153" s="13"/>
      <c r="F153" s="13"/>
      <c r="G153" s="13"/>
      <c r="H153" s="13"/>
      <c r="I153" s="13"/>
      <c r="J153" s="13"/>
      <c r="K153" s="13"/>
      <c r="L153" s="13"/>
      <c r="M153" s="13"/>
      <c r="N153" s="13"/>
      <c r="O153" s="13"/>
      <c r="P153" s="13"/>
      <c r="Q153" s="13"/>
      <c r="R153" s="13"/>
      <c r="S153" s="13"/>
      <c r="T153" s="13"/>
      <c r="U153" s="13"/>
      <c r="V153" s="13"/>
      <c r="W153" s="13"/>
      <c r="X153" s="13"/>
      <c r="Y153" s="13"/>
      <c r="Z153" s="13"/>
      <c r="AA153" s="13"/>
      <c r="AB153" s="13"/>
      <c r="AC153" s="13"/>
      <c r="AD153" s="13"/>
      <c r="AE153" s="64"/>
      <c r="AF153" s="13"/>
      <c r="AG153" s="13"/>
      <c r="AH153" s="13"/>
      <c r="AI153" s="13"/>
      <c r="AJ153" s="13"/>
      <c r="AK153" s="13"/>
      <c r="AL153" s="53"/>
    </row>
    <row r="154" spans="1:38" s="2" customFormat="1" ht="37.5" customHeight="1" thickBot="1" x14ac:dyDescent="0.3">
      <c r="A154" s="101"/>
      <c r="B154" s="102" t="s">
        <v>364</v>
      </c>
      <c r="C154" s="103" t="s">
        <v>361</v>
      </c>
      <c r="D154" s="101" t="s">
        <v>321</v>
      </c>
      <c r="E154" s="14">
        <f ca="1">SUM(E$141, E$153, -1 * IF(OR($B$6=2005,$B$6&gt;=2020),SUM(E$99:E$122),0), IF(AND(ISNUMBER(SEARCH($B$4,"AT|BE|CH|GB|IE|LT|LU|NL")),SUM(E$143:E$149)&gt;0),SUM(E$143:E$149)-SUM(E$27:E$33),0))</f>
        <v>1610.773880258321</v>
      </c>
      <c r="F154" s="14">
        <f ca="1">SUM(F$141, F$153, -1 * IF(OR($B$6=2005,$B$6&gt;=2020),SUM(F$99:F$122),0), IF(AND(ISNUMBER(SEARCH($B$4,"AT|BE|CH|GB|IE|LT|LU|NL")),SUM(F$143:F$149)&gt;0),SUM(F$143:F$149)-SUM(F$27:F$33),0))</f>
        <v>1522.7160747861294</v>
      </c>
      <c r="G154" s="14">
        <f>SUM(G$141, G$153, IF(AND(ISNUMBER(SEARCH($B$4,"AT|BE|CH|GB|IE|LT|LU|NL")),SUM(G$143:G$149)&gt;0),SUM(G$143:G$149)-SUM(G$27:G$33),0))</f>
        <v>713.01636229540588</v>
      </c>
      <c r="H154" s="14">
        <f>SUM(H$141, H$153, IF(AND(ISNUMBER(SEARCH($B$4,"AT|BE|CH|GB|IE|LT|LU|NL")),SUM(H$143:H$149)&gt;0),SUM(H$143:H$149)-SUM(H$27:H$33),0))</f>
        <v>475.56877987588967</v>
      </c>
      <c r="I154" s="14">
        <f t="shared" ref="I154:AD154" si="4">SUM(I$141, I$153, IF(AND(ISNUMBER(SEARCH($B$4,"AT|BE|CH|GB|IE|LT|LU|NL")),SUM(I$143:I$149)&gt;0),SUM(I$143:I$149)-SUM(I$27:I$33),0))</f>
        <v>1508.1688091001529</v>
      </c>
      <c r="J154" s="14">
        <f t="shared" si="4"/>
        <v>8586.4219150038789</v>
      </c>
      <c r="K154" s="14">
        <f t="shared" si="4"/>
        <v>27961.863754792652</v>
      </c>
      <c r="L154" s="14">
        <f t="shared" si="4"/>
        <v>31.612447633230495</v>
      </c>
      <c r="M154" s="14">
        <f t="shared" si="4"/>
        <v>5060.8004884550219</v>
      </c>
      <c r="N154" s="14">
        <f t="shared" si="4"/>
        <v>125.38674280382057</v>
      </c>
      <c r="O154" s="14">
        <f t="shared" si="4"/>
        <v>6.483410573754286</v>
      </c>
      <c r="P154" s="14">
        <f t="shared" si="4"/>
        <v>3.1752636102434502</v>
      </c>
      <c r="Q154" s="14">
        <f t="shared" si="4"/>
        <v>0</v>
      </c>
      <c r="R154" s="14">
        <f t="shared" si="4"/>
        <v>0</v>
      </c>
      <c r="S154" s="14">
        <f t="shared" si="4"/>
        <v>0</v>
      </c>
      <c r="T154" s="14">
        <f t="shared" si="4"/>
        <v>0</v>
      </c>
      <c r="U154" s="14">
        <f t="shared" si="4"/>
        <v>0</v>
      </c>
      <c r="V154" s="14">
        <f t="shared" si="4"/>
        <v>0</v>
      </c>
      <c r="W154" s="14">
        <f t="shared" si="4"/>
        <v>65.862952958360168</v>
      </c>
      <c r="X154" s="14">
        <f t="shared" si="4"/>
        <v>17.879499488520004</v>
      </c>
      <c r="Y154" s="14">
        <f t="shared" si="4"/>
        <v>23.723764583674239</v>
      </c>
      <c r="Z154" s="14">
        <f t="shared" si="4"/>
        <v>9.0666961162230493</v>
      </c>
      <c r="AA154" s="14">
        <f t="shared" si="4"/>
        <v>14.851816341494079</v>
      </c>
      <c r="AB154" s="14">
        <f t="shared" si="4"/>
        <v>65.521776529911364</v>
      </c>
      <c r="AC154" s="14">
        <f t="shared" si="4"/>
        <v>10.033969591630811</v>
      </c>
      <c r="AD154" s="14">
        <f t="shared" si="4"/>
        <v>0</v>
      </c>
      <c r="AE154" s="65"/>
      <c r="AF154" s="14"/>
      <c r="AG154" s="14"/>
      <c r="AH154" s="14"/>
      <c r="AI154" s="14"/>
      <c r="AJ154" s="14"/>
      <c r="AK154" s="14"/>
      <c r="AL154" s="54"/>
    </row>
    <row r="155" spans="1:38" s="2" customFormat="1" ht="15" customHeight="1" thickBot="1" x14ac:dyDescent="0.4">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3">
      <c r="A156" s="106" t="s">
        <v>359</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3">
      <c r="A157" s="57" t="s">
        <v>324</v>
      </c>
      <c r="B157" s="57" t="s">
        <v>325</v>
      </c>
      <c r="C157" s="108" t="s">
        <v>326</v>
      </c>
      <c r="D157" s="109" t="s">
        <v>424</v>
      </c>
      <c r="E157" s="23">
        <v>79.984530961253597</v>
      </c>
      <c r="F157" s="23">
        <v>1.0969054841121</v>
      </c>
      <c r="G157" s="23">
        <v>4.5082728806638999</v>
      </c>
      <c r="H157" s="23">
        <v>2.7760572316395699E-2</v>
      </c>
      <c r="I157" s="23">
        <v>0.64063212875776898</v>
      </c>
      <c r="J157" s="23">
        <v>0.656385377825631</v>
      </c>
      <c r="K157" s="23">
        <v>0.656385377825631</v>
      </c>
      <c r="L157" s="23">
        <v>0.49408176361529499</v>
      </c>
      <c r="M157" s="23">
        <v>9.6660915335065898</v>
      </c>
      <c r="N157" s="23">
        <v>0.73839130260693298</v>
      </c>
      <c r="O157" s="23" t="s">
        <v>422</v>
      </c>
      <c r="P157" s="23" t="s">
        <v>422</v>
      </c>
      <c r="Q157" s="23" t="s">
        <v>423</v>
      </c>
      <c r="R157" s="23" t="s">
        <v>423</v>
      </c>
      <c r="S157" s="23" t="s">
        <v>423</v>
      </c>
      <c r="T157" s="23" t="s">
        <v>423</v>
      </c>
      <c r="U157" s="23" t="s">
        <v>423</v>
      </c>
      <c r="V157" s="23" t="s">
        <v>423</v>
      </c>
      <c r="W157" s="23" t="s">
        <v>422</v>
      </c>
      <c r="X157" s="23">
        <v>2.1010610049887601E-4</v>
      </c>
      <c r="Y157" s="23">
        <v>6.9769470778469295E-4</v>
      </c>
      <c r="Z157" s="23">
        <v>6.9769470778469295E-4</v>
      </c>
      <c r="AA157" s="23">
        <v>7.5600257626975704E-4</v>
      </c>
      <c r="AB157" s="23">
        <v>2.3614980923380201E-3</v>
      </c>
      <c r="AC157" s="23" t="s">
        <v>422</v>
      </c>
      <c r="AD157" s="23" t="s">
        <v>423</v>
      </c>
      <c r="AE157" s="63"/>
      <c r="AF157" s="23" t="s">
        <v>423</v>
      </c>
      <c r="AG157" s="23" t="s">
        <v>423</v>
      </c>
      <c r="AH157" s="23" t="s">
        <v>423</v>
      </c>
      <c r="AI157" s="23" t="s">
        <v>423</v>
      </c>
      <c r="AJ157" s="23" t="s">
        <v>423</v>
      </c>
      <c r="AK157" s="23" t="s">
        <v>422</v>
      </c>
      <c r="AL157" s="57" t="s">
        <v>50</v>
      </c>
    </row>
    <row r="158" spans="1:38" s="1" customFormat="1" ht="26.25" customHeight="1" thickBot="1" x14ac:dyDescent="0.3">
      <c r="A158" s="57" t="s">
        <v>324</v>
      </c>
      <c r="B158" s="57" t="s">
        <v>327</v>
      </c>
      <c r="C158" s="108" t="s">
        <v>328</v>
      </c>
      <c r="D158" s="109" t="s">
        <v>424</v>
      </c>
      <c r="E158" s="23">
        <v>35.559077713494197</v>
      </c>
      <c r="F158" s="23">
        <v>1.9038139335542199</v>
      </c>
      <c r="G158" s="23">
        <v>1.8937520515120501</v>
      </c>
      <c r="H158" s="23">
        <v>1.4458827140065701E-2</v>
      </c>
      <c r="I158" s="23">
        <v>0.32697940233754802</v>
      </c>
      <c r="J158" s="23">
        <v>0.33501987944421702</v>
      </c>
      <c r="K158" s="23">
        <v>0.33501987944421702</v>
      </c>
      <c r="L158" s="23">
        <v>0.25217992123822902</v>
      </c>
      <c r="M158" s="23">
        <v>35.041061223867999</v>
      </c>
      <c r="N158" s="23">
        <v>17.621335709906301</v>
      </c>
      <c r="O158" s="23" t="s">
        <v>422</v>
      </c>
      <c r="P158" s="23" t="s">
        <v>422</v>
      </c>
      <c r="Q158" s="23" t="s">
        <v>423</v>
      </c>
      <c r="R158" s="23" t="s">
        <v>423</v>
      </c>
      <c r="S158" s="23" t="s">
        <v>423</v>
      </c>
      <c r="T158" s="23" t="s">
        <v>423</v>
      </c>
      <c r="U158" s="23" t="s">
        <v>423</v>
      </c>
      <c r="V158" s="23" t="s">
        <v>423</v>
      </c>
      <c r="W158" s="23" t="s">
        <v>422</v>
      </c>
      <c r="X158" s="23">
        <v>2.5155622897435499E-4</v>
      </c>
      <c r="Y158" s="23">
        <v>9.9667161493461297E-4</v>
      </c>
      <c r="Z158" s="23">
        <v>9.9667161493461297E-4</v>
      </c>
      <c r="AA158" s="23">
        <v>1.0800056243857399E-3</v>
      </c>
      <c r="AB158" s="23">
        <v>3.3249050832293201E-3</v>
      </c>
      <c r="AC158" s="23" t="s">
        <v>422</v>
      </c>
      <c r="AD158" s="23" t="s">
        <v>423</v>
      </c>
      <c r="AE158" s="63"/>
      <c r="AF158" s="23" t="s">
        <v>423</v>
      </c>
      <c r="AG158" s="23" t="s">
        <v>423</v>
      </c>
      <c r="AH158" s="23" t="s">
        <v>423</v>
      </c>
      <c r="AI158" s="23" t="s">
        <v>423</v>
      </c>
      <c r="AJ158" s="23" t="s">
        <v>423</v>
      </c>
      <c r="AK158" s="23" t="s">
        <v>422</v>
      </c>
      <c r="AL158" s="57" t="s">
        <v>50</v>
      </c>
    </row>
    <row r="159" spans="1:38" s="1" customFormat="1" ht="26.25" customHeight="1" thickBot="1" x14ac:dyDescent="0.3">
      <c r="A159" s="57" t="s">
        <v>329</v>
      </c>
      <c r="B159" s="57" t="s">
        <v>330</v>
      </c>
      <c r="C159" s="108" t="s">
        <v>407</v>
      </c>
      <c r="D159" s="109" t="s">
        <v>424</v>
      </c>
      <c r="E159" s="23">
        <v>111.857781955387</v>
      </c>
      <c r="F159" s="23">
        <v>4.91075498884687</v>
      </c>
      <c r="G159" s="23">
        <v>5.0044233281329404</v>
      </c>
      <c r="H159" s="23">
        <v>0.168686859767847</v>
      </c>
      <c r="I159" s="23">
        <v>2.3324151405248599</v>
      </c>
      <c r="J159" s="23">
        <v>2.5352338483933701</v>
      </c>
      <c r="K159" s="23">
        <v>2.6408685920903099</v>
      </c>
      <c r="L159" s="23">
        <v>1.63994861737916</v>
      </c>
      <c r="M159" s="23">
        <v>11.303828949196999</v>
      </c>
      <c r="N159" s="23">
        <v>0.347450593090253</v>
      </c>
      <c r="O159" s="23">
        <v>1.7684578299393201E-2</v>
      </c>
      <c r="P159" s="23">
        <v>2.5247692259728E-4</v>
      </c>
      <c r="Q159" s="23" t="s">
        <v>423</v>
      </c>
      <c r="R159" s="23" t="s">
        <v>423</v>
      </c>
      <c r="S159" s="23" t="s">
        <v>423</v>
      </c>
      <c r="T159" s="23" t="s">
        <v>423</v>
      </c>
      <c r="U159" s="23" t="s">
        <v>423</v>
      </c>
      <c r="V159" s="23" t="s">
        <v>423</v>
      </c>
      <c r="W159" s="23">
        <v>11.5818632510115</v>
      </c>
      <c r="X159" s="23">
        <v>1.1581863251011499E-2</v>
      </c>
      <c r="Y159" s="23">
        <v>2.3164256946032202E-2</v>
      </c>
      <c r="Z159" s="23">
        <v>1.1581863251011499E-2</v>
      </c>
      <c r="AA159" s="23">
        <v>2.3164256946032202E-2</v>
      </c>
      <c r="AB159" s="23">
        <v>6.9492240394087398E-2</v>
      </c>
      <c r="AC159" s="23" t="s">
        <v>422</v>
      </c>
      <c r="AD159" s="23" t="s">
        <v>423</v>
      </c>
      <c r="AE159" s="63"/>
      <c r="AF159" s="23" t="s">
        <v>423</v>
      </c>
      <c r="AG159" s="23" t="s">
        <v>423</v>
      </c>
      <c r="AH159" s="23" t="s">
        <v>423</v>
      </c>
      <c r="AI159" s="23" t="s">
        <v>423</v>
      </c>
      <c r="AJ159" s="23" t="s">
        <v>423</v>
      </c>
      <c r="AK159" s="23" t="s">
        <v>422</v>
      </c>
      <c r="AL159" s="57" t="s">
        <v>50</v>
      </c>
    </row>
    <row r="160" spans="1:38" s="1" customFormat="1" ht="26.25" customHeight="1" thickBot="1" x14ac:dyDescent="0.3">
      <c r="A160" s="57" t="s">
        <v>331</v>
      </c>
      <c r="B160" s="57" t="s">
        <v>332</v>
      </c>
      <c r="C160" s="108" t="s">
        <v>333</v>
      </c>
      <c r="D160" s="109" t="s">
        <v>424</v>
      </c>
      <c r="E160" s="23" t="s">
        <v>425</v>
      </c>
      <c r="F160" s="23" t="s">
        <v>425</v>
      </c>
      <c r="G160" s="23" t="s">
        <v>425</v>
      </c>
      <c r="H160" s="23" t="s">
        <v>425</v>
      </c>
      <c r="I160" s="23" t="s">
        <v>425</v>
      </c>
      <c r="J160" s="23" t="s">
        <v>425</v>
      </c>
      <c r="K160" s="23" t="s">
        <v>425</v>
      </c>
      <c r="L160" s="23" t="s">
        <v>425</v>
      </c>
      <c r="M160" s="23" t="s">
        <v>425</v>
      </c>
      <c r="N160" s="23" t="s">
        <v>425</v>
      </c>
      <c r="O160" s="23" t="s">
        <v>425</v>
      </c>
      <c r="P160" s="23" t="s">
        <v>425</v>
      </c>
      <c r="Q160" s="23" t="s">
        <v>423</v>
      </c>
      <c r="R160" s="23" t="s">
        <v>423</v>
      </c>
      <c r="S160" s="23" t="s">
        <v>423</v>
      </c>
      <c r="T160" s="23" t="s">
        <v>423</v>
      </c>
      <c r="U160" s="23" t="s">
        <v>423</v>
      </c>
      <c r="V160" s="23" t="s">
        <v>423</v>
      </c>
      <c r="W160" s="23" t="s">
        <v>425</v>
      </c>
      <c r="X160" s="23" t="s">
        <v>425</v>
      </c>
      <c r="Y160" s="23" t="s">
        <v>425</v>
      </c>
      <c r="Z160" s="23" t="s">
        <v>425</v>
      </c>
      <c r="AA160" s="23" t="s">
        <v>425</v>
      </c>
      <c r="AB160" s="23" t="s">
        <v>425</v>
      </c>
      <c r="AC160" s="23" t="s">
        <v>422</v>
      </c>
      <c r="AD160" s="23" t="s">
        <v>423</v>
      </c>
      <c r="AE160" s="63"/>
      <c r="AF160" s="23" t="s">
        <v>423</v>
      </c>
      <c r="AG160" s="23" t="s">
        <v>423</v>
      </c>
      <c r="AH160" s="23" t="s">
        <v>423</v>
      </c>
      <c r="AI160" s="23" t="s">
        <v>423</v>
      </c>
      <c r="AJ160" s="23" t="s">
        <v>423</v>
      </c>
      <c r="AK160" s="23" t="s">
        <v>422</v>
      </c>
      <c r="AL160" s="57" t="s">
        <v>50</v>
      </c>
    </row>
    <row r="161" spans="1:38" s="2" customFormat="1" ht="26.25" customHeight="1" thickBot="1" x14ac:dyDescent="0.3">
      <c r="A161" s="58" t="s">
        <v>331</v>
      </c>
      <c r="B161" s="58" t="s">
        <v>334</v>
      </c>
      <c r="C161" s="110" t="s">
        <v>335</v>
      </c>
      <c r="D161" s="111" t="s">
        <v>424</v>
      </c>
      <c r="E161" s="24" t="s">
        <v>432</v>
      </c>
      <c r="F161" s="24" t="s">
        <v>432</v>
      </c>
      <c r="G161" s="24" t="s">
        <v>432</v>
      </c>
      <c r="H161" s="24" t="s">
        <v>432</v>
      </c>
      <c r="I161" s="24" t="s">
        <v>432</v>
      </c>
      <c r="J161" s="24" t="s">
        <v>432</v>
      </c>
      <c r="K161" s="24" t="s">
        <v>432</v>
      </c>
      <c r="L161" s="24" t="s">
        <v>432</v>
      </c>
      <c r="M161" s="24" t="s">
        <v>432</v>
      </c>
      <c r="N161" s="24" t="s">
        <v>432</v>
      </c>
      <c r="O161" s="24" t="s">
        <v>432</v>
      </c>
      <c r="P161" s="24" t="s">
        <v>432</v>
      </c>
      <c r="Q161" s="24" t="s">
        <v>423</v>
      </c>
      <c r="R161" s="24" t="s">
        <v>423</v>
      </c>
      <c r="S161" s="24" t="s">
        <v>423</v>
      </c>
      <c r="T161" s="24" t="s">
        <v>423</v>
      </c>
      <c r="U161" s="24" t="s">
        <v>423</v>
      </c>
      <c r="V161" s="24" t="s">
        <v>423</v>
      </c>
      <c r="W161" s="24" t="s">
        <v>432</v>
      </c>
      <c r="X161" s="24" t="s">
        <v>432</v>
      </c>
      <c r="Y161" s="24" t="s">
        <v>432</v>
      </c>
      <c r="Z161" s="24" t="s">
        <v>432</v>
      </c>
      <c r="AA161" s="24" t="s">
        <v>432</v>
      </c>
      <c r="AB161" s="24" t="s">
        <v>432</v>
      </c>
      <c r="AC161" s="24" t="s">
        <v>422</v>
      </c>
      <c r="AD161" s="24" t="s">
        <v>423</v>
      </c>
      <c r="AE161" s="64"/>
      <c r="AF161" s="24" t="s">
        <v>423</v>
      </c>
      <c r="AG161" s="24" t="s">
        <v>423</v>
      </c>
      <c r="AH161" s="24" t="s">
        <v>423</v>
      </c>
      <c r="AI161" s="24" t="s">
        <v>423</v>
      </c>
      <c r="AJ161" s="24" t="s">
        <v>423</v>
      </c>
      <c r="AK161" s="24" t="s">
        <v>422</v>
      </c>
      <c r="AL161" s="58" t="s">
        <v>408</v>
      </c>
    </row>
    <row r="162" spans="1:38" s="2" customFormat="1" ht="26.25" customHeight="1" thickBot="1" x14ac:dyDescent="0.3">
      <c r="A162" s="59" t="s">
        <v>336</v>
      </c>
      <c r="B162" s="59" t="s">
        <v>337</v>
      </c>
      <c r="C162" s="112" t="s">
        <v>338</v>
      </c>
      <c r="D162" s="113" t="s">
        <v>432</v>
      </c>
      <c r="E162" s="25" t="s">
        <v>432</v>
      </c>
      <c r="F162" s="25" t="s">
        <v>432</v>
      </c>
      <c r="G162" s="25" t="s">
        <v>432</v>
      </c>
      <c r="H162" s="25" t="s">
        <v>432</v>
      </c>
      <c r="I162" s="25" t="s">
        <v>432</v>
      </c>
      <c r="J162" s="25" t="s">
        <v>432</v>
      </c>
      <c r="K162" s="25" t="s">
        <v>432</v>
      </c>
      <c r="L162" s="25" t="s">
        <v>432</v>
      </c>
      <c r="M162" s="25" t="s">
        <v>432</v>
      </c>
      <c r="N162" s="25" t="s">
        <v>432</v>
      </c>
      <c r="O162" s="25" t="s">
        <v>432</v>
      </c>
      <c r="P162" s="25" t="s">
        <v>432</v>
      </c>
      <c r="Q162" s="25" t="s">
        <v>432</v>
      </c>
      <c r="R162" s="25" t="s">
        <v>432</v>
      </c>
      <c r="S162" s="25" t="s">
        <v>432</v>
      </c>
      <c r="T162" s="25" t="s">
        <v>432</v>
      </c>
      <c r="U162" s="25" t="s">
        <v>432</v>
      </c>
      <c r="V162" s="25" t="s">
        <v>432</v>
      </c>
      <c r="W162" s="25" t="s">
        <v>432</v>
      </c>
      <c r="X162" s="25" t="s">
        <v>432</v>
      </c>
      <c r="Y162" s="25" t="s">
        <v>432</v>
      </c>
      <c r="Z162" s="25" t="s">
        <v>432</v>
      </c>
      <c r="AA162" s="25" t="s">
        <v>432</v>
      </c>
      <c r="AB162" s="25" t="s">
        <v>432</v>
      </c>
      <c r="AC162" s="25" t="s">
        <v>432</v>
      </c>
      <c r="AD162" s="25" t="s">
        <v>432</v>
      </c>
      <c r="AE162" s="64"/>
      <c r="AF162" s="25" t="s">
        <v>432</v>
      </c>
      <c r="AG162" s="25" t="s">
        <v>432</v>
      </c>
      <c r="AH162" s="25" t="s">
        <v>432</v>
      </c>
      <c r="AI162" s="25" t="s">
        <v>432</v>
      </c>
      <c r="AJ162" s="25" t="s">
        <v>432</v>
      </c>
      <c r="AK162" s="25" t="s">
        <v>432</v>
      </c>
      <c r="AL162" s="59" t="s">
        <v>408</v>
      </c>
    </row>
    <row r="163" spans="1:38" s="2" customFormat="1" ht="26.25" customHeight="1" thickBot="1" x14ac:dyDescent="0.3">
      <c r="A163" s="59" t="s">
        <v>336</v>
      </c>
      <c r="B163" s="59" t="s">
        <v>339</v>
      </c>
      <c r="C163" s="112" t="s">
        <v>340</v>
      </c>
      <c r="D163" s="113" t="s">
        <v>423</v>
      </c>
      <c r="E163" s="25" t="s">
        <v>423</v>
      </c>
      <c r="F163" s="25" t="s">
        <v>423</v>
      </c>
      <c r="G163" s="25" t="s">
        <v>423</v>
      </c>
      <c r="H163" s="25" t="s">
        <v>423</v>
      </c>
      <c r="I163" s="25" t="s">
        <v>423</v>
      </c>
      <c r="J163" s="25" t="s">
        <v>423</v>
      </c>
      <c r="K163" s="25" t="s">
        <v>423</v>
      </c>
      <c r="L163" s="25" t="s">
        <v>423</v>
      </c>
      <c r="M163" s="25" t="s">
        <v>423</v>
      </c>
      <c r="N163" s="25" t="s">
        <v>423</v>
      </c>
      <c r="O163" s="25" t="s">
        <v>423</v>
      </c>
      <c r="P163" s="25" t="s">
        <v>423</v>
      </c>
      <c r="Q163" s="25" t="s">
        <v>423</v>
      </c>
      <c r="R163" s="25" t="s">
        <v>423</v>
      </c>
      <c r="S163" s="25" t="s">
        <v>423</v>
      </c>
      <c r="T163" s="25" t="s">
        <v>423</v>
      </c>
      <c r="U163" s="25" t="s">
        <v>423</v>
      </c>
      <c r="V163" s="25" t="s">
        <v>423</v>
      </c>
      <c r="W163" s="25" t="s">
        <v>423</v>
      </c>
      <c r="X163" s="25" t="s">
        <v>423</v>
      </c>
      <c r="Y163" s="25" t="s">
        <v>423</v>
      </c>
      <c r="Z163" s="25" t="s">
        <v>423</v>
      </c>
      <c r="AA163" s="25" t="s">
        <v>423</v>
      </c>
      <c r="AB163" s="25" t="s">
        <v>423</v>
      </c>
      <c r="AC163" s="25" t="s">
        <v>423</v>
      </c>
      <c r="AD163" s="25" t="s">
        <v>423</v>
      </c>
      <c r="AE163" s="64"/>
      <c r="AF163" s="25" t="s">
        <v>423</v>
      </c>
      <c r="AG163" s="25" t="s">
        <v>423</v>
      </c>
      <c r="AH163" s="25" t="s">
        <v>423</v>
      </c>
      <c r="AI163" s="25" t="s">
        <v>423</v>
      </c>
      <c r="AJ163" s="25" t="s">
        <v>423</v>
      </c>
      <c r="AK163" s="25" t="s">
        <v>423</v>
      </c>
      <c r="AL163" s="59" t="s">
        <v>445</v>
      </c>
    </row>
    <row r="164" spans="1:38" s="2" customFormat="1" ht="26.25" customHeight="1" thickBot="1" x14ac:dyDescent="0.3">
      <c r="A164" s="59" t="s">
        <v>336</v>
      </c>
      <c r="B164" s="59" t="s">
        <v>341</v>
      </c>
      <c r="C164" s="112" t="s">
        <v>342</v>
      </c>
      <c r="D164" s="113" t="s">
        <v>423</v>
      </c>
      <c r="E164" s="25" t="s">
        <v>423</v>
      </c>
      <c r="F164" s="25" t="s">
        <v>423</v>
      </c>
      <c r="G164" s="25" t="s">
        <v>423</v>
      </c>
      <c r="H164" s="25" t="s">
        <v>423</v>
      </c>
      <c r="I164" s="25" t="s">
        <v>423</v>
      </c>
      <c r="J164" s="25" t="s">
        <v>423</v>
      </c>
      <c r="K164" s="25" t="s">
        <v>423</v>
      </c>
      <c r="L164" s="25" t="s">
        <v>423</v>
      </c>
      <c r="M164" s="25" t="s">
        <v>423</v>
      </c>
      <c r="N164" s="25" t="s">
        <v>423</v>
      </c>
      <c r="O164" s="25" t="s">
        <v>423</v>
      </c>
      <c r="P164" s="25" t="s">
        <v>423</v>
      </c>
      <c r="Q164" s="25" t="s">
        <v>423</v>
      </c>
      <c r="R164" s="25" t="s">
        <v>423</v>
      </c>
      <c r="S164" s="25" t="s">
        <v>423</v>
      </c>
      <c r="T164" s="25" t="s">
        <v>423</v>
      </c>
      <c r="U164" s="25" t="s">
        <v>423</v>
      </c>
      <c r="V164" s="25" t="s">
        <v>423</v>
      </c>
      <c r="W164" s="25" t="s">
        <v>423</v>
      </c>
      <c r="X164" s="25" t="s">
        <v>423</v>
      </c>
      <c r="Y164" s="25" t="s">
        <v>423</v>
      </c>
      <c r="Z164" s="25" t="s">
        <v>423</v>
      </c>
      <c r="AA164" s="25" t="s">
        <v>423</v>
      </c>
      <c r="AB164" s="25" t="s">
        <v>423</v>
      </c>
      <c r="AC164" s="25" t="s">
        <v>423</v>
      </c>
      <c r="AD164" s="25" t="s">
        <v>423</v>
      </c>
      <c r="AE164" s="68"/>
      <c r="AF164" s="25" t="s">
        <v>423</v>
      </c>
      <c r="AG164" s="25" t="s">
        <v>423</v>
      </c>
      <c r="AH164" s="25" t="s">
        <v>423</v>
      </c>
      <c r="AI164" s="25" t="s">
        <v>423</v>
      </c>
      <c r="AJ164" s="25" t="s">
        <v>423</v>
      </c>
      <c r="AK164" s="25" t="s">
        <v>423</v>
      </c>
      <c r="AL164" s="59" t="s">
        <v>408</v>
      </c>
    </row>
    <row r="165" spans="1:38" s="3" customFormat="1" ht="15" customHeight="1" x14ac:dyDescent="0.25">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35">
      <c r="A166" s="152" t="s">
        <v>367</v>
      </c>
      <c r="B166" s="152"/>
      <c r="C166" s="152"/>
      <c r="D166" s="152"/>
      <c r="E166" s="152"/>
      <c r="F166" s="152"/>
      <c r="G166" s="152"/>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35">
      <c r="A167" s="152" t="s">
        <v>371</v>
      </c>
      <c r="B167" s="152"/>
      <c r="C167" s="152"/>
      <c r="D167" s="152"/>
      <c r="E167" s="152"/>
      <c r="F167" s="152"/>
      <c r="G167" s="152"/>
      <c r="H167" s="133"/>
      <c r="I167" s="134"/>
      <c r="J167"/>
      <c r="K167"/>
      <c r="L167"/>
      <c r="M167" s="134"/>
      <c r="N167" s="134"/>
      <c r="O167" s="134"/>
      <c r="P167" s="134"/>
      <c r="Q167" s="134"/>
      <c r="R167" s="134"/>
      <c r="S167" s="134"/>
      <c r="T167" s="134"/>
      <c r="U167" s="134"/>
      <c r="AE167" s="142"/>
    </row>
    <row r="168" spans="1:38" s="141" customFormat="1" ht="26.25" customHeight="1" x14ac:dyDescent="0.35">
      <c r="A168" s="152" t="s">
        <v>368</v>
      </c>
      <c r="B168" s="152"/>
      <c r="C168" s="152"/>
      <c r="D168" s="152"/>
      <c r="E168" s="152"/>
      <c r="F168" s="152"/>
      <c r="G168" s="152"/>
      <c r="H168" s="133"/>
      <c r="I168" s="134"/>
      <c r="J168"/>
      <c r="K168"/>
      <c r="L168"/>
      <c r="M168" s="134"/>
      <c r="N168" s="134"/>
      <c r="O168" s="134"/>
      <c r="P168" s="134"/>
      <c r="Q168" s="134"/>
      <c r="R168" s="134"/>
      <c r="S168" s="134"/>
      <c r="T168" s="134"/>
      <c r="U168" s="134"/>
      <c r="AE168" s="142"/>
    </row>
    <row r="169" spans="1:38" s="139" customFormat="1" ht="26.25" customHeight="1" x14ac:dyDescent="0.35">
      <c r="A169" s="152" t="s">
        <v>369</v>
      </c>
      <c r="B169" s="152"/>
      <c r="C169" s="152"/>
      <c r="D169" s="152"/>
      <c r="E169" s="152"/>
      <c r="F169" s="152"/>
      <c r="G169" s="152"/>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35">
      <c r="A170" s="152" t="s">
        <v>370</v>
      </c>
      <c r="B170" s="152"/>
      <c r="C170" s="152"/>
      <c r="D170" s="152"/>
      <c r="E170" s="152"/>
      <c r="F170" s="152"/>
      <c r="G170" s="152"/>
      <c r="H170" s="133"/>
      <c r="I170" s="134"/>
      <c r="J170"/>
      <c r="K170"/>
      <c r="L170"/>
      <c r="M170" s="134"/>
      <c r="N170" s="134"/>
      <c r="O170" s="134"/>
      <c r="P170" s="134"/>
      <c r="Q170" s="134"/>
      <c r="R170" s="134"/>
      <c r="S170" s="134"/>
      <c r="T170" s="134"/>
      <c r="U170" s="134"/>
      <c r="AE170" s="14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AL170"/>
  <sheetViews>
    <sheetView zoomScale="80" zoomScaleNormal="80" workbookViewId="0">
      <pane xSplit="4" ySplit="13" topLeftCell="E14" activePane="bottomRight" state="frozen"/>
      <selection activeCell="A98" sqref="A98:XFD98"/>
      <selection pane="topRight" activeCell="A98" sqref="A98:XFD98"/>
      <selection pane="bottomLeft" activeCell="A98" sqref="A98:XFD98"/>
      <selection pane="bottomRight" activeCell="E5" sqref="E5"/>
    </sheetView>
  </sheetViews>
  <sheetFormatPr defaultColWidth="8.81640625" defaultRowHeight="12.5" x14ac:dyDescent="0.25"/>
  <cols>
    <col min="1" max="2" width="21.453125" style="5" customWidth="1"/>
    <col min="3" max="3" width="46.453125" style="18" customWidth="1"/>
    <col min="4" max="4" width="7.1796875" style="5" customWidth="1"/>
    <col min="5" max="24" width="8.54296875" style="5" customWidth="1"/>
    <col min="25" max="25" width="8.81640625" style="5" customWidth="1"/>
    <col min="26" max="30" width="8.54296875" style="5" customWidth="1"/>
    <col min="31" max="31" width="2.1796875" style="5" customWidth="1"/>
    <col min="32" max="37" width="8.54296875" style="5" customWidth="1"/>
    <col min="38" max="38" width="25.7265625" style="5" customWidth="1"/>
    <col min="39" max="16384" width="8.81640625" style="5"/>
  </cols>
  <sheetData>
    <row r="1" spans="1:38" s="2" customFormat="1" ht="22.5" customHeight="1" x14ac:dyDescent="0.25">
      <c r="A1" s="27" t="s">
        <v>358</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5">
      <c r="A2" s="132" t="s">
        <v>357</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ht="13" x14ac:dyDescent="0.3">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ht="13" x14ac:dyDescent="0.3">
      <c r="A4" s="34" t="s">
        <v>0</v>
      </c>
      <c r="B4" s="21" t="s">
        <v>421</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ht="13" x14ac:dyDescent="0.3">
      <c r="A5" s="34" t="s">
        <v>2</v>
      </c>
      <c r="B5" s="21" t="s">
        <v>455</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5">
      <c r="A6" s="34" t="s">
        <v>4</v>
      </c>
      <c r="B6" s="21" t="str">
        <f ca="1">MID(CELL("filename",A1),FIND("]",CELL("filename",A1))+1,31)</f>
        <v>2018</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ht="13" x14ac:dyDescent="0.3">
      <c r="A7" s="34" t="s">
        <v>6</v>
      </c>
      <c r="B7" s="21" t="s">
        <v>7</v>
      </c>
      <c r="C7" s="37" t="s">
        <v>8</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ht="13" x14ac:dyDescent="0.3">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3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35">
      <c r="A10" s="153" t="str">
        <f ca="1">B4&amp;": "&amp;B5&amp;": "&amp;B6</f>
        <v>CA: 15.02.2022: 2018</v>
      </c>
      <c r="B10" s="155" t="s">
        <v>9</v>
      </c>
      <c r="C10" s="156"/>
      <c r="D10" s="157"/>
      <c r="E10" s="143" t="s">
        <v>10</v>
      </c>
      <c r="F10" s="144"/>
      <c r="G10" s="144"/>
      <c r="H10" s="145"/>
      <c r="I10" s="143" t="s">
        <v>11</v>
      </c>
      <c r="J10" s="144"/>
      <c r="K10" s="144"/>
      <c r="L10" s="145"/>
      <c r="M10" s="161" t="s">
        <v>12</v>
      </c>
      <c r="N10" s="143" t="s">
        <v>13</v>
      </c>
      <c r="O10" s="144"/>
      <c r="P10" s="145"/>
      <c r="Q10" s="143" t="s">
        <v>14</v>
      </c>
      <c r="R10" s="144"/>
      <c r="S10" s="144"/>
      <c r="T10" s="144"/>
      <c r="U10" s="144"/>
      <c r="V10" s="145"/>
      <c r="W10" s="143" t="s">
        <v>362</v>
      </c>
      <c r="X10" s="144"/>
      <c r="Y10" s="144"/>
      <c r="Z10" s="144"/>
      <c r="AA10" s="144"/>
      <c r="AB10" s="144"/>
      <c r="AC10" s="144"/>
      <c r="AD10" s="145"/>
      <c r="AE10" s="42"/>
      <c r="AF10" s="143" t="s">
        <v>379</v>
      </c>
      <c r="AG10" s="144"/>
      <c r="AH10" s="144"/>
      <c r="AI10" s="144"/>
      <c r="AJ10" s="144"/>
      <c r="AK10" s="144"/>
      <c r="AL10" s="145"/>
    </row>
    <row r="11" spans="1:38" s="1" customFormat="1" ht="15" customHeight="1" thickBot="1" x14ac:dyDescent="0.3">
      <c r="A11" s="154"/>
      <c r="B11" s="158"/>
      <c r="C11" s="159"/>
      <c r="D11" s="160"/>
      <c r="E11" s="146"/>
      <c r="F11" s="147"/>
      <c r="G11" s="147"/>
      <c r="H11" s="148"/>
      <c r="I11" s="146"/>
      <c r="J11" s="147"/>
      <c r="K11" s="147"/>
      <c r="L11" s="148"/>
      <c r="M11" s="162"/>
      <c r="N11" s="146"/>
      <c r="O11" s="147"/>
      <c r="P11" s="148"/>
      <c r="Q11" s="146"/>
      <c r="R11" s="147"/>
      <c r="S11" s="147"/>
      <c r="T11" s="147"/>
      <c r="U11" s="147"/>
      <c r="V11" s="148"/>
      <c r="W11" s="125"/>
      <c r="X11" s="149" t="s">
        <v>32</v>
      </c>
      <c r="Y11" s="150"/>
      <c r="Z11" s="150"/>
      <c r="AA11" s="150"/>
      <c r="AB11" s="151"/>
      <c r="AC11" s="126"/>
      <c r="AD11" s="127"/>
      <c r="AE11" s="43"/>
      <c r="AF11" s="146"/>
      <c r="AG11" s="147"/>
      <c r="AH11" s="147"/>
      <c r="AI11" s="147"/>
      <c r="AJ11" s="147"/>
      <c r="AK11" s="147"/>
      <c r="AL11" s="148"/>
    </row>
    <row r="12" spans="1:38" s="1" customFormat="1" ht="52.5" customHeight="1" thickBot="1" x14ac:dyDescent="0.3">
      <c r="A12" s="154"/>
      <c r="B12" s="158"/>
      <c r="C12" s="159"/>
      <c r="D12" s="160"/>
      <c r="E12" s="120" t="s">
        <v>380</v>
      </c>
      <c r="F12" s="120" t="s">
        <v>15</v>
      </c>
      <c r="G12" s="120" t="s">
        <v>16</v>
      </c>
      <c r="H12" s="120" t="s">
        <v>17</v>
      </c>
      <c r="I12" s="120" t="s">
        <v>18</v>
      </c>
      <c r="J12" s="121" t="s">
        <v>19</v>
      </c>
      <c r="K12" s="121" t="s">
        <v>20</v>
      </c>
      <c r="L12" s="122" t="s">
        <v>390</v>
      </c>
      <c r="M12" s="123" t="s">
        <v>21</v>
      </c>
      <c r="N12" s="121" t="s">
        <v>22</v>
      </c>
      <c r="O12" s="121" t="s">
        <v>23</v>
      </c>
      <c r="P12" s="121" t="s">
        <v>24</v>
      </c>
      <c r="Q12" s="121" t="s">
        <v>25</v>
      </c>
      <c r="R12" s="121" t="s">
        <v>26</v>
      </c>
      <c r="S12" s="121" t="s">
        <v>27</v>
      </c>
      <c r="T12" s="121" t="s">
        <v>28</v>
      </c>
      <c r="U12" s="121" t="s">
        <v>29</v>
      </c>
      <c r="V12" s="121" t="s">
        <v>30</v>
      </c>
      <c r="W12" s="123" t="s">
        <v>31</v>
      </c>
      <c r="X12" s="120" t="s">
        <v>391</v>
      </c>
      <c r="Y12" s="120" t="s">
        <v>392</v>
      </c>
      <c r="Z12" s="120" t="s">
        <v>393</v>
      </c>
      <c r="AA12" s="120" t="s">
        <v>394</v>
      </c>
      <c r="AB12" s="120" t="s">
        <v>42</v>
      </c>
      <c r="AC12" s="121" t="s">
        <v>33</v>
      </c>
      <c r="AD12" s="121" t="s">
        <v>34</v>
      </c>
      <c r="AE12" s="44"/>
      <c r="AF12" s="123" t="s">
        <v>35</v>
      </c>
      <c r="AG12" s="123" t="s">
        <v>36</v>
      </c>
      <c r="AH12" s="123" t="s">
        <v>37</v>
      </c>
      <c r="AI12" s="123" t="s">
        <v>38</v>
      </c>
      <c r="AJ12" s="123" t="s">
        <v>39</v>
      </c>
      <c r="AK12" s="123" t="s">
        <v>40</v>
      </c>
      <c r="AL12" s="124" t="s">
        <v>41</v>
      </c>
    </row>
    <row r="13" spans="1:38" ht="37.5" customHeight="1" thickBot="1" x14ac:dyDescent="0.3">
      <c r="A13" s="45" t="s">
        <v>43</v>
      </c>
      <c r="B13" s="45" t="s">
        <v>44</v>
      </c>
      <c r="C13" s="46" t="s">
        <v>420</v>
      </c>
      <c r="D13" s="45" t="s">
        <v>45</v>
      </c>
      <c r="E13" s="45" t="s">
        <v>46</v>
      </c>
      <c r="F13" s="45" t="s">
        <v>46</v>
      </c>
      <c r="G13" s="45" t="s">
        <v>46</v>
      </c>
      <c r="H13" s="45" t="s">
        <v>46</v>
      </c>
      <c r="I13" s="45" t="s">
        <v>46</v>
      </c>
      <c r="J13" s="45" t="s">
        <v>46</v>
      </c>
      <c r="K13" s="45" t="s">
        <v>46</v>
      </c>
      <c r="L13" s="45" t="s">
        <v>46</v>
      </c>
      <c r="M13" s="45" t="s">
        <v>46</v>
      </c>
      <c r="N13" s="45" t="s">
        <v>47</v>
      </c>
      <c r="O13" s="45" t="s">
        <v>47</v>
      </c>
      <c r="P13" s="45" t="s">
        <v>47</v>
      </c>
      <c r="Q13" s="45" t="s">
        <v>47</v>
      </c>
      <c r="R13" s="45" t="s">
        <v>47</v>
      </c>
      <c r="S13" s="45" t="s">
        <v>47</v>
      </c>
      <c r="T13" s="45" t="s">
        <v>47</v>
      </c>
      <c r="U13" s="45" t="s">
        <v>47</v>
      </c>
      <c r="V13" s="45" t="s">
        <v>47</v>
      </c>
      <c r="W13" s="45" t="s">
        <v>48</v>
      </c>
      <c r="X13" s="45" t="s">
        <v>47</v>
      </c>
      <c r="Y13" s="45" t="s">
        <v>47</v>
      </c>
      <c r="Z13" s="45" t="s">
        <v>47</v>
      </c>
      <c r="AA13" s="45" t="s">
        <v>47</v>
      </c>
      <c r="AB13" s="45" t="s">
        <v>47</v>
      </c>
      <c r="AC13" s="45" t="s">
        <v>49</v>
      </c>
      <c r="AD13" s="45" t="s">
        <v>49</v>
      </c>
      <c r="AE13" s="47"/>
      <c r="AF13" s="45" t="s">
        <v>50</v>
      </c>
      <c r="AG13" s="45" t="s">
        <v>50</v>
      </c>
      <c r="AH13" s="45" t="s">
        <v>50</v>
      </c>
      <c r="AI13" s="45" t="s">
        <v>50</v>
      </c>
      <c r="AJ13" s="45" t="s">
        <v>50</v>
      </c>
      <c r="AK13" s="45"/>
      <c r="AL13" s="48"/>
    </row>
    <row r="14" spans="1:38" s="1" customFormat="1" ht="26.25" customHeight="1" thickBot="1" x14ac:dyDescent="0.3">
      <c r="A14" s="70" t="s">
        <v>51</v>
      </c>
      <c r="B14" s="70" t="s">
        <v>52</v>
      </c>
      <c r="C14" s="71" t="s">
        <v>53</v>
      </c>
      <c r="D14" s="72" t="s">
        <v>424</v>
      </c>
      <c r="E14" s="6">
        <v>128.60452283794601</v>
      </c>
      <c r="F14" s="6">
        <v>1.2085337649129899</v>
      </c>
      <c r="G14" s="6">
        <v>214.15853899748799</v>
      </c>
      <c r="H14" s="6">
        <v>7.0742990143286305E-2</v>
      </c>
      <c r="I14" s="6">
        <v>3.10025216082866</v>
      </c>
      <c r="J14" s="6">
        <v>6.5003591835546297</v>
      </c>
      <c r="K14" s="6">
        <v>15.5978255017713</v>
      </c>
      <c r="L14" s="6">
        <v>0.21746634672637799</v>
      </c>
      <c r="M14" s="6">
        <v>35.884954030999999</v>
      </c>
      <c r="N14" s="6">
        <v>1.2746725000000001</v>
      </c>
      <c r="O14" s="6">
        <v>9.7499000000000002E-2</v>
      </c>
      <c r="P14" s="6">
        <v>0.6126549</v>
      </c>
      <c r="Q14" s="6" t="s">
        <v>423</v>
      </c>
      <c r="R14" s="6" t="s">
        <v>423</v>
      </c>
      <c r="S14" s="6" t="s">
        <v>423</v>
      </c>
      <c r="T14" s="6" t="s">
        <v>423</v>
      </c>
      <c r="U14" s="6" t="s">
        <v>423</v>
      </c>
      <c r="V14" s="6" t="s">
        <v>423</v>
      </c>
      <c r="W14" s="6">
        <v>1.1711694812325899</v>
      </c>
      <c r="X14" s="6">
        <v>0</v>
      </c>
      <c r="Y14" s="6">
        <v>3.3392936527340299E-5</v>
      </c>
      <c r="Z14" s="6">
        <v>6.0805048602022697E-6</v>
      </c>
      <c r="AA14" s="6">
        <v>4.7846595621263796E-6</v>
      </c>
      <c r="AB14" s="6">
        <f>SUM(X14:AA14)</f>
        <v>4.4258100949668948E-5</v>
      </c>
      <c r="AC14" s="6">
        <v>0.38787792886296701</v>
      </c>
      <c r="AD14" s="6" t="s">
        <v>423</v>
      </c>
      <c r="AE14" s="60"/>
      <c r="AF14" s="26" t="s">
        <v>423</v>
      </c>
      <c r="AG14" s="26" t="s">
        <v>423</v>
      </c>
      <c r="AH14" s="26" t="s">
        <v>423</v>
      </c>
      <c r="AI14" s="26" t="s">
        <v>423</v>
      </c>
      <c r="AJ14" s="26" t="s">
        <v>423</v>
      </c>
      <c r="AK14" s="26" t="s">
        <v>422</v>
      </c>
      <c r="AL14" s="49" t="s">
        <v>50</v>
      </c>
    </row>
    <row r="15" spans="1:38" s="1" customFormat="1" ht="26.25" customHeight="1" thickBot="1" x14ac:dyDescent="0.3">
      <c r="A15" s="70" t="s">
        <v>54</v>
      </c>
      <c r="B15" s="70" t="s">
        <v>55</v>
      </c>
      <c r="C15" s="71" t="s">
        <v>56</v>
      </c>
      <c r="D15" s="72" t="s">
        <v>424</v>
      </c>
      <c r="E15" s="6">
        <v>12.516006065233301</v>
      </c>
      <c r="F15" s="6">
        <v>0.58391376329878197</v>
      </c>
      <c r="G15" s="6">
        <v>36.146726795883403</v>
      </c>
      <c r="H15" s="6">
        <v>1.6583079730069099E-2</v>
      </c>
      <c r="I15" s="6">
        <v>1.2385444325047601</v>
      </c>
      <c r="J15" s="6">
        <v>2.04292011181116</v>
      </c>
      <c r="K15" s="6">
        <v>3.1113273604295402</v>
      </c>
      <c r="L15" s="6" t="s">
        <v>422</v>
      </c>
      <c r="M15" s="6">
        <v>23.064800338880701</v>
      </c>
      <c r="N15" s="6">
        <v>7.2106694481466102E-2</v>
      </c>
      <c r="O15" s="6">
        <v>1.7124246829340099E-2</v>
      </c>
      <c r="P15" s="6">
        <v>8.9803814676897298E-3</v>
      </c>
      <c r="Q15" s="6" t="s">
        <v>423</v>
      </c>
      <c r="R15" s="6" t="s">
        <v>423</v>
      </c>
      <c r="S15" s="6" t="s">
        <v>423</v>
      </c>
      <c r="T15" s="6" t="s">
        <v>423</v>
      </c>
      <c r="U15" s="6" t="s">
        <v>423</v>
      </c>
      <c r="V15" s="6" t="s">
        <v>423</v>
      </c>
      <c r="W15" s="6" t="s">
        <v>422</v>
      </c>
      <c r="X15" s="6">
        <v>2.1295232336350101E-3</v>
      </c>
      <c r="Y15" s="6">
        <v>1.86276568155736E-4</v>
      </c>
      <c r="Z15" s="6">
        <v>1.06911875285981E-4</v>
      </c>
      <c r="AA15" s="6">
        <v>9.5730960069983305E-5</v>
      </c>
      <c r="AB15" s="6">
        <f t="shared" ref="AB15:AB74" si="0">SUM(X15:AA15)</f>
        <v>2.5184426371467105E-3</v>
      </c>
      <c r="AC15" s="6" t="s">
        <v>422</v>
      </c>
      <c r="AD15" s="6" t="s">
        <v>423</v>
      </c>
      <c r="AE15" s="60"/>
      <c r="AF15" s="26" t="s">
        <v>423</v>
      </c>
      <c r="AG15" s="26" t="s">
        <v>423</v>
      </c>
      <c r="AH15" s="26" t="s">
        <v>423</v>
      </c>
      <c r="AI15" s="26" t="s">
        <v>423</v>
      </c>
      <c r="AJ15" s="26" t="s">
        <v>423</v>
      </c>
      <c r="AK15" s="26" t="s">
        <v>422</v>
      </c>
      <c r="AL15" s="49" t="s">
        <v>50</v>
      </c>
    </row>
    <row r="16" spans="1:38" s="1" customFormat="1" ht="26.25" customHeight="1" thickBot="1" x14ac:dyDescent="0.3">
      <c r="A16" s="70" t="s">
        <v>54</v>
      </c>
      <c r="B16" s="70" t="s">
        <v>57</v>
      </c>
      <c r="C16" s="71" t="s">
        <v>58</v>
      </c>
      <c r="D16" s="72" t="s">
        <v>424</v>
      </c>
      <c r="E16" s="6">
        <v>447.65282870919998</v>
      </c>
      <c r="F16" s="6">
        <v>16.9444218397086</v>
      </c>
      <c r="G16" s="6">
        <v>180.57435315358501</v>
      </c>
      <c r="H16" s="6">
        <v>2.52698651649093</v>
      </c>
      <c r="I16" s="6">
        <v>4.8311948357303196</v>
      </c>
      <c r="J16" s="6">
        <v>7.0677221646563302</v>
      </c>
      <c r="K16" s="6">
        <v>13.995210737856601</v>
      </c>
      <c r="L16" s="6">
        <v>1.33787378838421</v>
      </c>
      <c r="M16" s="6">
        <v>520.63475268955995</v>
      </c>
      <c r="N16" s="6">
        <v>0.17888353601249299</v>
      </c>
      <c r="O16" s="6">
        <v>0.15498827247886299</v>
      </c>
      <c r="P16" s="6">
        <v>2.4011640039665199E-2</v>
      </c>
      <c r="Q16" s="6" t="s">
        <v>423</v>
      </c>
      <c r="R16" s="6" t="s">
        <v>423</v>
      </c>
      <c r="S16" s="6" t="s">
        <v>423</v>
      </c>
      <c r="T16" s="6" t="s">
        <v>423</v>
      </c>
      <c r="U16" s="6" t="s">
        <v>423</v>
      </c>
      <c r="V16" s="6" t="s">
        <v>423</v>
      </c>
      <c r="W16" s="6" t="s">
        <v>422</v>
      </c>
      <c r="X16" s="6">
        <v>8.5867848409291602E-4</v>
      </c>
      <c r="Y16" s="6">
        <v>1.2537092405966301E-3</v>
      </c>
      <c r="Z16" s="6">
        <v>1.0835835564188901E-3</v>
      </c>
      <c r="AA16" s="6">
        <v>4.4750168411001904E-3</v>
      </c>
      <c r="AB16" s="6">
        <f t="shared" si="0"/>
        <v>7.670988122208627E-3</v>
      </c>
      <c r="AC16" s="6" t="s">
        <v>422</v>
      </c>
      <c r="AD16" s="6" t="s">
        <v>423</v>
      </c>
      <c r="AE16" s="60"/>
      <c r="AF16" s="26" t="s">
        <v>423</v>
      </c>
      <c r="AG16" s="26" t="s">
        <v>423</v>
      </c>
      <c r="AH16" s="26" t="s">
        <v>423</v>
      </c>
      <c r="AI16" s="26" t="s">
        <v>423</v>
      </c>
      <c r="AJ16" s="26" t="s">
        <v>423</v>
      </c>
      <c r="AK16" s="26" t="s">
        <v>422</v>
      </c>
      <c r="AL16" s="49" t="s">
        <v>50</v>
      </c>
    </row>
    <row r="17" spans="1:38" s="2" customFormat="1" ht="26.25" customHeight="1" thickBot="1" x14ac:dyDescent="0.3">
      <c r="A17" s="70" t="s">
        <v>54</v>
      </c>
      <c r="B17" s="70" t="s">
        <v>59</v>
      </c>
      <c r="C17" s="71" t="s">
        <v>60</v>
      </c>
      <c r="D17" s="72" t="s">
        <v>424</v>
      </c>
      <c r="E17" s="6">
        <v>15.3301816656132</v>
      </c>
      <c r="F17" s="6">
        <v>0.26930317346979998</v>
      </c>
      <c r="G17" s="6">
        <v>15.8159022326635</v>
      </c>
      <c r="H17" s="6" t="s">
        <v>422</v>
      </c>
      <c r="I17" s="6">
        <v>0.28603249562612298</v>
      </c>
      <c r="J17" s="6">
        <v>0.38739552870576399</v>
      </c>
      <c r="K17" s="6">
        <v>0.61401900086184802</v>
      </c>
      <c r="L17" s="6">
        <v>0.14408163338197999</v>
      </c>
      <c r="M17" s="6">
        <v>16.489280452765499</v>
      </c>
      <c r="N17" s="6">
        <v>4.5121912158304696</v>
      </c>
      <c r="O17" s="6">
        <v>0.114777120756201</v>
      </c>
      <c r="P17" s="6">
        <v>0.16354727153974499</v>
      </c>
      <c r="Q17" s="6" t="s">
        <v>423</v>
      </c>
      <c r="R17" s="6" t="s">
        <v>423</v>
      </c>
      <c r="S17" s="6" t="s">
        <v>423</v>
      </c>
      <c r="T17" s="6" t="s">
        <v>423</v>
      </c>
      <c r="U17" s="6" t="s">
        <v>423</v>
      </c>
      <c r="V17" s="6" t="s">
        <v>423</v>
      </c>
      <c r="W17" s="6">
        <v>3.34483239252312</v>
      </c>
      <c r="X17" s="6">
        <v>4.41887783648897E-2</v>
      </c>
      <c r="Y17" s="6">
        <v>6.6192722965439904E-2</v>
      </c>
      <c r="Z17" s="6">
        <v>2.8081824319586699E-2</v>
      </c>
      <c r="AA17" s="6">
        <v>1.8994537322314799E-2</v>
      </c>
      <c r="AB17" s="6">
        <f t="shared" si="0"/>
        <v>0.15745786297223111</v>
      </c>
      <c r="AC17" s="6">
        <v>0.52336107885077099</v>
      </c>
      <c r="AD17" s="6" t="s">
        <v>423</v>
      </c>
      <c r="AE17" s="60"/>
      <c r="AF17" s="26" t="s">
        <v>423</v>
      </c>
      <c r="AG17" s="26" t="s">
        <v>423</v>
      </c>
      <c r="AH17" s="26" t="s">
        <v>423</v>
      </c>
      <c r="AI17" s="26" t="s">
        <v>423</v>
      </c>
      <c r="AJ17" s="26" t="s">
        <v>423</v>
      </c>
      <c r="AK17" s="26" t="s">
        <v>422</v>
      </c>
      <c r="AL17" s="49" t="s">
        <v>50</v>
      </c>
    </row>
    <row r="18" spans="1:38" s="2" customFormat="1" ht="26.25" customHeight="1" thickBot="1" x14ac:dyDescent="0.3">
      <c r="A18" s="70" t="s">
        <v>54</v>
      </c>
      <c r="B18" s="70" t="s">
        <v>61</v>
      </c>
      <c r="C18" s="71" t="s">
        <v>62</v>
      </c>
      <c r="D18" s="72" t="s">
        <v>424</v>
      </c>
      <c r="E18" s="6">
        <v>1.3693720215479801</v>
      </c>
      <c r="F18" s="6">
        <v>0.81441694152817801</v>
      </c>
      <c r="G18" s="6">
        <v>3.4113895979445101</v>
      </c>
      <c r="H18" s="6">
        <v>4.3689768382086398E-3</v>
      </c>
      <c r="I18" s="6">
        <v>0.124515199872998</v>
      </c>
      <c r="J18" s="6">
        <v>0.107202096834254</v>
      </c>
      <c r="K18" s="6">
        <v>0.122690033995807</v>
      </c>
      <c r="L18" s="6">
        <v>3.0455667971390699E-2</v>
      </c>
      <c r="M18" s="6">
        <v>32.403395409563799</v>
      </c>
      <c r="N18" s="6">
        <v>1.2925649188344599</v>
      </c>
      <c r="O18" s="6">
        <v>4.87849745373133E-2</v>
      </c>
      <c r="P18" s="6">
        <v>3.4175523853771802E-3</v>
      </c>
      <c r="Q18" s="6" t="s">
        <v>423</v>
      </c>
      <c r="R18" s="6" t="s">
        <v>423</v>
      </c>
      <c r="S18" s="6" t="s">
        <v>423</v>
      </c>
      <c r="T18" s="6" t="s">
        <v>423</v>
      </c>
      <c r="U18" s="6" t="s">
        <v>423</v>
      </c>
      <c r="V18" s="6" t="s">
        <v>423</v>
      </c>
      <c r="W18" s="6">
        <v>1.0565159566143499E-2</v>
      </c>
      <c r="X18" s="6">
        <v>1.3824048176741301E-3</v>
      </c>
      <c r="Y18" s="6">
        <v>4.6522591751776499E-3</v>
      </c>
      <c r="Z18" s="6">
        <v>1.67920893659837E-3</v>
      </c>
      <c r="AA18" s="6">
        <v>7.8431874871605898E-4</v>
      </c>
      <c r="AB18" s="6">
        <f t="shared" si="0"/>
        <v>8.4981916781662094E-3</v>
      </c>
      <c r="AC18" s="6">
        <v>1.28649790406188E-2</v>
      </c>
      <c r="AD18" s="6" t="s">
        <v>423</v>
      </c>
      <c r="AE18" s="60"/>
      <c r="AF18" s="26" t="s">
        <v>423</v>
      </c>
      <c r="AG18" s="26" t="s">
        <v>423</v>
      </c>
      <c r="AH18" s="26" t="s">
        <v>423</v>
      </c>
      <c r="AI18" s="26" t="s">
        <v>423</v>
      </c>
      <c r="AJ18" s="26" t="s">
        <v>423</v>
      </c>
      <c r="AK18" s="26" t="s">
        <v>422</v>
      </c>
      <c r="AL18" s="49" t="s">
        <v>50</v>
      </c>
    </row>
    <row r="19" spans="1:38" s="2" customFormat="1" ht="26.25" customHeight="1" thickBot="1" x14ac:dyDescent="0.3">
      <c r="A19" s="70" t="s">
        <v>54</v>
      </c>
      <c r="B19" s="70" t="s">
        <v>63</v>
      </c>
      <c r="C19" s="71" t="s">
        <v>64</v>
      </c>
      <c r="D19" s="72" t="s">
        <v>424</v>
      </c>
      <c r="E19" s="6">
        <v>4.8880911480516698</v>
      </c>
      <c r="F19" s="6">
        <v>0.57063161844739296</v>
      </c>
      <c r="G19" s="6">
        <v>7.3751587786081796</v>
      </c>
      <c r="H19" s="6">
        <v>1.4885160489179899E-2</v>
      </c>
      <c r="I19" s="6">
        <v>0.57946041105881096</v>
      </c>
      <c r="J19" s="6">
        <v>0.64953388677385504</v>
      </c>
      <c r="K19" s="6">
        <v>0.64390133071845801</v>
      </c>
      <c r="L19" s="6" t="s">
        <v>422</v>
      </c>
      <c r="M19" s="6">
        <v>1.41156846386659</v>
      </c>
      <c r="N19" s="6">
        <v>1.24331993907911E-2</v>
      </c>
      <c r="O19" s="6">
        <v>1.70475688067368E-3</v>
      </c>
      <c r="P19" s="6">
        <v>7.3978456583427997E-3</v>
      </c>
      <c r="Q19" s="6" t="s">
        <v>423</v>
      </c>
      <c r="R19" s="6" t="s">
        <v>423</v>
      </c>
      <c r="S19" s="6" t="s">
        <v>423</v>
      </c>
      <c r="T19" s="6" t="s">
        <v>423</v>
      </c>
      <c r="U19" s="6" t="s">
        <v>423</v>
      </c>
      <c r="V19" s="6" t="s">
        <v>423</v>
      </c>
      <c r="W19" s="6">
        <v>2.19383250385242E-4</v>
      </c>
      <c r="X19" s="6">
        <v>1.1397398624014099E-3</v>
      </c>
      <c r="Y19" s="6">
        <v>5.5613653972658699E-3</v>
      </c>
      <c r="Z19" s="6">
        <v>2.1998436049129699E-3</v>
      </c>
      <c r="AA19" s="6">
        <v>1.73905102580381E-3</v>
      </c>
      <c r="AB19" s="6">
        <f t="shared" si="0"/>
        <v>1.0639999890384061E-2</v>
      </c>
      <c r="AC19" s="6" t="s">
        <v>422</v>
      </c>
      <c r="AD19" s="6" t="s">
        <v>423</v>
      </c>
      <c r="AE19" s="60"/>
      <c r="AF19" s="26" t="s">
        <v>423</v>
      </c>
      <c r="AG19" s="26" t="s">
        <v>423</v>
      </c>
      <c r="AH19" s="26" t="s">
        <v>423</v>
      </c>
      <c r="AI19" s="26" t="s">
        <v>423</v>
      </c>
      <c r="AJ19" s="26" t="s">
        <v>423</v>
      </c>
      <c r="AK19" s="26" t="s">
        <v>422</v>
      </c>
      <c r="AL19" s="49" t="s">
        <v>50</v>
      </c>
    </row>
    <row r="20" spans="1:38" s="2" customFormat="1" ht="26.25" customHeight="1" thickBot="1" x14ac:dyDescent="0.3">
      <c r="A20" s="70" t="s">
        <v>54</v>
      </c>
      <c r="B20" s="70" t="s">
        <v>65</v>
      </c>
      <c r="C20" s="71" t="s">
        <v>66</v>
      </c>
      <c r="D20" s="72" t="s">
        <v>424</v>
      </c>
      <c r="E20" s="6">
        <v>16.078614177497901</v>
      </c>
      <c r="F20" s="6">
        <v>1.79654695627647</v>
      </c>
      <c r="G20" s="6">
        <v>16.4649068635626</v>
      </c>
      <c r="H20" s="6">
        <v>0.162777233641449</v>
      </c>
      <c r="I20" s="6">
        <v>2.6232087968934001</v>
      </c>
      <c r="J20" s="6">
        <v>4.2873125451621998</v>
      </c>
      <c r="K20" s="6">
        <v>6.7846628696207301</v>
      </c>
      <c r="L20" s="6">
        <v>0.160384301255701</v>
      </c>
      <c r="M20" s="6">
        <v>34.323240337028203</v>
      </c>
      <c r="N20" s="6">
        <v>0.64377897608842205</v>
      </c>
      <c r="O20" s="6">
        <v>8.5285328552578393E-2</v>
      </c>
      <c r="P20" s="6">
        <v>2.5694593343586199E-2</v>
      </c>
      <c r="Q20" s="6" t="s">
        <v>423</v>
      </c>
      <c r="R20" s="6" t="s">
        <v>423</v>
      </c>
      <c r="S20" s="6" t="s">
        <v>423</v>
      </c>
      <c r="T20" s="6" t="s">
        <v>423</v>
      </c>
      <c r="U20" s="6" t="s">
        <v>423</v>
      </c>
      <c r="V20" s="6" t="s">
        <v>423</v>
      </c>
      <c r="W20" s="6">
        <v>0.14679434893551699</v>
      </c>
      <c r="X20" s="6">
        <v>4.6907775010262701E-3</v>
      </c>
      <c r="Y20" s="6">
        <v>3.6689641317877802E-3</v>
      </c>
      <c r="Z20" s="6">
        <v>3.4667457668968202E-3</v>
      </c>
      <c r="AA20" s="6">
        <v>2.3586043082427901E-3</v>
      </c>
      <c r="AB20" s="6">
        <f t="shared" si="0"/>
        <v>1.4185091707953661E-2</v>
      </c>
      <c r="AC20" s="6">
        <v>1.3729121080235201E-2</v>
      </c>
      <c r="AD20" s="6" t="s">
        <v>423</v>
      </c>
      <c r="AE20" s="60"/>
      <c r="AF20" s="26" t="s">
        <v>423</v>
      </c>
      <c r="AG20" s="26" t="s">
        <v>423</v>
      </c>
      <c r="AH20" s="26" t="s">
        <v>423</v>
      </c>
      <c r="AI20" s="26" t="s">
        <v>423</v>
      </c>
      <c r="AJ20" s="26" t="s">
        <v>423</v>
      </c>
      <c r="AK20" s="26" t="s">
        <v>422</v>
      </c>
      <c r="AL20" s="49" t="s">
        <v>50</v>
      </c>
    </row>
    <row r="21" spans="1:38" s="2" customFormat="1" ht="26.25" customHeight="1" thickBot="1" x14ac:dyDescent="0.3">
      <c r="A21" s="70" t="s">
        <v>54</v>
      </c>
      <c r="B21" s="70" t="s">
        <v>67</v>
      </c>
      <c r="C21" s="71" t="s">
        <v>68</v>
      </c>
      <c r="D21" s="72" t="s">
        <v>424</v>
      </c>
      <c r="E21" s="6">
        <v>2.2913217065885001</v>
      </c>
      <c r="F21" s="6">
        <v>0.15561804383094699</v>
      </c>
      <c r="G21" s="6">
        <v>0.69541650145528999</v>
      </c>
      <c r="H21" s="6">
        <v>1.49421164697781E-2</v>
      </c>
      <c r="I21" s="6">
        <v>9.7837366336586795E-2</v>
      </c>
      <c r="J21" s="6">
        <v>0.24899631267099701</v>
      </c>
      <c r="K21" s="6">
        <v>0.37542490919125399</v>
      </c>
      <c r="L21" s="6" t="s">
        <v>422</v>
      </c>
      <c r="M21" s="6">
        <v>0.533108293293313</v>
      </c>
      <c r="N21" s="6" t="s">
        <v>422</v>
      </c>
      <c r="O21" s="6" t="s">
        <v>422</v>
      </c>
      <c r="P21" s="6" t="s">
        <v>422</v>
      </c>
      <c r="Q21" s="6" t="s">
        <v>423</v>
      </c>
      <c r="R21" s="6" t="s">
        <v>423</v>
      </c>
      <c r="S21" s="6" t="s">
        <v>423</v>
      </c>
      <c r="T21" s="6" t="s">
        <v>423</v>
      </c>
      <c r="U21" s="6" t="s">
        <v>423</v>
      </c>
      <c r="V21" s="6" t="s">
        <v>423</v>
      </c>
      <c r="W21" s="6" t="s">
        <v>422</v>
      </c>
      <c r="X21" s="6" t="s">
        <v>422</v>
      </c>
      <c r="Y21" s="6" t="s">
        <v>422</v>
      </c>
      <c r="Z21" s="6" t="s">
        <v>422</v>
      </c>
      <c r="AA21" s="6" t="s">
        <v>422</v>
      </c>
      <c r="AB21" s="6" t="s">
        <v>422</v>
      </c>
      <c r="AC21" s="6" t="s">
        <v>422</v>
      </c>
      <c r="AD21" s="6" t="s">
        <v>423</v>
      </c>
      <c r="AE21" s="60"/>
      <c r="AF21" s="26" t="s">
        <v>423</v>
      </c>
      <c r="AG21" s="26" t="s">
        <v>423</v>
      </c>
      <c r="AH21" s="26" t="s">
        <v>423</v>
      </c>
      <c r="AI21" s="26" t="s">
        <v>423</v>
      </c>
      <c r="AJ21" s="26" t="s">
        <v>423</v>
      </c>
      <c r="AK21" s="26" t="s">
        <v>422</v>
      </c>
      <c r="AL21" s="49" t="s">
        <v>50</v>
      </c>
    </row>
    <row r="22" spans="1:38" s="2" customFormat="1" ht="26.25" customHeight="1" thickBot="1" x14ac:dyDescent="0.3">
      <c r="A22" s="70" t="s">
        <v>54</v>
      </c>
      <c r="B22" s="74" t="s">
        <v>69</v>
      </c>
      <c r="C22" s="71" t="s">
        <v>70</v>
      </c>
      <c r="D22" s="72" t="s">
        <v>424</v>
      </c>
      <c r="E22" s="6">
        <v>5.4842257250081099</v>
      </c>
      <c r="F22" s="6">
        <v>0.14226755961670301</v>
      </c>
      <c r="G22" s="6">
        <v>6.4192605665792</v>
      </c>
      <c r="H22" s="6">
        <v>6.4148571284733599E-3</v>
      </c>
      <c r="I22" s="6">
        <v>0.19084399543324601</v>
      </c>
      <c r="J22" s="6">
        <v>0.25423441379242001</v>
      </c>
      <c r="K22" s="6">
        <v>0.37801867646140502</v>
      </c>
      <c r="L22" s="6">
        <v>2.0049439058292699E-2</v>
      </c>
      <c r="M22" s="6">
        <v>2.8398170204755999</v>
      </c>
      <c r="N22" s="6">
        <v>0.146860785731983</v>
      </c>
      <c r="O22" s="6">
        <v>2.0802597339455299E-3</v>
      </c>
      <c r="P22" s="6">
        <v>7.4309486600015504E-2</v>
      </c>
      <c r="Q22" s="6" t="s">
        <v>423</v>
      </c>
      <c r="R22" s="6" t="s">
        <v>423</v>
      </c>
      <c r="S22" s="6" t="s">
        <v>423</v>
      </c>
      <c r="T22" s="6" t="s">
        <v>423</v>
      </c>
      <c r="U22" s="6" t="s">
        <v>423</v>
      </c>
      <c r="V22" s="6" t="s">
        <v>423</v>
      </c>
      <c r="W22" s="6">
        <v>0.18970101261456401</v>
      </c>
      <c r="X22" s="6">
        <v>2.8583778897222E-6</v>
      </c>
      <c r="Y22" s="6">
        <v>3.2394949416851603E-5</v>
      </c>
      <c r="Z22" s="6">
        <v>3.4538732834143298E-6</v>
      </c>
      <c r="AA22" s="6">
        <v>1.9055852598148E-6</v>
      </c>
      <c r="AB22" s="6">
        <f t="shared" si="0"/>
        <v>4.0612785849802925E-5</v>
      </c>
      <c r="AC22" s="6">
        <v>0.107495934361689</v>
      </c>
      <c r="AD22" s="6" t="s">
        <v>423</v>
      </c>
      <c r="AE22" s="60"/>
      <c r="AF22" s="26" t="s">
        <v>423</v>
      </c>
      <c r="AG22" s="26" t="s">
        <v>423</v>
      </c>
      <c r="AH22" s="26" t="s">
        <v>423</v>
      </c>
      <c r="AI22" s="26" t="s">
        <v>423</v>
      </c>
      <c r="AJ22" s="26" t="s">
        <v>423</v>
      </c>
      <c r="AK22" s="26" t="s">
        <v>422</v>
      </c>
      <c r="AL22" s="49" t="s">
        <v>50</v>
      </c>
    </row>
    <row r="23" spans="1:38" s="2" customFormat="1" ht="26.25" customHeight="1" thickBot="1" x14ac:dyDescent="0.3">
      <c r="A23" s="70" t="s">
        <v>71</v>
      </c>
      <c r="B23" s="74" t="s">
        <v>389</v>
      </c>
      <c r="C23" s="71" t="s">
        <v>385</v>
      </c>
      <c r="D23" s="117" t="s">
        <v>424</v>
      </c>
      <c r="E23" s="6">
        <v>72.850663598563997</v>
      </c>
      <c r="F23" s="6">
        <v>16.184816926406299</v>
      </c>
      <c r="G23" s="6">
        <v>7.3511418203147202E-2</v>
      </c>
      <c r="H23" s="6">
        <v>0.112670931854009</v>
      </c>
      <c r="I23" s="6">
        <v>6.4804199717226103</v>
      </c>
      <c r="J23" s="6">
        <v>6.64657092582482</v>
      </c>
      <c r="K23" s="6">
        <v>6.6791390979676803</v>
      </c>
      <c r="L23" s="6">
        <v>4.48753111471704</v>
      </c>
      <c r="M23" s="6">
        <v>124.353294925016</v>
      </c>
      <c r="N23" s="6" t="s">
        <v>422</v>
      </c>
      <c r="O23" s="6" t="s">
        <v>422</v>
      </c>
      <c r="P23" s="6" t="s">
        <v>425</v>
      </c>
      <c r="Q23" s="6" t="s">
        <v>423</v>
      </c>
      <c r="R23" s="6" t="s">
        <v>423</v>
      </c>
      <c r="S23" s="6" t="s">
        <v>423</v>
      </c>
      <c r="T23" s="6" t="s">
        <v>423</v>
      </c>
      <c r="U23" s="6" t="s">
        <v>423</v>
      </c>
      <c r="V23" s="6" t="s">
        <v>423</v>
      </c>
      <c r="W23" s="6" t="s">
        <v>425</v>
      </c>
      <c r="X23" s="6" t="s">
        <v>425</v>
      </c>
      <c r="Y23" s="6" t="s">
        <v>425</v>
      </c>
      <c r="Z23" s="6" t="s">
        <v>425</v>
      </c>
      <c r="AA23" s="6" t="s">
        <v>425</v>
      </c>
      <c r="AB23" s="6" t="s">
        <v>425</v>
      </c>
      <c r="AC23" s="6" t="s">
        <v>422</v>
      </c>
      <c r="AD23" s="6" t="s">
        <v>423</v>
      </c>
      <c r="AE23" s="60"/>
      <c r="AF23" s="26" t="s">
        <v>423</v>
      </c>
      <c r="AG23" s="26" t="s">
        <v>423</v>
      </c>
      <c r="AH23" s="26" t="s">
        <v>423</v>
      </c>
      <c r="AI23" s="26" t="s">
        <v>423</v>
      </c>
      <c r="AJ23" s="26" t="s">
        <v>423</v>
      </c>
      <c r="AK23" s="26" t="s">
        <v>422</v>
      </c>
      <c r="AL23" s="49" t="s">
        <v>50</v>
      </c>
    </row>
    <row r="24" spans="1:38" s="2" customFormat="1" ht="26.25" customHeight="1" thickBot="1" x14ac:dyDescent="0.3">
      <c r="A24" s="75" t="s">
        <v>54</v>
      </c>
      <c r="B24" s="74" t="s">
        <v>72</v>
      </c>
      <c r="C24" s="71" t="s">
        <v>73</v>
      </c>
      <c r="D24" s="72" t="s">
        <v>424</v>
      </c>
      <c r="E24" s="6">
        <v>36.504206184631698</v>
      </c>
      <c r="F24" s="6">
        <v>2.5515019674152302</v>
      </c>
      <c r="G24" s="6">
        <v>3.5956779023857002</v>
      </c>
      <c r="H24" s="6">
        <v>0.80652049087765099</v>
      </c>
      <c r="I24" s="6">
        <v>2.5835768998358799</v>
      </c>
      <c r="J24" s="6">
        <v>4.2168423896657297</v>
      </c>
      <c r="K24" s="6">
        <v>7.8619122271656199</v>
      </c>
      <c r="L24" s="6">
        <v>0.54085781004214195</v>
      </c>
      <c r="M24" s="6">
        <v>53.872020183170797</v>
      </c>
      <c r="N24" s="6">
        <v>2.8123102805024902</v>
      </c>
      <c r="O24" s="6">
        <v>0.12311233461601501</v>
      </c>
      <c r="P24" s="6">
        <v>4.3174446419107997E-2</v>
      </c>
      <c r="Q24" s="6" t="s">
        <v>423</v>
      </c>
      <c r="R24" s="6" t="s">
        <v>423</v>
      </c>
      <c r="S24" s="6" t="s">
        <v>423</v>
      </c>
      <c r="T24" s="6" t="s">
        <v>423</v>
      </c>
      <c r="U24" s="6" t="s">
        <v>423</v>
      </c>
      <c r="V24" s="6" t="s">
        <v>423</v>
      </c>
      <c r="W24" s="6">
        <v>1.21844697472524</v>
      </c>
      <c r="X24" s="6">
        <v>1.8572052135615999E-4</v>
      </c>
      <c r="Y24" s="6">
        <v>3.3930693049393601E-3</v>
      </c>
      <c r="Z24" s="6">
        <v>1.7911112490757301E-3</v>
      </c>
      <c r="AA24" s="6">
        <v>8.4509332604683395E-4</v>
      </c>
      <c r="AB24" s="6">
        <f t="shared" si="0"/>
        <v>6.2149944014180843E-3</v>
      </c>
      <c r="AC24" s="6">
        <v>0.167873554469985</v>
      </c>
      <c r="AD24" s="6" t="s">
        <v>423</v>
      </c>
      <c r="AE24" s="60"/>
      <c r="AF24" s="26" t="s">
        <v>423</v>
      </c>
      <c r="AG24" s="26" t="s">
        <v>423</v>
      </c>
      <c r="AH24" s="26" t="s">
        <v>423</v>
      </c>
      <c r="AI24" s="26" t="s">
        <v>423</v>
      </c>
      <c r="AJ24" s="26" t="s">
        <v>423</v>
      </c>
      <c r="AK24" s="26" t="s">
        <v>422</v>
      </c>
      <c r="AL24" s="49" t="s">
        <v>50</v>
      </c>
    </row>
    <row r="25" spans="1:38" s="2" customFormat="1" ht="26.25" customHeight="1" thickBot="1" x14ac:dyDescent="0.3">
      <c r="A25" s="70" t="s">
        <v>74</v>
      </c>
      <c r="B25" s="74" t="s">
        <v>75</v>
      </c>
      <c r="C25" s="76" t="s">
        <v>76</v>
      </c>
      <c r="D25" s="72" t="s">
        <v>424</v>
      </c>
      <c r="E25" s="6">
        <v>3.4014869851343699</v>
      </c>
      <c r="F25" s="6">
        <v>0.46320311493884397</v>
      </c>
      <c r="G25" s="6">
        <v>0.24182058963969799</v>
      </c>
      <c r="H25" s="6">
        <v>1.44832916474481E-3</v>
      </c>
      <c r="I25" s="6">
        <v>3.02412284220069E-2</v>
      </c>
      <c r="J25" s="6">
        <v>3.0988199979713998E-2</v>
      </c>
      <c r="K25" s="6">
        <v>3.0988199979713998E-2</v>
      </c>
      <c r="L25" s="6">
        <v>2.33181754292369E-2</v>
      </c>
      <c r="M25" s="6">
        <v>3.2109966507099301</v>
      </c>
      <c r="N25" s="6">
        <v>8.9399702956597701E-2</v>
      </c>
      <c r="O25" s="6" t="s">
        <v>422</v>
      </c>
      <c r="P25" s="6" t="s">
        <v>422</v>
      </c>
      <c r="Q25" s="6" t="s">
        <v>423</v>
      </c>
      <c r="R25" s="6" t="s">
        <v>423</v>
      </c>
      <c r="S25" s="6" t="s">
        <v>423</v>
      </c>
      <c r="T25" s="6" t="s">
        <v>423</v>
      </c>
      <c r="U25" s="6" t="s">
        <v>423</v>
      </c>
      <c r="V25" s="6" t="s">
        <v>423</v>
      </c>
      <c r="W25" s="6" t="s">
        <v>422</v>
      </c>
      <c r="X25" s="6">
        <v>1.3155067313465999E-4</v>
      </c>
      <c r="Y25" s="6">
        <v>2.9943069008292098E-4</v>
      </c>
      <c r="Z25" s="6">
        <v>2.9943069008292098E-4</v>
      </c>
      <c r="AA25" s="6">
        <v>3.2388958996577198E-4</v>
      </c>
      <c r="AB25" s="6">
        <f t="shared" si="0"/>
        <v>1.0543016432662739E-3</v>
      </c>
      <c r="AC25" s="6" t="s">
        <v>422</v>
      </c>
      <c r="AD25" s="6" t="s">
        <v>423</v>
      </c>
      <c r="AE25" s="60"/>
      <c r="AF25" s="26" t="s">
        <v>423</v>
      </c>
      <c r="AG25" s="26" t="s">
        <v>423</v>
      </c>
      <c r="AH25" s="26" t="s">
        <v>423</v>
      </c>
      <c r="AI25" s="26" t="s">
        <v>423</v>
      </c>
      <c r="AJ25" s="26" t="s">
        <v>423</v>
      </c>
      <c r="AK25" s="26" t="s">
        <v>422</v>
      </c>
      <c r="AL25" s="49" t="s">
        <v>50</v>
      </c>
    </row>
    <row r="26" spans="1:38" s="2" customFormat="1" ht="26.25" customHeight="1" thickBot="1" x14ac:dyDescent="0.3">
      <c r="A26" s="70" t="s">
        <v>74</v>
      </c>
      <c r="B26" s="70" t="s">
        <v>77</v>
      </c>
      <c r="C26" s="71" t="s">
        <v>78</v>
      </c>
      <c r="D26" s="72" t="s">
        <v>424</v>
      </c>
      <c r="E26" s="6">
        <v>3.9439753740608201</v>
      </c>
      <c r="F26" s="6">
        <v>2.2881111605903599</v>
      </c>
      <c r="G26" s="6">
        <v>0.34032736216958298</v>
      </c>
      <c r="H26" s="6">
        <v>2.93747905982577E-3</v>
      </c>
      <c r="I26" s="6">
        <v>0.25652307375119299</v>
      </c>
      <c r="J26" s="6">
        <v>0.26316323586761298</v>
      </c>
      <c r="K26" s="6">
        <v>0.26316323586761298</v>
      </c>
      <c r="L26" s="6">
        <v>0.197333059305663</v>
      </c>
      <c r="M26" s="6">
        <v>22.4654784255153</v>
      </c>
      <c r="N26" s="6">
        <v>11.684863161990799</v>
      </c>
      <c r="O26" s="6" t="s">
        <v>422</v>
      </c>
      <c r="P26" s="6" t="s">
        <v>422</v>
      </c>
      <c r="Q26" s="6" t="s">
        <v>423</v>
      </c>
      <c r="R26" s="6" t="s">
        <v>423</v>
      </c>
      <c r="S26" s="6" t="s">
        <v>423</v>
      </c>
      <c r="T26" s="6" t="s">
        <v>423</v>
      </c>
      <c r="U26" s="6" t="s">
        <v>423</v>
      </c>
      <c r="V26" s="6" t="s">
        <v>423</v>
      </c>
      <c r="W26" s="6" t="s">
        <v>422</v>
      </c>
      <c r="X26" s="6">
        <v>3.1690387319360602E-4</v>
      </c>
      <c r="Y26" s="6">
        <v>1.4374208395293399E-3</v>
      </c>
      <c r="Z26" s="6">
        <v>1.4374208395293399E-3</v>
      </c>
      <c r="AA26" s="6">
        <v>1.50093584877101E-3</v>
      </c>
      <c r="AB26" s="6">
        <f t="shared" si="0"/>
        <v>4.6926814010232959E-3</v>
      </c>
      <c r="AC26" s="6" t="s">
        <v>422</v>
      </c>
      <c r="AD26" s="6" t="s">
        <v>423</v>
      </c>
      <c r="AE26" s="60"/>
      <c r="AF26" s="26" t="s">
        <v>423</v>
      </c>
      <c r="AG26" s="26" t="s">
        <v>423</v>
      </c>
      <c r="AH26" s="26" t="s">
        <v>423</v>
      </c>
      <c r="AI26" s="26" t="s">
        <v>423</v>
      </c>
      <c r="AJ26" s="26" t="s">
        <v>423</v>
      </c>
      <c r="AK26" s="26" t="s">
        <v>422</v>
      </c>
      <c r="AL26" s="49" t="s">
        <v>50</v>
      </c>
    </row>
    <row r="27" spans="1:38" s="2" customFormat="1" ht="26.25" customHeight="1" thickBot="1" x14ac:dyDescent="0.3">
      <c r="A27" s="70" t="s">
        <v>79</v>
      </c>
      <c r="B27" s="70" t="s">
        <v>80</v>
      </c>
      <c r="C27" s="71" t="s">
        <v>81</v>
      </c>
      <c r="D27" s="72" t="s">
        <v>424</v>
      </c>
      <c r="E27" s="6">
        <v>44.901094599948898</v>
      </c>
      <c r="F27" s="6">
        <v>47.397847292562503</v>
      </c>
      <c r="G27" s="6">
        <v>0.522000844976935</v>
      </c>
      <c r="H27" s="6">
        <v>2.9110846120003901</v>
      </c>
      <c r="I27" s="6">
        <v>1.1014033054592201</v>
      </c>
      <c r="J27" s="6">
        <v>1.24452827365476</v>
      </c>
      <c r="K27" s="6">
        <v>1.24452827365476</v>
      </c>
      <c r="L27" s="6">
        <v>0.27799384975011199</v>
      </c>
      <c r="M27" s="6">
        <v>501.64100387853398</v>
      </c>
      <c r="N27" s="6" t="s">
        <v>422</v>
      </c>
      <c r="O27" s="6" t="s">
        <v>422</v>
      </c>
      <c r="P27" s="6">
        <v>1.2442902609567001E-5</v>
      </c>
      <c r="Q27" s="6" t="s">
        <v>423</v>
      </c>
      <c r="R27" s="6" t="s">
        <v>423</v>
      </c>
      <c r="S27" s="6" t="s">
        <v>423</v>
      </c>
      <c r="T27" s="6" t="s">
        <v>423</v>
      </c>
      <c r="U27" s="6" t="s">
        <v>423</v>
      </c>
      <c r="V27" s="6" t="s">
        <v>423</v>
      </c>
      <c r="W27" s="6">
        <v>4.3509423974605798E-6</v>
      </c>
      <c r="X27" s="6">
        <v>0.71725226580867796</v>
      </c>
      <c r="Y27" s="6">
        <v>0.490091073639283</v>
      </c>
      <c r="Z27" s="6">
        <v>0.48970637467704198</v>
      </c>
      <c r="AA27" s="6">
        <v>0.71685887504500601</v>
      </c>
      <c r="AB27" s="6">
        <f t="shared" si="0"/>
        <v>2.4139085891700089</v>
      </c>
      <c r="AC27" s="6" t="s">
        <v>422</v>
      </c>
      <c r="AD27" s="6" t="s">
        <v>423</v>
      </c>
      <c r="AE27" s="60"/>
      <c r="AF27" s="26" t="s">
        <v>423</v>
      </c>
      <c r="AG27" s="26" t="s">
        <v>423</v>
      </c>
      <c r="AH27" s="26" t="s">
        <v>423</v>
      </c>
      <c r="AI27" s="26" t="s">
        <v>423</v>
      </c>
      <c r="AJ27" s="26" t="s">
        <v>423</v>
      </c>
      <c r="AK27" s="26" t="s">
        <v>422</v>
      </c>
      <c r="AL27" s="49" t="s">
        <v>50</v>
      </c>
    </row>
    <row r="28" spans="1:38" s="2" customFormat="1" ht="26.25" customHeight="1" thickBot="1" x14ac:dyDescent="0.3">
      <c r="A28" s="70" t="s">
        <v>79</v>
      </c>
      <c r="B28" s="70" t="s">
        <v>82</v>
      </c>
      <c r="C28" s="71" t="s">
        <v>83</v>
      </c>
      <c r="D28" s="72" t="s">
        <v>424</v>
      </c>
      <c r="E28" s="6">
        <v>78.609986098400896</v>
      </c>
      <c r="F28" s="6">
        <v>63.579230220922298</v>
      </c>
      <c r="G28" s="6">
        <v>0.79050721649846301</v>
      </c>
      <c r="H28" s="6">
        <v>3.3278070647857398</v>
      </c>
      <c r="I28" s="6">
        <v>1.4160210399164599</v>
      </c>
      <c r="J28" s="6">
        <v>1.5998139866727701</v>
      </c>
      <c r="K28" s="6">
        <v>1.5998139866727701</v>
      </c>
      <c r="L28" s="6">
        <v>0.37504968037314401</v>
      </c>
      <c r="M28" s="6">
        <v>797.31909466648199</v>
      </c>
      <c r="N28" s="6" t="s">
        <v>422</v>
      </c>
      <c r="O28" s="6" t="s">
        <v>422</v>
      </c>
      <c r="P28" s="6">
        <v>1.47452354300279E-5</v>
      </c>
      <c r="Q28" s="6" t="s">
        <v>423</v>
      </c>
      <c r="R28" s="6" t="s">
        <v>423</v>
      </c>
      <c r="S28" s="6" t="s">
        <v>423</v>
      </c>
      <c r="T28" s="6" t="s">
        <v>423</v>
      </c>
      <c r="U28" s="6" t="s">
        <v>423</v>
      </c>
      <c r="V28" s="6" t="s">
        <v>423</v>
      </c>
      <c r="W28" s="6">
        <v>5.15497205134263E-6</v>
      </c>
      <c r="X28" s="6">
        <v>0.92292960704345295</v>
      </c>
      <c r="Y28" s="6">
        <v>0.65469084283721002</v>
      </c>
      <c r="Z28" s="6">
        <v>0.65425042597093497</v>
      </c>
      <c r="AA28" s="6">
        <v>0.92075535957685495</v>
      </c>
      <c r="AB28" s="6">
        <f t="shared" si="0"/>
        <v>3.1526262354284533</v>
      </c>
      <c r="AC28" s="6" t="s">
        <v>422</v>
      </c>
      <c r="AD28" s="6" t="s">
        <v>423</v>
      </c>
      <c r="AE28" s="60"/>
      <c r="AF28" s="26" t="s">
        <v>423</v>
      </c>
      <c r="AG28" s="26" t="s">
        <v>423</v>
      </c>
      <c r="AH28" s="26" t="s">
        <v>423</v>
      </c>
      <c r="AI28" s="26" t="s">
        <v>423</v>
      </c>
      <c r="AJ28" s="26" t="s">
        <v>423</v>
      </c>
      <c r="AK28" s="26" t="s">
        <v>422</v>
      </c>
      <c r="AL28" s="49" t="s">
        <v>50</v>
      </c>
    </row>
    <row r="29" spans="1:38" s="2" customFormat="1" ht="26.25" customHeight="1" thickBot="1" x14ac:dyDescent="0.3">
      <c r="A29" s="70" t="s">
        <v>79</v>
      </c>
      <c r="B29" s="70" t="s">
        <v>84</v>
      </c>
      <c r="C29" s="71" t="s">
        <v>85</v>
      </c>
      <c r="D29" s="72" t="s">
        <v>424</v>
      </c>
      <c r="E29" s="6">
        <v>294.04902490452002</v>
      </c>
      <c r="F29" s="6">
        <v>30.477936319009299</v>
      </c>
      <c r="G29" s="6">
        <v>0.36325951167279402</v>
      </c>
      <c r="H29" s="6">
        <v>1.1220147747967699</v>
      </c>
      <c r="I29" s="6">
        <v>10.258633507855199</v>
      </c>
      <c r="J29" s="6">
        <v>11.1944101124699</v>
      </c>
      <c r="K29" s="6">
        <v>11.1944101124699</v>
      </c>
      <c r="L29" s="6">
        <v>6.0749391594105697</v>
      </c>
      <c r="M29" s="6">
        <v>484.95040365472403</v>
      </c>
      <c r="N29" s="6" t="s">
        <v>422</v>
      </c>
      <c r="O29" s="6" t="s">
        <v>422</v>
      </c>
      <c r="P29" s="6">
        <v>1.1274140232458599E-6</v>
      </c>
      <c r="Q29" s="6" t="s">
        <v>423</v>
      </c>
      <c r="R29" s="6" t="s">
        <v>423</v>
      </c>
      <c r="S29" s="6" t="s">
        <v>423</v>
      </c>
      <c r="T29" s="6" t="s">
        <v>423</v>
      </c>
      <c r="U29" s="6" t="s">
        <v>423</v>
      </c>
      <c r="V29" s="6" t="s">
        <v>423</v>
      </c>
      <c r="W29" s="6">
        <v>3.0922140713093402E-7</v>
      </c>
      <c r="X29" s="6">
        <v>1.08528739316773</v>
      </c>
      <c r="Y29" s="6">
        <v>0.48514429847367802</v>
      </c>
      <c r="Z29" s="6">
        <v>0.36571595650280198</v>
      </c>
      <c r="AA29" s="6">
        <v>0.66280277597566595</v>
      </c>
      <c r="AB29" s="6">
        <f t="shared" si="0"/>
        <v>2.598950424119876</v>
      </c>
      <c r="AC29" s="6" t="s">
        <v>422</v>
      </c>
      <c r="AD29" s="6" t="s">
        <v>423</v>
      </c>
      <c r="AE29" s="60"/>
      <c r="AF29" s="26" t="s">
        <v>423</v>
      </c>
      <c r="AG29" s="26" t="s">
        <v>423</v>
      </c>
      <c r="AH29" s="26" t="s">
        <v>423</v>
      </c>
      <c r="AI29" s="26" t="s">
        <v>423</v>
      </c>
      <c r="AJ29" s="26" t="s">
        <v>423</v>
      </c>
      <c r="AK29" s="26" t="s">
        <v>422</v>
      </c>
      <c r="AL29" s="49" t="s">
        <v>50</v>
      </c>
    </row>
    <row r="30" spans="1:38" s="2" customFormat="1" ht="26.25" customHeight="1" thickBot="1" x14ac:dyDescent="0.3">
      <c r="A30" s="70" t="s">
        <v>79</v>
      </c>
      <c r="B30" s="70" t="s">
        <v>86</v>
      </c>
      <c r="C30" s="71" t="s">
        <v>87</v>
      </c>
      <c r="D30" s="72" t="s">
        <v>424</v>
      </c>
      <c r="E30" s="6">
        <v>0.69994252724637496</v>
      </c>
      <c r="F30" s="6">
        <v>2.0455874358786099</v>
      </c>
      <c r="G30" s="6">
        <v>4.5558745668822596E-3</v>
      </c>
      <c r="H30" s="6">
        <v>4.0531595135690802E-2</v>
      </c>
      <c r="I30" s="6">
        <v>2.1822514197167998E-2</v>
      </c>
      <c r="J30" s="6">
        <v>2.4668822452946101E-2</v>
      </c>
      <c r="K30" s="6">
        <v>2.4668822452946101E-2</v>
      </c>
      <c r="L30" s="6">
        <v>3.4802001692567099E-3</v>
      </c>
      <c r="M30" s="6">
        <v>13.8961790772249</v>
      </c>
      <c r="N30" s="6" t="s">
        <v>422</v>
      </c>
      <c r="O30" s="6" t="s">
        <v>422</v>
      </c>
      <c r="P30" s="6">
        <v>9.9424290618843804E-8</v>
      </c>
      <c r="Q30" s="6" t="s">
        <v>423</v>
      </c>
      <c r="R30" s="6" t="s">
        <v>423</v>
      </c>
      <c r="S30" s="6" t="s">
        <v>423</v>
      </c>
      <c r="T30" s="6" t="s">
        <v>423</v>
      </c>
      <c r="U30" s="6" t="s">
        <v>423</v>
      </c>
      <c r="V30" s="6" t="s">
        <v>423</v>
      </c>
      <c r="W30" s="6">
        <v>3.48157579352997E-8</v>
      </c>
      <c r="X30" s="6">
        <v>1.1680002583996801E-2</v>
      </c>
      <c r="Y30" s="6">
        <v>8.7731122253398696E-3</v>
      </c>
      <c r="Z30" s="6">
        <v>8.7731122253398696E-3</v>
      </c>
      <c r="AA30" s="6">
        <v>1.16356637989826E-2</v>
      </c>
      <c r="AB30" s="6">
        <f t="shared" si="0"/>
        <v>4.086189083365914E-2</v>
      </c>
      <c r="AC30" s="6" t="s">
        <v>422</v>
      </c>
      <c r="AD30" s="6" t="s">
        <v>423</v>
      </c>
      <c r="AE30" s="60"/>
      <c r="AF30" s="26" t="s">
        <v>423</v>
      </c>
      <c r="AG30" s="26" t="s">
        <v>423</v>
      </c>
      <c r="AH30" s="26" t="s">
        <v>423</v>
      </c>
      <c r="AI30" s="26" t="s">
        <v>423</v>
      </c>
      <c r="AJ30" s="26" t="s">
        <v>423</v>
      </c>
      <c r="AK30" s="26" t="s">
        <v>422</v>
      </c>
      <c r="AL30" s="49" t="s">
        <v>50</v>
      </c>
    </row>
    <row r="31" spans="1:38" s="2" customFormat="1" ht="26.25" customHeight="1" thickBot="1" x14ac:dyDescent="0.3">
      <c r="A31" s="70" t="s">
        <v>79</v>
      </c>
      <c r="B31" s="70" t="s">
        <v>88</v>
      </c>
      <c r="C31" s="71" t="s">
        <v>89</v>
      </c>
      <c r="D31" s="72" t="s">
        <v>424</v>
      </c>
      <c r="E31" s="6" t="s">
        <v>422</v>
      </c>
      <c r="F31" s="6" t="s">
        <v>428</v>
      </c>
      <c r="G31" s="6" t="s">
        <v>422</v>
      </c>
      <c r="H31" s="6" t="s">
        <v>422</v>
      </c>
      <c r="I31" s="6" t="s">
        <v>422</v>
      </c>
      <c r="J31" s="6" t="s">
        <v>422</v>
      </c>
      <c r="K31" s="6" t="s">
        <v>422</v>
      </c>
      <c r="L31" s="6" t="s">
        <v>422</v>
      </c>
      <c r="M31" s="6" t="s">
        <v>422</v>
      </c>
      <c r="N31" s="6" t="s">
        <v>422</v>
      </c>
      <c r="O31" s="6" t="s">
        <v>422</v>
      </c>
      <c r="P31" s="6" t="s">
        <v>422</v>
      </c>
      <c r="Q31" s="6" t="s">
        <v>423</v>
      </c>
      <c r="R31" s="6" t="s">
        <v>423</v>
      </c>
      <c r="S31" s="6" t="s">
        <v>423</v>
      </c>
      <c r="T31" s="6" t="s">
        <v>423</v>
      </c>
      <c r="U31" s="6" t="s">
        <v>423</v>
      </c>
      <c r="V31" s="6" t="s">
        <v>423</v>
      </c>
      <c r="W31" s="6" t="s">
        <v>422</v>
      </c>
      <c r="X31" s="6" t="s">
        <v>422</v>
      </c>
      <c r="Y31" s="6" t="s">
        <v>422</v>
      </c>
      <c r="Z31" s="6" t="s">
        <v>422</v>
      </c>
      <c r="AA31" s="6" t="s">
        <v>422</v>
      </c>
      <c r="AB31" s="6" t="s">
        <v>422</v>
      </c>
      <c r="AC31" s="6" t="s">
        <v>422</v>
      </c>
      <c r="AD31" s="6" t="s">
        <v>423</v>
      </c>
      <c r="AE31" s="60"/>
      <c r="AF31" s="26" t="s">
        <v>423</v>
      </c>
      <c r="AG31" s="26" t="s">
        <v>423</v>
      </c>
      <c r="AH31" s="26" t="s">
        <v>423</v>
      </c>
      <c r="AI31" s="26" t="s">
        <v>423</v>
      </c>
      <c r="AJ31" s="26" t="s">
        <v>423</v>
      </c>
      <c r="AK31" s="26" t="s">
        <v>422</v>
      </c>
      <c r="AL31" s="49" t="s">
        <v>50</v>
      </c>
    </row>
    <row r="32" spans="1:38" s="2" customFormat="1" ht="26.25" customHeight="1" thickBot="1" x14ac:dyDescent="0.3">
      <c r="A32" s="70" t="s">
        <v>79</v>
      </c>
      <c r="B32" s="70" t="s">
        <v>90</v>
      </c>
      <c r="C32" s="71" t="s">
        <v>91</v>
      </c>
      <c r="D32" s="72" t="s">
        <v>424</v>
      </c>
      <c r="E32" s="6" t="s">
        <v>422</v>
      </c>
      <c r="F32" s="6" t="s">
        <v>422</v>
      </c>
      <c r="G32" s="6" t="s">
        <v>422</v>
      </c>
      <c r="H32" s="6" t="s">
        <v>422</v>
      </c>
      <c r="I32" s="6">
        <v>1.5957421520183499</v>
      </c>
      <c r="J32" s="6">
        <v>12.223899992029301</v>
      </c>
      <c r="K32" s="6">
        <v>12.223899992029301</v>
      </c>
      <c r="L32" s="6" t="s">
        <v>425</v>
      </c>
      <c r="M32" s="6" t="s">
        <v>422</v>
      </c>
      <c r="N32" s="6" t="s">
        <v>422</v>
      </c>
      <c r="O32" s="6" t="s">
        <v>422</v>
      </c>
      <c r="P32" s="6" t="s">
        <v>422</v>
      </c>
      <c r="Q32" s="6" t="s">
        <v>423</v>
      </c>
      <c r="R32" s="6" t="s">
        <v>423</v>
      </c>
      <c r="S32" s="6" t="s">
        <v>423</v>
      </c>
      <c r="T32" s="6" t="s">
        <v>423</v>
      </c>
      <c r="U32" s="6" t="s">
        <v>423</v>
      </c>
      <c r="V32" s="6" t="s">
        <v>423</v>
      </c>
      <c r="W32" s="6" t="s">
        <v>422</v>
      </c>
      <c r="X32" s="6" t="s">
        <v>422</v>
      </c>
      <c r="Y32" s="6" t="s">
        <v>422</v>
      </c>
      <c r="Z32" s="6" t="s">
        <v>422</v>
      </c>
      <c r="AA32" s="6" t="s">
        <v>422</v>
      </c>
      <c r="AB32" s="6" t="s">
        <v>422</v>
      </c>
      <c r="AC32" s="6" t="s">
        <v>422</v>
      </c>
      <c r="AD32" s="6" t="s">
        <v>423</v>
      </c>
      <c r="AE32" s="60"/>
      <c r="AF32" s="26" t="s">
        <v>423</v>
      </c>
      <c r="AG32" s="26" t="s">
        <v>423</v>
      </c>
      <c r="AH32" s="26" t="s">
        <v>423</v>
      </c>
      <c r="AI32" s="26" t="s">
        <v>423</v>
      </c>
      <c r="AJ32" s="26" t="s">
        <v>423</v>
      </c>
      <c r="AK32" s="26" t="s">
        <v>422</v>
      </c>
      <c r="AL32" s="49" t="s">
        <v>409</v>
      </c>
    </row>
    <row r="33" spans="1:38" s="2" customFormat="1" ht="26.25" customHeight="1" thickBot="1" x14ac:dyDescent="0.3">
      <c r="A33" s="70" t="s">
        <v>79</v>
      </c>
      <c r="B33" s="70" t="s">
        <v>92</v>
      </c>
      <c r="C33" s="71" t="s">
        <v>93</v>
      </c>
      <c r="D33" s="72" t="s">
        <v>424</v>
      </c>
      <c r="E33" s="6" t="s">
        <v>422</v>
      </c>
      <c r="F33" s="6" t="s">
        <v>422</v>
      </c>
      <c r="G33" s="6" t="s">
        <v>422</v>
      </c>
      <c r="H33" s="6" t="s">
        <v>422</v>
      </c>
      <c r="I33" s="6">
        <v>2.6620778769697999</v>
      </c>
      <c r="J33" s="6">
        <v>4.9297738462403702</v>
      </c>
      <c r="K33" s="6">
        <v>9.8595476924807492</v>
      </c>
      <c r="L33" s="6" t="s">
        <v>422</v>
      </c>
      <c r="M33" s="6" t="s">
        <v>422</v>
      </c>
      <c r="N33" s="6" t="s">
        <v>422</v>
      </c>
      <c r="O33" s="6" t="s">
        <v>422</v>
      </c>
      <c r="P33" s="6" t="s">
        <v>422</v>
      </c>
      <c r="Q33" s="6" t="s">
        <v>423</v>
      </c>
      <c r="R33" s="6" t="s">
        <v>423</v>
      </c>
      <c r="S33" s="6" t="s">
        <v>423</v>
      </c>
      <c r="T33" s="6" t="s">
        <v>423</v>
      </c>
      <c r="U33" s="6" t="s">
        <v>423</v>
      </c>
      <c r="V33" s="6" t="s">
        <v>423</v>
      </c>
      <c r="W33" s="6" t="s">
        <v>422</v>
      </c>
      <c r="X33" s="6" t="s">
        <v>422</v>
      </c>
      <c r="Y33" s="6" t="s">
        <v>422</v>
      </c>
      <c r="Z33" s="6" t="s">
        <v>422</v>
      </c>
      <c r="AA33" s="6" t="s">
        <v>422</v>
      </c>
      <c r="AB33" s="6" t="s">
        <v>422</v>
      </c>
      <c r="AC33" s="6" t="s">
        <v>422</v>
      </c>
      <c r="AD33" s="6" t="s">
        <v>423</v>
      </c>
      <c r="AE33" s="60"/>
      <c r="AF33" s="26" t="s">
        <v>423</v>
      </c>
      <c r="AG33" s="26" t="s">
        <v>423</v>
      </c>
      <c r="AH33" s="26" t="s">
        <v>423</v>
      </c>
      <c r="AI33" s="26" t="s">
        <v>423</v>
      </c>
      <c r="AJ33" s="26" t="s">
        <v>423</v>
      </c>
      <c r="AK33" s="26" t="s">
        <v>422</v>
      </c>
      <c r="AL33" s="49" t="s">
        <v>409</v>
      </c>
    </row>
    <row r="34" spans="1:38" s="2" customFormat="1" ht="26.25" customHeight="1" thickBot="1" x14ac:dyDescent="0.3">
      <c r="A34" s="70" t="s">
        <v>71</v>
      </c>
      <c r="B34" s="70" t="s">
        <v>94</v>
      </c>
      <c r="C34" s="71" t="s">
        <v>95</v>
      </c>
      <c r="D34" s="72" t="s">
        <v>424</v>
      </c>
      <c r="E34" s="6">
        <v>93.408215350417706</v>
      </c>
      <c r="F34" s="6">
        <v>4.4167490623496404</v>
      </c>
      <c r="G34" s="6">
        <v>5.2226614783099201E-2</v>
      </c>
      <c r="H34" s="6">
        <v>5.7426296550904497E-2</v>
      </c>
      <c r="I34" s="6">
        <v>2.0290106769834999</v>
      </c>
      <c r="J34" s="6">
        <v>2.0917635845190699</v>
      </c>
      <c r="K34" s="6">
        <v>2.0917635845190699</v>
      </c>
      <c r="L34" s="6">
        <v>1.5648562235274299</v>
      </c>
      <c r="M34" s="6">
        <v>18.356030496951501</v>
      </c>
      <c r="N34" s="6">
        <v>0.17570814109960201</v>
      </c>
      <c r="O34" s="6">
        <v>5.8569380366534099E-2</v>
      </c>
      <c r="P34" s="6">
        <v>5.8569380366534099E-2</v>
      </c>
      <c r="Q34" s="6" t="s">
        <v>423</v>
      </c>
      <c r="R34" s="6" t="s">
        <v>423</v>
      </c>
      <c r="S34" s="6" t="s">
        <v>423</v>
      </c>
      <c r="T34" s="6" t="s">
        <v>423</v>
      </c>
      <c r="U34" s="6" t="s">
        <v>423</v>
      </c>
      <c r="V34" s="6" t="s">
        <v>423</v>
      </c>
      <c r="W34" s="6">
        <v>1.41011859914368</v>
      </c>
      <c r="X34" s="6">
        <v>5.6477616782014996E-3</v>
      </c>
      <c r="Y34" s="6">
        <v>1.3387286940922101E-2</v>
      </c>
      <c r="Z34" s="6">
        <v>1.08771706394992E-2</v>
      </c>
      <c r="AA34" s="6">
        <v>5.6477616782014996E-3</v>
      </c>
      <c r="AB34" s="6">
        <f t="shared" si="0"/>
        <v>3.5559980936824304E-2</v>
      </c>
      <c r="AC34" s="6" t="s">
        <v>422</v>
      </c>
      <c r="AD34" s="6" t="s">
        <v>423</v>
      </c>
      <c r="AE34" s="60"/>
      <c r="AF34" s="26" t="s">
        <v>423</v>
      </c>
      <c r="AG34" s="26" t="s">
        <v>423</v>
      </c>
      <c r="AH34" s="26" t="s">
        <v>423</v>
      </c>
      <c r="AI34" s="26" t="s">
        <v>423</v>
      </c>
      <c r="AJ34" s="26" t="s">
        <v>423</v>
      </c>
      <c r="AK34" s="26" t="s">
        <v>422</v>
      </c>
      <c r="AL34" s="49" t="s">
        <v>50</v>
      </c>
    </row>
    <row r="35" spans="1:38" s="7" customFormat="1" ht="26.25" customHeight="1" thickBot="1" x14ac:dyDescent="0.3">
      <c r="A35" s="70" t="s">
        <v>96</v>
      </c>
      <c r="B35" s="70" t="s">
        <v>97</v>
      </c>
      <c r="C35" s="71" t="s">
        <v>98</v>
      </c>
      <c r="D35" s="72" t="s">
        <v>443</v>
      </c>
      <c r="E35" s="6" t="s">
        <v>428</v>
      </c>
      <c r="F35" s="6" t="s">
        <v>428</v>
      </c>
      <c r="G35" s="6" t="s">
        <v>428</v>
      </c>
      <c r="H35" s="6" t="s">
        <v>428</v>
      </c>
      <c r="I35" s="6" t="s">
        <v>428</v>
      </c>
      <c r="J35" s="6" t="s">
        <v>428</v>
      </c>
      <c r="K35" s="6" t="s">
        <v>428</v>
      </c>
      <c r="L35" s="6" t="s">
        <v>428</v>
      </c>
      <c r="M35" s="6" t="s">
        <v>428</v>
      </c>
      <c r="N35" s="6" t="s">
        <v>428</v>
      </c>
      <c r="O35" s="6" t="s">
        <v>428</v>
      </c>
      <c r="P35" s="6" t="s">
        <v>428</v>
      </c>
      <c r="Q35" s="6" t="s">
        <v>423</v>
      </c>
      <c r="R35" s="6" t="s">
        <v>423</v>
      </c>
      <c r="S35" s="6" t="s">
        <v>423</v>
      </c>
      <c r="T35" s="6" t="s">
        <v>423</v>
      </c>
      <c r="U35" s="6" t="s">
        <v>423</v>
      </c>
      <c r="V35" s="6" t="s">
        <v>423</v>
      </c>
      <c r="W35" s="6" t="s">
        <v>428</v>
      </c>
      <c r="X35" s="6" t="s">
        <v>428</v>
      </c>
      <c r="Y35" s="6" t="s">
        <v>428</v>
      </c>
      <c r="Z35" s="6" t="s">
        <v>428</v>
      </c>
      <c r="AA35" s="6" t="s">
        <v>428</v>
      </c>
      <c r="AB35" s="6" t="s">
        <v>428</v>
      </c>
      <c r="AC35" s="6" t="s">
        <v>422</v>
      </c>
      <c r="AD35" s="6" t="s">
        <v>423</v>
      </c>
      <c r="AE35" s="60"/>
      <c r="AF35" s="26" t="s">
        <v>423</v>
      </c>
      <c r="AG35" s="26" t="s">
        <v>423</v>
      </c>
      <c r="AH35" s="26" t="s">
        <v>423</v>
      </c>
      <c r="AI35" s="26" t="s">
        <v>423</v>
      </c>
      <c r="AJ35" s="26" t="s">
        <v>423</v>
      </c>
      <c r="AK35" s="26" t="s">
        <v>422</v>
      </c>
      <c r="AL35" s="49" t="s">
        <v>50</v>
      </c>
    </row>
    <row r="36" spans="1:38" s="2" customFormat="1" ht="26.25" customHeight="1" thickBot="1" x14ac:dyDescent="0.3">
      <c r="A36" s="70" t="s">
        <v>96</v>
      </c>
      <c r="B36" s="70" t="s">
        <v>99</v>
      </c>
      <c r="C36" s="71" t="s">
        <v>100</v>
      </c>
      <c r="D36" s="72" t="s">
        <v>424</v>
      </c>
      <c r="E36" s="6">
        <v>61.041862163860799</v>
      </c>
      <c r="F36" s="6">
        <v>2.3588830820488802</v>
      </c>
      <c r="G36" s="6">
        <v>4.7375161312054503</v>
      </c>
      <c r="H36" s="6">
        <v>9.1869231859268805E-2</v>
      </c>
      <c r="I36" s="6">
        <v>1.47771883787235</v>
      </c>
      <c r="J36" s="6">
        <v>1.6062161281221199</v>
      </c>
      <c r="K36" s="6">
        <v>1.67314180012721</v>
      </c>
      <c r="L36" s="6">
        <v>0.85558018231801303</v>
      </c>
      <c r="M36" s="6">
        <v>5.8185264082100696</v>
      </c>
      <c r="N36" s="6">
        <v>0.18222973050573599</v>
      </c>
      <c r="O36" s="6">
        <v>1.65463419615621E-2</v>
      </c>
      <c r="P36" s="6">
        <v>3.0506908144458799E-4</v>
      </c>
      <c r="Q36" s="6" t="s">
        <v>423</v>
      </c>
      <c r="R36" s="6" t="s">
        <v>423</v>
      </c>
      <c r="S36" s="6" t="s">
        <v>423</v>
      </c>
      <c r="T36" s="6" t="s">
        <v>423</v>
      </c>
      <c r="U36" s="6" t="s">
        <v>423</v>
      </c>
      <c r="V36" s="6" t="s">
        <v>423</v>
      </c>
      <c r="W36" s="6">
        <v>6.0746404659085496</v>
      </c>
      <c r="X36" s="6">
        <v>6.0746404659085497E-3</v>
      </c>
      <c r="Y36" s="6">
        <v>1.21502292789692E-2</v>
      </c>
      <c r="Z36" s="6">
        <v>6.0746404659085497E-3</v>
      </c>
      <c r="AA36" s="6">
        <v>1.21502292789692E-2</v>
      </c>
      <c r="AB36" s="6">
        <f t="shared" si="0"/>
        <v>3.6449739489755502E-2</v>
      </c>
      <c r="AC36" s="6" t="s">
        <v>422</v>
      </c>
      <c r="AD36" s="6" t="s">
        <v>423</v>
      </c>
      <c r="AE36" s="60"/>
      <c r="AF36" s="26" t="s">
        <v>423</v>
      </c>
      <c r="AG36" s="26" t="s">
        <v>423</v>
      </c>
      <c r="AH36" s="26" t="s">
        <v>423</v>
      </c>
      <c r="AI36" s="26" t="s">
        <v>423</v>
      </c>
      <c r="AJ36" s="26" t="s">
        <v>423</v>
      </c>
      <c r="AK36" s="26" t="s">
        <v>422</v>
      </c>
      <c r="AL36" s="49" t="s">
        <v>50</v>
      </c>
    </row>
    <row r="37" spans="1:38" s="2" customFormat="1" ht="26.25" customHeight="1" thickBot="1" x14ac:dyDescent="0.3">
      <c r="A37" s="70" t="s">
        <v>71</v>
      </c>
      <c r="B37" s="70" t="s">
        <v>101</v>
      </c>
      <c r="C37" s="71" t="s">
        <v>395</v>
      </c>
      <c r="D37" s="72" t="s">
        <v>433</v>
      </c>
      <c r="E37" s="6">
        <v>20.859651863976001</v>
      </c>
      <c r="F37" s="6">
        <v>1.01425791295977</v>
      </c>
      <c r="G37" s="6">
        <v>2.3063648713761601E-2</v>
      </c>
      <c r="H37" s="6">
        <v>6.4828153539116804E-4</v>
      </c>
      <c r="I37" s="6">
        <v>9.6257036885112807E-2</v>
      </c>
      <c r="J37" s="6">
        <v>9.6257036885112807E-2</v>
      </c>
      <c r="K37" s="6">
        <v>9.6257036885112807E-2</v>
      </c>
      <c r="L37" s="6">
        <v>3.6761720726911203E-2</v>
      </c>
      <c r="M37" s="6">
        <v>7.2449594258229402</v>
      </c>
      <c r="N37" s="6" t="s">
        <v>428</v>
      </c>
      <c r="O37" s="6" t="s">
        <v>428</v>
      </c>
      <c r="P37" s="6" t="s">
        <v>428</v>
      </c>
      <c r="Q37" s="6" t="s">
        <v>423</v>
      </c>
      <c r="R37" s="6" t="s">
        <v>423</v>
      </c>
      <c r="S37" s="6" t="s">
        <v>423</v>
      </c>
      <c r="T37" s="6" t="s">
        <v>423</v>
      </c>
      <c r="U37" s="6" t="s">
        <v>423</v>
      </c>
      <c r="V37" s="6" t="s">
        <v>423</v>
      </c>
      <c r="W37" s="6" t="s">
        <v>422</v>
      </c>
      <c r="X37" s="6" t="s">
        <v>422</v>
      </c>
      <c r="Y37" s="6" t="s">
        <v>422</v>
      </c>
      <c r="Z37" s="6" t="s">
        <v>422</v>
      </c>
      <c r="AA37" s="6" t="s">
        <v>422</v>
      </c>
      <c r="AB37" s="6" t="s">
        <v>422</v>
      </c>
      <c r="AC37" s="6" t="s">
        <v>422</v>
      </c>
      <c r="AD37" s="6" t="s">
        <v>423</v>
      </c>
      <c r="AE37" s="60"/>
      <c r="AF37" s="26" t="s">
        <v>423</v>
      </c>
      <c r="AG37" s="26" t="s">
        <v>423</v>
      </c>
      <c r="AH37" s="26" t="s">
        <v>423</v>
      </c>
      <c r="AI37" s="26" t="s">
        <v>423</v>
      </c>
      <c r="AJ37" s="26" t="s">
        <v>423</v>
      </c>
      <c r="AK37" s="26" t="s">
        <v>422</v>
      </c>
      <c r="AL37" s="49" t="s">
        <v>50</v>
      </c>
    </row>
    <row r="38" spans="1:38" s="2" customFormat="1" ht="26.25" customHeight="1" thickBot="1" x14ac:dyDescent="0.3">
      <c r="A38" s="70" t="s">
        <v>71</v>
      </c>
      <c r="B38" s="70" t="s">
        <v>102</v>
      </c>
      <c r="C38" s="71" t="s">
        <v>103</v>
      </c>
      <c r="D38" s="77" t="s">
        <v>424</v>
      </c>
      <c r="E38" s="6">
        <v>23.9278417541198</v>
      </c>
      <c r="F38" s="6">
        <v>77.835894177862997</v>
      </c>
      <c r="G38" s="6">
        <v>6.9031521557853595E-2</v>
      </c>
      <c r="H38" s="6">
        <v>6.4562202330980201E-2</v>
      </c>
      <c r="I38" s="6">
        <v>1.8851876932298399</v>
      </c>
      <c r="J38" s="6">
        <v>1.98832875115253</v>
      </c>
      <c r="K38" s="6">
        <v>2.05046059713258</v>
      </c>
      <c r="L38" s="6">
        <v>0.49396694476041902</v>
      </c>
      <c r="M38" s="6">
        <v>519.35327084717505</v>
      </c>
      <c r="N38" s="6" t="s">
        <v>422</v>
      </c>
      <c r="O38" s="6" t="s">
        <v>422</v>
      </c>
      <c r="P38" s="6" t="s">
        <v>425</v>
      </c>
      <c r="Q38" s="6" t="s">
        <v>423</v>
      </c>
      <c r="R38" s="6" t="s">
        <v>423</v>
      </c>
      <c r="S38" s="6" t="s">
        <v>423</v>
      </c>
      <c r="T38" s="6" t="s">
        <v>423</v>
      </c>
      <c r="U38" s="6" t="s">
        <v>423</v>
      </c>
      <c r="V38" s="6" t="s">
        <v>423</v>
      </c>
      <c r="W38" s="6" t="s">
        <v>425</v>
      </c>
      <c r="X38" s="6" t="s">
        <v>425</v>
      </c>
      <c r="Y38" s="6" t="s">
        <v>425</v>
      </c>
      <c r="Z38" s="6" t="s">
        <v>425</v>
      </c>
      <c r="AA38" s="6" t="s">
        <v>425</v>
      </c>
      <c r="AB38" s="6" t="s">
        <v>425</v>
      </c>
      <c r="AC38" s="6" t="s">
        <v>422</v>
      </c>
      <c r="AD38" s="6" t="s">
        <v>423</v>
      </c>
      <c r="AE38" s="60"/>
      <c r="AF38" s="26" t="s">
        <v>423</v>
      </c>
      <c r="AG38" s="26" t="s">
        <v>423</v>
      </c>
      <c r="AH38" s="26" t="s">
        <v>423</v>
      </c>
      <c r="AI38" s="26" t="s">
        <v>423</v>
      </c>
      <c r="AJ38" s="26" t="s">
        <v>423</v>
      </c>
      <c r="AK38" s="26" t="s">
        <v>422</v>
      </c>
      <c r="AL38" s="49" t="s">
        <v>50</v>
      </c>
    </row>
    <row r="39" spans="1:38" s="2" customFormat="1" ht="26.25" customHeight="1" thickBot="1" x14ac:dyDescent="0.3">
      <c r="A39" s="70" t="s">
        <v>104</v>
      </c>
      <c r="B39" s="70" t="s">
        <v>105</v>
      </c>
      <c r="C39" s="71" t="s">
        <v>386</v>
      </c>
      <c r="D39" s="72" t="s">
        <v>424</v>
      </c>
      <c r="E39" s="6">
        <v>29.375512000000001</v>
      </c>
      <c r="F39" s="6">
        <v>1.5083803</v>
      </c>
      <c r="G39" s="6">
        <v>0.85786319</v>
      </c>
      <c r="H39" s="6">
        <v>0.20119235506597999</v>
      </c>
      <c r="I39" s="6">
        <v>2.7329932617545301</v>
      </c>
      <c r="J39" s="6">
        <v>2.7644792712425299</v>
      </c>
      <c r="K39" s="6">
        <v>2.8388446939445702</v>
      </c>
      <c r="L39" s="6">
        <v>1.0179721935399799</v>
      </c>
      <c r="M39" s="6">
        <v>21.926737800000001</v>
      </c>
      <c r="N39" s="6">
        <v>0.21928733712817999</v>
      </c>
      <c r="O39" s="6">
        <v>0.50861795050751901</v>
      </c>
      <c r="P39" s="6">
        <v>6.6079193909631004E-2</v>
      </c>
      <c r="Q39" s="6" t="s">
        <v>423</v>
      </c>
      <c r="R39" s="6" t="s">
        <v>423</v>
      </c>
      <c r="S39" s="6" t="s">
        <v>423</v>
      </c>
      <c r="T39" s="6" t="s">
        <v>423</v>
      </c>
      <c r="U39" s="6" t="s">
        <v>423</v>
      </c>
      <c r="V39" s="6" t="s">
        <v>423</v>
      </c>
      <c r="W39" s="6">
        <v>0.17589180400000001</v>
      </c>
      <c r="X39" s="6">
        <v>4.2478251431399202E-4</v>
      </c>
      <c r="Y39" s="6">
        <v>6.3863427267655301E-4</v>
      </c>
      <c r="Z39" s="6">
        <v>6.3863427267655301E-4</v>
      </c>
      <c r="AA39" s="6">
        <v>6.4936220563349396E-4</v>
      </c>
      <c r="AB39" s="6">
        <f t="shared" si="0"/>
        <v>2.3514132653005919E-3</v>
      </c>
      <c r="AC39" s="6">
        <v>0</v>
      </c>
      <c r="AD39" s="6" t="s">
        <v>423</v>
      </c>
      <c r="AE39" s="60"/>
      <c r="AF39" s="26" t="s">
        <v>423</v>
      </c>
      <c r="AG39" s="26" t="s">
        <v>423</v>
      </c>
      <c r="AH39" s="26" t="s">
        <v>423</v>
      </c>
      <c r="AI39" s="26" t="s">
        <v>423</v>
      </c>
      <c r="AJ39" s="26" t="s">
        <v>423</v>
      </c>
      <c r="AK39" s="26" t="s">
        <v>422</v>
      </c>
      <c r="AL39" s="49" t="s">
        <v>50</v>
      </c>
    </row>
    <row r="40" spans="1:38" s="2" customFormat="1" ht="26.25" customHeight="1" thickBot="1" x14ac:dyDescent="0.3">
      <c r="A40" s="70" t="s">
        <v>71</v>
      </c>
      <c r="B40" s="70" t="s">
        <v>106</v>
      </c>
      <c r="C40" s="71" t="s">
        <v>387</v>
      </c>
      <c r="D40" s="72" t="s">
        <v>424</v>
      </c>
      <c r="E40" s="6">
        <v>12.9958536408499</v>
      </c>
      <c r="F40" s="6">
        <v>15.437685234382799</v>
      </c>
      <c r="G40" s="6">
        <v>2.3042778912913099E-2</v>
      </c>
      <c r="H40" s="6">
        <v>2.7387757866294E-2</v>
      </c>
      <c r="I40" s="6">
        <v>1.30769402834286</v>
      </c>
      <c r="J40" s="6">
        <v>1.35716710519669</v>
      </c>
      <c r="K40" s="6">
        <v>1.3790590020103199</v>
      </c>
      <c r="L40" s="6">
        <v>0.67527897317896102</v>
      </c>
      <c r="M40" s="6">
        <v>317.699291161254</v>
      </c>
      <c r="N40" s="6" t="s">
        <v>422</v>
      </c>
      <c r="O40" s="6" t="s">
        <v>422</v>
      </c>
      <c r="P40" s="6" t="s">
        <v>425</v>
      </c>
      <c r="Q40" s="6" t="s">
        <v>423</v>
      </c>
      <c r="R40" s="6" t="s">
        <v>423</v>
      </c>
      <c r="S40" s="6" t="s">
        <v>423</v>
      </c>
      <c r="T40" s="6" t="s">
        <v>423</v>
      </c>
      <c r="U40" s="6" t="s">
        <v>423</v>
      </c>
      <c r="V40" s="6" t="s">
        <v>423</v>
      </c>
      <c r="W40" s="6" t="s">
        <v>425</v>
      </c>
      <c r="X40" s="6" t="s">
        <v>425</v>
      </c>
      <c r="Y40" s="6" t="s">
        <v>425</v>
      </c>
      <c r="Z40" s="6" t="s">
        <v>425</v>
      </c>
      <c r="AA40" s="6" t="s">
        <v>425</v>
      </c>
      <c r="AB40" s="6" t="s">
        <v>425</v>
      </c>
      <c r="AC40" s="6" t="s">
        <v>422</v>
      </c>
      <c r="AD40" s="6" t="s">
        <v>423</v>
      </c>
      <c r="AE40" s="60"/>
      <c r="AF40" s="26" t="s">
        <v>423</v>
      </c>
      <c r="AG40" s="26" t="s">
        <v>423</v>
      </c>
      <c r="AH40" s="26" t="s">
        <v>423</v>
      </c>
      <c r="AI40" s="26" t="s">
        <v>423</v>
      </c>
      <c r="AJ40" s="26" t="s">
        <v>423</v>
      </c>
      <c r="AK40" s="26" t="s">
        <v>422</v>
      </c>
      <c r="AL40" s="49" t="s">
        <v>50</v>
      </c>
    </row>
    <row r="41" spans="1:38" s="2" customFormat="1" ht="26.25" customHeight="1" thickBot="1" x14ac:dyDescent="0.3">
      <c r="A41" s="70" t="s">
        <v>104</v>
      </c>
      <c r="B41" s="70" t="s">
        <v>107</v>
      </c>
      <c r="C41" s="71" t="s">
        <v>396</v>
      </c>
      <c r="D41" s="72" t="s">
        <v>424</v>
      </c>
      <c r="E41" s="6">
        <v>44.588125779116801</v>
      </c>
      <c r="F41" s="6">
        <v>124.143530731528</v>
      </c>
      <c r="G41" s="6">
        <v>3.3988506457450902</v>
      </c>
      <c r="H41" s="6">
        <v>1.3522953308781001</v>
      </c>
      <c r="I41" s="6">
        <v>87.662058574147096</v>
      </c>
      <c r="J41" s="6">
        <v>87.753311850470595</v>
      </c>
      <c r="K41" s="6">
        <v>92.957044141762793</v>
      </c>
      <c r="L41" s="6">
        <v>7.7584189122913898</v>
      </c>
      <c r="M41" s="6">
        <v>631.88966959023003</v>
      </c>
      <c r="N41" s="6">
        <v>1.7873209958282701</v>
      </c>
      <c r="O41" s="6">
        <v>0.56777914434099797</v>
      </c>
      <c r="P41" s="6">
        <v>0.103156414610068</v>
      </c>
      <c r="Q41" s="6" t="s">
        <v>423</v>
      </c>
      <c r="R41" s="6" t="s">
        <v>423</v>
      </c>
      <c r="S41" s="6" t="s">
        <v>423</v>
      </c>
      <c r="T41" s="6" t="s">
        <v>423</v>
      </c>
      <c r="U41" s="6" t="s">
        <v>423</v>
      </c>
      <c r="V41" s="6" t="s">
        <v>423</v>
      </c>
      <c r="W41" s="6">
        <v>4.2632655983627403</v>
      </c>
      <c r="X41" s="6">
        <v>16.025649629893699</v>
      </c>
      <c r="Y41" s="6">
        <v>24.038377231854898</v>
      </c>
      <c r="Z41" s="6">
        <v>8.0133459744039506</v>
      </c>
      <c r="AA41" s="6">
        <v>13.5225704031141</v>
      </c>
      <c r="AB41" s="6">
        <f t="shared" si="0"/>
        <v>61.599943239266651</v>
      </c>
      <c r="AC41" s="6">
        <v>0</v>
      </c>
      <c r="AD41" s="6" t="s">
        <v>423</v>
      </c>
      <c r="AE41" s="60"/>
      <c r="AF41" s="26" t="s">
        <v>423</v>
      </c>
      <c r="AG41" s="26" t="s">
        <v>423</v>
      </c>
      <c r="AH41" s="26" t="s">
        <v>423</v>
      </c>
      <c r="AI41" s="26" t="s">
        <v>423</v>
      </c>
      <c r="AJ41" s="26" t="s">
        <v>423</v>
      </c>
      <c r="AK41" s="26" t="s">
        <v>422</v>
      </c>
      <c r="AL41" s="49" t="s">
        <v>50</v>
      </c>
    </row>
    <row r="42" spans="1:38" s="2" customFormat="1" ht="26.25" customHeight="1" thickBot="1" x14ac:dyDescent="0.3">
      <c r="A42" s="70" t="s">
        <v>71</v>
      </c>
      <c r="B42" s="70" t="s">
        <v>108</v>
      </c>
      <c r="C42" s="71" t="s">
        <v>109</v>
      </c>
      <c r="D42" s="72" t="s">
        <v>424</v>
      </c>
      <c r="E42" s="6">
        <v>3.73911258402239</v>
      </c>
      <c r="F42" s="6">
        <v>21.375205183830101</v>
      </c>
      <c r="G42" s="6">
        <v>1.3267298240400001E-2</v>
      </c>
      <c r="H42" s="6">
        <v>1.50104943855795E-2</v>
      </c>
      <c r="I42" s="6">
        <v>1.161019335654</v>
      </c>
      <c r="J42" s="6">
        <v>1.23083150798286</v>
      </c>
      <c r="K42" s="6">
        <v>1.2751408630507</v>
      </c>
      <c r="L42" s="6">
        <v>0.210803544479257</v>
      </c>
      <c r="M42" s="6">
        <v>277.95853227720198</v>
      </c>
      <c r="N42" s="6" t="s">
        <v>422</v>
      </c>
      <c r="O42" s="6" t="s">
        <v>422</v>
      </c>
      <c r="P42" s="6" t="s">
        <v>425</v>
      </c>
      <c r="Q42" s="6" t="s">
        <v>423</v>
      </c>
      <c r="R42" s="6" t="s">
        <v>423</v>
      </c>
      <c r="S42" s="6" t="s">
        <v>423</v>
      </c>
      <c r="T42" s="6" t="s">
        <v>423</v>
      </c>
      <c r="U42" s="6" t="s">
        <v>423</v>
      </c>
      <c r="V42" s="6" t="s">
        <v>423</v>
      </c>
      <c r="W42" s="6" t="s">
        <v>425</v>
      </c>
      <c r="X42" s="6" t="s">
        <v>425</v>
      </c>
      <c r="Y42" s="6" t="s">
        <v>425</v>
      </c>
      <c r="Z42" s="6" t="s">
        <v>425</v>
      </c>
      <c r="AA42" s="6" t="s">
        <v>425</v>
      </c>
      <c r="AB42" s="6" t="s">
        <v>425</v>
      </c>
      <c r="AC42" s="6" t="s">
        <v>422</v>
      </c>
      <c r="AD42" s="6" t="s">
        <v>423</v>
      </c>
      <c r="AE42" s="60"/>
      <c r="AF42" s="26" t="s">
        <v>423</v>
      </c>
      <c r="AG42" s="26" t="s">
        <v>423</v>
      </c>
      <c r="AH42" s="26" t="s">
        <v>423</v>
      </c>
      <c r="AI42" s="26" t="s">
        <v>423</v>
      </c>
      <c r="AJ42" s="26" t="s">
        <v>423</v>
      </c>
      <c r="AK42" s="26" t="s">
        <v>422</v>
      </c>
      <c r="AL42" s="49" t="s">
        <v>50</v>
      </c>
    </row>
    <row r="43" spans="1:38" s="2" customFormat="1" ht="26.25" customHeight="1" thickBot="1" x14ac:dyDescent="0.3">
      <c r="A43" s="70" t="s">
        <v>104</v>
      </c>
      <c r="B43" s="70" t="s">
        <v>110</v>
      </c>
      <c r="C43" s="71" t="s">
        <v>111</v>
      </c>
      <c r="D43" s="72" t="s">
        <v>424</v>
      </c>
      <c r="E43" s="6">
        <v>3.31807509650851</v>
      </c>
      <c r="F43" s="6">
        <v>0.23015487715528499</v>
      </c>
      <c r="G43" s="6">
        <v>0.25493208000000001</v>
      </c>
      <c r="H43" s="6">
        <v>2.2513725570296399E-2</v>
      </c>
      <c r="I43" s="6">
        <v>0.42323169164366697</v>
      </c>
      <c r="J43" s="6">
        <v>0.58846862544366696</v>
      </c>
      <c r="K43" s="6">
        <v>0.97017795544366703</v>
      </c>
      <c r="L43" s="6">
        <v>4.1495604466866801E-2</v>
      </c>
      <c r="M43" s="6">
        <v>1.93764571729298</v>
      </c>
      <c r="N43" s="6">
        <v>2.6926929446217499E-2</v>
      </c>
      <c r="O43" s="6">
        <v>7.9763294057657294E-2</v>
      </c>
      <c r="P43" s="6">
        <v>6.7250148410367E-3</v>
      </c>
      <c r="Q43" s="6" t="s">
        <v>423</v>
      </c>
      <c r="R43" s="6" t="s">
        <v>423</v>
      </c>
      <c r="S43" s="6" t="s">
        <v>423</v>
      </c>
      <c r="T43" s="6" t="s">
        <v>423</v>
      </c>
      <c r="U43" s="6" t="s">
        <v>423</v>
      </c>
      <c r="V43" s="6" t="s">
        <v>423</v>
      </c>
      <c r="W43" s="6">
        <v>0.41864525000000002</v>
      </c>
      <c r="X43" s="6">
        <v>4.3222385890952697E-5</v>
      </c>
      <c r="Y43" s="6">
        <v>6.2788701394120297E-5</v>
      </c>
      <c r="Z43" s="6">
        <v>5.9188701394120298E-5</v>
      </c>
      <c r="AA43" s="6">
        <v>6.5472608163212403E-5</v>
      </c>
      <c r="AB43" s="6">
        <f t="shared" si="0"/>
        <v>2.3067239684240569E-4</v>
      </c>
      <c r="AC43" s="6">
        <v>9.1080000000000002E-4</v>
      </c>
      <c r="AD43" s="6" t="s">
        <v>423</v>
      </c>
      <c r="AE43" s="60"/>
      <c r="AF43" s="26" t="s">
        <v>423</v>
      </c>
      <c r="AG43" s="26" t="s">
        <v>423</v>
      </c>
      <c r="AH43" s="26" t="s">
        <v>423</v>
      </c>
      <c r="AI43" s="26" t="s">
        <v>423</v>
      </c>
      <c r="AJ43" s="26" t="s">
        <v>423</v>
      </c>
      <c r="AK43" s="26" t="s">
        <v>422</v>
      </c>
      <c r="AL43" s="49" t="s">
        <v>50</v>
      </c>
    </row>
    <row r="44" spans="1:38" s="2" customFormat="1" ht="26.25" customHeight="1" thickBot="1" x14ac:dyDescent="0.3">
      <c r="A44" s="70" t="s">
        <v>71</v>
      </c>
      <c r="B44" s="70" t="s">
        <v>112</v>
      </c>
      <c r="C44" s="71" t="s">
        <v>113</v>
      </c>
      <c r="D44" s="72" t="s">
        <v>424</v>
      </c>
      <c r="E44" s="6">
        <v>71.5050016242444</v>
      </c>
      <c r="F44" s="6">
        <v>7.4514273193504401</v>
      </c>
      <c r="G44" s="6">
        <v>6.2545151300701998E-2</v>
      </c>
      <c r="H44" s="6">
        <v>9.0693896902048293E-2</v>
      </c>
      <c r="I44" s="6">
        <v>5.0864626385272604</v>
      </c>
      <c r="J44" s="6">
        <v>5.1933719589996796</v>
      </c>
      <c r="K44" s="6">
        <v>5.1963541955608799</v>
      </c>
      <c r="L44" s="6">
        <v>3.8769256685570301</v>
      </c>
      <c r="M44" s="6">
        <v>52.293027712651103</v>
      </c>
      <c r="N44" s="6" t="s">
        <v>422</v>
      </c>
      <c r="O44" s="6" t="s">
        <v>422</v>
      </c>
      <c r="P44" s="6" t="s">
        <v>425</v>
      </c>
      <c r="Q44" s="6" t="s">
        <v>423</v>
      </c>
      <c r="R44" s="6" t="s">
        <v>423</v>
      </c>
      <c r="S44" s="6" t="s">
        <v>423</v>
      </c>
      <c r="T44" s="6" t="s">
        <v>423</v>
      </c>
      <c r="U44" s="6" t="s">
        <v>423</v>
      </c>
      <c r="V44" s="6" t="s">
        <v>423</v>
      </c>
      <c r="W44" s="6" t="s">
        <v>425</v>
      </c>
      <c r="X44" s="6" t="s">
        <v>425</v>
      </c>
      <c r="Y44" s="6" t="s">
        <v>425</v>
      </c>
      <c r="Z44" s="6" t="s">
        <v>425</v>
      </c>
      <c r="AA44" s="6" t="s">
        <v>425</v>
      </c>
      <c r="AB44" s="6" t="s">
        <v>425</v>
      </c>
      <c r="AC44" s="6" t="s">
        <v>422</v>
      </c>
      <c r="AD44" s="6" t="s">
        <v>423</v>
      </c>
      <c r="AE44" s="60"/>
      <c r="AF44" s="26" t="s">
        <v>423</v>
      </c>
      <c r="AG44" s="26" t="s">
        <v>423</v>
      </c>
      <c r="AH44" s="26" t="s">
        <v>423</v>
      </c>
      <c r="AI44" s="26" t="s">
        <v>423</v>
      </c>
      <c r="AJ44" s="26" t="s">
        <v>423</v>
      </c>
      <c r="AK44" s="26" t="s">
        <v>422</v>
      </c>
      <c r="AL44" s="49" t="s">
        <v>50</v>
      </c>
    </row>
    <row r="45" spans="1:38" s="2" customFormat="1" ht="26.25" customHeight="1" thickBot="1" x14ac:dyDescent="0.3">
      <c r="A45" s="70" t="s">
        <v>71</v>
      </c>
      <c r="B45" s="70" t="s">
        <v>114</v>
      </c>
      <c r="C45" s="71" t="s">
        <v>115</v>
      </c>
      <c r="D45" s="72" t="s">
        <v>424</v>
      </c>
      <c r="E45" s="6">
        <v>2.9287632546408702</v>
      </c>
      <c r="F45" s="6">
        <v>9.6046875252527697E-2</v>
      </c>
      <c r="G45" s="6">
        <v>1.6880014555812901E-3</v>
      </c>
      <c r="H45" s="6">
        <v>4.7774568121499101E-3</v>
      </c>
      <c r="I45" s="6">
        <v>5.1809518421802599E-2</v>
      </c>
      <c r="J45" s="6">
        <v>5.63146939367416E-2</v>
      </c>
      <c r="K45" s="6">
        <v>5.8661139517439398E-2</v>
      </c>
      <c r="L45" s="6">
        <v>3.9957624797149503E-2</v>
      </c>
      <c r="M45" s="6">
        <v>0.28896588268120199</v>
      </c>
      <c r="N45" s="6">
        <v>8.4472040905112407E-3</v>
      </c>
      <c r="O45" s="6">
        <v>2.9002067377421903E-4</v>
      </c>
      <c r="P45" s="6">
        <v>2.81573469683708E-6</v>
      </c>
      <c r="Q45" s="6" t="s">
        <v>423</v>
      </c>
      <c r="R45" s="6" t="s">
        <v>423</v>
      </c>
      <c r="S45" s="6" t="s">
        <v>423</v>
      </c>
      <c r="T45" s="6" t="s">
        <v>423</v>
      </c>
      <c r="U45" s="6" t="s">
        <v>423</v>
      </c>
      <c r="V45" s="6" t="s">
        <v>423</v>
      </c>
      <c r="W45" s="6">
        <v>0.281573469683708</v>
      </c>
      <c r="X45" s="6">
        <v>2.8157346968370802E-4</v>
      </c>
      <c r="Y45" s="6">
        <v>5.6314693936741604E-4</v>
      </c>
      <c r="Z45" s="6">
        <v>2.8157346968370802E-4</v>
      </c>
      <c r="AA45" s="6">
        <v>5.6314693936741604E-4</v>
      </c>
      <c r="AB45" s="6">
        <f t="shared" si="0"/>
        <v>1.6894408181022482E-3</v>
      </c>
      <c r="AC45" s="6" t="s">
        <v>422</v>
      </c>
      <c r="AD45" s="6" t="s">
        <v>423</v>
      </c>
      <c r="AE45" s="60"/>
      <c r="AF45" s="26" t="s">
        <v>423</v>
      </c>
      <c r="AG45" s="26" t="s">
        <v>423</v>
      </c>
      <c r="AH45" s="26" t="s">
        <v>423</v>
      </c>
      <c r="AI45" s="26" t="s">
        <v>423</v>
      </c>
      <c r="AJ45" s="26" t="s">
        <v>423</v>
      </c>
      <c r="AK45" s="26" t="s">
        <v>422</v>
      </c>
      <c r="AL45" s="49" t="s">
        <v>50</v>
      </c>
    </row>
    <row r="46" spans="1:38" s="2" customFormat="1" ht="26.25" customHeight="1" thickBot="1" x14ac:dyDescent="0.3">
      <c r="A46" s="70" t="s">
        <v>104</v>
      </c>
      <c r="B46" s="70" t="s">
        <v>116</v>
      </c>
      <c r="C46" s="71" t="s">
        <v>117</v>
      </c>
      <c r="D46" s="72" t="s">
        <v>434</v>
      </c>
      <c r="E46" s="6" t="s">
        <v>422</v>
      </c>
      <c r="F46" s="6" t="s">
        <v>422</v>
      </c>
      <c r="G46" s="6" t="s">
        <v>422</v>
      </c>
      <c r="H46" s="6" t="s">
        <v>422</v>
      </c>
      <c r="I46" s="6" t="s">
        <v>422</v>
      </c>
      <c r="J46" s="6" t="s">
        <v>422</v>
      </c>
      <c r="K46" s="6" t="s">
        <v>422</v>
      </c>
      <c r="L46" s="6" t="s">
        <v>422</v>
      </c>
      <c r="M46" s="6" t="s">
        <v>422</v>
      </c>
      <c r="N46" s="6" t="s">
        <v>422</v>
      </c>
      <c r="O46" s="6" t="s">
        <v>422</v>
      </c>
      <c r="P46" s="6" t="s">
        <v>422</v>
      </c>
      <c r="Q46" s="6" t="s">
        <v>423</v>
      </c>
      <c r="R46" s="6" t="s">
        <v>423</v>
      </c>
      <c r="S46" s="6" t="s">
        <v>423</v>
      </c>
      <c r="T46" s="6" t="s">
        <v>423</v>
      </c>
      <c r="U46" s="6" t="s">
        <v>423</v>
      </c>
      <c r="V46" s="6" t="s">
        <v>423</v>
      </c>
      <c r="W46" s="6" t="s">
        <v>422</v>
      </c>
      <c r="X46" s="6" t="s">
        <v>422</v>
      </c>
      <c r="Y46" s="6" t="s">
        <v>422</v>
      </c>
      <c r="Z46" s="6" t="s">
        <v>422</v>
      </c>
      <c r="AA46" s="6" t="s">
        <v>422</v>
      </c>
      <c r="AB46" s="6" t="s">
        <v>422</v>
      </c>
      <c r="AC46" s="6" t="s">
        <v>422</v>
      </c>
      <c r="AD46" s="6" t="s">
        <v>423</v>
      </c>
      <c r="AE46" s="60"/>
      <c r="AF46" s="26" t="s">
        <v>423</v>
      </c>
      <c r="AG46" s="26" t="s">
        <v>423</v>
      </c>
      <c r="AH46" s="26" t="s">
        <v>423</v>
      </c>
      <c r="AI46" s="26" t="s">
        <v>423</v>
      </c>
      <c r="AJ46" s="26" t="s">
        <v>423</v>
      </c>
      <c r="AK46" s="26" t="s">
        <v>422</v>
      </c>
      <c r="AL46" s="49" t="s">
        <v>50</v>
      </c>
    </row>
    <row r="47" spans="1:38" s="2" customFormat="1" ht="26.25" customHeight="1" thickBot="1" x14ac:dyDescent="0.3">
      <c r="A47" s="70" t="s">
        <v>71</v>
      </c>
      <c r="B47" s="70" t="s">
        <v>118</v>
      </c>
      <c r="C47" s="71" t="s">
        <v>119</v>
      </c>
      <c r="D47" s="72" t="s">
        <v>424</v>
      </c>
      <c r="E47" s="6">
        <v>1.82780376378223</v>
      </c>
      <c r="F47" s="6">
        <v>0.25808049636345598</v>
      </c>
      <c r="G47" s="6">
        <v>6.7564613704790305E-2</v>
      </c>
      <c r="H47" s="6">
        <v>1.4699041331664899E-3</v>
      </c>
      <c r="I47" s="6">
        <v>2.8971760146265901E-2</v>
      </c>
      <c r="J47" s="6">
        <v>3.0406432810383199E-2</v>
      </c>
      <c r="K47" s="6">
        <v>3.0927961935165001E-2</v>
      </c>
      <c r="L47" s="6">
        <v>2.2337968169882198E-2</v>
      </c>
      <c r="M47" s="6">
        <v>1.10238058429231</v>
      </c>
      <c r="N47" s="6">
        <v>0.42192388780522799</v>
      </c>
      <c r="O47" s="6">
        <v>6.4460999823029899E-5</v>
      </c>
      <c r="P47" s="6">
        <v>6.25834949738154E-7</v>
      </c>
      <c r="Q47" s="6" t="s">
        <v>423</v>
      </c>
      <c r="R47" s="6" t="s">
        <v>423</v>
      </c>
      <c r="S47" s="6" t="s">
        <v>423</v>
      </c>
      <c r="T47" s="6" t="s">
        <v>423</v>
      </c>
      <c r="U47" s="6" t="s">
        <v>423</v>
      </c>
      <c r="V47" s="6" t="s">
        <v>423</v>
      </c>
      <c r="W47" s="6">
        <v>6.2583494973815407E-2</v>
      </c>
      <c r="X47" s="6">
        <v>1.06521266790956E-4</v>
      </c>
      <c r="Y47" s="6">
        <v>2.7292226327959402E-4</v>
      </c>
      <c r="Z47" s="6">
        <v>2.1033876830577899E-4</v>
      </c>
      <c r="AA47" s="6">
        <v>2.84580404530167E-4</v>
      </c>
      <c r="AB47" s="6">
        <f t="shared" si="0"/>
        <v>8.7436270290649609E-4</v>
      </c>
      <c r="AC47" s="6" t="s">
        <v>422</v>
      </c>
      <c r="AD47" s="6" t="s">
        <v>423</v>
      </c>
      <c r="AE47" s="60"/>
      <c r="AF47" s="26" t="s">
        <v>423</v>
      </c>
      <c r="AG47" s="26" t="s">
        <v>423</v>
      </c>
      <c r="AH47" s="26" t="s">
        <v>423</v>
      </c>
      <c r="AI47" s="26" t="s">
        <v>423</v>
      </c>
      <c r="AJ47" s="26" t="s">
        <v>423</v>
      </c>
      <c r="AK47" s="26" t="s">
        <v>422</v>
      </c>
      <c r="AL47" s="49" t="s">
        <v>50</v>
      </c>
    </row>
    <row r="48" spans="1:38" s="2" customFormat="1" ht="26.25" customHeight="1" thickBot="1" x14ac:dyDescent="0.3">
      <c r="A48" s="70" t="s">
        <v>120</v>
      </c>
      <c r="B48" s="70" t="s">
        <v>121</v>
      </c>
      <c r="C48" s="71" t="s">
        <v>122</v>
      </c>
      <c r="D48" s="72" t="s">
        <v>424</v>
      </c>
      <c r="E48" s="6">
        <v>0.117623846145093</v>
      </c>
      <c r="F48" s="6">
        <v>1.89737167929652E-3</v>
      </c>
      <c r="G48" s="6">
        <v>2.2543860870049202E-2</v>
      </c>
      <c r="H48" s="6" t="s">
        <v>422</v>
      </c>
      <c r="I48" s="6">
        <v>4.41853593578593</v>
      </c>
      <c r="J48" s="6">
        <v>36.914537958750699</v>
      </c>
      <c r="K48" s="6">
        <v>77.888999770882194</v>
      </c>
      <c r="L48" s="6">
        <v>0</v>
      </c>
      <c r="M48" s="6">
        <v>0.148892351328476</v>
      </c>
      <c r="N48" s="6">
        <v>0.39111136404888802</v>
      </c>
      <c r="O48" s="6">
        <v>4.2693437372828803E-2</v>
      </c>
      <c r="P48" s="6">
        <v>1.2187246334928799E-3</v>
      </c>
      <c r="Q48" s="6" t="s">
        <v>423</v>
      </c>
      <c r="R48" s="6" t="s">
        <v>423</v>
      </c>
      <c r="S48" s="6" t="s">
        <v>423</v>
      </c>
      <c r="T48" s="6" t="s">
        <v>423</v>
      </c>
      <c r="U48" s="6" t="s">
        <v>423</v>
      </c>
      <c r="V48" s="6" t="s">
        <v>423</v>
      </c>
      <c r="W48" s="6" t="s">
        <v>422</v>
      </c>
      <c r="X48" s="6" t="s">
        <v>422</v>
      </c>
      <c r="Y48" s="6" t="s">
        <v>422</v>
      </c>
      <c r="Z48" s="6" t="s">
        <v>422</v>
      </c>
      <c r="AA48" s="6" t="s">
        <v>422</v>
      </c>
      <c r="AB48" s="6" t="s">
        <v>422</v>
      </c>
      <c r="AC48" s="6" t="s">
        <v>422</v>
      </c>
      <c r="AD48" s="6" t="s">
        <v>423</v>
      </c>
      <c r="AE48" s="60"/>
      <c r="AF48" s="26" t="s">
        <v>423</v>
      </c>
      <c r="AG48" s="26" t="s">
        <v>423</v>
      </c>
      <c r="AH48" s="26" t="s">
        <v>423</v>
      </c>
      <c r="AI48" s="26" t="s">
        <v>423</v>
      </c>
      <c r="AJ48" s="26" t="s">
        <v>423</v>
      </c>
      <c r="AK48" s="26" t="s">
        <v>422</v>
      </c>
      <c r="AL48" s="49" t="s">
        <v>123</v>
      </c>
    </row>
    <row r="49" spans="1:38" s="2" customFormat="1" ht="26.25" customHeight="1" thickBot="1" x14ac:dyDescent="0.3">
      <c r="A49" s="70" t="s">
        <v>120</v>
      </c>
      <c r="B49" s="70" t="s">
        <v>124</v>
      </c>
      <c r="C49" s="71" t="s">
        <v>125</v>
      </c>
      <c r="D49" s="72" t="s">
        <v>435</v>
      </c>
      <c r="E49" s="6" t="s">
        <v>422</v>
      </c>
      <c r="F49" s="6" t="s">
        <v>422</v>
      </c>
      <c r="G49" s="6" t="s">
        <v>422</v>
      </c>
      <c r="H49" s="6" t="s">
        <v>422</v>
      </c>
      <c r="I49" s="6" t="s">
        <v>422</v>
      </c>
      <c r="J49" s="6" t="s">
        <v>422</v>
      </c>
      <c r="K49" s="6" t="s">
        <v>422</v>
      </c>
      <c r="L49" s="6" t="s">
        <v>422</v>
      </c>
      <c r="M49" s="6" t="s">
        <v>422</v>
      </c>
      <c r="N49" s="6" t="s">
        <v>422</v>
      </c>
      <c r="O49" s="6" t="s">
        <v>422</v>
      </c>
      <c r="P49" s="6" t="s">
        <v>422</v>
      </c>
      <c r="Q49" s="6" t="s">
        <v>423</v>
      </c>
      <c r="R49" s="6" t="s">
        <v>423</v>
      </c>
      <c r="S49" s="6" t="s">
        <v>423</v>
      </c>
      <c r="T49" s="6" t="s">
        <v>423</v>
      </c>
      <c r="U49" s="6" t="s">
        <v>423</v>
      </c>
      <c r="V49" s="6" t="s">
        <v>423</v>
      </c>
      <c r="W49" s="6" t="s">
        <v>422</v>
      </c>
      <c r="X49" s="6" t="s">
        <v>422</v>
      </c>
      <c r="Y49" s="6" t="s">
        <v>422</v>
      </c>
      <c r="Z49" s="6" t="s">
        <v>422</v>
      </c>
      <c r="AA49" s="6" t="s">
        <v>422</v>
      </c>
      <c r="AB49" s="6" t="s">
        <v>422</v>
      </c>
      <c r="AC49" s="6" t="s">
        <v>422</v>
      </c>
      <c r="AD49" s="6" t="s">
        <v>423</v>
      </c>
      <c r="AE49" s="60"/>
      <c r="AF49" s="26" t="s">
        <v>423</v>
      </c>
      <c r="AG49" s="26" t="s">
        <v>423</v>
      </c>
      <c r="AH49" s="26" t="s">
        <v>423</v>
      </c>
      <c r="AI49" s="26" t="s">
        <v>423</v>
      </c>
      <c r="AJ49" s="26" t="s">
        <v>423</v>
      </c>
      <c r="AK49" s="26" t="s">
        <v>422</v>
      </c>
      <c r="AL49" s="49" t="s">
        <v>446</v>
      </c>
    </row>
    <row r="50" spans="1:38" s="2" customFormat="1" ht="26.25" customHeight="1" thickBot="1" x14ac:dyDescent="0.3">
      <c r="A50" s="70" t="s">
        <v>120</v>
      </c>
      <c r="B50" s="70" t="s">
        <v>126</v>
      </c>
      <c r="C50" s="71" t="s">
        <v>127</v>
      </c>
      <c r="D50" s="72" t="s">
        <v>424</v>
      </c>
      <c r="E50" s="6">
        <v>0</v>
      </c>
      <c r="F50" s="6">
        <v>8.0281411579757305E-3</v>
      </c>
      <c r="G50" s="6">
        <v>6.12919302990099</v>
      </c>
      <c r="H50" s="6">
        <v>0.123351509419923</v>
      </c>
      <c r="I50" s="6">
        <v>3.5886964471972899E-2</v>
      </c>
      <c r="J50" s="6">
        <v>7.7232714474191805E-2</v>
      </c>
      <c r="K50" s="6">
        <v>0.106707017571502</v>
      </c>
      <c r="L50" s="6" t="s">
        <v>422</v>
      </c>
      <c r="M50" s="6">
        <v>0</v>
      </c>
      <c r="N50" s="6">
        <v>0</v>
      </c>
      <c r="O50" s="6">
        <v>0</v>
      </c>
      <c r="P50" s="6">
        <v>0</v>
      </c>
      <c r="Q50" s="6" t="s">
        <v>423</v>
      </c>
      <c r="R50" s="6" t="s">
        <v>423</v>
      </c>
      <c r="S50" s="6" t="s">
        <v>423</v>
      </c>
      <c r="T50" s="6" t="s">
        <v>423</v>
      </c>
      <c r="U50" s="6" t="s">
        <v>423</v>
      </c>
      <c r="V50" s="6" t="s">
        <v>423</v>
      </c>
      <c r="W50" s="6">
        <v>2.1268242623009501E-2</v>
      </c>
      <c r="X50" s="6" t="s">
        <v>422</v>
      </c>
      <c r="Y50" s="6" t="s">
        <v>422</v>
      </c>
      <c r="Z50" s="6" t="s">
        <v>422</v>
      </c>
      <c r="AA50" s="6" t="s">
        <v>422</v>
      </c>
      <c r="AB50" s="6" t="s">
        <v>422</v>
      </c>
      <c r="AC50" s="6">
        <v>8.7116318420583806E-3</v>
      </c>
      <c r="AD50" s="6" t="s">
        <v>423</v>
      </c>
      <c r="AE50" s="60"/>
      <c r="AF50" s="26" t="s">
        <v>423</v>
      </c>
      <c r="AG50" s="26" t="s">
        <v>423</v>
      </c>
      <c r="AH50" s="26" t="s">
        <v>423</v>
      </c>
      <c r="AI50" s="26" t="s">
        <v>423</v>
      </c>
      <c r="AJ50" s="26" t="s">
        <v>423</v>
      </c>
      <c r="AK50" s="26" t="s">
        <v>422</v>
      </c>
      <c r="AL50" s="49" t="s">
        <v>408</v>
      </c>
    </row>
    <row r="51" spans="1:38" s="2" customFormat="1" ht="26.25" customHeight="1" thickBot="1" x14ac:dyDescent="0.3">
      <c r="A51" s="70" t="s">
        <v>120</v>
      </c>
      <c r="B51" s="74" t="s">
        <v>128</v>
      </c>
      <c r="C51" s="71" t="s">
        <v>129</v>
      </c>
      <c r="D51" s="72" t="s">
        <v>424</v>
      </c>
      <c r="E51" s="6">
        <v>0.80525210968036898</v>
      </c>
      <c r="F51" s="6">
        <v>390.026548947457</v>
      </c>
      <c r="G51" s="6">
        <v>6.8325477259980296</v>
      </c>
      <c r="H51" s="6">
        <v>0</v>
      </c>
      <c r="I51" s="6">
        <v>2.0602858747464099</v>
      </c>
      <c r="J51" s="6">
        <v>4.8178964292722402</v>
      </c>
      <c r="K51" s="6">
        <v>9.6354861799008908</v>
      </c>
      <c r="L51" s="6" t="s">
        <v>422</v>
      </c>
      <c r="M51" s="6">
        <v>3.404433676584</v>
      </c>
      <c r="N51" s="6">
        <v>3.78830493861914E-3</v>
      </c>
      <c r="O51" s="6">
        <v>6.5622361483079301E-3</v>
      </c>
      <c r="P51" s="6">
        <v>4.8623532684194599E-4</v>
      </c>
      <c r="Q51" s="6" t="s">
        <v>423</v>
      </c>
      <c r="R51" s="6" t="s">
        <v>423</v>
      </c>
      <c r="S51" s="6" t="s">
        <v>423</v>
      </c>
      <c r="T51" s="6" t="s">
        <v>423</v>
      </c>
      <c r="U51" s="6" t="s">
        <v>423</v>
      </c>
      <c r="V51" s="6" t="s">
        <v>423</v>
      </c>
      <c r="W51" s="6" t="s">
        <v>422</v>
      </c>
      <c r="X51" s="6">
        <v>1.32151590708431E-6</v>
      </c>
      <c r="Y51" s="6">
        <v>2.49490759403372E-4</v>
      </c>
      <c r="Z51" s="6">
        <v>2.1164435811069E-6</v>
      </c>
      <c r="AA51" s="6">
        <v>3.7831588998152998E-6</v>
      </c>
      <c r="AB51" s="6">
        <f t="shared" si="0"/>
        <v>2.5671187779137845E-4</v>
      </c>
      <c r="AC51" s="6" t="s">
        <v>422</v>
      </c>
      <c r="AD51" s="6" t="s">
        <v>423</v>
      </c>
      <c r="AE51" s="60"/>
      <c r="AF51" s="26" t="s">
        <v>423</v>
      </c>
      <c r="AG51" s="26" t="s">
        <v>423</v>
      </c>
      <c r="AH51" s="26" t="s">
        <v>423</v>
      </c>
      <c r="AI51" s="26" t="s">
        <v>423</v>
      </c>
      <c r="AJ51" s="26" t="s">
        <v>423</v>
      </c>
      <c r="AK51" s="26" t="s">
        <v>422</v>
      </c>
      <c r="AL51" s="49" t="s">
        <v>447</v>
      </c>
    </row>
    <row r="52" spans="1:38" s="2" customFormat="1" ht="26.25" customHeight="1" thickBot="1" x14ac:dyDescent="0.3">
      <c r="A52" s="70" t="s">
        <v>120</v>
      </c>
      <c r="B52" s="74" t="s">
        <v>130</v>
      </c>
      <c r="C52" s="76" t="s">
        <v>388</v>
      </c>
      <c r="D52" s="73" t="s">
        <v>424</v>
      </c>
      <c r="E52" s="6">
        <v>3.4197932347667499</v>
      </c>
      <c r="F52" s="6">
        <v>8.0928885367012207</v>
      </c>
      <c r="G52" s="6">
        <v>11.7329060041166</v>
      </c>
      <c r="H52" s="6">
        <v>7.5521120269930894E-2</v>
      </c>
      <c r="I52" s="6">
        <v>0.32277829449524398</v>
      </c>
      <c r="J52" s="6">
        <v>0.483860073188843</v>
      </c>
      <c r="K52" s="6">
        <v>0.645794039570463</v>
      </c>
      <c r="L52" s="6" t="s">
        <v>422</v>
      </c>
      <c r="M52" s="6">
        <v>5.87271016111929</v>
      </c>
      <c r="N52" s="6">
        <v>0.32838160551853401</v>
      </c>
      <c r="O52" s="6">
        <v>7.7985653170659905E-2</v>
      </c>
      <c r="P52" s="6">
        <v>4.0897618532310297E-2</v>
      </c>
      <c r="Q52" s="6" t="s">
        <v>423</v>
      </c>
      <c r="R52" s="6" t="s">
        <v>423</v>
      </c>
      <c r="S52" s="6" t="s">
        <v>423</v>
      </c>
      <c r="T52" s="6" t="s">
        <v>423</v>
      </c>
      <c r="U52" s="6" t="s">
        <v>423</v>
      </c>
      <c r="V52" s="6" t="s">
        <v>423</v>
      </c>
      <c r="W52" s="6" t="s">
        <v>422</v>
      </c>
      <c r="X52" s="6">
        <v>9.6980767663649905E-3</v>
      </c>
      <c r="Y52" s="6">
        <v>8.4832343184426402E-4</v>
      </c>
      <c r="Z52" s="6">
        <v>4.86888124714019E-4</v>
      </c>
      <c r="AA52" s="6">
        <v>4.35969039930017E-4</v>
      </c>
      <c r="AB52" s="6">
        <f t="shared" si="0"/>
        <v>1.1469257362853289E-2</v>
      </c>
      <c r="AC52" s="6" t="s">
        <v>422</v>
      </c>
      <c r="AD52" s="6" t="s">
        <v>423</v>
      </c>
      <c r="AE52" s="60"/>
      <c r="AF52" s="26" t="s">
        <v>423</v>
      </c>
      <c r="AG52" s="26" t="s">
        <v>423</v>
      </c>
      <c r="AH52" s="26" t="s">
        <v>423</v>
      </c>
      <c r="AI52" s="26" t="s">
        <v>423</v>
      </c>
      <c r="AJ52" s="26" t="s">
        <v>423</v>
      </c>
      <c r="AK52" s="26" t="s">
        <v>422</v>
      </c>
      <c r="AL52" s="49" t="s">
        <v>448</v>
      </c>
    </row>
    <row r="53" spans="1:38" s="2" customFormat="1" ht="26.25" customHeight="1" thickBot="1" x14ac:dyDescent="0.3">
      <c r="A53" s="70" t="s">
        <v>120</v>
      </c>
      <c r="B53" s="74" t="s">
        <v>131</v>
      </c>
      <c r="C53" s="76" t="s">
        <v>132</v>
      </c>
      <c r="D53" s="73" t="s">
        <v>424</v>
      </c>
      <c r="E53" s="6">
        <v>0</v>
      </c>
      <c r="F53" s="6">
        <v>68.509068999000405</v>
      </c>
      <c r="G53" s="6">
        <v>0</v>
      </c>
      <c r="H53" s="6" t="s">
        <v>422</v>
      </c>
      <c r="I53" s="6">
        <v>0</v>
      </c>
      <c r="J53" s="6">
        <v>0</v>
      </c>
      <c r="K53" s="6">
        <v>0</v>
      </c>
      <c r="L53" s="6" t="s">
        <v>422</v>
      </c>
      <c r="M53" s="6">
        <v>0</v>
      </c>
      <c r="N53" s="6">
        <v>0</v>
      </c>
      <c r="O53" s="6">
        <v>0</v>
      </c>
      <c r="P53" s="6">
        <v>0</v>
      </c>
      <c r="Q53" s="6" t="s">
        <v>423</v>
      </c>
      <c r="R53" s="6" t="s">
        <v>423</v>
      </c>
      <c r="S53" s="6" t="s">
        <v>423</v>
      </c>
      <c r="T53" s="6" t="s">
        <v>423</v>
      </c>
      <c r="U53" s="6" t="s">
        <v>423</v>
      </c>
      <c r="V53" s="6" t="s">
        <v>423</v>
      </c>
      <c r="W53" s="6" t="s">
        <v>422</v>
      </c>
      <c r="X53" s="6">
        <v>0</v>
      </c>
      <c r="Y53" s="6">
        <v>0</v>
      </c>
      <c r="Z53" s="6">
        <v>0</v>
      </c>
      <c r="AA53" s="6">
        <v>0</v>
      </c>
      <c r="AB53" s="6">
        <f t="shared" si="0"/>
        <v>0</v>
      </c>
      <c r="AC53" s="6" t="s">
        <v>422</v>
      </c>
      <c r="AD53" s="6" t="s">
        <v>423</v>
      </c>
      <c r="AE53" s="60"/>
      <c r="AF53" s="26" t="s">
        <v>423</v>
      </c>
      <c r="AG53" s="26" t="s">
        <v>423</v>
      </c>
      <c r="AH53" s="26" t="s">
        <v>423</v>
      </c>
      <c r="AI53" s="26" t="s">
        <v>423</v>
      </c>
      <c r="AJ53" s="26" t="s">
        <v>423</v>
      </c>
      <c r="AK53" s="26" t="s">
        <v>422</v>
      </c>
      <c r="AL53" s="49" t="s">
        <v>133</v>
      </c>
    </row>
    <row r="54" spans="1:38" s="2" customFormat="1" ht="37.5" customHeight="1" thickBot="1" x14ac:dyDescent="0.3">
      <c r="A54" s="70" t="s">
        <v>120</v>
      </c>
      <c r="B54" s="74" t="s">
        <v>134</v>
      </c>
      <c r="C54" s="76" t="s">
        <v>135</v>
      </c>
      <c r="D54" s="73" t="s">
        <v>424</v>
      </c>
      <c r="E54" s="6">
        <v>1.65464968379543E-3</v>
      </c>
      <c r="F54" s="6">
        <v>67.932531756329496</v>
      </c>
      <c r="G54" s="6">
        <v>3.9171817942076599</v>
      </c>
      <c r="H54" s="6">
        <v>7.0272710064806397E-3</v>
      </c>
      <c r="I54" s="6">
        <v>1.13599340646047E-2</v>
      </c>
      <c r="J54" s="6">
        <v>1.14343539273887E-2</v>
      </c>
      <c r="K54" s="6">
        <v>1.1796852133245E-2</v>
      </c>
      <c r="L54" s="6" t="s">
        <v>422</v>
      </c>
      <c r="M54" s="6">
        <v>5.3365860808573997E-3</v>
      </c>
      <c r="N54" s="6" t="s">
        <v>422</v>
      </c>
      <c r="O54" s="6" t="s">
        <v>422</v>
      </c>
      <c r="P54" s="6" t="s">
        <v>422</v>
      </c>
      <c r="Q54" s="6" t="s">
        <v>423</v>
      </c>
      <c r="R54" s="6" t="s">
        <v>423</v>
      </c>
      <c r="S54" s="6" t="s">
        <v>423</v>
      </c>
      <c r="T54" s="6" t="s">
        <v>423</v>
      </c>
      <c r="U54" s="6" t="s">
        <v>423</v>
      </c>
      <c r="V54" s="6" t="s">
        <v>423</v>
      </c>
      <c r="W54" s="6" t="s">
        <v>422</v>
      </c>
      <c r="X54" s="6" t="s">
        <v>422</v>
      </c>
      <c r="Y54" s="6" t="s">
        <v>422</v>
      </c>
      <c r="Z54" s="6" t="s">
        <v>422</v>
      </c>
      <c r="AA54" s="6" t="s">
        <v>422</v>
      </c>
      <c r="AB54" s="6" t="s">
        <v>422</v>
      </c>
      <c r="AC54" s="6" t="s">
        <v>422</v>
      </c>
      <c r="AD54" s="6" t="s">
        <v>423</v>
      </c>
      <c r="AE54" s="60"/>
      <c r="AF54" s="26" t="s">
        <v>423</v>
      </c>
      <c r="AG54" s="26" t="s">
        <v>423</v>
      </c>
      <c r="AH54" s="26" t="s">
        <v>423</v>
      </c>
      <c r="AI54" s="26" t="s">
        <v>423</v>
      </c>
      <c r="AJ54" s="26" t="s">
        <v>423</v>
      </c>
      <c r="AK54" s="26" t="s">
        <v>422</v>
      </c>
      <c r="AL54" s="49" t="s">
        <v>449</v>
      </c>
    </row>
    <row r="55" spans="1:38" s="2" customFormat="1" ht="26.25" customHeight="1" thickBot="1" x14ac:dyDescent="0.3">
      <c r="A55" s="70" t="s">
        <v>120</v>
      </c>
      <c r="B55" s="74" t="s">
        <v>136</v>
      </c>
      <c r="C55" s="76" t="s">
        <v>137</v>
      </c>
      <c r="D55" s="73" t="s">
        <v>424</v>
      </c>
      <c r="E55" s="6">
        <v>2.69111027572559</v>
      </c>
      <c r="F55" s="6">
        <v>133.63038601395201</v>
      </c>
      <c r="G55" s="6">
        <v>37.388393799525304</v>
      </c>
      <c r="H55" s="6">
        <v>2.9596400436790401E-2</v>
      </c>
      <c r="I55" s="6">
        <v>3.9463442307199599</v>
      </c>
      <c r="J55" s="6">
        <v>3.9363252076987401</v>
      </c>
      <c r="K55" s="6">
        <v>3.93761949802981</v>
      </c>
      <c r="L55" s="6">
        <v>1.3065423677954799</v>
      </c>
      <c r="M55" s="6">
        <v>11.0338717914731</v>
      </c>
      <c r="N55" s="6">
        <v>0</v>
      </c>
      <c r="O55" s="6">
        <v>8.6700000000000007E-5</v>
      </c>
      <c r="P55" s="6">
        <v>9.9999999999999995E-7</v>
      </c>
      <c r="Q55" s="6" t="s">
        <v>423</v>
      </c>
      <c r="R55" s="6" t="s">
        <v>423</v>
      </c>
      <c r="S55" s="6" t="s">
        <v>423</v>
      </c>
      <c r="T55" s="6" t="s">
        <v>423</v>
      </c>
      <c r="U55" s="6" t="s">
        <v>423</v>
      </c>
      <c r="V55" s="6" t="s">
        <v>423</v>
      </c>
      <c r="W55" s="6">
        <v>6.3762276144401803E-2</v>
      </c>
      <c r="X55" s="6">
        <v>1.1999999999999999E-6</v>
      </c>
      <c r="Y55" s="6">
        <v>1.7070634726596599E-6</v>
      </c>
      <c r="Z55" s="6">
        <v>2.2194951397977301E-6</v>
      </c>
      <c r="AA55" s="6">
        <v>5.8153404378736197E-6</v>
      </c>
      <c r="AB55" s="6">
        <f t="shared" si="0"/>
        <v>1.0941899050331011E-5</v>
      </c>
      <c r="AC55" s="6">
        <v>2.3058392949751698E-3</v>
      </c>
      <c r="AD55" s="6" t="s">
        <v>423</v>
      </c>
      <c r="AE55" s="60"/>
      <c r="AF55" s="26" t="s">
        <v>423</v>
      </c>
      <c r="AG55" s="26" t="s">
        <v>423</v>
      </c>
      <c r="AH55" s="26" t="s">
        <v>423</v>
      </c>
      <c r="AI55" s="26" t="s">
        <v>423</v>
      </c>
      <c r="AJ55" s="26" t="s">
        <v>423</v>
      </c>
      <c r="AK55" s="26" t="s">
        <v>422</v>
      </c>
      <c r="AL55" s="49" t="s">
        <v>450</v>
      </c>
    </row>
    <row r="56" spans="1:38" s="2" customFormat="1" ht="26.25" customHeight="1" thickBot="1" x14ac:dyDescent="0.3">
      <c r="A56" s="74" t="s">
        <v>120</v>
      </c>
      <c r="B56" s="74" t="s">
        <v>138</v>
      </c>
      <c r="C56" s="76" t="s">
        <v>397</v>
      </c>
      <c r="D56" s="73" t="s">
        <v>424</v>
      </c>
      <c r="E56" s="6">
        <v>0</v>
      </c>
      <c r="F56" s="6">
        <v>4.2729553727400803E-2</v>
      </c>
      <c r="G56" s="6">
        <v>0</v>
      </c>
      <c r="H56" s="6" t="s">
        <v>422</v>
      </c>
      <c r="I56" s="6">
        <v>0</v>
      </c>
      <c r="J56" s="6">
        <v>0</v>
      </c>
      <c r="K56" s="6">
        <v>0</v>
      </c>
      <c r="L56" s="6" t="s">
        <v>422</v>
      </c>
      <c r="M56" s="6">
        <v>0</v>
      </c>
      <c r="N56" s="6" t="s">
        <v>422</v>
      </c>
      <c r="O56" s="6" t="s">
        <v>422</v>
      </c>
      <c r="P56" s="6" t="s">
        <v>422</v>
      </c>
      <c r="Q56" s="6" t="s">
        <v>423</v>
      </c>
      <c r="R56" s="6" t="s">
        <v>423</v>
      </c>
      <c r="S56" s="6" t="s">
        <v>423</v>
      </c>
      <c r="T56" s="6" t="s">
        <v>423</v>
      </c>
      <c r="U56" s="6" t="s">
        <v>423</v>
      </c>
      <c r="V56" s="6" t="s">
        <v>423</v>
      </c>
      <c r="W56" s="6" t="s">
        <v>422</v>
      </c>
      <c r="X56" s="6" t="s">
        <v>422</v>
      </c>
      <c r="Y56" s="6" t="s">
        <v>422</v>
      </c>
      <c r="Z56" s="6" t="s">
        <v>422</v>
      </c>
      <c r="AA56" s="6" t="s">
        <v>422</v>
      </c>
      <c r="AB56" s="6" t="s">
        <v>422</v>
      </c>
      <c r="AC56" s="6" t="s">
        <v>422</v>
      </c>
      <c r="AD56" s="6" t="s">
        <v>423</v>
      </c>
      <c r="AE56" s="60"/>
      <c r="AF56" s="26" t="s">
        <v>423</v>
      </c>
      <c r="AG56" s="26" t="s">
        <v>423</v>
      </c>
      <c r="AH56" s="26" t="s">
        <v>423</v>
      </c>
      <c r="AI56" s="26" t="s">
        <v>423</v>
      </c>
      <c r="AJ56" s="26" t="s">
        <v>423</v>
      </c>
      <c r="AK56" s="26" t="s">
        <v>422</v>
      </c>
      <c r="AL56" s="49" t="s">
        <v>408</v>
      </c>
    </row>
    <row r="57" spans="1:38" s="2" customFormat="1" ht="26.25" customHeight="1" thickBot="1" x14ac:dyDescent="0.3">
      <c r="A57" s="70" t="s">
        <v>54</v>
      </c>
      <c r="B57" s="70" t="s">
        <v>140</v>
      </c>
      <c r="C57" s="71" t="s">
        <v>141</v>
      </c>
      <c r="D57" s="72" t="s">
        <v>424</v>
      </c>
      <c r="E57" s="6">
        <v>26.982778233124499</v>
      </c>
      <c r="F57" s="6">
        <v>0.59467568695222395</v>
      </c>
      <c r="G57" s="6">
        <v>17.714627436123902</v>
      </c>
      <c r="H57" s="6">
        <v>0.47370014287152701</v>
      </c>
      <c r="I57" s="6">
        <v>0.72800508151521603</v>
      </c>
      <c r="J57" s="6">
        <v>1.26137209235083</v>
      </c>
      <c r="K57" s="6">
        <v>2.3344586211960401</v>
      </c>
      <c r="L57" s="6" t="s">
        <v>422</v>
      </c>
      <c r="M57" s="6">
        <v>11.943829173706501</v>
      </c>
      <c r="N57" s="6">
        <v>0.25214987251274201</v>
      </c>
      <c r="O57" s="6">
        <v>7.54835190419831E-3</v>
      </c>
      <c r="P57" s="6">
        <v>0.22159696922998201</v>
      </c>
      <c r="Q57" s="6" t="s">
        <v>423</v>
      </c>
      <c r="R57" s="6" t="s">
        <v>423</v>
      </c>
      <c r="S57" s="6" t="s">
        <v>423</v>
      </c>
      <c r="T57" s="6" t="s">
        <v>423</v>
      </c>
      <c r="U57" s="6" t="s">
        <v>423</v>
      </c>
      <c r="V57" s="6" t="s">
        <v>423</v>
      </c>
      <c r="W57" s="6">
        <v>1.40309898738544</v>
      </c>
      <c r="X57" s="6">
        <v>2.1141622110277799E-5</v>
      </c>
      <c r="Y57" s="6">
        <v>2.3960505058314799E-4</v>
      </c>
      <c r="Z57" s="6">
        <v>2.55461267165857E-5</v>
      </c>
      <c r="AA57" s="6">
        <v>1.4094414740185199E-5</v>
      </c>
      <c r="AB57" s="6">
        <f t="shared" si="0"/>
        <v>3.0038721415019665E-4</v>
      </c>
      <c r="AC57" s="6">
        <v>0.79507976563831095</v>
      </c>
      <c r="AD57" s="6" t="s">
        <v>423</v>
      </c>
      <c r="AE57" s="60"/>
      <c r="AF57" s="26" t="s">
        <v>423</v>
      </c>
      <c r="AG57" s="26" t="s">
        <v>423</v>
      </c>
      <c r="AH57" s="26" t="s">
        <v>423</v>
      </c>
      <c r="AI57" s="26" t="s">
        <v>423</v>
      </c>
      <c r="AJ57" s="26" t="s">
        <v>423</v>
      </c>
      <c r="AK57" s="26" t="s">
        <v>422</v>
      </c>
      <c r="AL57" s="49" t="s">
        <v>142</v>
      </c>
    </row>
    <row r="58" spans="1:38" s="2" customFormat="1" ht="26.25" customHeight="1" thickBot="1" x14ac:dyDescent="0.3">
      <c r="A58" s="70" t="s">
        <v>54</v>
      </c>
      <c r="B58" s="70" t="s">
        <v>143</v>
      </c>
      <c r="C58" s="71" t="s">
        <v>144</v>
      </c>
      <c r="D58" s="72" t="s">
        <v>424</v>
      </c>
      <c r="E58" s="6">
        <v>2.7628324418674102</v>
      </c>
      <c r="F58" s="6">
        <v>5.8377559901914003E-3</v>
      </c>
      <c r="G58" s="6">
        <v>0.80108309729691296</v>
      </c>
      <c r="H58" s="6" t="s">
        <v>422</v>
      </c>
      <c r="I58" s="6">
        <v>0.362614995604638</v>
      </c>
      <c r="J58" s="6">
        <v>0.81647610347840704</v>
      </c>
      <c r="K58" s="6">
        <v>1.5939348398584701</v>
      </c>
      <c r="L58" s="6" t="s">
        <v>422</v>
      </c>
      <c r="M58" s="6">
        <v>1.15040470370832</v>
      </c>
      <c r="N58" s="6">
        <v>4.4485496523709502E-3</v>
      </c>
      <c r="O58" s="6" t="s">
        <v>422</v>
      </c>
      <c r="P58" s="6">
        <v>1.1187441700021999E-3</v>
      </c>
      <c r="Q58" s="6" t="s">
        <v>423</v>
      </c>
      <c r="R58" s="6" t="s">
        <v>423</v>
      </c>
      <c r="S58" s="6" t="s">
        <v>423</v>
      </c>
      <c r="T58" s="6" t="s">
        <v>423</v>
      </c>
      <c r="U58" s="6" t="s">
        <v>423</v>
      </c>
      <c r="V58" s="6" t="s">
        <v>423</v>
      </c>
      <c r="W58" s="6" t="s">
        <v>422</v>
      </c>
      <c r="X58" s="6" t="s">
        <v>422</v>
      </c>
      <c r="Y58" s="6" t="s">
        <v>422</v>
      </c>
      <c r="Z58" s="6" t="s">
        <v>422</v>
      </c>
      <c r="AA58" s="6" t="s">
        <v>422</v>
      </c>
      <c r="AB58" s="6" t="s">
        <v>422</v>
      </c>
      <c r="AC58" s="6" t="s">
        <v>422</v>
      </c>
      <c r="AD58" s="6" t="s">
        <v>423</v>
      </c>
      <c r="AE58" s="60"/>
      <c r="AF58" s="26" t="s">
        <v>423</v>
      </c>
      <c r="AG58" s="26" t="s">
        <v>423</v>
      </c>
      <c r="AH58" s="26" t="s">
        <v>423</v>
      </c>
      <c r="AI58" s="26" t="s">
        <v>423</v>
      </c>
      <c r="AJ58" s="26" t="s">
        <v>423</v>
      </c>
      <c r="AK58" s="26" t="s">
        <v>422</v>
      </c>
      <c r="AL58" s="49" t="s">
        <v>145</v>
      </c>
    </row>
    <row r="59" spans="1:38" s="2" customFormat="1" ht="26.25" customHeight="1" thickBot="1" x14ac:dyDescent="0.3">
      <c r="A59" s="70" t="s">
        <v>54</v>
      </c>
      <c r="B59" s="78" t="s">
        <v>146</v>
      </c>
      <c r="C59" s="71" t="s">
        <v>398</v>
      </c>
      <c r="D59" s="72" t="s">
        <v>424</v>
      </c>
      <c r="E59" s="6">
        <v>0.725525268548877</v>
      </c>
      <c r="F59" s="6">
        <v>0.159834326131578</v>
      </c>
      <c r="G59" s="6">
        <v>0.501655176729916</v>
      </c>
      <c r="H59" s="6" t="s">
        <v>422</v>
      </c>
      <c r="I59" s="6">
        <v>0.13786178545594699</v>
      </c>
      <c r="J59" s="6">
        <v>0.15060929930856901</v>
      </c>
      <c r="K59" s="6">
        <v>0.16187544167694401</v>
      </c>
      <c r="L59" s="6" t="s">
        <v>422</v>
      </c>
      <c r="M59" s="6">
        <v>0.22256216344180599</v>
      </c>
      <c r="N59" s="6" t="s">
        <v>422</v>
      </c>
      <c r="O59" s="6" t="s">
        <v>422</v>
      </c>
      <c r="P59" s="6" t="s">
        <v>422</v>
      </c>
      <c r="Q59" s="6" t="s">
        <v>423</v>
      </c>
      <c r="R59" s="6" t="s">
        <v>423</v>
      </c>
      <c r="S59" s="6" t="s">
        <v>423</v>
      </c>
      <c r="T59" s="6" t="s">
        <v>423</v>
      </c>
      <c r="U59" s="6" t="s">
        <v>423</v>
      </c>
      <c r="V59" s="6" t="s">
        <v>423</v>
      </c>
      <c r="W59" s="6" t="s">
        <v>422</v>
      </c>
      <c r="X59" s="6" t="s">
        <v>422</v>
      </c>
      <c r="Y59" s="6" t="s">
        <v>422</v>
      </c>
      <c r="Z59" s="6" t="s">
        <v>422</v>
      </c>
      <c r="AA59" s="6" t="s">
        <v>422</v>
      </c>
      <c r="AB59" s="6" t="s">
        <v>422</v>
      </c>
      <c r="AC59" s="6" t="s">
        <v>422</v>
      </c>
      <c r="AD59" s="6" t="s">
        <v>423</v>
      </c>
      <c r="AE59" s="60"/>
      <c r="AF59" s="26" t="s">
        <v>423</v>
      </c>
      <c r="AG59" s="26" t="s">
        <v>423</v>
      </c>
      <c r="AH59" s="26" t="s">
        <v>423</v>
      </c>
      <c r="AI59" s="26" t="s">
        <v>423</v>
      </c>
      <c r="AJ59" s="26" t="s">
        <v>423</v>
      </c>
      <c r="AK59" s="26" t="s">
        <v>422</v>
      </c>
      <c r="AL59" s="49" t="s">
        <v>451</v>
      </c>
    </row>
    <row r="60" spans="1:38" s="2" customFormat="1" ht="26.25" customHeight="1" thickBot="1" x14ac:dyDescent="0.3">
      <c r="A60" s="70" t="s">
        <v>54</v>
      </c>
      <c r="B60" s="78" t="s">
        <v>147</v>
      </c>
      <c r="C60" s="71" t="s">
        <v>148</v>
      </c>
      <c r="D60" s="117" t="s">
        <v>424</v>
      </c>
      <c r="E60" s="6">
        <v>0.93806398668842295</v>
      </c>
      <c r="F60" s="6">
        <v>0.29915116269912501</v>
      </c>
      <c r="G60" s="6">
        <v>5.77381074856037E-2</v>
      </c>
      <c r="H60" s="6">
        <v>9.12106790523418E-2</v>
      </c>
      <c r="I60" s="6">
        <v>8.4356227663370191</v>
      </c>
      <c r="J60" s="6">
        <v>37.592588649932203</v>
      </c>
      <c r="K60" s="6">
        <v>73.726025160994496</v>
      </c>
      <c r="L60" s="6">
        <v>0</v>
      </c>
      <c r="M60" s="6">
        <v>0.61698583802797602</v>
      </c>
      <c r="N60" s="6">
        <v>1.22558003993255</v>
      </c>
      <c r="O60" s="6">
        <v>5.9640471039089302E-2</v>
      </c>
      <c r="P60" s="6">
        <v>0.111713200880347</v>
      </c>
      <c r="Q60" s="6" t="s">
        <v>423</v>
      </c>
      <c r="R60" s="6" t="s">
        <v>423</v>
      </c>
      <c r="S60" s="6" t="s">
        <v>423</v>
      </c>
      <c r="T60" s="6" t="s">
        <v>423</v>
      </c>
      <c r="U60" s="6" t="s">
        <v>423</v>
      </c>
      <c r="V60" s="6" t="s">
        <v>423</v>
      </c>
      <c r="W60" s="6">
        <v>3.4632479011998201E-3</v>
      </c>
      <c r="X60" s="6">
        <v>5.6130763896642097E-7</v>
      </c>
      <c r="Y60" s="6">
        <v>0</v>
      </c>
      <c r="Z60" s="6">
        <v>1.42738991426929E-7</v>
      </c>
      <c r="AA60" s="6">
        <v>5.6130763896642097E-7</v>
      </c>
      <c r="AB60" s="6">
        <f t="shared" si="0"/>
        <v>1.2653542693597709E-6</v>
      </c>
      <c r="AC60" s="6">
        <v>6.5307000000000004E-3</v>
      </c>
      <c r="AD60" s="6" t="s">
        <v>423</v>
      </c>
      <c r="AE60" s="60"/>
      <c r="AF60" s="26" t="s">
        <v>423</v>
      </c>
      <c r="AG60" s="26" t="s">
        <v>423</v>
      </c>
      <c r="AH60" s="26" t="s">
        <v>423</v>
      </c>
      <c r="AI60" s="26" t="s">
        <v>423</v>
      </c>
      <c r="AJ60" s="26" t="s">
        <v>423</v>
      </c>
      <c r="AK60" s="26" t="s">
        <v>422</v>
      </c>
      <c r="AL60" s="49" t="s">
        <v>415</v>
      </c>
    </row>
    <row r="61" spans="1:38" s="2" customFormat="1" ht="26.25" customHeight="1" thickBot="1" x14ac:dyDescent="0.3">
      <c r="A61" s="70" t="s">
        <v>54</v>
      </c>
      <c r="B61" s="78" t="s">
        <v>149</v>
      </c>
      <c r="C61" s="71" t="s">
        <v>150</v>
      </c>
      <c r="D61" s="72" t="s">
        <v>424</v>
      </c>
      <c r="E61" s="6" t="s">
        <v>422</v>
      </c>
      <c r="F61" s="6" t="s">
        <v>422</v>
      </c>
      <c r="G61" s="6" t="s">
        <v>422</v>
      </c>
      <c r="H61" s="6" t="s">
        <v>422</v>
      </c>
      <c r="I61" s="6">
        <v>506.91167206929498</v>
      </c>
      <c r="J61" s="6">
        <v>2534.5583603414698</v>
      </c>
      <c r="K61" s="6">
        <v>8448.5278678012492</v>
      </c>
      <c r="L61" s="6" t="s">
        <v>422</v>
      </c>
      <c r="M61" s="6" t="s">
        <v>422</v>
      </c>
      <c r="N61" s="6" t="s">
        <v>422</v>
      </c>
      <c r="O61" s="6" t="s">
        <v>422</v>
      </c>
      <c r="P61" s="6" t="s">
        <v>422</v>
      </c>
      <c r="Q61" s="6" t="s">
        <v>423</v>
      </c>
      <c r="R61" s="6" t="s">
        <v>423</v>
      </c>
      <c r="S61" s="6" t="s">
        <v>423</v>
      </c>
      <c r="T61" s="6" t="s">
        <v>423</v>
      </c>
      <c r="U61" s="6" t="s">
        <v>423</v>
      </c>
      <c r="V61" s="6" t="s">
        <v>423</v>
      </c>
      <c r="W61" s="6" t="s">
        <v>422</v>
      </c>
      <c r="X61" s="6" t="s">
        <v>422</v>
      </c>
      <c r="Y61" s="6" t="s">
        <v>422</v>
      </c>
      <c r="Z61" s="6" t="s">
        <v>422</v>
      </c>
      <c r="AA61" s="6" t="s">
        <v>422</v>
      </c>
      <c r="AB61" s="6" t="s">
        <v>422</v>
      </c>
      <c r="AC61" s="6" t="s">
        <v>422</v>
      </c>
      <c r="AD61" s="6" t="s">
        <v>423</v>
      </c>
      <c r="AE61" s="60"/>
      <c r="AF61" s="26" t="s">
        <v>423</v>
      </c>
      <c r="AG61" s="26" t="s">
        <v>423</v>
      </c>
      <c r="AH61" s="26" t="s">
        <v>423</v>
      </c>
      <c r="AI61" s="26" t="s">
        <v>423</v>
      </c>
      <c r="AJ61" s="26" t="s">
        <v>423</v>
      </c>
      <c r="AK61" s="26" t="s">
        <v>422</v>
      </c>
      <c r="AL61" s="49" t="s">
        <v>416</v>
      </c>
    </row>
    <row r="62" spans="1:38" s="2" customFormat="1" ht="26.25" customHeight="1" thickBot="1" x14ac:dyDescent="0.3">
      <c r="A62" s="70" t="s">
        <v>54</v>
      </c>
      <c r="B62" s="78" t="s">
        <v>151</v>
      </c>
      <c r="C62" s="71" t="s">
        <v>152</v>
      </c>
      <c r="D62" s="72" t="s">
        <v>436</v>
      </c>
      <c r="E62" s="6" t="s">
        <v>428</v>
      </c>
      <c r="F62" s="6" t="s">
        <v>428</v>
      </c>
      <c r="G62" s="6" t="s">
        <v>428</v>
      </c>
      <c r="H62" s="6" t="s">
        <v>428</v>
      </c>
      <c r="I62" s="6" t="s">
        <v>428</v>
      </c>
      <c r="J62" s="6" t="s">
        <v>428</v>
      </c>
      <c r="K62" s="6" t="s">
        <v>428</v>
      </c>
      <c r="L62" s="6" t="s">
        <v>422</v>
      </c>
      <c r="M62" s="6" t="s">
        <v>428</v>
      </c>
      <c r="N62" s="6" t="s">
        <v>428</v>
      </c>
      <c r="O62" s="6" t="s">
        <v>428</v>
      </c>
      <c r="P62" s="6" t="s">
        <v>428</v>
      </c>
      <c r="Q62" s="6" t="s">
        <v>423</v>
      </c>
      <c r="R62" s="6" t="s">
        <v>423</v>
      </c>
      <c r="S62" s="6" t="s">
        <v>423</v>
      </c>
      <c r="T62" s="6" t="s">
        <v>423</v>
      </c>
      <c r="U62" s="6" t="s">
        <v>423</v>
      </c>
      <c r="V62" s="6" t="s">
        <v>423</v>
      </c>
      <c r="W62" s="6" t="s">
        <v>422</v>
      </c>
      <c r="X62" s="6" t="s">
        <v>422</v>
      </c>
      <c r="Y62" s="6" t="s">
        <v>422</v>
      </c>
      <c r="Z62" s="6" t="s">
        <v>422</v>
      </c>
      <c r="AA62" s="6" t="s">
        <v>422</v>
      </c>
      <c r="AB62" s="6" t="s">
        <v>422</v>
      </c>
      <c r="AC62" s="6" t="s">
        <v>422</v>
      </c>
      <c r="AD62" s="6" t="s">
        <v>423</v>
      </c>
      <c r="AE62" s="60"/>
      <c r="AF62" s="26" t="s">
        <v>423</v>
      </c>
      <c r="AG62" s="26" t="s">
        <v>423</v>
      </c>
      <c r="AH62" s="26" t="s">
        <v>423</v>
      </c>
      <c r="AI62" s="26" t="s">
        <v>423</v>
      </c>
      <c r="AJ62" s="26" t="s">
        <v>423</v>
      </c>
      <c r="AK62" s="26" t="s">
        <v>422</v>
      </c>
      <c r="AL62" s="49" t="s">
        <v>452</v>
      </c>
    </row>
    <row r="63" spans="1:38" s="2" customFormat="1" ht="26.25" customHeight="1" thickBot="1" x14ac:dyDescent="0.3">
      <c r="A63" s="70" t="s">
        <v>54</v>
      </c>
      <c r="B63" s="78" t="s">
        <v>153</v>
      </c>
      <c r="C63" s="76" t="s">
        <v>154</v>
      </c>
      <c r="D63" s="79" t="s">
        <v>424</v>
      </c>
      <c r="E63" s="6">
        <v>7.0369060533636396E-2</v>
      </c>
      <c r="F63" s="6">
        <v>0.141333236978575</v>
      </c>
      <c r="G63" s="6">
        <v>0.28298457799146298</v>
      </c>
      <c r="H63" s="6">
        <v>0.25446253042032102</v>
      </c>
      <c r="I63" s="6">
        <v>6.9677751281129199</v>
      </c>
      <c r="J63" s="6">
        <v>14.153882269920199</v>
      </c>
      <c r="K63" s="6">
        <v>44.931748094244199</v>
      </c>
      <c r="L63" s="6" t="s">
        <v>422</v>
      </c>
      <c r="M63" s="6">
        <v>0.25363674132208702</v>
      </c>
      <c r="N63" s="6" t="s">
        <v>422</v>
      </c>
      <c r="O63" s="6" t="s">
        <v>422</v>
      </c>
      <c r="P63" s="6" t="s">
        <v>422</v>
      </c>
      <c r="Q63" s="6" t="s">
        <v>423</v>
      </c>
      <c r="R63" s="6" t="s">
        <v>423</v>
      </c>
      <c r="S63" s="6" t="s">
        <v>423</v>
      </c>
      <c r="T63" s="6" t="s">
        <v>423</v>
      </c>
      <c r="U63" s="6" t="s">
        <v>423</v>
      </c>
      <c r="V63" s="6" t="s">
        <v>423</v>
      </c>
      <c r="W63" s="6">
        <v>1.41E-2</v>
      </c>
      <c r="X63" s="6" t="s">
        <v>422</v>
      </c>
      <c r="Y63" s="6" t="s">
        <v>422</v>
      </c>
      <c r="Z63" s="6" t="s">
        <v>422</v>
      </c>
      <c r="AA63" s="6" t="s">
        <v>422</v>
      </c>
      <c r="AB63" s="6" t="s">
        <v>422</v>
      </c>
      <c r="AC63" s="6" t="s">
        <v>422</v>
      </c>
      <c r="AD63" s="6" t="s">
        <v>423</v>
      </c>
      <c r="AE63" s="60"/>
      <c r="AF63" s="26" t="s">
        <v>423</v>
      </c>
      <c r="AG63" s="26" t="s">
        <v>423</v>
      </c>
      <c r="AH63" s="26" t="s">
        <v>423</v>
      </c>
      <c r="AI63" s="26" t="s">
        <v>423</v>
      </c>
      <c r="AJ63" s="26" t="s">
        <v>423</v>
      </c>
      <c r="AK63" s="26" t="s">
        <v>422</v>
      </c>
      <c r="AL63" s="49" t="s">
        <v>408</v>
      </c>
    </row>
    <row r="64" spans="1:38" s="2" customFormat="1" ht="26.25" customHeight="1" thickBot="1" x14ac:dyDescent="0.3">
      <c r="A64" s="70" t="s">
        <v>54</v>
      </c>
      <c r="B64" s="78" t="s">
        <v>155</v>
      </c>
      <c r="C64" s="71" t="s">
        <v>156</v>
      </c>
      <c r="D64" s="72" t="s">
        <v>437</v>
      </c>
      <c r="E64" s="6" t="s">
        <v>428</v>
      </c>
      <c r="F64" s="6" t="s">
        <v>428</v>
      </c>
      <c r="G64" s="6" t="s">
        <v>428</v>
      </c>
      <c r="H64" s="6" t="s">
        <v>428</v>
      </c>
      <c r="I64" s="6" t="s">
        <v>428</v>
      </c>
      <c r="J64" s="6" t="s">
        <v>428</v>
      </c>
      <c r="K64" s="6" t="s">
        <v>428</v>
      </c>
      <c r="L64" s="6" t="s">
        <v>422</v>
      </c>
      <c r="M64" s="6" t="s">
        <v>428</v>
      </c>
      <c r="N64" s="6" t="s">
        <v>422</v>
      </c>
      <c r="O64" s="6" t="s">
        <v>422</v>
      </c>
      <c r="P64" s="6" t="s">
        <v>422</v>
      </c>
      <c r="Q64" s="6" t="s">
        <v>423</v>
      </c>
      <c r="R64" s="6" t="s">
        <v>423</v>
      </c>
      <c r="S64" s="6" t="s">
        <v>423</v>
      </c>
      <c r="T64" s="6" t="s">
        <v>423</v>
      </c>
      <c r="U64" s="6" t="s">
        <v>423</v>
      </c>
      <c r="V64" s="6" t="s">
        <v>423</v>
      </c>
      <c r="W64" s="6" t="s">
        <v>422</v>
      </c>
      <c r="X64" s="6" t="s">
        <v>422</v>
      </c>
      <c r="Y64" s="6" t="s">
        <v>422</v>
      </c>
      <c r="Z64" s="6" t="s">
        <v>422</v>
      </c>
      <c r="AA64" s="6" t="s">
        <v>422</v>
      </c>
      <c r="AB64" s="6" t="s">
        <v>422</v>
      </c>
      <c r="AC64" s="6" t="s">
        <v>422</v>
      </c>
      <c r="AD64" s="6" t="s">
        <v>423</v>
      </c>
      <c r="AE64" s="60"/>
      <c r="AF64" s="26" t="s">
        <v>423</v>
      </c>
      <c r="AG64" s="26" t="s">
        <v>423</v>
      </c>
      <c r="AH64" s="26" t="s">
        <v>423</v>
      </c>
      <c r="AI64" s="26" t="s">
        <v>423</v>
      </c>
      <c r="AJ64" s="26" t="s">
        <v>423</v>
      </c>
      <c r="AK64" s="26" t="s">
        <v>422</v>
      </c>
      <c r="AL64" s="49" t="s">
        <v>157</v>
      </c>
    </row>
    <row r="65" spans="1:38" s="2" customFormat="1" ht="26.25" customHeight="1" thickBot="1" x14ac:dyDescent="0.3">
      <c r="A65" s="70" t="s">
        <v>54</v>
      </c>
      <c r="B65" s="74" t="s">
        <v>158</v>
      </c>
      <c r="C65" s="71" t="s">
        <v>159</v>
      </c>
      <c r="D65" s="72" t="s">
        <v>437</v>
      </c>
      <c r="E65" s="6" t="s">
        <v>428</v>
      </c>
      <c r="F65" s="6" t="s">
        <v>422</v>
      </c>
      <c r="G65" s="6" t="s">
        <v>422</v>
      </c>
      <c r="H65" s="6" t="s">
        <v>428</v>
      </c>
      <c r="I65" s="6" t="s">
        <v>422</v>
      </c>
      <c r="J65" s="6" t="s">
        <v>422</v>
      </c>
      <c r="K65" s="6" t="s">
        <v>422</v>
      </c>
      <c r="L65" s="6" t="s">
        <v>422</v>
      </c>
      <c r="M65" s="6" t="s">
        <v>422</v>
      </c>
      <c r="N65" s="6" t="s">
        <v>422</v>
      </c>
      <c r="O65" s="6" t="s">
        <v>422</v>
      </c>
      <c r="P65" s="6" t="s">
        <v>422</v>
      </c>
      <c r="Q65" s="6" t="s">
        <v>423</v>
      </c>
      <c r="R65" s="6" t="s">
        <v>423</v>
      </c>
      <c r="S65" s="6" t="s">
        <v>423</v>
      </c>
      <c r="T65" s="6" t="s">
        <v>423</v>
      </c>
      <c r="U65" s="6" t="s">
        <v>423</v>
      </c>
      <c r="V65" s="6" t="s">
        <v>423</v>
      </c>
      <c r="W65" s="6" t="s">
        <v>422</v>
      </c>
      <c r="X65" s="6" t="s">
        <v>422</v>
      </c>
      <c r="Y65" s="6" t="s">
        <v>422</v>
      </c>
      <c r="Z65" s="6" t="s">
        <v>422</v>
      </c>
      <c r="AA65" s="6" t="s">
        <v>422</v>
      </c>
      <c r="AB65" s="6" t="s">
        <v>422</v>
      </c>
      <c r="AC65" s="6" t="s">
        <v>422</v>
      </c>
      <c r="AD65" s="6" t="s">
        <v>423</v>
      </c>
      <c r="AE65" s="60"/>
      <c r="AF65" s="26" t="s">
        <v>423</v>
      </c>
      <c r="AG65" s="26" t="s">
        <v>423</v>
      </c>
      <c r="AH65" s="26" t="s">
        <v>423</v>
      </c>
      <c r="AI65" s="26" t="s">
        <v>423</v>
      </c>
      <c r="AJ65" s="26" t="s">
        <v>423</v>
      </c>
      <c r="AK65" s="26" t="s">
        <v>422</v>
      </c>
      <c r="AL65" s="49" t="s">
        <v>160</v>
      </c>
    </row>
    <row r="66" spans="1:38" s="2" customFormat="1" ht="26.25" customHeight="1" thickBot="1" x14ac:dyDescent="0.3">
      <c r="A66" s="70" t="s">
        <v>54</v>
      </c>
      <c r="B66" s="74" t="s">
        <v>161</v>
      </c>
      <c r="C66" s="71" t="s">
        <v>162</v>
      </c>
      <c r="D66" s="72" t="s">
        <v>424</v>
      </c>
      <c r="E66" s="6" t="s">
        <v>432</v>
      </c>
      <c r="F66" s="6" t="s">
        <v>432</v>
      </c>
      <c r="G66" s="6" t="s">
        <v>432</v>
      </c>
      <c r="H66" s="6" t="s">
        <v>432</v>
      </c>
      <c r="I66" s="6" t="s">
        <v>432</v>
      </c>
      <c r="J66" s="6" t="s">
        <v>432</v>
      </c>
      <c r="K66" s="6" t="s">
        <v>432</v>
      </c>
      <c r="L66" s="6" t="s">
        <v>422</v>
      </c>
      <c r="M66" s="6" t="s">
        <v>432</v>
      </c>
      <c r="N66" s="6" t="s">
        <v>432</v>
      </c>
      <c r="O66" s="6" t="s">
        <v>432</v>
      </c>
      <c r="P66" s="6" t="s">
        <v>432</v>
      </c>
      <c r="Q66" s="6" t="s">
        <v>423</v>
      </c>
      <c r="R66" s="6" t="s">
        <v>423</v>
      </c>
      <c r="S66" s="6" t="s">
        <v>423</v>
      </c>
      <c r="T66" s="6" t="s">
        <v>423</v>
      </c>
      <c r="U66" s="6" t="s">
        <v>423</v>
      </c>
      <c r="V66" s="6" t="s">
        <v>423</v>
      </c>
      <c r="W66" s="6" t="s">
        <v>432</v>
      </c>
      <c r="X66" s="6" t="s">
        <v>432</v>
      </c>
      <c r="Y66" s="6" t="s">
        <v>432</v>
      </c>
      <c r="Z66" s="6" t="s">
        <v>432</v>
      </c>
      <c r="AA66" s="6" t="s">
        <v>432</v>
      </c>
      <c r="AB66" s="6" t="s">
        <v>432</v>
      </c>
      <c r="AC66" s="6" t="s">
        <v>432</v>
      </c>
      <c r="AD66" s="6" t="s">
        <v>423</v>
      </c>
      <c r="AE66" s="60"/>
      <c r="AF66" s="26" t="s">
        <v>423</v>
      </c>
      <c r="AG66" s="26" t="s">
        <v>423</v>
      </c>
      <c r="AH66" s="26" t="s">
        <v>423</v>
      </c>
      <c r="AI66" s="26" t="s">
        <v>423</v>
      </c>
      <c r="AJ66" s="26" t="s">
        <v>423</v>
      </c>
      <c r="AK66" s="26" t="s">
        <v>422</v>
      </c>
      <c r="AL66" s="49" t="s">
        <v>163</v>
      </c>
    </row>
    <row r="67" spans="1:38" s="2" customFormat="1" ht="26.25" customHeight="1" thickBot="1" x14ac:dyDescent="0.3">
      <c r="A67" s="70" t="s">
        <v>54</v>
      </c>
      <c r="B67" s="74" t="s">
        <v>164</v>
      </c>
      <c r="C67" s="71" t="s">
        <v>165</v>
      </c>
      <c r="D67" s="72" t="s">
        <v>424</v>
      </c>
      <c r="E67" s="6" t="s">
        <v>432</v>
      </c>
      <c r="F67" s="6" t="s">
        <v>432</v>
      </c>
      <c r="G67" s="6" t="s">
        <v>432</v>
      </c>
      <c r="H67" s="6" t="s">
        <v>432</v>
      </c>
      <c r="I67" s="6" t="s">
        <v>432</v>
      </c>
      <c r="J67" s="6" t="s">
        <v>432</v>
      </c>
      <c r="K67" s="6" t="s">
        <v>432</v>
      </c>
      <c r="L67" s="6" t="s">
        <v>422</v>
      </c>
      <c r="M67" s="6" t="s">
        <v>432</v>
      </c>
      <c r="N67" s="6" t="s">
        <v>432</v>
      </c>
      <c r="O67" s="6" t="s">
        <v>432</v>
      </c>
      <c r="P67" s="6" t="s">
        <v>432</v>
      </c>
      <c r="Q67" s="6" t="s">
        <v>423</v>
      </c>
      <c r="R67" s="6" t="s">
        <v>423</v>
      </c>
      <c r="S67" s="6" t="s">
        <v>423</v>
      </c>
      <c r="T67" s="6" t="s">
        <v>423</v>
      </c>
      <c r="U67" s="6" t="s">
        <v>423</v>
      </c>
      <c r="V67" s="6" t="s">
        <v>423</v>
      </c>
      <c r="W67" s="6" t="s">
        <v>432</v>
      </c>
      <c r="X67" s="6" t="s">
        <v>432</v>
      </c>
      <c r="Y67" s="6" t="s">
        <v>432</v>
      </c>
      <c r="Z67" s="6" t="s">
        <v>432</v>
      </c>
      <c r="AA67" s="6" t="s">
        <v>432</v>
      </c>
      <c r="AB67" s="6" t="s">
        <v>432</v>
      </c>
      <c r="AC67" s="6" t="s">
        <v>432</v>
      </c>
      <c r="AD67" s="6" t="s">
        <v>423</v>
      </c>
      <c r="AE67" s="60"/>
      <c r="AF67" s="26" t="s">
        <v>423</v>
      </c>
      <c r="AG67" s="26" t="s">
        <v>423</v>
      </c>
      <c r="AH67" s="26" t="s">
        <v>423</v>
      </c>
      <c r="AI67" s="26" t="s">
        <v>423</v>
      </c>
      <c r="AJ67" s="26" t="s">
        <v>423</v>
      </c>
      <c r="AK67" s="26" t="s">
        <v>422</v>
      </c>
      <c r="AL67" s="49" t="s">
        <v>166</v>
      </c>
    </row>
    <row r="68" spans="1:38" s="2" customFormat="1" ht="26.25" customHeight="1" thickBot="1" x14ac:dyDescent="0.3">
      <c r="A68" s="70" t="s">
        <v>54</v>
      </c>
      <c r="B68" s="74" t="s">
        <v>167</v>
      </c>
      <c r="C68" s="71" t="s">
        <v>168</v>
      </c>
      <c r="D68" s="72" t="s">
        <v>424</v>
      </c>
      <c r="E68" s="6" t="s">
        <v>422</v>
      </c>
      <c r="F68" s="6" t="s">
        <v>422</v>
      </c>
      <c r="G68" s="6" t="s">
        <v>422</v>
      </c>
      <c r="H68" s="6" t="s">
        <v>422</v>
      </c>
      <c r="I68" s="6" t="s">
        <v>422</v>
      </c>
      <c r="J68" s="6" t="s">
        <v>422</v>
      </c>
      <c r="K68" s="6" t="s">
        <v>422</v>
      </c>
      <c r="L68" s="6" t="s">
        <v>422</v>
      </c>
      <c r="M68" s="6" t="s">
        <v>422</v>
      </c>
      <c r="N68" s="6" t="s">
        <v>422</v>
      </c>
      <c r="O68" s="6" t="s">
        <v>422</v>
      </c>
      <c r="P68" s="6" t="s">
        <v>422</v>
      </c>
      <c r="Q68" s="6" t="s">
        <v>423</v>
      </c>
      <c r="R68" s="6" t="s">
        <v>423</v>
      </c>
      <c r="S68" s="6" t="s">
        <v>423</v>
      </c>
      <c r="T68" s="6" t="s">
        <v>423</v>
      </c>
      <c r="U68" s="6" t="s">
        <v>423</v>
      </c>
      <c r="V68" s="6" t="s">
        <v>423</v>
      </c>
      <c r="W68" s="6" t="s">
        <v>422</v>
      </c>
      <c r="X68" s="6" t="s">
        <v>422</v>
      </c>
      <c r="Y68" s="6" t="s">
        <v>422</v>
      </c>
      <c r="Z68" s="6" t="s">
        <v>422</v>
      </c>
      <c r="AA68" s="6" t="s">
        <v>422</v>
      </c>
      <c r="AB68" s="6" t="s">
        <v>422</v>
      </c>
      <c r="AC68" s="6" t="s">
        <v>422</v>
      </c>
      <c r="AD68" s="6" t="s">
        <v>423</v>
      </c>
      <c r="AE68" s="60"/>
      <c r="AF68" s="26" t="s">
        <v>423</v>
      </c>
      <c r="AG68" s="26" t="s">
        <v>423</v>
      </c>
      <c r="AH68" s="26" t="s">
        <v>423</v>
      </c>
      <c r="AI68" s="26" t="s">
        <v>423</v>
      </c>
      <c r="AJ68" s="26" t="s">
        <v>423</v>
      </c>
      <c r="AK68" s="26" t="s">
        <v>422</v>
      </c>
      <c r="AL68" s="49" t="s">
        <v>169</v>
      </c>
    </row>
    <row r="69" spans="1:38" s="2" customFormat="1" ht="26.25" customHeight="1" thickBot="1" x14ac:dyDescent="0.3">
      <c r="A69" s="70" t="s">
        <v>54</v>
      </c>
      <c r="B69" s="70" t="s">
        <v>170</v>
      </c>
      <c r="C69" s="71" t="s">
        <v>171</v>
      </c>
      <c r="D69" s="77" t="s">
        <v>439</v>
      </c>
      <c r="E69" s="6" t="s">
        <v>422</v>
      </c>
      <c r="F69" s="6" t="s">
        <v>422</v>
      </c>
      <c r="G69" s="6" t="s">
        <v>422</v>
      </c>
      <c r="H69" s="6" t="s">
        <v>422</v>
      </c>
      <c r="I69" s="6" t="s">
        <v>428</v>
      </c>
      <c r="J69" s="6" t="s">
        <v>428</v>
      </c>
      <c r="K69" s="6" t="s">
        <v>428</v>
      </c>
      <c r="L69" s="6" t="s">
        <v>422</v>
      </c>
      <c r="M69" s="6" t="s">
        <v>422</v>
      </c>
      <c r="N69" s="6" t="s">
        <v>422</v>
      </c>
      <c r="O69" s="6" t="s">
        <v>422</v>
      </c>
      <c r="P69" s="6" t="s">
        <v>422</v>
      </c>
      <c r="Q69" s="6" t="s">
        <v>423</v>
      </c>
      <c r="R69" s="6" t="s">
        <v>423</v>
      </c>
      <c r="S69" s="6" t="s">
        <v>423</v>
      </c>
      <c r="T69" s="6" t="s">
        <v>423</v>
      </c>
      <c r="U69" s="6" t="s">
        <v>423</v>
      </c>
      <c r="V69" s="6" t="s">
        <v>423</v>
      </c>
      <c r="W69" s="6" t="s">
        <v>422</v>
      </c>
      <c r="X69" s="6" t="s">
        <v>422</v>
      </c>
      <c r="Y69" s="6" t="s">
        <v>422</v>
      </c>
      <c r="Z69" s="6" t="s">
        <v>422</v>
      </c>
      <c r="AA69" s="6" t="s">
        <v>422</v>
      </c>
      <c r="AB69" s="6" t="s">
        <v>422</v>
      </c>
      <c r="AC69" s="6" t="s">
        <v>422</v>
      </c>
      <c r="AD69" s="6" t="s">
        <v>423</v>
      </c>
      <c r="AE69" s="60"/>
      <c r="AF69" s="26" t="s">
        <v>423</v>
      </c>
      <c r="AG69" s="26" t="s">
        <v>423</v>
      </c>
      <c r="AH69" s="26" t="s">
        <v>423</v>
      </c>
      <c r="AI69" s="26" t="s">
        <v>423</v>
      </c>
      <c r="AJ69" s="26" t="s">
        <v>423</v>
      </c>
      <c r="AK69" s="26" t="s">
        <v>422</v>
      </c>
      <c r="AL69" s="49" t="s">
        <v>172</v>
      </c>
    </row>
    <row r="70" spans="1:38" s="2" customFormat="1" ht="26.25" customHeight="1" thickBot="1" x14ac:dyDescent="0.3">
      <c r="A70" s="70" t="s">
        <v>54</v>
      </c>
      <c r="B70" s="70" t="s">
        <v>173</v>
      </c>
      <c r="C70" s="71" t="s">
        <v>381</v>
      </c>
      <c r="D70" s="77" t="s">
        <v>440</v>
      </c>
      <c r="E70" s="6">
        <v>19.899254827385299</v>
      </c>
      <c r="F70" s="6">
        <v>14.654003406563</v>
      </c>
      <c r="G70" s="6">
        <v>12.760952721391799</v>
      </c>
      <c r="H70" s="6">
        <v>9.3090364395108107</v>
      </c>
      <c r="I70" s="6">
        <v>0.90102590967399698</v>
      </c>
      <c r="J70" s="6">
        <v>1.43300540427496</v>
      </c>
      <c r="K70" s="6">
        <v>2.3623107476811498</v>
      </c>
      <c r="L70" s="6" t="s">
        <v>422</v>
      </c>
      <c r="M70" s="6">
        <v>12.705050959295299</v>
      </c>
      <c r="N70" s="6">
        <v>7.7174653750802001E-3</v>
      </c>
      <c r="O70" s="6">
        <v>6.5346431193263202E-3</v>
      </c>
      <c r="P70" s="6">
        <v>1.04786543416572E-2</v>
      </c>
      <c r="Q70" s="6" t="s">
        <v>423</v>
      </c>
      <c r="R70" s="6" t="s">
        <v>423</v>
      </c>
      <c r="S70" s="6" t="s">
        <v>423</v>
      </c>
      <c r="T70" s="6" t="s">
        <v>423</v>
      </c>
      <c r="U70" s="6" t="s">
        <v>423</v>
      </c>
      <c r="V70" s="6" t="s">
        <v>423</v>
      </c>
      <c r="W70" s="6">
        <v>2.8061674961475902E-4</v>
      </c>
      <c r="X70" s="6">
        <v>1.4578601375986001E-3</v>
      </c>
      <c r="Y70" s="6">
        <v>7.1136346027341401E-3</v>
      </c>
      <c r="Z70" s="6">
        <v>2.8138563950870399E-3</v>
      </c>
      <c r="AA70" s="6">
        <v>2.2244489741961898E-3</v>
      </c>
      <c r="AB70" s="6">
        <f t="shared" si="0"/>
        <v>1.3609800109615969E-2</v>
      </c>
      <c r="AC70" s="6" t="s">
        <v>422</v>
      </c>
      <c r="AD70" s="6" t="s">
        <v>423</v>
      </c>
      <c r="AE70" s="60"/>
      <c r="AF70" s="26" t="s">
        <v>423</v>
      </c>
      <c r="AG70" s="26" t="s">
        <v>423</v>
      </c>
      <c r="AH70" s="26" t="s">
        <v>423</v>
      </c>
      <c r="AI70" s="26" t="s">
        <v>423</v>
      </c>
      <c r="AJ70" s="26" t="s">
        <v>423</v>
      </c>
      <c r="AK70" s="26" t="s">
        <v>422</v>
      </c>
      <c r="AL70" s="49" t="s">
        <v>408</v>
      </c>
    </row>
    <row r="71" spans="1:38" s="2" customFormat="1" ht="26.25" customHeight="1" thickBot="1" x14ac:dyDescent="0.3">
      <c r="A71" s="70" t="s">
        <v>54</v>
      </c>
      <c r="B71" s="70" t="s">
        <v>174</v>
      </c>
      <c r="C71" s="71" t="s">
        <v>175</v>
      </c>
      <c r="D71" s="77" t="s">
        <v>437</v>
      </c>
      <c r="E71" s="6" t="s">
        <v>428</v>
      </c>
      <c r="F71" s="6" t="s">
        <v>428</v>
      </c>
      <c r="G71" s="6" t="s">
        <v>428</v>
      </c>
      <c r="H71" s="6" t="s">
        <v>428</v>
      </c>
      <c r="I71" s="6" t="s">
        <v>428</v>
      </c>
      <c r="J71" s="6" t="s">
        <v>428</v>
      </c>
      <c r="K71" s="6" t="s">
        <v>428</v>
      </c>
      <c r="L71" s="6" t="s">
        <v>422</v>
      </c>
      <c r="M71" s="6" t="s">
        <v>428</v>
      </c>
      <c r="N71" s="6" t="s">
        <v>422</v>
      </c>
      <c r="O71" s="6" t="s">
        <v>422</v>
      </c>
      <c r="P71" s="6" t="s">
        <v>422</v>
      </c>
      <c r="Q71" s="6" t="s">
        <v>423</v>
      </c>
      <c r="R71" s="6" t="s">
        <v>423</v>
      </c>
      <c r="S71" s="6" t="s">
        <v>423</v>
      </c>
      <c r="T71" s="6" t="s">
        <v>423</v>
      </c>
      <c r="U71" s="6" t="s">
        <v>423</v>
      </c>
      <c r="V71" s="6" t="s">
        <v>423</v>
      </c>
      <c r="W71" s="6" t="s">
        <v>422</v>
      </c>
      <c r="X71" s="6" t="s">
        <v>422</v>
      </c>
      <c r="Y71" s="6" t="s">
        <v>422</v>
      </c>
      <c r="Z71" s="6" t="s">
        <v>422</v>
      </c>
      <c r="AA71" s="6" t="s">
        <v>422</v>
      </c>
      <c r="AB71" s="6" t="s">
        <v>422</v>
      </c>
      <c r="AC71" s="6" t="s">
        <v>422</v>
      </c>
      <c r="AD71" s="6" t="s">
        <v>423</v>
      </c>
      <c r="AE71" s="60"/>
      <c r="AF71" s="26" t="s">
        <v>423</v>
      </c>
      <c r="AG71" s="26" t="s">
        <v>423</v>
      </c>
      <c r="AH71" s="26" t="s">
        <v>423</v>
      </c>
      <c r="AI71" s="26" t="s">
        <v>423</v>
      </c>
      <c r="AJ71" s="26" t="s">
        <v>423</v>
      </c>
      <c r="AK71" s="26" t="s">
        <v>422</v>
      </c>
      <c r="AL71" s="49" t="s">
        <v>408</v>
      </c>
    </row>
    <row r="72" spans="1:38" s="2" customFormat="1" ht="26.25" customHeight="1" thickBot="1" x14ac:dyDescent="0.3">
      <c r="A72" s="70" t="s">
        <v>54</v>
      </c>
      <c r="B72" s="70" t="s">
        <v>176</v>
      </c>
      <c r="C72" s="71" t="s">
        <v>177</v>
      </c>
      <c r="D72" s="72" t="s">
        <v>424</v>
      </c>
      <c r="E72" s="6">
        <v>3.9261801478322602</v>
      </c>
      <c r="F72" s="6">
        <v>0.97607524777098498</v>
      </c>
      <c r="G72" s="6">
        <v>12.971679157411501</v>
      </c>
      <c r="H72" s="6">
        <v>5.7569000000000002E-2</v>
      </c>
      <c r="I72" s="6">
        <v>3.06736609554829</v>
      </c>
      <c r="J72" s="6">
        <v>6.2338591628688302</v>
      </c>
      <c r="K72" s="6">
        <v>15.744355219053499</v>
      </c>
      <c r="L72" s="6" t="s">
        <v>422</v>
      </c>
      <c r="M72" s="6">
        <v>25.692388137695001</v>
      </c>
      <c r="N72" s="6">
        <v>4.54595409906395</v>
      </c>
      <c r="O72" s="6">
        <v>0.16247017243654699</v>
      </c>
      <c r="P72" s="6">
        <v>0.50886109027097404</v>
      </c>
      <c r="Q72" s="6" t="s">
        <v>423</v>
      </c>
      <c r="R72" s="6" t="s">
        <v>423</v>
      </c>
      <c r="S72" s="6" t="s">
        <v>423</v>
      </c>
      <c r="T72" s="6" t="s">
        <v>423</v>
      </c>
      <c r="U72" s="6" t="s">
        <v>423</v>
      </c>
      <c r="V72" s="6" t="s">
        <v>423</v>
      </c>
      <c r="W72" s="6">
        <v>3.7578695009765699</v>
      </c>
      <c r="X72" s="6">
        <v>8.2332721635110295E-2</v>
      </c>
      <c r="Y72" s="6">
        <v>8.9206777034559995E-2</v>
      </c>
      <c r="Z72" s="6">
        <v>5.2322175680413301E-2</v>
      </c>
      <c r="AA72" s="6">
        <v>3.5238862677685098E-2</v>
      </c>
      <c r="AB72" s="6">
        <f t="shared" si="0"/>
        <v>0.2591005370277687</v>
      </c>
      <c r="AC72" s="6">
        <v>0.57663852209597899</v>
      </c>
      <c r="AD72" s="6" t="s">
        <v>423</v>
      </c>
      <c r="AE72" s="60"/>
      <c r="AF72" s="26" t="s">
        <v>423</v>
      </c>
      <c r="AG72" s="26" t="s">
        <v>423</v>
      </c>
      <c r="AH72" s="26" t="s">
        <v>423</v>
      </c>
      <c r="AI72" s="26" t="s">
        <v>423</v>
      </c>
      <c r="AJ72" s="26" t="s">
        <v>423</v>
      </c>
      <c r="AK72" s="26" t="s">
        <v>422</v>
      </c>
      <c r="AL72" s="49" t="s">
        <v>178</v>
      </c>
    </row>
    <row r="73" spans="1:38" s="2" customFormat="1" ht="26.25" customHeight="1" thickBot="1" x14ac:dyDescent="0.3">
      <c r="A73" s="70" t="s">
        <v>54</v>
      </c>
      <c r="B73" s="70" t="s">
        <v>179</v>
      </c>
      <c r="C73" s="71" t="s">
        <v>180</v>
      </c>
      <c r="D73" s="72" t="s">
        <v>424</v>
      </c>
      <c r="E73" s="6">
        <v>3.5140148291834199E-2</v>
      </c>
      <c r="F73" s="6">
        <v>0.30212429364854398</v>
      </c>
      <c r="G73" s="6">
        <v>2.1487951466905599E-2</v>
      </c>
      <c r="H73" s="6" t="s">
        <v>422</v>
      </c>
      <c r="I73" s="6">
        <v>4.1411823191994301</v>
      </c>
      <c r="J73" s="6">
        <v>4.6243963416855101</v>
      </c>
      <c r="K73" s="6">
        <v>5.1438607691716802</v>
      </c>
      <c r="L73" s="6" t="s">
        <v>422</v>
      </c>
      <c r="M73" s="6">
        <v>48.271069708823802</v>
      </c>
      <c r="N73" s="6">
        <v>0.19398588510557499</v>
      </c>
      <c r="O73" s="6">
        <v>2.0474306807251999E-2</v>
      </c>
      <c r="P73" s="6" t="s">
        <v>422</v>
      </c>
      <c r="Q73" s="6" t="s">
        <v>423</v>
      </c>
      <c r="R73" s="6" t="s">
        <v>423</v>
      </c>
      <c r="S73" s="6" t="s">
        <v>423</v>
      </c>
      <c r="T73" s="6" t="s">
        <v>423</v>
      </c>
      <c r="U73" s="6" t="s">
        <v>423</v>
      </c>
      <c r="V73" s="6" t="s">
        <v>423</v>
      </c>
      <c r="W73" s="6">
        <v>1.98106500312066E-4</v>
      </c>
      <c r="X73" s="6" t="s">
        <v>422</v>
      </c>
      <c r="Y73" s="6" t="s">
        <v>422</v>
      </c>
      <c r="Z73" s="6" t="s">
        <v>422</v>
      </c>
      <c r="AA73" s="6" t="s">
        <v>422</v>
      </c>
      <c r="AB73" s="6" t="s">
        <v>422</v>
      </c>
      <c r="AC73" s="6">
        <v>9.90532501560328E-8</v>
      </c>
      <c r="AD73" s="6" t="s">
        <v>423</v>
      </c>
      <c r="AE73" s="60"/>
      <c r="AF73" s="26" t="s">
        <v>423</v>
      </c>
      <c r="AG73" s="26" t="s">
        <v>423</v>
      </c>
      <c r="AH73" s="26" t="s">
        <v>423</v>
      </c>
      <c r="AI73" s="26" t="s">
        <v>423</v>
      </c>
      <c r="AJ73" s="26" t="s">
        <v>423</v>
      </c>
      <c r="AK73" s="26" t="s">
        <v>422</v>
      </c>
      <c r="AL73" s="49" t="s">
        <v>181</v>
      </c>
    </row>
    <row r="74" spans="1:38" s="2" customFormat="1" ht="26.25" customHeight="1" thickBot="1" x14ac:dyDescent="0.3">
      <c r="A74" s="70" t="s">
        <v>54</v>
      </c>
      <c r="B74" s="70" t="s">
        <v>182</v>
      </c>
      <c r="C74" s="71" t="s">
        <v>183</v>
      </c>
      <c r="D74" s="72" t="s">
        <v>424</v>
      </c>
      <c r="E74" s="6">
        <v>0.66729886695132801</v>
      </c>
      <c r="F74" s="6">
        <v>0.90907150160360595</v>
      </c>
      <c r="G74" s="6">
        <v>58.759326915696803</v>
      </c>
      <c r="H74" s="6" t="s">
        <v>422</v>
      </c>
      <c r="I74" s="6">
        <v>3.01470175174099</v>
      </c>
      <c r="J74" s="6">
        <v>3.7529230455077198</v>
      </c>
      <c r="K74" s="6">
        <v>5.1446122362272</v>
      </c>
      <c r="L74" s="6" t="s">
        <v>422</v>
      </c>
      <c r="M74" s="6">
        <v>362.79048133607199</v>
      </c>
      <c r="N74" s="6" t="s">
        <v>422</v>
      </c>
      <c r="O74" s="6" t="s">
        <v>422</v>
      </c>
      <c r="P74" s="6">
        <v>2.2902603892841201E-2</v>
      </c>
      <c r="Q74" s="6" t="s">
        <v>423</v>
      </c>
      <c r="R74" s="6" t="s">
        <v>423</v>
      </c>
      <c r="S74" s="6" t="s">
        <v>423</v>
      </c>
      <c r="T74" s="6" t="s">
        <v>423</v>
      </c>
      <c r="U74" s="6" t="s">
        <v>423</v>
      </c>
      <c r="V74" s="6" t="s">
        <v>423</v>
      </c>
      <c r="W74" s="6">
        <v>0.57561379707187599</v>
      </c>
      <c r="X74" s="6">
        <v>2.9745195182325799E-2</v>
      </c>
      <c r="Y74" s="6">
        <v>0.10005056071356599</v>
      </c>
      <c r="Z74" s="6">
        <v>3.6101773856969298E-2</v>
      </c>
      <c r="AA74" s="6">
        <v>1.68761812512839E-2</v>
      </c>
      <c r="AB74" s="6">
        <f t="shared" si="0"/>
        <v>0.182773711004145</v>
      </c>
      <c r="AC74" s="6">
        <v>3.48952867861912E-2</v>
      </c>
      <c r="AD74" s="6" t="s">
        <v>423</v>
      </c>
      <c r="AE74" s="60"/>
      <c r="AF74" s="26" t="s">
        <v>423</v>
      </c>
      <c r="AG74" s="26" t="s">
        <v>423</v>
      </c>
      <c r="AH74" s="26" t="s">
        <v>423</v>
      </c>
      <c r="AI74" s="26" t="s">
        <v>423</v>
      </c>
      <c r="AJ74" s="26" t="s">
        <v>423</v>
      </c>
      <c r="AK74" s="26" t="s">
        <v>422</v>
      </c>
      <c r="AL74" s="49" t="s">
        <v>184</v>
      </c>
    </row>
    <row r="75" spans="1:38" s="2" customFormat="1" ht="26.25" customHeight="1" thickBot="1" x14ac:dyDescent="0.3">
      <c r="A75" s="70" t="s">
        <v>54</v>
      </c>
      <c r="B75" s="70" t="s">
        <v>185</v>
      </c>
      <c r="C75" s="71" t="s">
        <v>186</v>
      </c>
      <c r="D75" s="77" t="s">
        <v>424</v>
      </c>
      <c r="E75" s="6" t="s">
        <v>422</v>
      </c>
      <c r="F75" s="6" t="s">
        <v>422</v>
      </c>
      <c r="G75" s="6" t="s">
        <v>422</v>
      </c>
      <c r="H75" s="6" t="s">
        <v>422</v>
      </c>
      <c r="I75" s="6" t="s">
        <v>422</v>
      </c>
      <c r="J75" s="6" t="s">
        <v>422</v>
      </c>
      <c r="K75" s="6" t="s">
        <v>422</v>
      </c>
      <c r="L75" s="6" t="s">
        <v>422</v>
      </c>
      <c r="M75" s="6" t="s">
        <v>422</v>
      </c>
      <c r="N75" s="6" t="s">
        <v>422</v>
      </c>
      <c r="O75" s="6" t="s">
        <v>422</v>
      </c>
      <c r="P75" s="6" t="s">
        <v>422</v>
      </c>
      <c r="Q75" s="6" t="s">
        <v>423</v>
      </c>
      <c r="R75" s="6" t="s">
        <v>423</v>
      </c>
      <c r="S75" s="6" t="s">
        <v>423</v>
      </c>
      <c r="T75" s="6" t="s">
        <v>423</v>
      </c>
      <c r="U75" s="6" t="s">
        <v>423</v>
      </c>
      <c r="V75" s="6" t="s">
        <v>423</v>
      </c>
      <c r="W75" s="6" t="s">
        <v>422</v>
      </c>
      <c r="X75" s="6" t="s">
        <v>422</v>
      </c>
      <c r="Y75" s="6" t="s">
        <v>422</v>
      </c>
      <c r="Z75" s="6" t="s">
        <v>422</v>
      </c>
      <c r="AA75" s="6" t="s">
        <v>422</v>
      </c>
      <c r="AB75" s="6" t="s">
        <v>422</v>
      </c>
      <c r="AC75" s="6" t="s">
        <v>422</v>
      </c>
      <c r="AD75" s="6" t="s">
        <v>423</v>
      </c>
      <c r="AE75" s="60"/>
      <c r="AF75" s="26" t="s">
        <v>423</v>
      </c>
      <c r="AG75" s="26" t="s">
        <v>423</v>
      </c>
      <c r="AH75" s="26" t="s">
        <v>423</v>
      </c>
      <c r="AI75" s="26" t="s">
        <v>423</v>
      </c>
      <c r="AJ75" s="26" t="s">
        <v>423</v>
      </c>
      <c r="AK75" s="26" t="s">
        <v>422</v>
      </c>
      <c r="AL75" s="49" t="s">
        <v>187</v>
      </c>
    </row>
    <row r="76" spans="1:38" s="2" customFormat="1" ht="26.25" customHeight="1" thickBot="1" x14ac:dyDescent="0.3">
      <c r="A76" s="70" t="s">
        <v>54</v>
      </c>
      <c r="B76" s="70" t="s">
        <v>188</v>
      </c>
      <c r="C76" s="71" t="s">
        <v>189</v>
      </c>
      <c r="D76" s="72" t="s">
        <v>441</v>
      </c>
      <c r="E76" s="6" t="s">
        <v>428</v>
      </c>
      <c r="F76" s="6" t="s">
        <v>428</v>
      </c>
      <c r="G76" s="6" t="s">
        <v>428</v>
      </c>
      <c r="H76" s="6" t="s">
        <v>428</v>
      </c>
      <c r="I76" s="6" t="s">
        <v>428</v>
      </c>
      <c r="J76" s="6" t="s">
        <v>428</v>
      </c>
      <c r="K76" s="6" t="s">
        <v>428</v>
      </c>
      <c r="L76" s="6" t="s">
        <v>422</v>
      </c>
      <c r="M76" s="6" t="s">
        <v>428</v>
      </c>
      <c r="N76" s="6" t="s">
        <v>428</v>
      </c>
      <c r="O76" s="6" t="s">
        <v>428</v>
      </c>
      <c r="P76" s="6" t="s">
        <v>428</v>
      </c>
      <c r="Q76" s="6" t="s">
        <v>423</v>
      </c>
      <c r="R76" s="6" t="s">
        <v>423</v>
      </c>
      <c r="S76" s="6" t="s">
        <v>423</v>
      </c>
      <c r="T76" s="6" t="s">
        <v>423</v>
      </c>
      <c r="U76" s="6" t="s">
        <v>423</v>
      </c>
      <c r="V76" s="6" t="s">
        <v>423</v>
      </c>
      <c r="W76" s="6" t="s">
        <v>428</v>
      </c>
      <c r="X76" s="6" t="s">
        <v>428</v>
      </c>
      <c r="Y76" s="6" t="s">
        <v>428</v>
      </c>
      <c r="Z76" s="6" t="s">
        <v>428</v>
      </c>
      <c r="AA76" s="6" t="s">
        <v>428</v>
      </c>
      <c r="AB76" s="6" t="s">
        <v>428</v>
      </c>
      <c r="AC76" s="6" t="s">
        <v>428</v>
      </c>
      <c r="AD76" s="6" t="s">
        <v>423</v>
      </c>
      <c r="AE76" s="60"/>
      <c r="AF76" s="26" t="s">
        <v>423</v>
      </c>
      <c r="AG76" s="26" t="s">
        <v>423</v>
      </c>
      <c r="AH76" s="26" t="s">
        <v>423</v>
      </c>
      <c r="AI76" s="26" t="s">
        <v>423</v>
      </c>
      <c r="AJ76" s="26" t="s">
        <v>423</v>
      </c>
      <c r="AK76" s="26" t="s">
        <v>422</v>
      </c>
      <c r="AL76" s="49" t="s">
        <v>190</v>
      </c>
    </row>
    <row r="77" spans="1:38" s="2" customFormat="1" ht="26.25" customHeight="1" thickBot="1" x14ac:dyDescent="0.3">
      <c r="A77" s="70" t="s">
        <v>54</v>
      </c>
      <c r="B77" s="70" t="s">
        <v>191</v>
      </c>
      <c r="C77" s="71" t="s">
        <v>192</v>
      </c>
      <c r="D77" s="72" t="s">
        <v>441</v>
      </c>
      <c r="E77" s="6" t="s">
        <v>428</v>
      </c>
      <c r="F77" s="6" t="s">
        <v>428</v>
      </c>
      <c r="G77" s="6" t="s">
        <v>428</v>
      </c>
      <c r="H77" s="6" t="s">
        <v>428</v>
      </c>
      <c r="I77" s="6" t="s">
        <v>428</v>
      </c>
      <c r="J77" s="6" t="s">
        <v>428</v>
      </c>
      <c r="K77" s="6" t="s">
        <v>428</v>
      </c>
      <c r="L77" s="6" t="s">
        <v>422</v>
      </c>
      <c r="M77" s="6" t="s">
        <v>428</v>
      </c>
      <c r="N77" s="6" t="s">
        <v>428</v>
      </c>
      <c r="O77" s="6" t="s">
        <v>428</v>
      </c>
      <c r="P77" s="6" t="s">
        <v>428</v>
      </c>
      <c r="Q77" s="6" t="s">
        <v>423</v>
      </c>
      <c r="R77" s="6" t="s">
        <v>423</v>
      </c>
      <c r="S77" s="6" t="s">
        <v>423</v>
      </c>
      <c r="T77" s="6" t="s">
        <v>423</v>
      </c>
      <c r="U77" s="6" t="s">
        <v>423</v>
      </c>
      <c r="V77" s="6" t="s">
        <v>423</v>
      </c>
      <c r="W77" s="6" t="s">
        <v>428</v>
      </c>
      <c r="X77" s="6" t="s">
        <v>428</v>
      </c>
      <c r="Y77" s="6" t="s">
        <v>428</v>
      </c>
      <c r="Z77" s="6" t="s">
        <v>428</v>
      </c>
      <c r="AA77" s="6" t="s">
        <v>428</v>
      </c>
      <c r="AB77" s="6" t="s">
        <v>428</v>
      </c>
      <c r="AC77" s="6" t="s">
        <v>428</v>
      </c>
      <c r="AD77" s="6" t="s">
        <v>423</v>
      </c>
      <c r="AE77" s="60"/>
      <c r="AF77" s="26" t="s">
        <v>423</v>
      </c>
      <c r="AG77" s="26" t="s">
        <v>423</v>
      </c>
      <c r="AH77" s="26" t="s">
        <v>423</v>
      </c>
      <c r="AI77" s="26" t="s">
        <v>423</v>
      </c>
      <c r="AJ77" s="26" t="s">
        <v>423</v>
      </c>
      <c r="AK77" s="26" t="s">
        <v>422</v>
      </c>
      <c r="AL77" s="49" t="s">
        <v>193</v>
      </c>
    </row>
    <row r="78" spans="1:38" s="2" customFormat="1" ht="26.25" customHeight="1" thickBot="1" x14ac:dyDescent="0.3">
      <c r="A78" s="70" t="s">
        <v>54</v>
      </c>
      <c r="B78" s="70" t="s">
        <v>194</v>
      </c>
      <c r="C78" s="71" t="s">
        <v>195</v>
      </c>
      <c r="D78" s="72" t="s">
        <v>441</v>
      </c>
      <c r="E78" s="6" t="s">
        <v>428</v>
      </c>
      <c r="F78" s="6" t="s">
        <v>428</v>
      </c>
      <c r="G78" s="6" t="s">
        <v>428</v>
      </c>
      <c r="H78" s="6" t="s">
        <v>428</v>
      </c>
      <c r="I78" s="6" t="s">
        <v>428</v>
      </c>
      <c r="J78" s="6" t="s">
        <v>428</v>
      </c>
      <c r="K78" s="6" t="s">
        <v>428</v>
      </c>
      <c r="L78" s="6" t="s">
        <v>422</v>
      </c>
      <c r="M78" s="6" t="s">
        <v>428</v>
      </c>
      <c r="N78" s="6" t="s">
        <v>428</v>
      </c>
      <c r="O78" s="6" t="s">
        <v>428</v>
      </c>
      <c r="P78" s="6" t="s">
        <v>428</v>
      </c>
      <c r="Q78" s="6" t="s">
        <v>423</v>
      </c>
      <c r="R78" s="6" t="s">
        <v>423</v>
      </c>
      <c r="S78" s="6" t="s">
        <v>423</v>
      </c>
      <c r="T78" s="6" t="s">
        <v>423</v>
      </c>
      <c r="U78" s="6" t="s">
        <v>423</v>
      </c>
      <c r="V78" s="6" t="s">
        <v>423</v>
      </c>
      <c r="W78" s="6" t="s">
        <v>428</v>
      </c>
      <c r="X78" s="6" t="s">
        <v>428</v>
      </c>
      <c r="Y78" s="6" t="s">
        <v>428</v>
      </c>
      <c r="Z78" s="6" t="s">
        <v>428</v>
      </c>
      <c r="AA78" s="6" t="s">
        <v>428</v>
      </c>
      <c r="AB78" s="6" t="s">
        <v>428</v>
      </c>
      <c r="AC78" s="6" t="s">
        <v>428</v>
      </c>
      <c r="AD78" s="6" t="s">
        <v>423</v>
      </c>
      <c r="AE78" s="60"/>
      <c r="AF78" s="26" t="s">
        <v>423</v>
      </c>
      <c r="AG78" s="26" t="s">
        <v>423</v>
      </c>
      <c r="AH78" s="26" t="s">
        <v>423</v>
      </c>
      <c r="AI78" s="26" t="s">
        <v>423</v>
      </c>
      <c r="AJ78" s="26" t="s">
        <v>423</v>
      </c>
      <c r="AK78" s="26" t="s">
        <v>422</v>
      </c>
      <c r="AL78" s="49" t="s">
        <v>196</v>
      </c>
    </row>
    <row r="79" spans="1:38" s="2" customFormat="1" ht="26.25" customHeight="1" thickBot="1" x14ac:dyDescent="0.3">
      <c r="A79" s="70" t="s">
        <v>54</v>
      </c>
      <c r="B79" s="70" t="s">
        <v>197</v>
      </c>
      <c r="C79" s="71" t="s">
        <v>198</v>
      </c>
      <c r="D79" s="72" t="s">
        <v>441</v>
      </c>
      <c r="E79" s="6" t="s">
        <v>428</v>
      </c>
      <c r="F79" s="6" t="s">
        <v>428</v>
      </c>
      <c r="G79" s="6" t="s">
        <v>428</v>
      </c>
      <c r="H79" s="6" t="s">
        <v>428</v>
      </c>
      <c r="I79" s="6" t="s">
        <v>428</v>
      </c>
      <c r="J79" s="6" t="s">
        <v>428</v>
      </c>
      <c r="K79" s="6" t="s">
        <v>428</v>
      </c>
      <c r="L79" s="6" t="s">
        <v>422</v>
      </c>
      <c r="M79" s="6" t="s">
        <v>428</v>
      </c>
      <c r="N79" s="6" t="s">
        <v>428</v>
      </c>
      <c r="O79" s="6" t="s">
        <v>428</v>
      </c>
      <c r="P79" s="6" t="s">
        <v>428</v>
      </c>
      <c r="Q79" s="6" t="s">
        <v>423</v>
      </c>
      <c r="R79" s="6" t="s">
        <v>423</v>
      </c>
      <c r="S79" s="6" t="s">
        <v>423</v>
      </c>
      <c r="T79" s="6" t="s">
        <v>423</v>
      </c>
      <c r="U79" s="6" t="s">
        <v>423</v>
      </c>
      <c r="V79" s="6" t="s">
        <v>423</v>
      </c>
      <c r="W79" s="6" t="s">
        <v>428</v>
      </c>
      <c r="X79" s="6" t="s">
        <v>428</v>
      </c>
      <c r="Y79" s="6" t="s">
        <v>428</v>
      </c>
      <c r="Z79" s="6" t="s">
        <v>428</v>
      </c>
      <c r="AA79" s="6" t="s">
        <v>428</v>
      </c>
      <c r="AB79" s="6" t="s">
        <v>428</v>
      </c>
      <c r="AC79" s="6" t="s">
        <v>428</v>
      </c>
      <c r="AD79" s="6" t="s">
        <v>423</v>
      </c>
      <c r="AE79" s="60"/>
      <c r="AF79" s="26" t="s">
        <v>423</v>
      </c>
      <c r="AG79" s="26" t="s">
        <v>423</v>
      </c>
      <c r="AH79" s="26" t="s">
        <v>423</v>
      </c>
      <c r="AI79" s="26" t="s">
        <v>423</v>
      </c>
      <c r="AJ79" s="26" t="s">
        <v>423</v>
      </c>
      <c r="AK79" s="26" t="s">
        <v>422</v>
      </c>
      <c r="AL79" s="49" t="s">
        <v>199</v>
      </c>
    </row>
    <row r="80" spans="1:38" s="2" customFormat="1" ht="26.25" customHeight="1" thickBot="1" x14ac:dyDescent="0.3">
      <c r="A80" s="70" t="s">
        <v>54</v>
      </c>
      <c r="B80" s="74" t="s">
        <v>200</v>
      </c>
      <c r="C80" s="76" t="s">
        <v>201</v>
      </c>
      <c r="D80" s="72" t="s">
        <v>424</v>
      </c>
      <c r="E80" s="6">
        <v>0.82395521150069395</v>
      </c>
      <c r="F80" s="6">
        <v>1.2971556868217E-2</v>
      </c>
      <c r="G80" s="6">
        <v>138.72935638635801</v>
      </c>
      <c r="H80" s="6">
        <v>0.57556602316179095</v>
      </c>
      <c r="I80" s="6">
        <v>1.0027402483860099</v>
      </c>
      <c r="J80" s="6">
        <v>1.51010135765803</v>
      </c>
      <c r="K80" s="6">
        <v>3.0929828297769899</v>
      </c>
      <c r="L80" s="6" t="s">
        <v>422</v>
      </c>
      <c r="M80" s="6">
        <v>0.231005254363747</v>
      </c>
      <c r="N80" s="6">
        <v>110.880122372866</v>
      </c>
      <c r="O80" s="6">
        <v>4.1848183254626896</v>
      </c>
      <c r="P80" s="6">
        <v>0.201855743721782</v>
      </c>
      <c r="Q80" s="6" t="s">
        <v>423</v>
      </c>
      <c r="R80" s="6" t="s">
        <v>423</v>
      </c>
      <c r="S80" s="6" t="s">
        <v>423</v>
      </c>
      <c r="T80" s="6" t="s">
        <v>423</v>
      </c>
      <c r="U80" s="6" t="s">
        <v>423</v>
      </c>
      <c r="V80" s="6" t="s">
        <v>423</v>
      </c>
      <c r="W80" s="6">
        <v>0.41852104336198098</v>
      </c>
      <c r="X80" s="6" t="s">
        <v>422</v>
      </c>
      <c r="Y80" s="6">
        <v>2.07580111256533E-4</v>
      </c>
      <c r="Z80" s="6">
        <v>1.18617206432304E-4</v>
      </c>
      <c r="AA80" s="6" t="s">
        <v>422</v>
      </c>
      <c r="AB80" s="6">
        <f t="shared" ref="AB80:AB140" si="1">SUM(X80:AA80)</f>
        <v>3.2619731768883701E-4</v>
      </c>
      <c r="AC80" s="6">
        <v>1.07399903417319</v>
      </c>
      <c r="AD80" s="6" t="s">
        <v>423</v>
      </c>
      <c r="AE80" s="60"/>
      <c r="AF80" s="26" t="s">
        <v>423</v>
      </c>
      <c r="AG80" s="26" t="s">
        <v>423</v>
      </c>
      <c r="AH80" s="26" t="s">
        <v>423</v>
      </c>
      <c r="AI80" s="26" t="s">
        <v>423</v>
      </c>
      <c r="AJ80" s="26" t="s">
        <v>423</v>
      </c>
      <c r="AK80" s="26" t="s">
        <v>422</v>
      </c>
      <c r="AL80" s="49" t="s">
        <v>408</v>
      </c>
    </row>
    <row r="81" spans="1:38" s="2" customFormat="1" ht="26.25" customHeight="1" thickBot="1" x14ac:dyDescent="0.3">
      <c r="A81" s="70" t="s">
        <v>54</v>
      </c>
      <c r="B81" s="74" t="s">
        <v>202</v>
      </c>
      <c r="C81" s="76" t="s">
        <v>203</v>
      </c>
      <c r="D81" s="72" t="s">
        <v>442</v>
      </c>
      <c r="E81" s="6" t="s">
        <v>428</v>
      </c>
      <c r="F81" s="6" t="s">
        <v>428</v>
      </c>
      <c r="G81" s="6" t="s">
        <v>428</v>
      </c>
      <c r="H81" s="6" t="s">
        <v>428</v>
      </c>
      <c r="I81" s="6" t="s">
        <v>428</v>
      </c>
      <c r="J81" s="6" t="s">
        <v>428</v>
      </c>
      <c r="K81" s="6" t="s">
        <v>428</v>
      </c>
      <c r="L81" s="6" t="s">
        <v>422</v>
      </c>
      <c r="M81" s="6" t="s">
        <v>428</v>
      </c>
      <c r="N81" s="6" t="s">
        <v>428</v>
      </c>
      <c r="O81" s="6" t="s">
        <v>428</v>
      </c>
      <c r="P81" s="6" t="s">
        <v>428</v>
      </c>
      <c r="Q81" s="6" t="s">
        <v>423</v>
      </c>
      <c r="R81" s="6" t="s">
        <v>423</v>
      </c>
      <c r="S81" s="6" t="s">
        <v>423</v>
      </c>
      <c r="T81" s="6" t="s">
        <v>423</v>
      </c>
      <c r="U81" s="6" t="s">
        <v>423</v>
      </c>
      <c r="V81" s="6" t="s">
        <v>423</v>
      </c>
      <c r="W81" s="6" t="s">
        <v>428</v>
      </c>
      <c r="X81" s="6" t="s">
        <v>428</v>
      </c>
      <c r="Y81" s="6" t="s">
        <v>428</v>
      </c>
      <c r="Z81" s="6" t="s">
        <v>428</v>
      </c>
      <c r="AA81" s="6" t="s">
        <v>428</v>
      </c>
      <c r="AB81" s="6" t="s">
        <v>428</v>
      </c>
      <c r="AC81" s="6" t="s">
        <v>428</v>
      </c>
      <c r="AD81" s="6" t="s">
        <v>423</v>
      </c>
      <c r="AE81" s="60"/>
      <c r="AF81" s="26" t="s">
        <v>423</v>
      </c>
      <c r="AG81" s="26" t="s">
        <v>423</v>
      </c>
      <c r="AH81" s="26" t="s">
        <v>423</v>
      </c>
      <c r="AI81" s="26" t="s">
        <v>423</v>
      </c>
      <c r="AJ81" s="26" t="s">
        <v>423</v>
      </c>
      <c r="AK81" s="26" t="s">
        <v>422</v>
      </c>
      <c r="AL81" s="49" t="s">
        <v>204</v>
      </c>
    </row>
    <row r="82" spans="1:38" s="2" customFormat="1" ht="26.25" customHeight="1" thickBot="1" x14ac:dyDescent="0.3">
      <c r="A82" s="70" t="s">
        <v>205</v>
      </c>
      <c r="B82" s="74" t="s">
        <v>206</v>
      </c>
      <c r="C82" s="80" t="s">
        <v>207</v>
      </c>
      <c r="D82" s="72" t="s">
        <v>444</v>
      </c>
      <c r="E82" s="6" t="s">
        <v>428</v>
      </c>
      <c r="F82" s="6">
        <v>148.55190429260401</v>
      </c>
      <c r="G82" s="6" t="s">
        <v>428</v>
      </c>
      <c r="H82" s="6" t="s">
        <v>428</v>
      </c>
      <c r="I82" s="6" t="s">
        <v>428</v>
      </c>
      <c r="J82" s="6" t="s">
        <v>428</v>
      </c>
      <c r="K82" s="6" t="s">
        <v>428</v>
      </c>
      <c r="L82" s="6" t="s">
        <v>422</v>
      </c>
      <c r="M82" s="6" t="s">
        <v>428</v>
      </c>
      <c r="N82" s="6" t="s">
        <v>428</v>
      </c>
      <c r="O82" s="6" t="s">
        <v>428</v>
      </c>
      <c r="P82" s="6" t="s">
        <v>428</v>
      </c>
      <c r="Q82" s="6" t="s">
        <v>423</v>
      </c>
      <c r="R82" s="6" t="s">
        <v>423</v>
      </c>
      <c r="S82" s="6" t="s">
        <v>423</v>
      </c>
      <c r="T82" s="6" t="s">
        <v>423</v>
      </c>
      <c r="U82" s="6" t="s">
        <v>423</v>
      </c>
      <c r="V82" s="6" t="s">
        <v>423</v>
      </c>
      <c r="W82" s="6" t="s">
        <v>428</v>
      </c>
      <c r="X82" s="6" t="s">
        <v>428</v>
      </c>
      <c r="Y82" s="6" t="s">
        <v>428</v>
      </c>
      <c r="Z82" s="6" t="s">
        <v>428</v>
      </c>
      <c r="AA82" s="6" t="s">
        <v>428</v>
      </c>
      <c r="AB82" s="6" t="s">
        <v>428</v>
      </c>
      <c r="AC82" s="6" t="s">
        <v>428</v>
      </c>
      <c r="AD82" s="6" t="s">
        <v>423</v>
      </c>
      <c r="AE82" s="60"/>
      <c r="AF82" s="26" t="s">
        <v>423</v>
      </c>
      <c r="AG82" s="26" t="s">
        <v>423</v>
      </c>
      <c r="AH82" s="26" t="s">
        <v>423</v>
      </c>
      <c r="AI82" s="26" t="s">
        <v>423</v>
      </c>
      <c r="AJ82" s="26" t="s">
        <v>423</v>
      </c>
      <c r="AK82" s="26" t="s">
        <v>422</v>
      </c>
      <c r="AL82" s="49" t="s">
        <v>216</v>
      </c>
    </row>
    <row r="83" spans="1:38" s="2" customFormat="1" ht="26.25" customHeight="1" thickBot="1" x14ac:dyDescent="0.3">
      <c r="A83" s="70" t="s">
        <v>54</v>
      </c>
      <c r="B83" s="81" t="s">
        <v>208</v>
      </c>
      <c r="C83" s="82" t="s">
        <v>209</v>
      </c>
      <c r="D83" s="72" t="s">
        <v>424</v>
      </c>
      <c r="E83" s="6">
        <v>0</v>
      </c>
      <c r="F83" s="6">
        <v>6.3376517742010199</v>
      </c>
      <c r="G83" s="6">
        <v>8.8534018490506503E-2</v>
      </c>
      <c r="H83" s="6" t="s">
        <v>422</v>
      </c>
      <c r="I83" s="6">
        <v>1.2088301537099999</v>
      </c>
      <c r="J83" s="6">
        <v>6.8077794281709201</v>
      </c>
      <c r="K83" s="6">
        <v>35.271971679623903</v>
      </c>
      <c r="L83" s="6" t="s">
        <v>422</v>
      </c>
      <c r="M83" s="6">
        <v>0.37963881717834302</v>
      </c>
      <c r="N83" s="6">
        <v>0.267178002227343</v>
      </c>
      <c r="O83" s="6">
        <v>5.3331773265278704E-3</v>
      </c>
      <c r="P83" s="6">
        <v>5.1232657217140203E-3</v>
      </c>
      <c r="Q83" s="6" t="s">
        <v>423</v>
      </c>
      <c r="R83" s="6" t="s">
        <v>423</v>
      </c>
      <c r="S83" s="6" t="s">
        <v>423</v>
      </c>
      <c r="T83" s="6" t="s">
        <v>423</v>
      </c>
      <c r="U83" s="6" t="s">
        <v>423</v>
      </c>
      <c r="V83" s="6" t="s">
        <v>423</v>
      </c>
      <c r="W83" s="6">
        <v>4.8386497291184102E-3</v>
      </c>
      <c r="X83" s="6">
        <v>1.7625573196004001E-3</v>
      </c>
      <c r="Y83" s="6">
        <v>6.16895061860139E-3</v>
      </c>
      <c r="Z83" s="6">
        <v>2.1885086718371602E-3</v>
      </c>
      <c r="AA83" s="6">
        <v>1.7625573196004001E-3</v>
      </c>
      <c r="AB83" s="6">
        <f t="shared" si="1"/>
        <v>1.1882573929639349E-2</v>
      </c>
      <c r="AC83" s="6" t="s">
        <v>422</v>
      </c>
      <c r="AD83" s="6" t="s">
        <v>423</v>
      </c>
      <c r="AE83" s="60"/>
      <c r="AF83" s="26" t="s">
        <v>423</v>
      </c>
      <c r="AG83" s="26" t="s">
        <v>423</v>
      </c>
      <c r="AH83" s="26" t="s">
        <v>423</v>
      </c>
      <c r="AI83" s="26" t="s">
        <v>423</v>
      </c>
      <c r="AJ83" s="26" t="s">
        <v>423</v>
      </c>
      <c r="AK83" s="26" t="s">
        <v>422</v>
      </c>
      <c r="AL83" s="49" t="s">
        <v>408</v>
      </c>
    </row>
    <row r="84" spans="1:38" s="2" customFormat="1" ht="26.25" customHeight="1" thickBot="1" x14ac:dyDescent="0.3">
      <c r="A84" s="70" t="s">
        <v>54</v>
      </c>
      <c r="B84" s="81" t="s">
        <v>210</v>
      </c>
      <c r="C84" s="82" t="s">
        <v>211</v>
      </c>
      <c r="D84" s="72" t="s">
        <v>424</v>
      </c>
      <c r="E84" s="6" t="s">
        <v>422</v>
      </c>
      <c r="F84" s="6" t="s">
        <v>422</v>
      </c>
      <c r="G84" s="6" t="s">
        <v>422</v>
      </c>
      <c r="H84" s="6" t="s">
        <v>422</v>
      </c>
      <c r="I84" s="6" t="s">
        <v>422</v>
      </c>
      <c r="J84" s="6" t="s">
        <v>422</v>
      </c>
      <c r="K84" s="6" t="s">
        <v>422</v>
      </c>
      <c r="L84" s="6" t="s">
        <v>422</v>
      </c>
      <c r="M84" s="6" t="s">
        <v>422</v>
      </c>
      <c r="N84" s="6" t="s">
        <v>422</v>
      </c>
      <c r="O84" s="6" t="s">
        <v>422</v>
      </c>
      <c r="P84" s="6" t="s">
        <v>422</v>
      </c>
      <c r="Q84" s="6" t="s">
        <v>423</v>
      </c>
      <c r="R84" s="6" t="s">
        <v>423</v>
      </c>
      <c r="S84" s="6" t="s">
        <v>423</v>
      </c>
      <c r="T84" s="6" t="s">
        <v>423</v>
      </c>
      <c r="U84" s="6" t="s">
        <v>423</v>
      </c>
      <c r="V84" s="6" t="s">
        <v>423</v>
      </c>
      <c r="W84" s="6" t="s">
        <v>422</v>
      </c>
      <c r="X84" s="6" t="s">
        <v>422</v>
      </c>
      <c r="Y84" s="6" t="s">
        <v>422</v>
      </c>
      <c r="Z84" s="6" t="s">
        <v>422</v>
      </c>
      <c r="AA84" s="6" t="s">
        <v>422</v>
      </c>
      <c r="AB84" s="6" t="s">
        <v>422</v>
      </c>
      <c r="AC84" s="6" t="s">
        <v>422</v>
      </c>
      <c r="AD84" s="6" t="s">
        <v>423</v>
      </c>
      <c r="AE84" s="60"/>
      <c r="AF84" s="26" t="s">
        <v>423</v>
      </c>
      <c r="AG84" s="26" t="s">
        <v>423</v>
      </c>
      <c r="AH84" s="26" t="s">
        <v>423</v>
      </c>
      <c r="AI84" s="26" t="s">
        <v>423</v>
      </c>
      <c r="AJ84" s="26" t="s">
        <v>423</v>
      </c>
      <c r="AK84" s="26" t="s">
        <v>422</v>
      </c>
      <c r="AL84" s="49" t="s">
        <v>408</v>
      </c>
    </row>
    <row r="85" spans="1:38" s="2" customFormat="1" ht="26.25" customHeight="1" thickBot="1" x14ac:dyDescent="0.3">
      <c r="A85" s="70" t="s">
        <v>205</v>
      </c>
      <c r="B85" s="76" t="s">
        <v>212</v>
      </c>
      <c r="C85" s="82" t="s">
        <v>399</v>
      </c>
      <c r="D85" s="72" t="s">
        <v>424</v>
      </c>
      <c r="E85" s="6" t="s">
        <v>422</v>
      </c>
      <c r="F85" s="6">
        <v>66.165843393050807</v>
      </c>
      <c r="G85" s="6" t="s">
        <v>422</v>
      </c>
      <c r="H85" s="6" t="s">
        <v>422</v>
      </c>
      <c r="I85" s="6">
        <v>2.3625E-3</v>
      </c>
      <c r="J85" s="6">
        <v>7.0144999999999999E-3</v>
      </c>
      <c r="K85" s="6">
        <v>2.4009203821656099E-3</v>
      </c>
      <c r="L85" s="6" t="s">
        <v>422</v>
      </c>
      <c r="M85" s="6" t="s">
        <v>422</v>
      </c>
      <c r="N85" s="6" t="s">
        <v>422</v>
      </c>
      <c r="O85" s="6">
        <v>1.44E-4</v>
      </c>
      <c r="P85" s="6" t="s">
        <v>422</v>
      </c>
      <c r="Q85" s="6" t="s">
        <v>423</v>
      </c>
      <c r="R85" s="6" t="s">
        <v>423</v>
      </c>
      <c r="S85" s="6" t="s">
        <v>423</v>
      </c>
      <c r="T85" s="6" t="s">
        <v>423</v>
      </c>
      <c r="U85" s="6" t="s">
        <v>423</v>
      </c>
      <c r="V85" s="6" t="s">
        <v>423</v>
      </c>
      <c r="W85" s="6" t="s">
        <v>422</v>
      </c>
      <c r="X85" s="6" t="s">
        <v>422</v>
      </c>
      <c r="Y85" s="6" t="s">
        <v>422</v>
      </c>
      <c r="Z85" s="6" t="s">
        <v>422</v>
      </c>
      <c r="AA85" s="6" t="s">
        <v>422</v>
      </c>
      <c r="AB85" s="6" t="s">
        <v>422</v>
      </c>
      <c r="AC85" s="6" t="s">
        <v>422</v>
      </c>
      <c r="AD85" s="6" t="s">
        <v>423</v>
      </c>
      <c r="AE85" s="60"/>
      <c r="AF85" s="26" t="s">
        <v>423</v>
      </c>
      <c r="AG85" s="26" t="s">
        <v>423</v>
      </c>
      <c r="AH85" s="26" t="s">
        <v>423</v>
      </c>
      <c r="AI85" s="26" t="s">
        <v>423</v>
      </c>
      <c r="AJ85" s="26" t="s">
        <v>423</v>
      </c>
      <c r="AK85" s="26" t="s">
        <v>422</v>
      </c>
      <c r="AL85" s="49" t="s">
        <v>213</v>
      </c>
    </row>
    <row r="86" spans="1:38" s="2" customFormat="1" ht="26.25" customHeight="1" thickBot="1" x14ac:dyDescent="0.3">
      <c r="A86" s="70" t="s">
        <v>205</v>
      </c>
      <c r="B86" s="76" t="s">
        <v>214</v>
      </c>
      <c r="C86" s="80" t="s">
        <v>215</v>
      </c>
      <c r="D86" s="72" t="s">
        <v>424</v>
      </c>
      <c r="E86" s="6" t="s">
        <v>422</v>
      </c>
      <c r="F86" s="6">
        <v>73.372893019694203</v>
      </c>
      <c r="G86" s="6" t="s">
        <v>422</v>
      </c>
      <c r="H86" s="6" t="s">
        <v>422</v>
      </c>
      <c r="I86" s="6" t="s">
        <v>422</v>
      </c>
      <c r="J86" s="6" t="s">
        <v>422</v>
      </c>
      <c r="K86" s="6" t="s">
        <v>422</v>
      </c>
      <c r="L86" s="6" t="s">
        <v>422</v>
      </c>
      <c r="M86" s="6" t="s">
        <v>422</v>
      </c>
      <c r="N86" s="6" t="s">
        <v>422</v>
      </c>
      <c r="O86" s="6" t="s">
        <v>422</v>
      </c>
      <c r="P86" s="6" t="s">
        <v>422</v>
      </c>
      <c r="Q86" s="6" t="s">
        <v>423</v>
      </c>
      <c r="R86" s="6" t="s">
        <v>423</v>
      </c>
      <c r="S86" s="6" t="s">
        <v>423</v>
      </c>
      <c r="T86" s="6" t="s">
        <v>423</v>
      </c>
      <c r="U86" s="6" t="s">
        <v>423</v>
      </c>
      <c r="V86" s="6" t="s">
        <v>423</v>
      </c>
      <c r="W86" s="6" t="s">
        <v>422</v>
      </c>
      <c r="X86" s="6" t="s">
        <v>422</v>
      </c>
      <c r="Y86" s="6" t="s">
        <v>422</v>
      </c>
      <c r="Z86" s="6" t="s">
        <v>422</v>
      </c>
      <c r="AA86" s="6" t="s">
        <v>422</v>
      </c>
      <c r="AB86" s="6" t="s">
        <v>422</v>
      </c>
      <c r="AC86" s="6" t="s">
        <v>422</v>
      </c>
      <c r="AD86" s="6" t="s">
        <v>423</v>
      </c>
      <c r="AE86" s="60"/>
      <c r="AF86" s="26" t="s">
        <v>423</v>
      </c>
      <c r="AG86" s="26" t="s">
        <v>423</v>
      </c>
      <c r="AH86" s="26" t="s">
        <v>423</v>
      </c>
      <c r="AI86" s="26" t="s">
        <v>423</v>
      </c>
      <c r="AJ86" s="26" t="s">
        <v>423</v>
      </c>
      <c r="AK86" s="26" t="s">
        <v>422</v>
      </c>
      <c r="AL86" s="49" t="s">
        <v>216</v>
      </c>
    </row>
    <row r="87" spans="1:38" s="2" customFormat="1" ht="26.25" customHeight="1" thickBot="1" x14ac:dyDescent="0.3">
      <c r="A87" s="70" t="s">
        <v>205</v>
      </c>
      <c r="B87" s="76" t="s">
        <v>217</v>
      </c>
      <c r="C87" s="80" t="s">
        <v>218</v>
      </c>
      <c r="D87" s="72" t="s">
        <v>424</v>
      </c>
      <c r="E87" s="6" t="s">
        <v>422</v>
      </c>
      <c r="F87" s="6">
        <v>0.19157970710359101</v>
      </c>
      <c r="G87" s="6" t="s">
        <v>422</v>
      </c>
      <c r="H87" s="6" t="s">
        <v>422</v>
      </c>
      <c r="I87" s="6">
        <v>1.3174999999999999E-2</v>
      </c>
      <c r="J87" s="6">
        <v>1.5914000000000001E-2</v>
      </c>
      <c r="K87" s="6">
        <v>1.3174999999999999E-2</v>
      </c>
      <c r="L87" s="6" t="s">
        <v>422</v>
      </c>
      <c r="M87" s="6" t="s">
        <v>422</v>
      </c>
      <c r="N87" s="6" t="s">
        <v>422</v>
      </c>
      <c r="O87" s="6" t="s">
        <v>422</v>
      </c>
      <c r="P87" s="6" t="s">
        <v>422</v>
      </c>
      <c r="Q87" s="6" t="s">
        <v>423</v>
      </c>
      <c r="R87" s="6" t="s">
        <v>423</v>
      </c>
      <c r="S87" s="6" t="s">
        <v>423</v>
      </c>
      <c r="T87" s="6" t="s">
        <v>423</v>
      </c>
      <c r="U87" s="6" t="s">
        <v>423</v>
      </c>
      <c r="V87" s="6" t="s">
        <v>423</v>
      </c>
      <c r="W87" s="6" t="s">
        <v>422</v>
      </c>
      <c r="X87" s="6" t="s">
        <v>422</v>
      </c>
      <c r="Y87" s="6" t="s">
        <v>422</v>
      </c>
      <c r="Z87" s="6" t="s">
        <v>422</v>
      </c>
      <c r="AA87" s="6" t="s">
        <v>422</v>
      </c>
      <c r="AB87" s="6" t="s">
        <v>422</v>
      </c>
      <c r="AC87" s="6" t="s">
        <v>422</v>
      </c>
      <c r="AD87" s="6" t="s">
        <v>423</v>
      </c>
      <c r="AE87" s="60"/>
      <c r="AF87" s="26" t="s">
        <v>423</v>
      </c>
      <c r="AG87" s="26" t="s">
        <v>423</v>
      </c>
      <c r="AH87" s="26" t="s">
        <v>423</v>
      </c>
      <c r="AI87" s="26" t="s">
        <v>423</v>
      </c>
      <c r="AJ87" s="26" t="s">
        <v>423</v>
      </c>
      <c r="AK87" s="26" t="s">
        <v>422</v>
      </c>
      <c r="AL87" s="49" t="s">
        <v>216</v>
      </c>
    </row>
    <row r="88" spans="1:38" s="2" customFormat="1" ht="26.25" customHeight="1" thickBot="1" x14ac:dyDescent="0.3">
      <c r="A88" s="70" t="s">
        <v>205</v>
      </c>
      <c r="B88" s="76" t="s">
        <v>219</v>
      </c>
      <c r="C88" s="80" t="s">
        <v>220</v>
      </c>
      <c r="D88" s="72" t="s">
        <v>424</v>
      </c>
      <c r="E88" s="6">
        <v>4.2245630002983697E-6</v>
      </c>
      <c r="F88" s="6">
        <v>0.432246274989595</v>
      </c>
      <c r="G88" s="6" t="s">
        <v>422</v>
      </c>
      <c r="H88" s="6">
        <v>1.6401E-3</v>
      </c>
      <c r="I88" s="6">
        <v>4.0034792671910903E-3</v>
      </c>
      <c r="J88" s="6">
        <v>6.2445089511879801E-3</v>
      </c>
      <c r="K88" s="6">
        <v>7.2212216003932697E-3</v>
      </c>
      <c r="L88" s="6" t="s">
        <v>422</v>
      </c>
      <c r="M88" s="6">
        <v>1.16768380775596E-5</v>
      </c>
      <c r="N88" s="6">
        <v>1.01405352341287E-2</v>
      </c>
      <c r="O88" s="6" t="s">
        <v>422</v>
      </c>
      <c r="P88" s="6" t="s">
        <v>422</v>
      </c>
      <c r="Q88" s="6" t="s">
        <v>423</v>
      </c>
      <c r="R88" s="6" t="s">
        <v>423</v>
      </c>
      <c r="S88" s="6" t="s">
        <v>423</v>
      </c>
      <c r="T88" s="6" t="s">
        <v>423</v>
      </c>
      <c r="U88" s="6" t="s">
        <v>423</v>
      </c>
      <c r="V88" s="6" t="s">
        <v>423</v>
      </c>
      <c r="W88" s="6" t="s">
        <v>422</v>
      </c>
      <c r="X88" s="6" t="s">
        <v>422</v>
      </c>
      <c r="Y88" s="6" t="s">
        <v>422</v>
      </c>
      <c r="Z88" s="6" t="s">
        <v>422</v>
      </c>
      <c r="AA88" s="6" t="s">
        <v>422</v>
      </c>
      <c r="AB88" s="6" t="s">
        <v>422</v>
      </c>
      <c r="AC88" s="6" t="s">
        <v>422</v>
      </c>
      <c r="AD88" s="6" t="s">
        <v>423</v>
      </c>
      <c r="AE88" s="60"/>
      <c r="AF88" s="26" t="s">
        <v>423</v>
      </c>
      <c r="AG88" s="26" t="s">
        <v>423</v>
      </c>
      <c r="AH88" s="26" t="s">
        <v>423</v>
      </c>
      <c r="AI88" s="26" t="s">
        <v>423</v>
      </c>
      <c r="AJ88" s="26" t="s">
        <v>423</v>
      </c>
      <c r="AK88" s="26" t="s">
        <v>422</v>
      </c>
      <c r="AL88" s="49" t="s">
        <v>408</v>
      </c>
    </row>
    <row r="89" spans="1:38" s="2" customFormat="1" ht="26.25" customHeight="1" thickBot="1" x14ac:dyDescent="0.3">
      <c r="A89" s="70" t="s">
        <v>205</v>
      </c>
      <c r="B89" s="76" t="s">
        <v>221</v>
      </c>
      <c r="C89" s="80" t="s">
        <v>222</v>
      </c>
      <c r="D89" s="72" t="s">
        <v>424</v>
      </c>
      <c r="E89" s="6">
        <v>0</v>
      </c>
      <c r="F89" s="6">
        <v>23.267306653812</v>
      </c>
      <c r="G89" s="6" t="s">
        <v>422</v>
      </c>
      <c r="H89" s="6" t="s">
        <v>422</v>
      </c>
      <c r="I89" s="6">
        <v>5.3847220813102404E-3</v>
      </c>
      <c r="J89" s="6">
        <v>6.7023385821803304E-3</v>
      </c>
      <c r="K89" s="6">
        <v>6.8813786419075797E-3</v>
      </c>
      <c r="L89" s="6" t="s">
        <v>422</v>
      </c>
      <c r="M89" s="6" t="s">
        <v>422</v>
      </c>
      <c r="N89" s="6" t="s">
        <v>422</v>
      </c>
      <c r="O89" s="6" t="s">
        <v>422</v>
      </c>
      <c r="P89" s="6" t="s">
        <v>422</v>
      </c>
      <c r="Q89" s="6" t="s">
        <v>423</v>
      </c>
      <c r="R89" s="6" t="s">
        <v>423</v>
      </c>
      <c r="S89" s="6" t="s">
        <v>423</v>
      </c>
      <c r="T89" s="6" t="s">
        <v>423</v>
      </c>
      <c r="U89" s="6" t="s">
        <v>423</v>
      </c>
      <c r="V89" s="6" t="s">
        <v>423</v>
      </c>
      <c r="W89" s="6" t="s">
        <v>422</v>
      </c>
      <c r="X89" s="6" t="s">
        <v>422</v>
      </c>
      <c r="Y89" s="6" t="s">
        <v>422</v>
      </c>
      <c r="Z89" s="6" t="s">
        <v>422</v>
      </c>
      <c r="AA89" s="6" t="s">
        <v>422</v>
      </c>
      <c r="AB89" s="6" t="s">
        <v>422</v>
      </c>
      <c r="AC89" s="6" t="s">
        <v>422</v>
      </c>
      <c r="AD89" s="6" t="s">
        <v>423</v>
      </c>
      <c r="AE89" s="60"/>
      <c r="AF89" s="26" t="s">
        <v>423</v>
      </c>
      <c r="AG89" s="26" t="s">
        <v>423</v>
      </c>
      <c r="AH89" s="26" t="s">
        <v>423</v>
      </c>
      <c r="AI89" s="26" t="s">
        <v>423</v>
      </c>
      <c r="AJ89" s="26" t="s">
        <v>423</v>
      </c>
      <c r="AK89" s="26" t="s">
        <v>422</v>
      </c>
      <c r="AL89" s="49" t="s">
        <v>408</v>
      </c>
    </row>
    <row r="90" spans="1:38" s="8" customFormat="1" ht="26.25" customHeight="1" thickBot="1" x14ac:dyDescent="0.3">
      <c r="A90" s="70" t="s">
        <v>205</v>
      </c>
      <c r="B90" s="76" t="s">
        <v>223</v>
      </c>
      <c r="C90" s="80" t="s">
        <v>224</v>
      </c>
      <c r="D90" s="72" t="s">
        <v>424</v>
      </c>
      <c r="E90" s="6" t="s">
        <v>422</v>
      </c>
      <c r="F90" s="6" t="s">
        <v>422</v>
      </c>
      <c r="G90" s="6" t="s">
        <v>422</v>
      </c>
      <c r="H90" s="6" t="s">
        <v>422</v>
      </c>
      <c r="I90" s="6" t="s">
        <v>422</v>
      </c>
      <c r="J90" s="6" t="s">
        <v>422</v>
      </c>
      <c r="K90" s="6" t="s">
        <v>422</v>
      </c>
      <c r="L90" s="6" t="s">
        <v>422</v>
      </c>
      <c r="M90" s="6" t="s">
        <v>422</v>
      </c>
      <c r="N90" s="6" t="s">
        <v>422</v>
      </c>
      <c r="O90" s="6" t="s">
        <v>422</v>
      </c>
      <c r="P90" s="6" t="s">
        <v>422</v>
      </c>
      <c r="Q90" s="6" t="s">
        <v>423</v>
      </c>
      <c r="R90" s="6" t="s">
        <v>423</v>
      </c>
      <c r="S90" s="6" t="s">
        <v>423</v>
      </c>
      <c r="T90" s="6" t="s">
        <v>423</v>
      </c>
      <c r="U90" s="6" t="s">
        <v>423</v>
      </c>
      <c r="V90" s="6" t="s">
        <v>423</v>
      </c>
      <c r="W90" s="6" t="s">
        <v>422</v>
      </c>
      <c r="X90" s="6" t="s">
        <v>422</v>
      </c>
      <c r="Y90" s="6" t="s">
        <v>422</v>
      </c>
      <c r="Z90" s="6" t="s">
        <v>422</v>
      </c>
      <c r="AA90" s="6" t="s">
        <v>422</v>
      </c>
      <c r="AB90" s="6" t="s">
        <v>422</v>
      </c>
      <c r="AC90" s="6" t="s">
        <v>422</v>
      </c>
      <c r="AD90" s="6" t="s">
        <v>423</v>
      </c>
      <c r="AE90" s="60"/>
      <c r="AF90" s="26" t="s">
        <v>423</v>
      </c>
      <c r="AG90" s="26" t="s">
        <v>423</v>
      </c>
      <c r="AH90" s="26" t="s">
        <v>423</v>
      </c>
      <c r="AI90" s="26" t="s">
        <v>423</v>
      </c>
      <c r="AJ90" s="26" t="s">
        <v>423</v>
      </c>
      <c r="AK90" s="26" t="s">
        <v>422</v>
      </c>
      <c r="AL90" s="49" t="s">
        <v>408</v>
      </c>
    </row>
    <row r="91" spans="1:38" s="2" customFormat="1" ht="26.25" customHeight="1" thickBot="1" x14ac:dyDescent="0.3">
      <c r="A91" s="70" t="s">
        <v>205</v>
      </c>
      <c r="B91" s="74" t="s">
        <v>400</v>
      </c>
      <c r="C91" s="76" t="s">
        <v>225</v>
      </c>
      <c r="D91" s="72" t="s">
        <v>424</v>
      </c>
      <c r="E91" s="6" t="s">
        <v>422</v>
      </c>
      <c r="F91" s="6" t="s">
        <v>422</v>
      </c>
      <c r="G91" s="6" t="s">
        <v>422</v>
      </c>
      <c r="H91" s="6" t="s">
        <v>422</v>
      </c>
      <c r="I91" s="6" t="s">
        <v>422</v>
      </c>
      <c r="J91" s="6" t="s">
        <v>422</v>
      </c>
      <c r="K91" s="6" t="s">
        <v>422</v>
      </c>
      <c r="L91" s="6" t="s">
        <v>422</v>
      </c>
      <c r="M91" s="6" t="s">
        <v>422</v>
      </c>
      <c r="N91" s="6" t="s">
        <v>422</v>
      </c>
      <c r="O91" s="6" t="s">
        <v>422</v>
      </c>
      <c r="P91" s="6" t="s">
        <v>422</v>
      </c>
      <c r="Q91" s="6" t="s">
        <v>423</v>
      </c>
      <c r="R91" s="6" t="s">
        <v>423</v>
      </c>
      <c r="S91" s="6" t="s">
        <v>423</v>
      </c>
      <c r="T91" s="6" t="s">
        <v>423</v>
      </c>
      <c r="U91" s="6" t="s">
        <v>423</v>
      </c>
      <c r="V91" s="6" t="s">
        <v>423</v>
      </c>
      <c r="W91" s="6" t="s">
        <v>422</v>
      </c>
      <c r="X91" s="6" t="s">
        <v>422</v>
      </c>
      <c r="Y91" s="6" t="s">
        <v>422</v>
      </c>
      <c r="Z91" s="6" t="s">
        <v>422</v>
      </c>
      <c r="AA91" s="6" t="s">
        <v>422</v>
      </c>
      <c r="AB91" s="6" t="s">
        <v>422</v>
      </c>
      <c r="AC91" s="6" t="s">
        <v>422</v>
      </c>
      <c r="AD91" s="6" t="s">
        <v>423</v>
      </c>
      <c r="AE91" s="60"/>
      <c r="AF91" s="26" t="s">
        <v>423</v>
      </c>
      <c r="AG91" s="26" t="s">
        <v>423</v>
      </c>
      <c r="AH91" s="26" t="s">
        <v>423</v>
      </c>
      <c r="AI91" s="26" t="s">
        <v>423</v>
      </c>
      <c r="AJ91" s="26" t="s">
        <v>423</v>
      </c>
      <c r="AK91" s="26" t="s">
        <v>422</v>
      </c>
      <c r="AL91" s="49" t="s">
        <v>408</v>
      </c>
    </row>
    <row r="92" spans="1:38" s="2" customFormat="1" ht="26.25" customHeight="1" thickBot="1" x14ac:dyDescent="0.3">
      <c r="A92" s="70" t="s">
        <v>54</v>
      </c>
      <c r="B92" s="70" t="s">
        <v>226</v>
      </c>
      <c r="C92" s="71" t="s">
        <v>227</v>
      </c>
      <c r="D92" s="77" t="s">
        <v>424</v>
      </c>
      <c r="E92" s="6">
        <v>12.243739922502099</v>
      </c>
      <c r="F92" s="6">
        <v>11.425785025060501</v>
      </c>
      <c r="G92" s="6">
        <v>5.2168138364374004</v>
      </c>
      <c r="H92" s="6">
        <v>1.4843600663585499</v>
      </c>
      <c r="I92" s="6">
        <v>4.1331651810252898</v>
      </c>
      <c r="J92" s="6">
        <v>5.8410820162556298</v>
      </c>
      <c r="K92" s="6">
        <v>8.8286940833721808</v>
      </c>
      <c r="L92" s="6" t="s">
        <v>422</v>
      </c>
      <c r="M92" s="6">
        <v>48.085868662971997</v>
      </c>
      <c r="N92" s="6">
        <v>0.83781052391157795</v>
      </c>
      <c r="O92" s="6">
        <v>0.11098987144742201</v>
      </c>
      <c r="P92" s="6">
        <v>3.34388066564138E-2</v>
      </c>
      <c r="Q92" s="6" t="s">
        <v>423</v>
      </c>
      <c r="R92" s="6" t="s">
        <v>423</v>
      </c>
      <c r="S92" s="6" t="s">
        <v>423</v>
      </c>
      <c r="T92" s="6" t="s">
        <v>423</v>
      </c>
      <c r="U92" s="6" t="s">
        <v>423</v>
      </c>
      <c r="V92" s="6" t="s">
        <v>423</v>
      </c>
      <c r="W92" s="6">
        <v>0.93620565106448295</v>
      </c>
      <c r="X92" s="6">
        <v>2.9916222498973698E-2</v>
      </c>
      <c r="Y92" s="6">
        <v>2.33994358682122E-2</v>
      </c>
      <c r="Z92" s="6">
        <v>2.2109754233103199E-2</v>
      </c>
      <c r="AA92" s="6">
        <v>1.50423956917572E-2</v>
      </c>
      <c r="AB92" s="6">
        <f t="shared" si="1"/>
        <v>9.0467808292046287E-2</v>
      </c>
      <c r="AC92" s="6">
        <v>8.7559778919764797E-2</v>
      </c>
      <c r="AD92" s="6" t="s">
        <v>423</v>
      </c>
      <c r="AE92" s="60"/>
      <c r="AF92" s="26" t="s">
        <v>423</v>
      </c>
      <c r="AG92" s="26" t="s">
        <v>423</v>
      </c>
      <c r="AH92" s="26" t="s">
        <v>423</v>
      </c>
      <c r="AI92" s="26" t="s">
        <v>423</v>
      </c>
      <c r="AJ92" s="26" t="s">
        <v>423</v>
      </c>
      <c r="AK92" s="26" t="s">
        <v>422</v>
      </c>
      <c r="AL92" s="49" t="s">
        <v>228</v>
      </c>
    </row>
    <row r="93" spans="1:38" s="2" customFormat="1" ht="26.25" customHeight="1" thickBot="1" x14ac:dyDescent="0.3">
      <c r="A93" s="70" t="s">
        <v>54</v>
      </c>
      <c r="B93" s="74" t="s">
        <v>229</v>
      </c>
      <c r="C93" s="71" t="s">
        <v>401</v>
      </c>
      <c r="D93" s="77" t="s">
        <v>424</v>
      </c>
      <c r="E93" s="6">
        <v>0.22034654862210701</v>
      </c>
      <c r="F93" s="6">
        <v>24.013461398447799</v>
      </c>
      <c r="G93" s="6">
        <v>5.8374760187916699E-3</v>
      </c>
      <c r="H93" s="6">
        <v>0.20713471487552801</v>
      </c>
      <c r="I93" s="6">
        <v>15.9105264226265</v>
      </c>
      <c r="J93" s="6">
        <v>17.9686401490093</v>
      </c>
      <c r="K93" s="6">
        <v>19.211565490313799</v>
      </c>
      <c r="L93" s="6" t="s">
        <v>422</v>
      </c>
      <c r="M93" s="6">
        <v>7.5563805259962598</v>
      </c>
      <c r="N93" s="6" t="s">
        <v>422</v>
      </c>
      <c r="O93" s="6" t="s">
        <v>422</v>
      </c>
      <c r="P93" s="6" t="s">
        <v>422</v>
      </c>
      <c r="Q93" s="6" t="s">
        <v>423</v>
      </c>
      <c r="R93" s="6" t="s">
        <v>423</v>
      </c>
      <c r="S93" s="6" t="s">
        <v>423</v>
      </c>
      <c r="T93" s="6" t="s">
        <v>423</v>
      </c>
      <c r="U93" s="6" t="s">
        <v>423</v>
      </c>
      <c r="V93" s="6" t="s">
        <v>423</v>
      </c>
      <c r="W93" s="6" t="s">
        <v>422</v>
      </c>
      <c r="X93" s="6">
        <v>0.112722221945198</v>
      </c>
      <c r="Y93" s="6" t="s">
        <v>422</v>
      </c>
      <c r="Z93" s="6" t="s">
        <v>422</v>
      </c>
      <c r="AA93" s="6" t="s">
        <v>422</v>
      </c>
      <c r="AB93" s="6">
        <f t="shared" si="1"/>
        <v>0.112722221945198</v>
      </c>
      <c r="AC93" s="6" t="s">
        <v>422</v>
      </c>
      <c r="AD93" s="6" t="s">
        <v>423</v>
      </c>
      <c r="AE93" s="60"/>
      <c r="AF93" s="26" t="s">
        <v>423</v>
      </c>
      <c r="AG93" s="26" t="s">
        <v>423</v>
      </c>
      <c r="AH93" s="26" t="s">
        <v>423</v>
      </c>
      <c r="AI93" s="26" t="s">
        <v>423</v>
      </c>
      <c r="AJ93" s="26" t="s">
        <v>423</v>
      </c>
      <c r="AK93" s="26" t="s">
        <v>422</v>
      </c>
      <c r="AL93" s="49" t="s">
        <v>230</v>
      </c>
    </row>
    <row r="94" spans="1:38" s="2" customFormat="1" ht="26.25" customHeight="1" thickBot="1" x14ac:dyDescent="0.3">
      <c r="A94" s="70" t="s">
        <v>54</v>
      </c>
      <c r="B94" s="83" t="s">
        <v>402</v>
      </c>
      <c r="C94" s="71" t="s">
        <v>231</v>
      </c>
      <c r="D94" s="72" t="s">
        <v>424</v>
      </c>
      <c r="E94" s="6">
        <v>0.30006638696764598</v>
      </c>
      <c r="F94" s="6">
        <v>24.517956891057999</v>
      </c>
      <c r="G94" s="6">
        <v>0.36945453424927799</v>
      </c>
      <c r="H94" s="6">
        <v>5.5894975879321303E-2</v>
      </c>
      <c r="I94" s="6">
        <v>0.61590326882437996</v>
      </c>
      <c r="J94" s="6">
        <v>0.74863809004802595</v>
      </c>
      <c r="K94" s="6">
        <v>1.01520023362406</v>
      </c>
      <c r="L94" s="6" t="s">
        <v>422</v>
      </c>
      <c r="M94" s="6">
        <v>1.85418788312807</v>
      </c>
      <c r="N94" s="6">
        <v>1.47645419933079</v>
      </c>
      <c r="O94" s="6">
        <v>0.28467191891242799</v>
      </c>
      <c r="P94" s="6">
        <v>7.7353979465022401E-3</v>
      </c>
      <c r="Q94" s="6" t="s">
        <v>423</v>
      </c>
      <c r="R94" s="6" t="s">
        <v>423</v>
      </c>
      <c r="S94" s="6" t="s">
        <v>423</v>
      </c>
      <c r="T94" s="6" t="s">
        <v>423</v>
      </c>
      <c r="U94" s="6" t="s">
        <v>423</v>
      </c>
      <c r="V94" s="6" t="s">
        <v>423</v>
      </c>
      <c r="W94" s="6">
        <v>0.21745243468019701</v>
      </c>
      <c r="X94" s="6">
        <v>3.3887060885720401E-7</v>
      </c>
      <c r="Y94" s="6">
        <v>7.5594212745068502E-7</v>
      </c>
      <c r="Z94" s="6">
        <v>3.7536436673413302E-6</v>
      </c>
      <c r="AA94" s="6">
        <v>5.7347333806603696E-7</v>
      </c>
      <c r="AB94" s="6">
        <f t="shared" si="1"/>
        <v>5.4219297417152566E-6</v>
      </c>
      <c r="AC94" s="6">
        <v>6.1616445530014302E-2</v>
      </c>
      <c r="AD94" s="6" t="s">
        <v>423</v>
      </c>
      <c r="AE94" s="60"/>
      <c r="AF94" s="26" t="s">
        <v>423</v>
      </c>
      <c r="AG94" s="26" t="s">
        <v>423</v>
      </c>
      <c r="AH94" s="26" t="s">
        <v>423</v>
      </c>
      <c r="AI94" s="26" t="s">
        <v>423</v>
      </c>
      <c r="AJ94" s="26" t="s">
        <v>423</v>
      </c>
      <c r="AK94" s="26" t="s">
        <v>422</v>
      </c>
      <c r="AL94" s="49" t="s">
        <v>408</v>
      </c>
    </row>
    <row r="95" spans="1:38" s="2" customFormat="1" ht="26.25" customHeight="1" thickBot="1" x14ac:dyDescent="0.3">
      <c r="A95" s="70" t="s">
        <v>54</v>
      </c>
      <c r="B95" s="83" t="s">
        <v>232</v>
      </c>
      <c r="C95" s="71" t="s">
        <v>233</v>
      </c>
      <c r="D95" s="77" t="s">
        <v>424</v>
      </c>
      <c r="E95" s="6">
        <v>6.5855581999785404E-2</v>
      </c>
      <c r="F95" s="6">
        <v>28.365688410487</v>
      </c>
      <c r="G95" s="6">
        <v>0.100358183064288</v>
      </c>
      <c r="H95" s="6">
        <v>4.2213822092327302E-3</v>
      </c>
      <c r="I95" s="6">
        <v>1.9875566691825799</v>
      </c>
      <c r="J95" s="6">
        <v>3.8101610354197799</v>
      </c>
      <c r="K95" s="6">
        <v>7.3031707685490197</v>
      </c>
      <c r="L95" s="6" t="s">
        <v>422</v>
      </c>
      <c r="M95" s="6">
        <v>1.17028531508683</v>
      </c>
      <c r="N95" s="6" t="s">
        <v>422</v>
      </c>
      <c r="O95" s="6" t="s">
        <v>422</v>
      </c>
      <c r="P95" s="6" t="s">
        <v>422</v>
      </c>
      <c r="Q95" s="6" t="s">
        <v>423</v>
      </c>
      <c r="R95" s="6" t="s">
        <v>423</v>
      </c>
      <c r="S95" s="6" t="s">
        <v>423</v>
      </c>
      <c r="T95" s="6" t="s">
        <v>423</v>
      </c>
      <c r="U95" s="6" t="s">
        <v>423</v>
      </c>
      <c r="V95" s="6" t="s">
        <v>423</v>
      </c>
      <c r="W95" s="6" t="s">
        <v>422</v>
      </c>
      <c r="X95" s="6" t="s">
        <v>422</v>
      </c>
      <c r="Y95" s="6" t="s">
        <v>422</v>
      </c>
      <c r="Z95" s="6" t="s">
        <v>422</v>
      </c>
      <c r="AA95" s="6" t="s">
        <v>422</v>
      </c>
      <c r="AB95" s="6" t="s">
        <v>422</v>
      </c>
      <c r="AC95" s="6" t="s">
        <v>422</v>
      </c>
      <c r="AD95" s="6" t="s">
        <v>423</v>
      </c>
      <c r="AE95" s="60"/>
      <c r="AF95" s="26" t="s">
        <v>423</v>
      </c>
      <c r="AG95" s="26" t="s">
        <v>423</v>
      </c>
      <c r="AH95" s="26" t="s">
        <v>423</v>
      </c>
      <c r="AI95" s="26" t="s">
        <v>423</v>
      </c>
      <c r="AJ95" s="26" t="s">
        <v>423</v>
      </c>
      <c r="AK95" s="26" t="s">
        <v>422</v>
      </c>
      <c r="AL95" s="49" t="s">
        <v>408</v>
      </c>
    </row>
    <row r="96" spans="1:38" s="2" customFormat="1" ht="26.25" customHeight="1" thickBot="1" x14ac:dyDescent="0.3">
      <c r="A96" s="70" t="s">
        <v>54</v>
      </c>
      <c r="B96" s="74" t="s">
        <v>234</v>
      </c>
      <c r="C96" s="71" t="s">
        <v>235</v>
      </c>
      <c r="D96" s="84" t="s">
        <v>424</v>
      </c>
      <c r="E96" s="6" t="s">
        <v>432</v>
      </c>
      <c r="F96" s="6" t="s">
        <v>432</v>
      </c>
      <c r="G96" s="6" t="s">
        <v>432</v>
      </c>
      <c r="H96" s="6" t="s">
        <v>432</v>
      </c>
      <c r="I96" s="6" t="s">
        <v>432</v>
      </c>
      <c r="J96" s="6" t="s">
        <v>432</v>
      </c>
      <c r="K96" s="6" t="s">
        <v>432</v>
      </c>
      <c r="L96" s="6" t="s">
        <v>422</v>
      </c>
      <c r="M96" s="6" t="s">
        <v>432</v>
      </c>
      <c r="N96" s="6" t="s">
        <v>432</v>
      </c>
      <c r="O96" s="6" t="s">
        <v>432</v>
      </c>
      <c r="P96" s="6" t="s">
        <v>432</v>
      </c>
      <c r="Q96" s="6" t="s">
        <v>423</v>
      </c>
      <c r="R96" s="6" t="s">
        <v>423</v>
      </c>
      <c r="S96" s="6" t="s">
        <v>423</v>
      </c>
      <c r="T96" s="6" t="s">
        <v>423</v>
      </c>
      <c r="U96" s="6" t="s">
        <v>423</v>
      </c>
      <c r="V96" s="6" t="s">
        <v>423</v>
      </c>
      <c r="W96" s="6" t="s">
        <v>432</v>
      </c>
      <c r="X96" s="6" t="s">
        <v>432</v>
      </c>
      <c r="Y96" s="6" t="s">
        <v>432</v>
      </c>
      <c r="Z96" s="6" t="s">
        <v>432</v>
      </c>
      <c r="AA96" s="6" t="s">
        <v>432</v>
      </c>
      <c r="AB96" s="6" t="s">
        <v>432</v>
      </c>
      <c r="AC96" s="6" t="s">
        <v>432</v>
      </c>
      <c r="AD96" s="6" t="s">
        <v>423</v>
      </c>
      <c r="AE96" s="60"/>
      <c r="AF96" s="26" t="s">
        <v>423</v>
      </c>
      <c r="AG96" s="26" t="s">
        <v>423</v>
      </c>
      <c r="AH96" s="26" t="s">
        <v>423</v>
      </c>
      <c r="AI96" s="26" t="s">
        <v>423</v>
      </c>
      <c r="AJ96" s="26" t="s">
        <v>423</v>
      </c>
      <c r="AK96" s="26" t="s">
        <v>422</v>
      </c>
      <c r="AL96" s="49" t="s">
        <v>408</v>
      </c>
    </row>
    <row r="97" spans="1:38" s="2" customFormat="1" ht="26.25" customHeight="1" thickBot="1" x14ac:dyDescent="0.3">
      <c r="A97" s="70" t="s">
        <v>54</v>
      </c>
      <c r="B97" s="74" t="s">
        <v>236</v>
      </c>
      <c r="C97" s="71" t="s">
        <v>237</v>
      </c>
      <c r="D97" s="84" t="s">
        <v>424</v>
      </c>
      <c r="E97" s="6" t="s">
        <v>422</v>
      </c>
      <c r="F97" s="6" t="s">
        <v>422</v>
      </c>
      <c r="G97" s="6" t="s">
        <v>422</v>
      </c>
      <c r="H97" s="6" t="s">
        <v>422</v>
      </c>
      <c r="I97" s="6" t="s">
        <v>422</v>
      </c>
      <c r="J97" s="6" t="s">
        <v>422</v>
      </c>
      <c r="K97" s="6" t="s">
        <v>422</v>
      </c>
      <c r="L97" s="6" t="s">
        <v>422</v>
      </c>
      <c r="M97" s="6" t="s">
        <v>422</v>
      </c>
      <c r="N97" s="6" t="s">
        <v>422</v>
      </c>
      <c r="O97" s="6" t="s">
        <v>422</v>
      </c>
      <c r="P97" s="6" t="s">
        <v>422</v>
      </c>
      <c r="Q97" s="6" t="s">
        <v>423</v>
      </c>
      <c r="R97" s="6" t="s">
        <v>423</v>
      </c>
      <c r="S97" s="6" t="s">
        <v>423</v>
      </c>
      <c r="T97" s="6" t="s">
        <v>423</v>
      </c>
      <c r="U97" s="6" t="s">
        <v>423</v>
      </c>
      <c r="V97" s="6" t="s">
        <v>423</v>
      </c>
      <c r="W97" s="6" t="s">
        <v>422</v>
      </c>
      <c r="X97" s="6" t="s">
        <v>422</v>
      </c>
      <c r="Y97" s="6" t="s">
        <v>422</v>
      </c>
      <c r="Z97" s="6" t="s">
        <v>422</v>
      </c>
      <c r="AA97" s="6" t="s">
        <v>422</v>
      </c>
      <c r="AB97" s="6" t="s">
        <v>422</v>
      </c>
      <c r="AC97" s="6" t="s">
        <v>422</v>
      </c>
      <c r="AD97" s="6" t="s">
        <v>423</v>
      </c>
      <c r="AE97" s="60"/>
      <c r="AF97" s="26" t="s">
        <v>423</v>
      </c>
      <c r="AG97" s="26" t="s">
        <v>423</v>
      </c>
      <c r="AH97" s="26" t="s">
        <v>423</v>
      </c>
      <c r="AI97" s="26" t="s">
        <v>423</v>
      </c>
      <c r="AJ97" s="26" t="s">
        <v>423</v>
      </c>
      <c r="AK97" s="26" t="s">
        <v>422</v>
      </c>
      <c r="AL97" s="49" t="s">
        <v>408</v>
      </c>
    </row>
    <row r="98" spans="1:38" s="2" customFormat="1" ht="26.25" customHeight="1" thickBot="1" x14ac:dyDescent="0.3">
      <c r="A98" s="70" t="s">
        <v>54</v>
      </c>
      <c r="B98" s="74" t="s">
        <v>238</v>
      </c>
      <c r="C98" s="76" t="s">
        <v>239</v>
      </c>
      <c r="D98" s="84" t="s">
        <v>458</v>
      </c>
      <c r="E98" s="6">
        <v>2.5950999999999998E-2</v>
      </c>
      <c r="F98" s="6" t="s">
        <v>425</v>
      </c>
      <c r="G98" s="6">
        <v>9.7123000000000001E-2</v>
      </c>
      <c r="H98" s="6">
        <v>1.6834838440462199E-2</v>
      </c>
      <c r="I98" s="6">
        <v>8.1204700000000005E-2</v>
      </c>
      <c r="J98" s="6">
        <v>0.25909090000000001</v>
      </c>
      <c r="K98" s="6">
        <v>0.5294084</v>
      </c>
      <c r="L98" s="6" t="s">
        <v>422</v>
      </c>
      <c r="M98" s="6" t="s">
        <v>425</v>
      </c>
      <c r="N98" s="6">
        <v>4.9913899999999997E-2</v>
      </c>
      <c r="O98" s="6">
        <v>2.4875000000000001E-3</v>
      </c>
      <c r="P98" s="6" t="s">
        <v>425</v>
      </c>
      <c r="Q98" s="6" t="s">
        <v>423</v>
      </c>
      <c r="R98" s="6" t="s">
        <v>423</v>
      </c>
      <c r="S98" s="6" t="s">
        <v>423</v>
      </c>
      <c r="T98" s="6" t="s">
        <v>423</v>
      </c>
      <c r="U98" s="6" t="s">
        <v>423</v>
      </c>
      <c r="V98" s="6" t="s">
        <v>423</v>
      </c>
      <c r="W98" s="6" t="s">
        <v>422</v>
      </c>
      <c r="X98" s="6" t="s">
        <v>422</v>
      </c>
      <c r="Y98" s="6" t="s">
        <v>422</v>
      </c>
      <c r="Z98" s="6" t="s">
        <v>422</v>
      </c>
      <c r="AA98" s="6" t="s">
        <v>422</v>
      </c>
      <c r="AB98" s="6" t="s">
        <v>422</v>
      </c>
      <c r="AC98" s="6" t="s">
        <v>422</v>
      </c>
      <c r="AD98" s="6" t="s">
        <v>423</v>
      </c>
      <c r="AE98" s="60"/>
      <c r="AF98" s="26" t="s">
        <v>423</v>
      </c>
      <c r="AG98" s="26" t="s">
        <v>423</v>
      </c>
      <c r="AH98" s="26" t="s">
        <v>423</v>
      </c>
      <c r="AI98" s="26" t="s">
        <v>423</v>
      </c>
      <c r="AJ98" s="26" t="s">
        <v>423</v>
      </c>
      <c r="AK98" s="26" t="s">
        <v>422</v>
      </c>
      <c r="AL98" s="49" t="s">
        <v>408</v>
      </c>
    </row>
    <row r="99" spans="1:38" s="2" customFormat="1" ht="26.25" customHeight="1" thickBot="1" x14ac:dyDescent="0.3">
      <c r="A99" s="70" t="s">
        <v>240</v>
      </c>
      <c r="B99" s="70" t="s">
        <v>241</v>
      </c>
      <c r="C99" s="71" t="s">
        <v>403</v>
      </c>
      <c r="D99" s="84" t="s">
        <v>424</v>
      </c>
      <c r="E99" s="6" t="s">
        <v>425</v>
      </c>
      <c r="F99" s="6">
        <v>36.923782810419802</v>
      </c>
      <c r="G99" s="6" t="s">
        <v>422</v>
      </c>
      <c r="H99" s="6">
        <v>51.255204053168598</v>
      </c>
      <c r="I99" s="6">
        <v>0.25517697774847398</v>
      </c>
      <c r="J99" s="6">
        <v>1.1482963998681299</v>
      </c>
      <c r="K99" s="6">
        <v>2.5517697774847399</v>
      </c>
      <c r="L99" s="6" t="s">
        <v>422</v>
      </c>
      <c r="M99" s="6" t="s">
        <v>422</v>
      </c>
      <c r="N99" s="6" t="s">
        <v>422</v>
      </c>
      <c r="O99" s="6" t="s">
        <v>422</v>
      </c>
      <c r="P99" s="6" t="s">
        <v>422</v>
      </c>
      <c r="Q99" s="6" t="s">
        <v>423</v>
      </c>
      <c r="R99" s="6" t="s">
        <v>423</v>
      </c>
      <c r="S99" s="6" t="s">
        <v>423</v>
      </c>
      <c r="T99" s="6" t="s">
        <v>423</v>
      </c>
      <c r="U99" s="6" t="s">
        <v>423</v>
      </c>
      <c r="V99" s="6" t="s">
        <v>423</v>
      </c>
      <c r="W99" s="6" t="s">
        <v>422</v>
      </c>
      <c r="X99" s="6" t="s">
        <v>422</v>
      </c>
      <c r="Y99" s="6" t="s">
        <v>422</v>
      </c>
      <c r="Z99" s="6" t="s">
        <v>422</v>
      </c>
      <c r="AA99" s="6" t="s">
        <v>422</v>
      </c>
      <c r="AB99" s="6" t="s">
        <v>422</v>
      </c>
      <c r="AC99" s="6" t="s">
        <v>422</v>
      </c>
      <c r="AD99" s="6" t="s">
        <v>423</v>
      </c>
      <c r="AE99" s="60"/>
      <c r="AF99" s="26" t="s">
        <v>423</v>
      </c>
      <c r="AG99" s="26" t="s">
        <v>423</v>
      </c>
      <c r="AH99" s="26" t="s">
        <v>423</v>
      </c>
      <c r="AI99" s="26" t="s">
        <v>423</v>
      </c>
      <c r="AJ99" s="26" t="s">
        <v>423</v>
      </c>
      <c r="AK99" s="26" t="s">
        <v>422</v>
      </c>
      <c r="AL99" s="49" t="s">
        <v>242</v>
      </c>
    </row>
    <row r="100" spans="1:38" s="2" customFormat="1" ht="26.25" customHeight="1" thickBot="1" x14ac:dyDescent="0.3">
      <c r="A100" s="70" t="s">
        <v>240</v>
      </c>
      <c r="B100" s="70" t="s">
        <v>243</v>
      </c>
      <c r="C100" s="71" t="s">
        <v>404</v>
      </c>
      <c r="D100" s="84" t="s">
        <v>424</v>
      </c>
      <c r="E100" s="6" t="s">
        <v>425</v>
      </c>
      <c r="F100" s="6">
        <v>40.751720578140301</v>
      </c>
      <c r="G100" s="6" t="s">
        <v>422</v>
      </c>
      <c r="H100" s="6">
        <v>150.50264945055901</v>
      </c>
      <c r="I100" s="6">
        <v>0.83935080335649903</v>
      </c>
      <c r="J100" s="6">
        <v>3.7770786151042501</v>
      </c>
      <c r="K100" s="6">
        <v>8.3935080335649896</v>
      </c>
      <c r="L100" s="6" t="s">
        <v>422</v>
      </c>
      <c r="M100" s="6" t="s">
        <v>422</v>
      </c>
      <c r="N100" s="6" t="s">
        <v>422</v>
      </c>
      <c r="O100" s="6" t="s">
        <v>422</v>
      </c>
      <c r="P100" s="6" t="s">
        <v>422</v>
      </c>
      <c r="Q100" s="6" t="s">
        <v>423</v>
      </c>
      <c r="R100" s="6" t="s">
        <v>423</v>
      </c>
      <c r="S100" s="6" t="s">
        <v>423</v>
      </c>
      <c r="T100" s="6" t="s">
        <v>423</v>
      </c>
      <c r="U100" s="6" t="s">
        <v>423</v>
      </c>
      <c r="V100" s="6" t="s">
        <v>423</v>
      </c>
      <c r="W100" s="6" t="s">
        <v>422</v>
      </c>
      <c r="X100" s="6" t="s">
        <v>422</v>
      </c>
      <c r="Y100" s="6" t="s">
        <v>422</v>
      </c>
      <c r="Z100" s="6" t="s">
        <v>422</v>
      </c>
      <c r="AA100" s="6" t="s">
        <v>422</v>
      </c>
      <c r="AB100" s="6" t="s">
        <v>422</v>
      </c>
      <c r="AC100" s="6" t="s">
        <v>422</v>
      </c>
      <c r="AD100" s="6" t="s">
        <v>423</v>
      </c>
      <c r="AE100" s="60"/>
      <c r="AF100" s="26" t="s">
        <v>423</v>
      </c>
      <c r="AG100" s="26" t="s">
        <v>423</v>
      </c>
      <c r="AH100" s="26" t="s">
        <v>423</v>
      </c>
      <c r="AI100" s="26" t="s">
        <v>423</v>
      </c>
      <c r="AJ100" s="26" t="s">
        <v>423</v>
      </c>
      <c r="AK100" s="26" t="s">
        <v>422</v>
      </c>
      <c r="AL100" s="49" t="s">
        <v>242</v>
      </c>
    </row>
    <row r="101" spans="1:38" s="2" customFormat="1" ht="26.25" customHeight="1" thickBot="1" x14ac:dyDescent="0.3">
      <c r="A101" s="70" t="s">
        <v>240</v>
      </c>
      <c r="B101" s="70" t="s">
        <v>244</v>
      </c>
      <c r="C101" s="71" t="s">
        <v>245</v>
      </c>
      <c r="D101" s="84" t="s">
        <v>424</v>
      </c>
      <c r="E101" s="6" t="s">
        <v>425</v>
      </c>
      <c r="F101" s="6">
        <v>0.15977259999999999</v>
      </c>
      <c r="G101" s="6" t="s">
        <v>422</v>
      </c>
      <c r="H101" s="6">
        <v>1.91676426231376</v>
      </c>
      <c r="I101" s="6">
        <v>5.4260085599999999E-3</v>
      </c>
      <c r="J101" s="6">
        <v>2.441703852E-2</v>
      </c>
      <c r="K101" s="6">
        <v>5.4260085600000001E-2</v>
      </c>
      <c r="L101" s="6" t="s">
        <v>422</v>
      </c>
      <c r="M101" s="6" t="s">
        <v>422</v>
      </c>
      <c r="N101" s="6" t="s">
        <v>422</v>
      </c>
      <c r="O101" s="6" t="s">
        <v>422</v>
      </c>
      <c r="P101" s="6" t="s">
        <v>422</v>
      </c>
      <c r="Q101" s="6" t="s">
        <v>423</v>
      </c>
      <c r="R101" s="6" t="s">
        <v>423</v>
      </c>
      <c r="S101" s="6" t="s">
        <v>423</v>
      </c>
      <c r="T101" s="6" t="s">
        <v>423</v>
      </c>
      <c r="U101" s="6" t="s">
        <v>423</v>
      </c>
      <c r="V101" s="6" t="s">
        <v>423</v>
      </c>
      <c r="W101" s="6" t="s">
        <v>422</v>
      </c>
      <c r="X101" s="6" t="s">
        <v>422</v>
      </c>
      <c r="Y101" s="6" t="s">
        <v>422</v>
      </c>
      <c r="Z101" s="6" t="s">
        <v>422</v>
      </c>
      <c r="AA101" s="6" t="s">
        <v>422</v>
      </c>
      <c r="AB101" s="6" t="s">
        <v>422</v>
      </c>
      <c r="AC101" s="6" t="s">
        <v>422</v>
      </c>
      <c r="AD101" s="6" t="s">
        <v>423</v>
      </c>
      <c r="AE101" s="60"/>
      <c r="AF101" s="26" t="s">
        <v>423</v>
      </c>
      <c r="AG101" s="26" t="s">
        <v>423</v>
      </c>
      <c r="AH101" s="26" t="s">
        <v>423</v>
      </c>
      <c r="AI101" s="26" t="s">
        <v>423</v>
      </c>
      <c r="AJ101" s="26" t="s">
        <v>423</v>
      </c>
      <c r="AK101" s="26" t="s">
        <v>422</v>
      </c>
      <c r="AL101" s="49" t="s">
        <v>242</v>
      </c>
    </row>
    <row r="102" spans="1:38" s="2" customFormat="1" ht="26.25" customHeight="1" thickBot="1" x14ac:dyDescent="0.3">
      <c r="A102" s="70" t="s">
        <v>240</v>
      </c>
      <c r="B102" s="70" t="s">
        <v>246</v>
      </c>
      <c r="C102" s="71" t="s">
        <v>382</v>
      </c>
      <c r="D102" s="84" t="s">
        <v>424</v>
      </c>
      <c r="E102" s="6" t="s">
        <v>425</v>
      </c>
      <c r="F102" s="6">
        <v>9.1631566000000007</v>
      </c>
      <c r="G102" s="6" t="s">
        <v>422</v>
      </c>
      <c r="H102" s="6">
        <v>42.436453167567102</v>
      </c>
      <c r="I102" s="6">
        <v>0.75388413997199999</v>
      </c>
      <c r="J102" s="6">
        <v>3.3924786298740002</v>
      </c>
      <c r="K102" s="6">
        <v>7.5388413997199999</v>
      </c>
      <c r="L102" s="6" t="s">
        <v>422</v>
      </c>
      <c r="M102" s="6" t="s">
        <v>422</v>
      </c>
      <c r="N102" s="6" t="s">
        <v>422</v>
      </c>
      <c r="O102" s="6" t="s">
        <v>422</v>
      </c>
      <c r="P102" s="6" t="s">
        <v>422</v>
      </c>
      <c r="Q102" s="6" t="s">
        <v>423</v>
      </c>
      <c r="R102" s="6" t="s">
        <v>423</v>
      </c>
      <c r="S102" s="6" t="s">
        <v>423</v>
      </c>
      <c r="T102" s="6" t="s">
        <v>423</v>
      </c>
      <c r="U102" s="6" t="s">
        <v>423</v>
      </c>
      <c r="V102" s="6" t="s">
        <v>423</v>
      </c>
      <c r="W102" s="6" t="s">
        <v>422</v>
      </c>
      <c r="X102" s="6" t="s">
        <v>422</v>
      </c>
      <c r="Y102" s="6" t="s">
        <v>422</v>
      </c>
      <c r="Z102" s="6" t="s">
        <v>422</v>
      </c>
      <c r="AA102" s="6" t="s">
        <v>422</v>
      </c>
      <c r="AB102" s="6" t="s">
        <v>422</v>
      </c>
      <c r="AC102" s="6" t="s">
        <v>422</v>
      </c>
      <c r="AD102" s="6" t="s">
        <v>423</v>
      </c>
      <c r="AE102" s="60"/>
      <c r="AF102" s="26" t="s">
        <v>423</v>
      </c>
      <c r="AG102" s="26" t="s">
        <v>423</v>
      </c>
      <c r="AH102" s="26" t="s">
        <v>423</v>
      </c>
      <c r="AI102" s="26" t="s">
        <v>423</v>
      </c>
      <c r="AJ102" s="26" t="s">
        <v>423</v>
      </c>
      <c r="AK102" s="26" t="s">
        <v>422</v>
      </c>
      <c r="AL102" s="49" t="s">
        <v>242</v>
      </c>
    </row>
    <row r="103" spans="1:38" s="2" customFormat="1" ht="26.25" customHeight="1" thickBot="1" x14ac:dyDescent="0.3">
      <c r="A103" s="70" t="s">
        <v>240</v>
      </c>
      <c r="B103" s="70" t="s">
        <v>247</v>
      </c>
      <c r="C103" s="71" t="s">
        <v>248</v>
      </c>
      <c r="D103" s="84" t="s">
        <v>424</v>
      </c>
      <c r="E103" s="6" t="s">
        <v>425</v>
      </c>
      <c r="F103" s="6">
        <v>0.50744244199999999</v>
      </c>
      <c r="G103" s="6" t="s">
        <v>422</v>
      </c>
      <c r="H103" s="6">
        <v>1.9915163455962199</v>
      </c>
      <c r="I103" s="6">
        <v>5.7223758009599997E-3</v>
      </c>
      <c r="J103" s="6">
        <v>2.575069110432E-2</v>
      </c>
      <c r="K103" s="6">
        <v>5.7223758009600001E-2</v>
      </c>
      <c r="L103" s="6" t="s">
        <v>422</v>
      </c>
      <c r="M103" s="6" t="s">
        <v>422</v>
      </c>
      <c r="N103" s="6" t="s">
        <v>422</v>
      </c>
      <c r="O103" s="6" t="s">
        <v>422</v>
      </c>
      <c r="P103" s="6" t="s">
        <v>422</v>
      </c>
      <c r="Q103" s="6" t="s">
        <v>423</v>
      </c>
      <c r="R103" s="6" t="s">
        <v>423</v>
      </c>
      <c r="S103" s="6" t="s">
        <v>423</v>
      </c>
      <c r="T103" s="6" t="s">
        <v>423</v>
      </c>
      <c r="U103" s="6" t="s">
        <v>423</v>
      </c>
      <c r="V103" s="6" t="s">
        <v>423</v>
      </c>
      <c r="W103" s="6" t="s">
        <v>422</v>
      </c>
      <c r="X103" s="6" t="s">
        <v>422</v>
      </c>
      <c r="Y103" s="6" t="s">
        <v>422</v>
      </c>
      <c r="Z103" s="6" t="s">
        <v>422</v>
      </c>
      <c r="AA103" s="6" t="s">
        <v>422</v>
      </c>
      <c r="AB103" s="6" t="s">
        <v>422</v>
      </c>
      <c r="AC103" s="6" t="s">
        <v>422</v>
      </c>
      <c r="AD103" s="6" t="s">
        <v>423</v>
      </c>
      <c r="AE103" s="60"/>
      <c r="AF103" s="26" t="s">
        <v>423</v>
      </c>
      <c r="AG103" s="26" t="s">
        <v>423</v>
      </c>
      <c r="AH103" s="26" t="s">
        <v>423</v>
      </c>
      <c r="AI103" s="26" t="s">
        <v>423</v>
      </c>
      <c r="AJ103" s="26" t="s">
        <v>423</v>
      </c>
      <c r="AK103" s="26" t="s">
        <v>422</v>
      </c>
      <c r="AL103" s="49" t="s">
        <v>242</v>
      </c>
    </row>
    <row r="104" spans="1:38" s="2" customFormat="1" ht="26.25" customHeight="1" thickBot="1" x14ac:dyDescent="0.3">
      <c r="A104" s="70" t="s">
        <v>240</v>
      </c>
      <c r="B104" s="70" t="s">
        <v>249</v>
      </c>
      <c r="C104" s="71" t="s">
        <v>250</v>
      </c>
      <c r="D104" s="84" t="s">
        <v>424</v>
      </c>
      <c r="E104" s="6" t="s">
        <v>425</v>
      </c>
      <c r="F104" s="6">
        <v>0.12467842799999999</v>
      </c>
      <c r="G104" s="6" t="s">
        <v>422</v>
      </c>
      <c r="H104" s="6">
        <v>1.4722176</v>
      </c>
      <c r="I104" s="6">
        <v>1.99367707392E-3</v>
      </c>
      <c r="J104" s="6">
        <v>8.9715468326400007E-3</v>
      </c>
      <c r="K104" s="6">
        <v>1.9936770739199999E-2</v>
      </c>
      <c r="L104" s="6" t="s">
        <v>422</v>
      </c>
      <c r="M104" s="6" t="s">
        <v>422</v>
      </c>
      <c r="N104" s="6" t="s">
        <v>422</v>
      </c>
      <c r="O104" s="6" t="s">
        <v>422</v>
      </c>
      <c r="P104" s="6" t="s">
        <v>422</v>
      </c>
      <c r="Q104" s="6" t="s">
        <v>423</v>
      </c>
      <c r="R104" s="6" t="s">
        <v>423</v>
      </c>
      <c r="S104" s="6" t="s">
        <v>423</v>
      </c>
      <c r="T104" s="6" t="s">
        <v>423</v>
      </c>
      <c r="U104" s="6" t="s">
        <v>423</v>
      </c>
      <c r="V104" s="6" t="s">
        <v>423</v>
      </c>
      <c r="W104" s="6" t="s">
        <v>422</v>
      </c>
      <c r="X104" s="6" t="s">
        <v>422</v>
      </c>
      <c r="Y104" s="6" t="s">
        <v>422</v>
      </c>
      <c r="Z104" s="6" t="s">
        <v>422</v>
      </c>
      <c r="AA104" s="6" t="s">
        <v>422</v>
      </c>
      <c r="AB104" s="6" t="s">
        <v>422</v>
      </c>
      <c r="AC104" s="6" t="s">
        <v>422</v>
      </c>
      <c r="AD104" s="6" t="s">
        <v>423</v>
      </c>
      <c r="AE104" s="60"/>
      <c r="AF104" s="26" t="s">
        <v>423</v>
      </c>
      <c r="AG104" s="26" t="s">
        <v>423</v>
      </c>
      <c r="AH104" s="26" t="s">
        <v>423</v>
      </c>
      <c r="AI104" s="26" t="s">
        <v>423</v>
      </c>
      <c r="AJ104" s="26" t="s">
        <v>423</v>
      </c>
      <c r="AK104" s="26" t="s">
        <v>422</v>
      </c>
      <c r="AL104" s="49" t="s">
        <v>242</v>
      </c>
    </row>
    <row r="105" spans="1:38" s="2" customFormat="1" ht="26.25" customHeight="1" thickBot="1" x14ac:dyDescent="0.3">
      <c r="A105" s="70" t="s">
        <v>240</v>
      </c>
      <c r="B105" s="70" t="s">
        <v>251</v>
      </c>
      <c r="C105" s="71" t="s">
        <v>252</v>
      </c>
      <c r="D105" s="84" t="s">
        <v>424</v>
      </c>
      <c r="E105" s="6" t="s">
        <v>425</v>
      </c>
      <c r="F105" s="6">
        <v>1.2464232749999999</v>
      </c>
      <c r="G105" s="6" t="s">
        <v>422</v>
      </c>
      <c r="H105" s="6">
        <v>2.56066159576761</v>
      </c>
      <c r="I105" s="6">
        <v>1.8478133210160001E-2</v>
      </c>
      <c r="J105" s="6">
        <v>8.3151599445719995E-2</v>
      </c>
      <c r="K105" s="6">
        <v>0.1847813321016</v>
      </c>
      <c r="L105" s="6" t="s">
        <v>422</v>
      </c>
      <c r="M105" s="6" t="s">
        <v>422</v>
      </c>
      <c r="N105" s="6" t="s">
        <v>422</v>
      </c>
      <c r="O105" s="6" t="s">
        <v>422</v>
      </c>
      <c r="P105" s="6" t="s">
        <v>422</v>
      </c>
      <c r="Q105" s="6" t="s">
        <v>423</v>
      </c>
      <c r="R105" s="6" t="s">
        <v>423</v>
      </c>
      <c r="S105" s="6" t="s">
        <v>423</v>
      </c>
      <c r="T105" s="6" t="s">
        <v>423</v>
      </c>
      <c r="U105" s="6" t="s">
        <v>423</v>
      </c>
      <c r="V105" s="6" t="s">
        <v>423</v>
      </c>
      <c r="W105" s="6" t="s">
        <v>422</v>
      </c>
      <c r="X105" s="6" t="s">
        <v>422</v>
      </c>
      <c r="Y105" s="6" t="s">
        <v>422</v>
      </c>
      <c r="Z105" s="6" t="s">
        <v>422</v>
      </c>
      <c r="AA105" s="6" t="s">
        <v>422</v>
      </c>
      <c r="AB105" s="6" t="s">
        <v>422</v>
      </c>
      <c r="AC105" s="6" t="s">
        <v>422</v>
      </c>
      <c r="AD105" s="6" t="s">
        <v>423</v>
      </c>
      <c r="AE105" s="60"/>
      <c r="AF105" s="26" t="s">
        <v>423</v>
      </c>
      <c r="AG105" s="26" t="s">
        <v>423</v>
      </c>
      <c r="AH105" s="26" t="s">
        <v>423</v>
      </c>
      <c r="AI105" s="26" t="s">
        <v>423</v>
      </c>
      <c r="AJ105" s="26" t="s">
        <v>423</v>
      </c>
      <c r="AK105" s="26" t="s">
        <v>422</v>
      </c>
      <c r="AL105" s="49" t="s">
        <v>242</v>
      </c>
    </row>
    <row r="106" spans="1:38" s="2" customFormat="1" ht="26.25" customHeight="1" thickBot="1" x14ac:dyDescent="0.3">
      <c r="A106" s="70" t="s">
        <v>240</v>
      </c>
      <c r="B106" s="70" t="s">
        <v>253</v>
      </c>
      <c r="C106" s="71" t="s">
        <v>254</v>
      </c>
      <c r="D106" s="84" t="s">
        <v>426</v>
      </c>
      <c r="E106" s="6" t="s">
        <v>425</v>
      </c>
      <c r="F106" s="6">
        <v>1.298304E-2</v>
      </c>
      <c r="G106" s="6" t="s">
        <v>422</v>
      </c>
      <c r="H106" s="6">
        <v>0.13071360000000001</v>
      </c>
      <c r="I106" s="6" t="s">
        <v>425</v>
      </c>
      <c r="J106" s="6" t="s">
        <v>425</v>
      </c>
      <c r="K106" s="6" t="s">
        <v>425</v>
      </c>
      <c r="L106" s="6" t="s">
        <v>422</v>
      </c>
      <c r="M106" s="6" t="s">
        <v>422</v>
      </c>
      <c r="N106" s="6" t="s">
        <v>422</v>
      </c>
      <c r="O106" s="6" t="s">
        <v>422</v>
      </c>
      <c r="P106" s="6" t="s">
        <v>422</v>
      </c>
      <c r="Q106" s="6" t="s">
        <v>423</v>
      </c>
      <c r="R106" s="6" t="s">
        <v>423</v>
      </c>
      <c r="S106" s="6" t="s">
        <v>423</v>
      </c>
      <c r="T106" s="6" t="s">
        <v>423</v>
      </c>
      <c r="U106" s="6" t="s">
        <v>423</v>
      </c>
      <c r="V106" s="6" t="s">
        <v>423</v>
      </c>
      <c r="W106" s="6" t="s">
        <v>422</v>
      </c>
      <c r="X106" s="6" t="s">
        <v>422</v>
      </c>
      <c r="Y106" s="6" t="s">
        <v>422</v>
      </c>
      <c r="Z106" s="6" t="s">
        <v>422</v>
      </c>
      <c r="AA106" s="6" t="s">
        <v>422</v>
      </c>
      <c r="AB106" s="6" t="s">
        <v>422</v>
      </c>
      <c r="AC106" s="6" t="s">
        <v>422</v>
      </c>
      <c r="AD106" s="6" t="s">
        <v>423</v>
      </c>
      <c r="AE106" s="60"/>
      <c r="AF106" s="26" t="s">
        <v>423</v>
      </c>
      <c r="AG106" s="26" t="s">
        <v>423</v>
      </c>
      <c r="AH106" s="26" t="s">
        <v>423</v>
      </c>
      <c r="AI106" s="26" t="s">
        <v>423</v>
      </c>
      <c r="AJ106" s="26" t="s">
        <v>423</v>
      </c>
      <c r="AK106" s="26" t="s">
        <v>422</v>
      </c>
      <c r="AL106" s="49" t="s">
        <v>242</v>
      </c>
    </row>
    <row r="107" spans="1:38" s="2" customFormat="1" ht="26.25" customHeight="1" thickBot="1" x14ac:dyDescent="0.3">
      <c r="A107" s="70" t="s">
        <v>240</v>
      </c>
      <c r="B107" s="70" t="s">
        <v>255</v>
      </c>
      <c r="C107" s="71" t="s">
        <v>375</v>
      </c>
      <c r="D107" s="84" t="s">
        <v>424</v>
      </c>
      <c r="E107" s="6" t="s">
        <v>425</v>
      </c>
      <c r="F107" s="6">
        <v>9.7278986280000002</v>
      </c>
      <c r="G107" s="6" t="s">
        <v>422</v>
      </c>
      <c r="H107" s="6">
        <v>8.3267359475040799</v>
      </c>
      <c r="I107" s="6">
        <v>3.6482680134317998E-2</v>
      </c>
      <c r="J107" s="6">
        <v>0.34824376491849002</v>
      </c>
      <c r="K107" s="6">
        <v>1.4526739908028401</v>
      </c>
      <c r="L107" s="6" t="s">
        <v>422</v>
      </c>
      <c r="M107" s="6" t="s">
        <v>422</v>
      </c>
      <c r="N107" s="6" t="s">
        <v>422</v>
      </c>
      <c r="O107" s="6" t="s">
        <v>422</v>
      </c>
      <c r="P107" s="6" t="s">
        <v>422</v>
      </c>
      <c r="Q107" s="6" t="s">
        <v>423</v>
      </c>
      <c r="R107" s="6" t="s">
        <v>423</v>
      </c>
      <c r="S107" s="6" t="s">
        <v>423</v>
      </c>
      <c r="T107" s="6" t="s">
        <v>423</v>
      </c>
      <c r="U107" s="6" t="s">
        <v>423</v>
      </c>
      <c r="V107" s="6" t="s">
        <v>423</v>
      </c>
      <c r="W107" s="6" t="s">
        <v>422</v>
      </c>
      <c r="X107" s="6" t="s">
        <v>422</v>
      </c>
      <c r="Y107" s="6" t="s">
        <v>422</v>
      </c>
      <c r="Z107" s="6" t="s">
        <v>422</v>
      </c>
      <c r="AA107" s="6" t="s">
        <v>422</v>
      </c>
      <c r="AB107" s="6" t="s">
        <v>422</v>
      </c>
      <c r="AC107" s="6" t="s">
        <v>422</v>
      </c>
      <c r="AD107" s="6" t="s">
        <v>423</v>
      </c>
      <c r="AE107" s="60"/>
      <c r="AF107" s="26" t="s">
        <v>423</v>
      </c>
      <c r="AG107" s="26" t="s">
        <v>423</v>
      </c>
      <c r="AH107" s="26" t="s">
        <v>423</v>
      </c>
      <c r="AI107" s="26" t="s">
        <v>423</v>
      </c>
      <c r="AJ107" s="26" t="s">
        <v>423</v>
      </c>
      <c r="AK107" s="26" t="s">
        <v>422</v>
      </c>
      <c r="AL107" s="49" t="s">
        <v>242</v>
      </c>
    </row>
    <row r="108" spans="1:38" s="2" customFormat="1" ht="26.25" customHeight="1" thickBot="1" x14ac:dyDescent="0.3">
      <c r="A108" s="70" t="s">
        <v>240</v>
      </c>
      <c r="B108" s="70" t="s">
        <v>256</v>
      </c>
      <c r="C108" s="71" t="s">
        <v>376</v>
      </c>
      <c r="D108" s="84" t="s">
        <v>424</v>
      </c>
      <c r="E108" s="6" t="s">
        <v>425</v>
      </c>
      <c r="F108" s="6">
        <v>11.829406104</v>
      </c>
      <c r="G108" s="6" t="s">
        <v>422</v>
      </c>
      <c r="H108" s="6">
        <v>11.3451674161788</v>
      </c>
      <c r="I108" s="6">
        <v>0.106721484486302</v>
      </c>
      <c r="J108" s="6">
        <v>0.86347382902553704</v>
      </c>
      <c r="K108" s="6">
        <v>12.146845325168201</v>
      </c>
      <c r="L108" s="6" t="s">
        <v>422</v>
      </c>
      <c r="M108" s="6" t="s">
        <v>422</v>
      </c>
      <c r="N108" s="6" t="s">
        <v>422</v>
      </c>
      <c r="O108" s="6" t="s">
        <v>422</v>
      </c>
      <c r="P108" s="6" t="s">
        <v>422</v>
      </c>
      <c r="Q108" s="6" t="s">
        <v>423</v>
      </c>
      <c r="R108" s="6" t="s">
        <v>423</v>
      </c>
      <c r="S108" s="6" t="s">
        <v>423</v>
      </c>
      <c r="T108" s="6" t="s">
        <v>423</v>
      </c>
      <c r="U108" s="6" t="s">
        <v>423</v>
      </c>
      <c r="V108" s="6" t="s">
        <v>423</v>
      </c>
      <c r="W108" s="6" t="s">
        <v>422</v>
      </c>
      <c r="X108" s="6" t="s">
        <v>422</v>
      </c>
      <c r="Y108" s="6" t="s">
        <v>422</v>
      </c>
      <c r="Z108" s="6" t="s">
        <v>422</v>
      </c>
      <c r="AA108" s="6" t="s">
        <v>422</v>
      </c>
      <c r="AB108" s="6" t="s">
        <v>422</v>
      </c>
      <c r="AC108" s="6" t="s">
        <v>422</v>
      </c>
      <c r="AD108" s="6" t="s">
        <v>423</v>
      </c>
      <c r="AE108" s="60"/>
      <c r="AF108" s="26" t="s">
        <v>423</v>
      </c>
      <c r="AG108" s="26" t="s">
        <v>423</v>
      </c>
      <c r="AH108" s="26" t="s">
        <v>423</v>
      </c>
      <c r="AI108" s="26" t="s">
        <v>423</v>
      </c>
      <c r="AJ108" s="26" t="s">
        <v>423</v>
      </c>
      <c r="AK108" s="26" t="s">
        <v>422</v>
      </c>
      <c r="AL108" s="49" t="s">
        <v>242</v>
      </c>
    </row>
    <row r="109" spans="1:38" s="2" customFormat="1" ht="26.25" customHeight="1" thickBot="1" x14ac:dyDescent="0.3">
      <c r="A109" s="70" t="s">
        <v>240</v>
      </c>
      <c r="B109" s="70" t="s">
        <v>257</v>
      </c>
      <c r="C109" s="71" t="s">
        <v>377</v>
      </c>
      <c r="D109" s="84" t="s">
        <v>424</v>
      </c>
      <c r="E109" s="6" t="s">
        <v>425</v>
      </c>
      <c r="F109" s="6">
        <v>4.1192871000000002</v>
      </c>
      <c r="G109" s="6" t="s">
        <v>422</v>
      </c>
      <c r="H109" s="6">
        <v>4.2606525062605103</v>
      </c>
      <c r="I109" s="6">
        <v>3.7815284708080002E-2</v>
      </c>
      <c r="J109" s="6">
        <v>0.30596003081992001</v>
      </c>
      <c r="K109" s="6">
        <v>4.3040669504105598</v>
      </c>
      <c r="L109" s="6" t="s">
        <v>422</v>
      </c>
      <c r="M109" s="6" t="s">
        <v>422</v>
      </c>
      <c r="N109" s="6" t="s">
        <v>422</v>
      </c>
      <c r="O109" s="6" t="s">
        <v>422</v>
      </c>
      <c r="P109" s="6" t="s">
        <v>422</v>
      </c>
      <c r="Q109" s="6" t="s">
        <v>423</v>
      </c>
      <c r="R109" s="6" t="s">
        <v>423</v>
      </c>
      <c r="S109" s="6" t="s">
        <v>423</v>
      </c>
      <c r="T109" s="6" t="s">
        <v>423</v>
      </c>
      <c r="U109" s="6" t="s">
        <v>423</v>
      </c>
      <c r="V109" s="6" t="s">
        <v>423</v>
      </c>
      <c r="W109" s="6" t="s">
        <v>422</v>
      </c>
      <c r="X109" s="6" t="s">
        <v>422</v>
      </c>
      <c r="Y109" s="6" t="s">
        <v>422</v>
      </c>
      <c r="Z109" s="6" t="s">
        <v>422</v>
      </c>
      <c r="AA109" s="6" t="s">
        <v>422</v>
      </c>
      <c r="AB109" s="6" t="s">
        <v>422</v>
      </c>
      <c r="AC109" s="6" t="s">
        <v>422</v>
      </c>
      <c r="AD109" s="6" t="s">
        <v>423</v>
      </c>
      <c r="AE109" s="60"/>
      <c r="AF109" s="26" t="s">
        <v>423</v>
      </c>
      <c r="AG109" s="26" t="s">
        <v>423</v>
      </c>
      <c r="AH109" s="26" t="s">
        <v>423</v>
      </c>
      <c r="AI109" s="26" t="s">
        <v>423</v>
      </c>
      <c r="AJ109" s="26" t="s">
        <v>423</v>
      </c>
      <c r="AK109" s="26" t="s">
        <v>422</v>
      </c>
      <c r="AL109" s="49" t="s">
        <v>242</v>
      </c>
    </row>
    <row r="110" spans="1:38" s="2" customFormat="1" ht="26.25" customHeight="1" thickBot="1" x14ac:dyDescent="0.3">
      <c r="A110" s="70" t="s">
        <v>240</v>
      </c>
      <c r="B110" s="70" t="s">
        <v>258</v>
      </c>
      <c r="C110" s="71" t="s">
        <v>378</v>
      </c>
      <c r="D110" s="84" t="s">
        <v>426</v>
      </c>
      <c r="E110" s="6" t="s">
        <v>425</v>
      </c>
      <c r="F110" s="6" t="s">
        <v>425</v>
      </c>
      <c r="G110" s="6" t="s">
        <v>422</v>
      </c>
      <c r="H110" s="6" t="s">
        <v>425</v>
      </c>
      <c r="I110" s="6" t="s">
        <v>425</v>
      </c>
      <c r="J110" s="6" t="s">
        <v>425</v>
      </c>
      <c r="K110" s="6" t="s">
        <v>425</v>
      </c>
      <c r="L110" s="6" t="s">
        <v>422</v>
      </c>
      <c r="M110" s="6" t="s">
        <v>422</v>
      </c>
      <c r="N110" s="6" t="s">
        <v>422</v>
      </c>
      <c r="O110" s="6" t="s">
        <v>422</v>
      </c>
      <c r="P110" s="6" t="s">
        <v>422</v>
      </c>
      <c r="Q110" s="6" t="s">
        <v>423</v>
      </c>
      <c r="R110" s="6" t="s">
        <v>423</v>
      </c>
      <c r="S110" s="6" t="s">
        <v>423</v>
      </c>
      <c r="T110" s="6" t="s">
        <v>423</v>
      </c>
      <c r="U110" s="6" t="s">
        <v>423</v>
      </c>
      <c r="V110" s="6" t="s">
        <v>423</v>
      </c>
      <c r="W110" s="6" t="s">
        <v>422</v>
      </c>
      <c r="X110" s="6" t="s">
        <v>422</v>
      </c>
      <c r="Y110" s="6" t="s">
        <v>422</v>
      </c>
      <c r="Z110" s="6" t="s">
        <v>422</v>
      </c>
      <c r="AA110" s="6" t="s">
        <v>422</v>
      </c>
      <c r="AB110" s="6" t="s">
        <v>422</v>
      </c>
      <c r="AC110" s="6" t="s">
        <v>422</v>
      </c>
      <c r="AD110" s="6" t="s">
        <v>423</v>
      </c>
      <c r="AE110" s="60"/>
      <c r="AF110" s="26" t="s">
        <v>423</v>
      </c>
      <c r="AG110" s="26" t="s">
        <v>423</v>
      </c>
      <c r="AH110" s="26" t="s">
        <v>423</v>
      </c>
      <c r="AI110" s="26" t="s">
        <v>423</v>
      </c>
      <c r="AJ110" s="26" t="s">
        <v>423</v>
      </c>
      <c r="AK110" s="26" t="s">
        <v>422</v>
      </c>
      <c r="AL110" s="49" t="s">
        <v>242</v>
      </c>
    </row>
    <row r="111" spans="1:38" s="2" customFormat="1" ht="26.25" customHeight="1" thickBot="1" x14ac:dyDescent="0.3">
      <c r="A111" s="70" t="s">
        <v>240</v>
      </c>
      <c r="B111" s="70" t="s">
        <v>259</v>
      </c>
      <c r="C111" s="71" t="s">
        <v>372</v>
      </c>
      <c r="D111" s="84" t="s">
        <v>424</v>
      </c>
      <c r="E111" s="6" t="s">
        <v>425</v>
      </c>
      <c r="F111" s="6">
        <v>0.97692801521606099</v>
      </c>
      <c r="G111" s="6" t="s">
        <v>422</v>
      </c>
      <c r="H111" s="6">
        <v>0.52377488938031602</v>
      </c>
      <c r="I111" s="6">
        <v>3.18250826382E-4</v>
      </c>
      <c r="J111" s="6">
        <v>1.4321287187190001E-3</v>
      </c>
      <c r="K111" s="6">
        <v>3.1825082638199998E-3</v>
      </c>
      <c r="L111" s="6" t="s">
        <v>422</v>
      </c>
      <c r="M111" s="6" t="s">
        <v>422</v>
      </c>
      <c r="N111" s="6" t="s">
        <v>422</v>
      </c>
      <c r="O111" s="6" t="s">
        <v>422</v>
      </c>
      <c r="P111" s="6" t="s">
        <v>422</v>
      </c>
      <c r="Q111" s="6" t="s">
        <v>423</v>
      </c>
      <c r="R111" s="6" t="s">
        <v>423</v>
      </c>
      <c r="S111" s="6" t="s">
        <v>423</v>
      </c>
      <c r="T111" s="6" t="s">
        <v>423</v>
      </c>
      <c r="U111" s="6" t="s">
        <v>423</v>
      </c>
      <c r="V111" s="6" t="s">
        <v>423</v>
      </c>
      <c r="W111" s="6" t="s">
        <v>422</v>
      </c>
      <c r="X111" s="6" t="s">
        <v>422</v>
      </c>
      <c r="Y111" s="6" t="s">
        <v>422</v>
      </c>
      <c r="Z111" s="6" t="s">
        <v>422</v>
      </c>
      <c r="AA111" s="6" t="s">
        <v>422</v>
      </c>
      <c r="AB111" s="6" t="s">
        <v>422</v>
      </c>
      <c r="AC111" s="6" t="s">
        <v>422</v>
      </c>
      <c r="AD111" s="6" t="s">
        <v>423</v>
      </c>
      <c r="AE111" s="60"/>
      <c r="AF111" s="26" t="s">
        <v>423</v>
      </c>
      <c r="AG111" s="26" t="s">
        <v>423</v>
      </c>
      <c r="AH111" s="26" t="s">
        <v>423</v>
      </c>
      <c r="AI111" s="26" t="s">
        <v>423</v>
      </c>
      <c r="AJ111" s="26" t="s">
        <v>423</v>
      </c>
      <c r="AK111" s="26" t="s">
        <v>422</v>
      </c>
      <c r="AL111" s="49" t="s">
        <v>242</v>
      </c>
    </row>
    <row r="112" spans="1:38" s="2" customFormat="1" ht="26.25" customHeight="1" thickBot="1" x14ac:dyDescent="0.3">
      <c r="A112" s="70" t="s">
        <v>260</v>
      </c>
      <c r="B112" s="70" t="s">
        <v>261</v>
      </c>
      <c r="C112" s="71" t="s">
        <v>262</v>
      </c>
      <c r="D112" s="72" t="s">
        <v>424</v>
      </c>
      <c r="E112" s="6" t="s">
        <v>422</v>
      </c>
      <c r="F112" s="6" t="s">
        <v>422</v>
      </c>
      <c r="G112" s="6" t="s">
        <v>422</v>
      </c>
      <c r="H112" s="6">
        <v>162.44534777947499</v>
      </c>
      <c r="I112" s="6">
        <v>1.7817254</v>
      </c>
      <c r="J112" s="6">
        <v>6.2360388999999996</v>
      </c>
      <c r="K112" s="6">
        <v>12.726610000000001</v>
      </c>
      <c r="L112" s="6" t="s">
        <v>422</v>
      </c>
      <c r="M112" s="6" t="s">
        <v>422</v>
      </c>
      <c r="N112" s="6" t="s">
        <v>422</v>
      </c>
      <c r="O112" s="6" t="s">
        <v>422</v>
      </c>
      <c r="P112" s="6" t="s">
        <v>422</v>
      </c>
      <c r="Q112" s="6" t="s">
        <v>423</v>
      </c>
      <c r="R112" s="6" t="s">
        <v>423</v>
      </c>
      <c r="S112" s="6" t="s">
        <v>423</v>
      </c>
      <c r="T112" s="6" t="s">
        <v>423</v>
      </c>
      <c r="U112" s="6" t="s">
        <v>423</v>
      </c>
      <c r="V112" s="6" t="s">
        <v>423</v>
      </c>
      <c r="W112" s="6" t="s">
        <v>422</v>
      </c>
      <c r="X112" s="6" t="s">
        <v>422</v>
      </c>
      <c r="Y112" s="6" t="s">
        <v>422</v>
      </c>
      <c r="Z112" s="6" t="s">
        <v>422</v>
      </c>
      <c r="AA112" s="6" t="s">
        <v>422</v>
      </c>
      <c r="AB112" s="6" t="s">
        <v>422</v>
      </c>
      <c r="AC112" s="6" t="s">
        <v>422</v>
      </c>
      <c r="AD112" s="6" t="s">
        <v>423</v>
      </c>
      <c r="AE112" s="60"/>
      <c r="AF112" s="26" t="s">
        <v>423</v>
      </c>
      <c r="AG112" s="26" t="s">
        <v>423</v>
      </c>
      <c r="AH112" s="26" t="s">
        <v>423</v>
      </c>
      <c r="AI112" s="26" t="s">
        <v>423</v>
      </c>
      <c r="AJ112" s="26" t="s">
        <v>423</v>
      </c>
      <c r="AK112" s="26" t="s">
        <v>422</v>
      </c>
      <c r="AL112" s="49" t="s">
        <v>414</v>
      </c>
    </row>
    <row r="113" spans="1:38" s="2" customFormat="1" ht="26.25" customHeight="1" thickBot="1" x14ac:dyDescent="0.3">
      <c r="A113" s="70" t="s">
        <v>260</v>
      </c>
      <c r="B113" s="85" t="s">
        <v>263</v>
      </c>
      <c r="C113" s="86" t="s">
        <v>264</v>
      </c>
      <c r="D113" s="72" t="s">
        <v>427</v>
      </c>
      <c r="E113" s="6" t="s">
        <v>422</v>
      </c>
      <c r="F113" s="6" t="s">
        <v>428</v>
      </c>
      <c r="G113" s="6" t="s">
        <v>422</v>
      </c>
      <c r="H113" s="6" t="s">
        <v>428</v>
      </c>
      <c r="I113" s="6" t="s">
        <v>425</v>
      </c>
      <c r="J113" s="6" t="s">
        <v>425</v>
      </c>
      <c r="K113" s="6" t="s">
        <v>425</v>
      </c>
      <c r="L113" s="6" t="s">
        <v>422</v>
      </c>
      <c r="M113" s="6" t="s">
        <v>422</v>
      </c>
      <c r="N113" s="6" t="s">
        <v>422</v>
      </c>
      <c r="O113" s="6" t="s">
        <v>422</v>
      </c>
      <c r="P113" s="6" t="s">
        <v>422</v>
      </c>
      <c r="Q113" s="6" t="s">
        <v>423</v>
      </c>
      <c r="R113" s="6" t="s">
        <v>423</v>
      </c>
      <c r="S113" s="6" t="s">
        <v>423</v>
      </c>
      <c r="T113" s="6" t="s">
        <v>423</v>
      </c>
      <c r="U113" s="6" t="s">
        <v>423</v>
      </c>
      <c r="V113" s="6" t="s">
        <v>423</v>
      </c>
      <c r="W113" s="6" t="s">
        <v>422</v>
      </c>
      <c r="X113" s="6" t="s">
        <v>422</v>
      </c>
      <c r="Y113" s="6" t="s">
        <v>422</v>
      </c>
      <c r="Z113" s="6" t="s">
        <v>422</v>
      </c>
      <c r="AA113" s="6" t="s">
        <v>422</v>
      </c>
      <c r="AB113" s="6" t="s">
        <v>422</v>
      </c>
      <c r="AC113" s="6" t="s">
        <v>422</v>
      </c>
      <c r="AD113" s="6" t="s">
        <v>423</v>
      </c>
      <c r="AE113" s="60"/>
      <c r="AF113" s="26" t="s">
        <v>423</v>
      </c>
      <c r="AG113" s="26" t="s">
        <v>423</v>
      </c>
      <c r="AH113" s="26" t="s">
        <v>423</v>
      </c>
      <c r="AI113" s="26" t="s">
        <v>423</v>
      </c>
      <c r="AJ113" s="26" t="s">
        <v>423</v>
      </c>
      <c r="AK113" s="26" t="s">
        <v>422</v>
      </c>
      <c r="AL113" s="49" t="s">
        <v>408</v>
      </c>
    </row>
    <row r="114" spans="1:38" s="2" customFormat="1" ht="26.25" customHeight="1" thickBot="1" x14ac:dyDescent="0.3">
      <c r="A114" s="70" t="s">
        <v>260</v>
      </c>
      <c r="B114" s="85" t="s">
        <v>265</v>
      </c>
      <c r="C114" s="86" t="s">
        <v>383</v>
      </c>
      <c r="D114" s="72" t="s">
        <v>424</v>
      </c>
      <c r="E114" s="6" t="s">
        <v>422</v>
      </c>
      <c r="F114" s="6" t="s">
        <v>422</v>
      </c>
      <c r="G114" s="6" t="s">
        <v>422</v>
      </c>
      <c r="H114" s="6">
        <v>5.4953880984739598</v>
      </c>
      <c r="I114" s="6" t="s">
        <v>422</v>
      </c>
      <c r="J114" s="6" t="s">
        <v>422</v>
      </c>
      <c r="K114" s="6" t="s">
        <v>422</v>
      </c>
      <c r="L114" s="6" t="s">
        <v>422</v>
      </c>
      <c r="M114" s="6" t="s">
        <v>422</v>
      </c>
      <c r="N114" s="6" t="s">
        <v>422</v>
      </c>
      <c r="O114" s="6" t="s">
        <v>422</v>
      </c>
      <c r="P114" s="6" t="s">
        <v>422</v>
      </c>
      <c r="Q114" s="6" t="s">
        <v>423</v>
      </c>
      <c r="R114" s="6" t="s">
        <v>423</v>
      </c>
      <c r="S114" s="6" t="s">
        <v>423</v>
      </c>
      <c r="T114" s="6" t="s">
        <v>423</v>
      </c>
      <c r="U114" s="6" t="s">
        <v>423</v>
      </c>
      <c r="V114" s="6" t="s">
        <v>423</v>
      </c>
      <c r="W114" s="6" t="s">
        <v>422</v>
      </c>
      <c r="X114" s="6" t="s">
        <v>422</v>
      </c>
      <c r="Y114" s="6" t="s">
        <v>422</v>
      </c>
      <c r="Z114" s="6" t="s">
        <v>422</v>
      </c>
      <c r="AA114" s="6" t="s">
        <v>422</v>
      </c>
      <c r="AB114" s="6" t="s">
        <v>422</v>
      </c>
      <c r="AC114" s="6" t="s">
        <v>422</v>
      </c>
      <c r="AD114" s="6" t="s">
        <v>423</v>
      </c>
      <c r="AE114" s="60"/>
      <c r="AF114" s="26" t="s">
        <v>423</v>
      </c>
      <c r="AG114" s="26" t="s">
        <v>423</v>
      </c>
      <c r="AH114" s="26" t="s">
        <v>423</v>
      </c>
      <c r="AI114" s="26" t="s">
        <v>423</v>
      </c>
      <c r="AJ114" s="26" t="s">
        <v>423</v>
      </c>
      <c r="AK114" s="26" t="s">
        <v>422</v>
      </c>
      <c r="AL114" s="49" t="s">
        <v>408</v>
      </c>
    </row>
    <row r="115" spans="1:38" s="2" customFormat="1" ht="26.25" customHeight="1" thickBot="1" x14ac:dyDescent="0.3">
      <c r="A115" s="70" t="s">
        <v>260</v>
      </c>
      <c r="B115" s="85" t="s">
        <v>266</v>
      </c>
      <c r="C115" s="86" t="s">
        <v>267</v>
      </c>
      <c r="D115" s="72" t="s">
        <v>424</v>
      </c>
      <c r="E115" s="6" t="s">
        <v>422</v>
      </c>
      <c r="F115" s="6" t="s">
        <v>422</v>
      </c>
      <c r="G115" s="6" t="s">
        <v>422</v>
      </c>
      <c r="H115" s="6" t="s">
        <v>425</v>
      </c>
      <c r="I115" s="6" t="s">
        <v>422</v>
      </c>
      <c r="J115" s="6" t="s">
        <v>422</v>
      </c>
      <c r="K115" s="6" t="s">
        <v>422</v>
      </c>
      <c r="L115" s="6" t="s">
        <v>422</v>
      </c>
      <c r="M115" s="6" t="s">
        <v>422</v>
      </c>
      <c r="N115" s="6" t="s">
        <v>422</v>
      </c>
      <c r="O115" s="6" t="s">
        <v>422</v>
      </c>
      <c r="P115" s="6" t="s">
        <v>422</v>
      </c>
      <c r="Q115" s="6" t="s">
        <v>423</v>
      </c>
      <c r="R115" s="6" t="s">
        <v>423</v>
      </c>
      <c r="S115" s="6" t="s">
        <v>423</v>
      </c>
      <c r="T115" s="6" t="s">
        <v>423</v>
      </c>
      <c r="U115" s="6" t="s">
        <v>423</v>
      </c>
      <c r="V115" s="6" t="s">
        <v>423</v>
      </c>
      <c r="W115" s="6" t="s">
        <v>422</v>
      </c>
      <c r="X115" s="6" t="s">
        <v>422</v>
      </c>
      <c r="Y115" s="6" t="s">
        <v>422</v>
      </c>
      <c r="Z115" s="6" t="s">
        <v>422</v>
      </c>
      <c r="AA115" s="6" t="s">
        <v>422</v>
      </c>
      <c r="AB115" s="6" t="s">
        <v>422</v>
      </c>
      <c r="AC115" s="6" t="s">
        <v>422</v>
      </c>
      <c r="AD115" s="6" t="s">
        <v>423</v>
      </c>
      <c r="AE115" s="60"/>
      <c r="AF115" s="26" t="s">
        <v>423</v>
      </c>
      <c r="AG115" s="26" t="s">
        <v>423</v>
      </c>
      <c r="AH115" s="26" t="s">
        <v>423</v>
      </c>
      <c r="AI115" s="26" t="s">
        <v>423</v>
      </c>
      <c r="AJ115" s="26" t="s">
        <v>423</v>
      </c>
      <c r="AK115" s="26" t="s">
        <v>422</v>
      </c>
      <c r="AL115" s="49" t="s">
        <v>408</v>
      </c>
    </row>
    <row r="116" spans="1:38" s="2" customFormat="1" ht="26.25" customHeight="1" thickBot="1" x14ac:dyDescent="0.3">
      <c r="A116" s="70" t="s">
        <v>260</v>
      </c>
      <c r="B116" s="70" t="s">
        <v>268</v>
      </c>
      <c r="C116" s="76" t="s">
        <v>405</v>
      </c>
      <c r="D116" s="72" t="s">
        <v>427</v>
      </c>
      <c r="E116" s="6" t="s">
        <v>422</v>
      </c>
      <c r="F116" s="6" t="s">
        <v>428</v>
      </c>
      <c r="G116" s="6" t="s">
        <v>422</v>
      </c>
      <c r="H116" s="6" t="s">
        <v>428</v>
      </c>
      <c r="I116" s="6" t="s">
        <v>422</v>
      </c>
      <c r="J116" s="6" t="s">
        <v>422</v>
      </c>
      <c r="K116" s="6" t="s">
        <v>422</v>
      </c>
      <c r="L116" s="6" t="s">
        <v>422</v>
      </c>
      <c r="M116" s="6" t="s">
        <v>422</v>
      </c>
      <c r="N116" s="6" t="s">
        <v>422</v>
      </c>
      <c r="O116" s="6" t="s">
        <v>422</v>
      </c>
      <c r="P116" s="6" t="s">
        <v>422</v>
      </c>
      <c r="Q116" s="6" t="s">
        <v>423</v>
      </c>
      <c r="R116" s="6" t="s">
        <v>423</v>
      </c>
      <c r="S116" s="6" t="s">
        <v>423</v>
      </c>
      <c r="T116" s="6" t="s">
        <v>423</v>
      </c>
      <c r="U116" s="6" t="s">
        <v>423</v>
      </c>
      <c r="V116" s="6" t="s">
        <v>423</v>
      </c>
      <c r="W116" s="6" t="s">
        <v>422</v>
      </c>
      <c r="X116" s="6" t="s">
        <v>422</v>
      </c>
      <c r="Y116" s="6" t="s">
        <v>422</v>
      </c>
      <c r="Z116" s="6" t="s">
        <v>422</v>
      </c>
      <c r="AA116" s="6" t="s">
        <v>422</v>
      </c>
      <c r="AB116" s="6" t="s">
        <v>422</v>
      </c>
      <c r="AC116" s="6" t="s">
        <v>422</v>
      </c>
      <c r="AD116" s="6" t="s">
        <v>423</v>
      </c>
      <c r="AE116" s="60"/>
      <c r="AF116" s="26" t="s">
        <v>423</v>
      </c>
      <c r="AG116" s="26" t="s">
        <v>423</v>
      </c>
      <c r="AH116" s="26" t="s">
        <v>423</v>
      </c>
      <c r="AI116" s="26" t="s">
        <v>423</v>
      </c>
      <c r="AJ116" s="26" t="s">
        <v>423</v>
      </c>
      <c r="AK116" s="26" t="s">
        <v>422</v>
      </c>
      <c r="AL116" s="49" t="s">
        <v>408</v>
      </c>
    </row>
    <row r="117" spans="1:38" s="2" customFormat="1" ht="26.25" customHeight="1" thickBot="1" x14ac:dyDescent="0.3">
      <c r="A117" s="70" t="s">
        <v>260</v>
      </c>
      <c r="B117" s="70" t="s">
        <v>269</v>
      </c>
      <c r="C117" s="76" t="s">
        <v>270</v>
      </c>
      <c r="D117" s="72" t="s">
        <v>424</v>
      </c>
      <c r="E117" s="6" t="s">
        <v>422</v>
      </c>
      <c r="F117" s="6" t="s">
        <v>422</v>
      </c>
      <c r="G117" s="6" t="s">
        <v>422</v>
      </c>
      <c r="H117" s="6" t="s">
        <v>425</v>
      </c>
      <c r="I117" s="6" t="s">
        <v>422</v>
      </c>
      <c r="J117" s="6" t="s">
        <v>422</v>
      </c>
      <c r="K117" s="6" t="s">
        <v>422</v>
      </c>
      <c r="L117" s="6" t="s">
        <v>422</v>
      </c>
      <c r="M117" s="6" t="s">
        <v>422</v>
      </c>
      <c r="N117" s="6" t="s">
        <v>422</v>
      </c>
      <c r="O117" s="6" t="s">
        <v>422</v>
      </c>
      <c r="P117" s="6" t="s">
        <v>422</v>
      </c>
      <c r="Q117" s="6" t="s">
        <v>423</v>
      </c>
      <c r="R117" s="6" t="s">
        <v>423</v>
      </c>
      <c r="S117" s="6" t="s">
        <v>423</v>
      </c>
      <c r="T117" s="6" t="s">
        <v>423</v>
      </c>
      <c r="U117" s="6" t="s">
        <v>423</v>
      </c>
      <c r="V117" s="6" t="s">
        <v>423</v>
      </c>
      <c r="W117" s="6" t="s">
        <v>422</v>
      </c>
      <c r="X117" s="6" t="s">
        <v>422</v>
      </c>
      <c r="Y117" s="6" t="s">
        <v>422</v>
      </c>
      <c r="Z117" s="6" t="s">
        <v>422</v>
      </c>
      <c r="AA117" s="6" t="s">
        <v>422</v>
      </c>
      <c r="AB117" s="6" t="s">
        <v>422</v>
      </c>
      <c r="AC117" s="6" t="s">
        <v>422</v>
      </c>
      <c r="AD117" s="6" t="s">
        <v>423</v>
      </c>
      <c r="AE117" s="60"/>
      <c r="AF117" s="26" t="s">
        <v>423</v>
      </c>
      <c r="AG117" s="26" t="s">
        <v>423</v>
      </c>
      <c r="AH117" s="26" t="s">
        <v>423</v>
      </c>
      <c r="AI117" s="26" t="s">
        <v>423</v>
      </c>
      <c r="AJ117" s="26" t="s">
        <v>423</v>
      </c>
      <c r="AK117" s="26" t="s">
        <v>422</v>
      </c>
      <c r="AL117" s="49" t="s">
        <v>408</v>
      </c>
    </row>
    <row r="118" spans="1:38" s="2" customFormat="1" ht="26.25" customHeight="1" thickBot="1" x14ac:dyDescent="0.3">
      <c r="A118" s="70" t="s">
        <v>260</v>
      </c>
      <c r="B118" s="70" t="s">
        <v>271</v>
      </c>
      <c r="C118" s="76" t="s">
        <v>406</v>
      </c>
      <c r="D118" s="72" t="s">
        <v>424</v>
      </c>
      <c r="E118" s="6" t="s">
        <v>422</v>
      </c>
      <c r="F118" s="6" t="s">
        <v>422</v>
      </c>
      <c r="G118" s="6" t="s">
        <v>422</v>
      </c>
      <c r="H118" s="6" t="s">
        <v>422</v>
      </c>
      <c r="I118" s="6">
        <v>233.66593050975399</v>
      </c>
      <c r="J118" s="6">
        <v>1168.3296525487699</v>
      </c>
      <c r="K118" s="6">
        <v>2336.6593050975398</v>
      </c>
      <c r="L118" s="6" t="s">
        <v>422</v>
      </c>
      <c r="M118" s="6" t="s">
        <v>422</v>
      </c>
      <c r="N118" s="6" t="s">
        <v>422</v>
      </c>
      <c r="O118" s="6" t="s">
        <v>422</v>
      </c>
      <c r="P118" s="6" t="s">
        <v>422</v>
      </c>
      <c r="Q118" s="6" t="s">
        <v>423</v>
      </c>
      <c r="R118" s="6" t="s">
        <v>423</v>
      </c>
      <c r="S118" s="6" t="s">
        <v>423</v>
      </c>
      <c r="T118" s="6" t="s">
        <v>423</v>
      </c>
      <c r="U118" s="6" t="s">
        <v>423</v>
      </c>
      <c r="V118" s="6" t="s">
        <v>423</v>
      </c>
      <c r="W118" s="6" t="s">
        <v>422</v>
      </c>
      <c r="X118" s="6" t="s">
        <v>422</v>
      </c>
      <c r="Y118" s="6" t="s">
        <v>422</v>
      </c>
      <c r="Z118" s="6" t="s">
        <v>422</v>
      </c>
      <c r="AA118" s="6" t="s">
        <v>422</v>
      </c>
      <c r="AB118" s="6" t="s">
        <v>422</v>
      </c>
      <c r="AC118" s="6" t="s">
        <v>422</v>
      </c>
      <c r="AD118" s="6" t="s">
        <v>423</v>
      </c>
      <c r="AE118" s="60"/>
      <c r="AF118" s="26" t="s">
        <v>423</v>
      </c>
      <c r="AG118" s="26" t="s">
        <v>423</v>
      </c>
      <c r="AH118" s="26" t="s">
        <v>423</v>
      </c>
      <c r="AI118" s="26" t="s">
        <v>423</v>
      </c>
      <c r="AJ118" s="26" t="s">
        <v>423</v>
      </c>
      <c r="AK118" s="26" t="s">
        <v>422</v>
      </c>
      <c r="AL118" s="49" t="s">
        <v>408</v>
      </c>
    </row>
    <row r="119" spans="1:38" s="2" customFormat="1" ht="26.25" customHeight="1" thickBot="1" x14ac:dyDescent="0.3">
      <c r="A119" s="70" t="s">
        <v>260</v>
      </c>
      <c r="B119" s="70" t="s">
        <v>272</v>
      </c>
      <c r="C119" s="71" t="s">
        <v>273</v>
      </c>
      <c r="D119" s="72" t="s">
        <v>429</v>
      </c>
      <c r="E119" s="6" t="s">
        <v>422</v>
      </c>
      <c r="F119" s="6" t="s">
        <v>422</v>
      </c>
      <c r="G119" s="6" t="s">
        <v>422</v>
      </c>
      <c r="H119" s="6" t="s">
        <v>422</v>
      </c>
      <c r="I119" s="6">
        <v>23.968307980814998</v>
      </c>
      <c r="J119" s="6">
        <v>119.84153990407501</v>
      </c>
      <c r="K119" s="6">
        <v>263.651387788965</v>
      </c>
      <c r="L119" s="6" t="s">
        <v>422</v>
      </c>
      <c r="M119" s="6" t="s">
        <v>422</v>
      </c>
      <c r="N119" s="6" t="s">
        <v>422</v>
      </c>
      <c r="O119" s="6" t="s">
        <v>422</v>
      </c>
      <c r="P119" s="6" t="s">
        <v>422</v>
      </c>
      <c r="Q119" s="6" t="s">
        <v>423</v>
      </c>
      <c r="R119" s="6" t="s">
        <v>423</v>
      </c>
      <c r="S119" s="6" t="s">
        <v>423</v>
      </c>
      <c r="T119" s="6" t="s">
        <v>423</v>
      </c>
      <c r="U119" s="6" t="s">
        <v>423</v>
      </c>
      <c r="V119" s="6" t="s">
        <v>423</v>
      </c>
      <c r="W119" s="6" t="s">
        <v>422</v>
      </c>
      <c r="X119" s="6" t="s">
        <v>422</v>
      </c>
      <c r="Y119" s="6" t="s">
        <v>422</v>
      </c>
      <c r="Z119" s="6" t="s">
        <v>422</v>
      </c>
      <c r="AA119" s="6" t="s">
        <v>422</v>
      </c>
      <c r="AB119" s="6" t="s">
        <v>422</v>
      </c>
      <c r="AC119" s="6" t="s">
        <v>422</v>
      </c>
      <c r="AD119" s="6" t="s">
        <v>423</v>
      </c>
      <c r="AE119" s="60"/>
      <c r="AF119" s="26" t="s">
        <v>423</v>
      </c>
      <c r="AG119" s="26" t="s">
        <v>423</v>
      </c>
      <c r="AH119" s="26" t="s">
        <v>423</v>
      </c>
      <c r="AI119" s="26" t="s">
        <v>423</v>
      </c>
      <c r="AJ119" s="26" t="s">
        <v>423</v>
      </c>
      <c r="AK119" s="26" t="s">
        <v>422</v>
      </c>
      <c r="AL119" s="49" t="s">
        <v>408</v>
      </c>
    </row>
    <row r="120" spans="1:38" s="2" customFormat="1" ht="26.25" customHeight="1" thickBot="1" x14ac:dyDescent="0.3">
      <c r="A120" s="70" t="s">
        <v>260</v>
      </c>
      <c r="B120" s="70" t="s">
        <v>274</v>
      </c>
      <c r="C120" s="71" t="s">
        <v>275</v>
      </c>
      <c r="D120" s="72" t="s">
        <v>424</v>
      </c>
      <c r="E120" s="6">
        <v>0.19780714478938499</v>
      </c>
      <c r="F120" s="6">
        <v>2.3592560769700999</v>
      </c>
      <c r="G120" s="6">
        <v>6.2716122525918905E-2</v>
      </c>
      <c r="H120" s="6">
        <v>4.94326865469372E-3</v>
      </c>
      <c r="I120" s="6">
        <v>3.5401913526171001</v>
      </c>
      <c r="J120" s="6">
        <v>20.6619287960214</v>
      </c>
      <c r="K120" s="6">
        <v>69.986677133591897</v>
      </c>
      <c r="L120" s="6" t="s">
        <v>422</v>
      </c>
      <c r="M120" s="6">
        <v>0.214353215058183</v>
      </c>
      <c r="N120" s="6" t="s">
        <v>422</v>
      </c>
      <c r="O120" s="6" t="s">
        <v>422</v>
      </c>
      <c r="P120" s="6" t="s">
        <v>422</v>
      </c>
      <c r="Q120" s="6" t="s">
        <v>423</v>
      </c>
      <c r="R120" s="6" t="s">
        <v>423</v>
      </c>
      <c r="S120" s="6" t="s">
        <v>423</v>
      </c>
      <c r="T120" s="6" t="s">
        <v>423</v>
      </c>
      <c r="U120" s="6" t="s">
        <v>423</v>
      </c>
      <c r="V120" s="6" t="s">
        <v>423</v>
      </c>
      <c r="W120" s="6" t="s">
        <v>422</v>
      </c>
      <c r="X120" s="6" t="s">
        <v>422</v>
      </c>
      <c r="Y120" s="6" t="s">
        <v>422</v>
      </c>
      <c r="Z120" s="6" t="s">
        <v>422</v>
      </c>
      <c r="AA120" s="6" t="s">
        <v>422</v>
      </c>
      <c r="AB120" s="6" t="s">
        <v>422</v>
      </c>
      <c r="AC120" s="6" t="s">
        <v>422</v>
      </c>
      <c r="AD120" s="6" t="s">
        <v>423</v>
      </c>
      <c r="AE120" s="60"/>
      <c r="AF120" s="26" t="s">
        <v>423</v>
      </c>
      <c r="AG120" s="26" t="s">
        <v>423</v>
      </c>
      <c r="AH120" s="26" t="s">
        <v>423</v>
      </c>
      <c r="AI120" s="26" t="s">
        <v>423</v>
      </c>
      <c r="AJ120" s="26" t="s">
        <v>423</v>
      </c>
      <c r="AK120" s="26" t="s">
        <v>422</v>
      </c>
      <c r="AL120" s="49" t="s">
        <v>408</v>
      </c>
    </row>
    <row r="121" spans="1:38" s="2" customFormat="1" ht="26.25" customHeight="1" thickBot="1" x14ac:dyDescent="0.3">
      <c r="A121" s="70" t="s">
        <v>260</v>
      </c>
      <c r="B121" s="70" t="s">
        <v>276</v>
      </c>
      <c r="C121" s="76" t="s">
        <v>277</v>
      </c>
      <c r="D121" s="73" t="s">
        <v>424</v>
      </c>
      <c r="E121" s="6" t="s">
        <v>422</v>
      </c>
      <c r="F121" s="6" t="s">
        <v>422</v>
      </c>
      <c r="G121" s="6" t="s">
        <v>422</v>
      </c>
      <c r="H121" s="6" t="s">
        <v>422</v>
      </c>
      <c r="I121" s="6">
        <v>100.227501157259</v>
      </c>
      <c r="J121" s="6">
        <v>210.47775243024299</v>
      </c>
      <c r="K121" s="6">
        <v>1002.27501157259</v>
      </c>
      <c r="L121" s="6" t="s">
        <v>422</v>
      </c>
      <c r="M121" s="6" t="s">
        <v>422</v>
      </c>
      <c r="N121" s="6" t="s">
        <v>422</v>
      </c>
      <c r="O121" s="6" t="s">
        <v>422</v>
      </c>
      <c r="P121" s="6" t="s">
        <v>422</v>
      </c>
      <c r="Q121" s="6" t="s">
        <v>423</v>
      </c>
      <c r="R121" s="6" t="s">
        <v>423</v>
      </c>
      <c r="S121" s="6" t="s">
        <v>423</v>
      </c>
      <c r="T121" s="6" t="s">
        <v>423</v>
      </c>
      <c r="U121" s="6" t="s">
        <v>423</v>
      </c>
      <c r="V121" s="6" t="s">
        <v>423</v>
      </c>
      <c r="W121" s="6" t="s">
        <v>422</v>
      </c>
      <c r="X121" s="6" t="s">
        <v>422</v>
      </c>
      <c r="Y121" s="6" t="s">
        <v>422</v>
      </c>
      <c r="Z121" s="6" t="s">
        <v>422</v>
      </c>
      <c r="AA121" s="6" t="s">
        <v>422</v>
      </c>
      <c r="AB121" s="6" t="s">
        <v>422</v>
      </c>
      <c r="AC121" s="6" t="s">
        <v>422</v>
      </c>
      <c r="AD121" s="6" t="s">
        <v>423</v>
      </c>
      <c r="AE121" s="60"/>
      <c r="AF121" s="26" t="s">
        <v>423</v>
      </c>
      <c r="AG121" s="26" t="s">
        <v>423</v>
      </c>
      <c r="AH121" s="26" t="s">
        <v>423</v>
      </c>
      <c r="AI121" s="26" t="s">
        <v>423</v>
      </c>
      <c r="AJ121" s="26" t="s">
        <v>423</v>
      </c>
      <c r="AK121" s="26" t="s">
        <v>422</v>
      </c>
      <c r="AL121" s="49" t="s">
        <v>408</v>
      </c>
    </row>
    <row r="122" spans="1:38" s="2" customFormat="1" ht="26.25" customHeight="1" thickBot="1" x14ac:dyDescent="0.3">
      <c r="A122" s="70" t="s">
        <v>260</v>
      </c>
      <c r="B122" s="85" t="s">
        <v>279</v>
      </c>
      <c r="C122" s="86" t="s">
        <v>280</v>
      </c>
      <c r="D122" s="72" t="s">
        <v>424</v>
      </c>
      <c r="E122" s="6" t="s">
        <v>422</v>
      </c>
      <c r="F122" s="6" t="s">
        <v>422</v>
      </c>
      <c r="G122" s="6" t="s">
        <v>422</v>
      </c>
      <c r="H122" s="6" t="s">
        <v>422</v>
      </c>
      <c r="I122" s="6" t="s">
        <v>422</v>
      </c>
      <c r="J122" s="6" t="s">
        <v>422</v>
      </c>
      <c r="K122" s="6" t="s">
        <v>422</v>
      </c>
      <c r="L122" s="6" t="s">
        <v>422</v>
      </c>
      <c r="M122" s="6" t="s">
        <v>422</v>
      </c>
      <c r="N122" s="6" t="s">
        <v>422</v>
      </c>
      <c r="O122" s="6" t="s">
        <v>422</v>
      </c>
      <c r="P122" s="6" t="s">
        <v>422</v>
      </c>
      <c r="Q122" s="6" t="s">
        <v>423</v>
      </c>
      <c r="R122" s="6" t="s">
        <v>423</v>
      </c>
      <c r="S122" s="6" t="s">
        <v>423</v>
      </c>
      <c r="T122" s="6" t="s">
        <v>423</v>
      </c>
      <c r="U122" s="6" t="s">
        <v>423</v>
      </c>
      <c r="V122" s="6" t="s">
        <v>423</v>
      </c>
      <c r="W122" s="6" t="s">
        <v>422</v>
      </c>
      <c r="X122" s="6" t="s">
        <v>422</v>
      </c>
      <c r="Y122" s="6" t="s">
        <v>422</v>
      </c>
      <c r="Z122" s="6" t="s">
        <v>422</v>
      </c>
      <c r="AA122" s="6" t="s">
        <v>422</v>
      </c>
      <c r="AB122" s="6" t="s">
        <v>422</v>
      </c>
      <c r="AC122" s="6" t="s">
        <v>422</v>
      </c>
      <c r="AD122" s="6" t="s">
        <v>423</v>
      </c>
      <c r="AE122" s="60"/>
      <c r="AF122" s="26" t="s">
        <v>423</v>
      </c>
      <c r="AG122" s="26" t="s">
        <v>423</v>
      </c>
      <c r="AH122" s="26" t="s">
        <v>423</v>
      </c>
      <c r="AI122" s="26" t="s">
        <v>423</v>
      </c>
      <c r="AJ122" s="26" t="s">
        <v>423</v>
      </c>
      <c r="AK122" s="26" t="s">
        <v>422</v>
      </c>
      <c r="AL122" s="49" t="s">
        <v>408</v>
      </c>
    </row>
    <row r="123" spans="1:38" s="2" customFormat="1" ht="26.25" customHeight="1" thickBot="1" x14ac:dyDescent="0.3">
      <c r="A123" s="70" t="s">
        <v>260</v>
      </c>
      <c r="B123" s="70" t="s">
        <v>281</v>
      </c>
      <c r="C123" s="71" t="s">
        <v>282</v>
      </c>
      <c r="D123" s="72" t="s">
        <v>424</v>
      </c>
      <c r="E123" s="6" t="s">
        <v>425</v>
      </c>
      <c r="F123" s="6" t="s">
        <v>425</v>
      </c>
      <c r="G123" s="6" t="s">
        <v>425</v>
      </c>
      <c r="H123" s="6" t="s">
        <v>425</v>
      </c>
      <c r="I123" s="6" t="s">
        <v>425</v>
      </c>
      <c r="J123" s="6" t="s">
        <v>425</v>
      </c>
      <c r="K123" s="6" t="s">
        <v>425</v>
      </c>
      <c r="L123" s="6" t="s">
        <v>422</v>
      </c>
      <c r="M123" s="6" t="s">
        <v>425</v>
      </c>
      <c r="N123" s="6" t="s">
        <v>425</v>
      </c>
      <c r="O123" s="6" t="s">
        <v>425</v>
      </c>
      <c r="P123" s="6" t="s">
        <v>425</v>
      </c>
      <c r="Q123" s="6" t="s">
        <v>423</v>
      </c>
      <c r="R123" s="6" t="s">
        <v>423</v>
      </c>
      <c r="S123" s="6" t="s">
        <v>423</v>
      </c>
      <c r="T123" s="6" t="s">
        <v>423</v>
      </c>
      <c r="U123" s="6" t="s">
        <v>423</v>
      </c>
      <c r="V123" s="6" t="s">
        <v>423</v>
      </c>
      <c r="W123" s="6" t="s">
        <v>422</v>
      </c>
      <c r="X123" s="6" t="s">
        <v>425</v>
      </c>
      <c r="Y123" s="6" t="s">
        <v>425</v>
      </c>
      <c r="Z123" s="6" t="s">
        <v>425</v>
      </c>
      <c r="AA123" s="6" t="s">
        <v>425</v>
      </c>
      <c r="AB123" s="6" t="s">
        <v>425</v>
      </c>
      <c r="AC123" s="6" t="s">
        <v>422</v>
      </c>
      <c r="AD123" s="6" t="s">
        <v>423</v>
      </c>
      <c r="AE123" s="60"/>
      <c r="AF123" s="26" t="s">
        <v>423</v>
      </c>
      <c r="AG123" s="26" t="s">
        <v>423</v>
      </c>
      <c r="AH123" s="26" t="s">
        <v>423</v>
      </c>
      <c r="AI123" s="26" t="s">
        <v>423</v>
      </c>
      <c r="AJ123" s="26" t="s">
        <v>423</v>
      </c>
      <c r="AK123" s="26" t="s">
        <v>422</v>
      </c>
      <c r="AL123" s="49" t="s">
        <v>413</v>
      </c>
    </row>
    <row r="124" spans="1:38" s="2" customFormat="1" ht="26.25" customHeight="1" thickBot="1" x14ac:dyDescent="0.3">
      <c r="A124" s="70" t="s">
        <v>260</v>
      </c>
      <c r="B124" s="87" t="s">
        <v>283</v>
      </c>
      <c r="C124" s="71" t="s">
        <v>284</v>
      </c>
      <c r="D124" s="72" t="s">
        <v>430</v>
      </c>
      <c r="E124" s="6" t="s">
        <v>422</v>
      </c>
      <c r="F124" s="6" t="s">
        <v>422</v>
      </c>
      <c r="G124" s="6" t="s">
        <v>422</v>
      </c>
      <c r="H124" s="6" t="s">
        <v>422</v>
      </c>
      <c r="I124" s="6" t="s">
        <v>422</v>
      </c>
      <c r="J124" s="6" t="s">
        <v>422</v>
      </c>
      <c r="K124" s="6" t="s">
        <v>422</v>
      </c>
      <c r="L124" s="6" t="s">
        <v>422</v>
      </c>
      <c r="M124" s="6" t="s">
        <v>422</v>
      </c>
      <c r="N124" s="6" t="s">
        <v>422</v>
      </c>
      <c r="O124" s="6" t="s">
        <v>422</v>
      </c>
      <c r="P124" s="6" t="s">
        <v>422</v>
      </c>
      <c r="Q124" s="6" t="s">
        <v>423</v>
      </c>
      <c r="R124" s="6" t="s">
        <v>423</v>
      </c>
      <c r="S124" s="6" t="s">
        <v>423</v>
      </c>
      <c r="T124" s="6" t="s">
        <v>423</v>
      </c>
      <c r="U124" s="6" t="s">
        <v>423</v>
      </c>
      <c r="V124" s="6" t="s">
        <v>423</v>
      </c>
      <c r="W124" s="6" t="s">
        <v>422</v>
      </c>
      <c r="X124" s="6" t="s">
        <v>422</v>
      </c>
      <c r="Y124" s="6" t="s">
        <v>422</v>
      </c>
      <c r="Z124" s="6" t="s">
        <v>422</v>
      </c>
      <c r="AA124" s="6" t="s">
        <v>422</v>
      </c>
      <c r="AB124" s="6" t="s">
        <v>422</v>
      </c>
      <c r="AC124" s="6" t="s">
        <v>422</v>
      </c>
      <c r="AD124" s="6" t="s">
        <v>423</v>
      </c>
      <c r="AE124" s="60"/>
      <c r="AF124" s="26" t="s">
        <v>423</v>
      </c>
      <c r="AG124" s="26" t="s">
        <v>423</v>
      </c>
      <c r="AH124" s="26" t="s">
        <v>423</v>
      </c>
      <c r="AI124" s="26" t="s">
        <v>423</v>
      </c>
      <c r="AJ124" s="26" t="s">
        <v>423</v>
      </c>
      <c r="AK124" s="26" t="s">
        <v>422</v>
      </c>
      <c r="AL124" s="49" t="s">
        <v>408</v>
      </c>
    </row>
    <row r="125" spans="1:38" s="2" customFormat="1" ht="26.25" customHeight="1" thickBot="1" x14ac:dyDescent="0.3">
      <c r="A125" s="70" t="s">
        <v>285</v>
      </c>
      <c r="B125" s="70" t="s">
        <v>286</v>
      </c>
      <c r="C125" s="71" t="s">
        <v>287</v>
      </c>
      <c r="D125" s="72" t="s">
        <v>424</v>
      </c>
      <c r="E125" s="6">
        <v>2.6256897038255698E-2</v>
      </c>
      <c r="F125" s="6">
        <v>7.3145207218884902</v>
      </c>
      <c r="G125" s="6">
        <v>1.2198646939997799E-3</v>
      </c>
      <c r="H125" s="6" t="s">
        <v>422</v>
      </c>
      <c r="I125" s="6">
        <v>0.28120728272698797</v>
      </c>
      <c r="J125" s="6">
        <v>1.2105331462695901</v>
      </c>
      <c r="K125" s="6">
        <v>3.6694594345415199</v>
      </c>
      <c r="L125" s="6" t="s">
        <v>422</v>
      </c>
      <c r="M125" s="6">
        <v>8.8555769383521998E-2</v>
      </c>
      <c r="N125" s="6">
        <v>0</v>
      </c>
      <c r="O125" s="6">
        <v>0</v>
      </c>
      <c r="P125" s="6">
        <v>3.7637799345740998E-2</v>
      </c>
      <c r="Q125" s="6" t="s">
        <v>423</v>
      </c>
      <c r="R125" s="6" t="s">
        <v>423</v>
      </c>
      <c r="S125" s="6" t="s">
        <v>423</v>
      </c>
      <c r="T125" s="6" t="s">
        <v>423</v>
      </c>
      <c r="U125" s="6" t="s">
        <v>423</v>
      </c>
      <c r="V125" s="6" t="s">
        <v>423</v>
      </c>
      <c r="W125" s="6" t="s">
        <v>422</v>
      </c>
      <c r="X125" s="6" t="s">
        <v>422</v>
      </c>
      <c r="Y125" s="6" t="s">
        <v>422</v>
      </c>
      <c r="Z125" s="6" t="s">
        <v>422</v>
      </c>
      <c r="AA125" s="6" t="s">
        <v>422</v>
      </c>
      <c r="AB125" s="6" t="s">
        <v>422</v>
      </c>
      <c r="AC125" s="6" t="s">
        <v>422</v>
      </c>
      <c r="AD125" s="6" t="s">
        <v>423</v>
      </c>
      <c r="AE125" s="60"/>
      <c r="AF125" s="26" t="s">
        <v>423</v>
      </c>
      <c r="AG125" s="26" t="s">
        <v>423</v>
      </c>
      <c r="AH125" s="26" t="s">
        <v>423</v>
      </c>
      <c r="AI125" s="26" t="s">
        <v>423</v>
      </c>
      <c r="AJ125" s="26" t="s">
        <v>423</v>
      </c>
      <c r="AK125" s="26" t="s">
        <v>422</v>
      </c>
      <c r="AL125" s="49" t="s">
        <v>418</v>
      </c>
    </row>
    <row r="126" spans="1:38" s="2" customFormat="1" ht="26.25" customHeight="1" thickBot="1" x14ac:dyDescent="0.3">
      <c r="A126" s="70" t="s">
        <v>285</v>
      </c>
      <c r="B126" s="70" t="s">
        <v>288</v>
      </c>
      <c r="C126" s="71" t="s">
        <v>289</v>
      </c>
      <c r="D126" s="72" t="s">
        <v>453</v>
      </c>
      <c r="E126" s="6">
        <v>1.6635746911851699E-4</v>
      </c>
      <c r="F126" s="6">
        <v>2.9464635761413098</v>
      </c>
      <c r="G126" s="6">
        <v>5.3913833927609303E-5</v>
      </c>
      <c r="H126" s="6">
        <v>1.96614027861604</v>
      </c>
      <c r="I126" s="6">
        <v>3.2087297328827502E-3</v>
      </c>
      <c r="J126" s="6">
        <v>4.7536012443946604E-3</v>
      </c>
      <c r="K126" s="6">
        <v>6.8421195897841701E-3</v>
      </c>
      <c r="L126" s="6" t="s">
        <v>422</v>
      </c>
      <c r="M126" s="6">
        <v>1.6940539498638299E-5</v>
      </c>
      <c r="N126" s="6" t="s">
        <v>422</v>
      </c>
      <c r="O126" s="6" t="s">
        <v>422</v>
      </c>
      <c r="P126" s="6" t="s">
        <v>422</v>
      </c>
      <c r="Q126" s="6" t="s">
        <v>423</v>
      </c>
      <c r="R126" s="6" t="s">
        <v>423</v>
      </c>
      <c r="S126" s="6" t="s">
        <v>423</v>
      </c>
      <c r="T126" s="6" t="s">
        <v>423</v>
      </c>
      <c r="U126" s="6" t="s">
        <v>423</v>
      </c>
      <c r="V126" s="6" t="s">
        <v>423</v>
      </c>
      <c r="W126" s="6" t="s">
        <v>422</v>
      </c>
      <c r="X126" s="6" t="s">
        <v>422</v>
      </c>
      <c r="Y126" s="6" t="s">
        <v>422</v>
      </c>
      <c r="Z126" s="6" t="s">
        <v>422</v>
      </c>
      <c r="AA126" s="6" t="s">
        <v>422</v>
      </c>
      <c r="AB126" s="6" t="s">
        <v>422</v>
      </c>
      <c r="AC126" s="6" t="s">
        <v>422</v>
      </c>
      <c r="AD126" s="6" t="s">
        <v>423</v>
      </c>
      <c r="AE126" s="60"/>
      <c r="AF126" s="26" t="s">
        <v>423</v>
      </c>
      <c r="AG126" s="26" t="s">
        <v>423</v>
      </c>
      <c r="AH126" s="26" t="s">
        <v>423</v>
      </c>
      <c r="AI126" s="26" t="s">
        <v>423</v>
      </c>
      <c r="AJ126" s="26" t="s">
        <v>423</v>
      </c>
      <c r="AK126" s="26" t="s">
        <v>422</v>
      </c>
      <c r="AL126" s="49" t="s">
        <v>417</v>
      </c>
    </row>
    <row r="127" spans="1:38" s="2" customFormat="1" ht="26.25" customHeight="1" thickBot="1" x14ac:dyDescent="0.3">
      <c r="A127" s="70" t="s">
        <v>285</v>
      </c>
      <c r="B127" s="70" t="s">
        <v>290</v>
      </c>
      <c r="C127" s="71" t="s">
        <v>291</v>
      </c>
      <c r="D127" s="72" t="s">
        <v>454</v>
      </c>
      <c r="E127" s="6" t="s">
        <v>422</v>
      </c>
      <c r="F127" s="6" t="s">
        <v>422</v>
      </c>
      <c r="G127" s="6" t="s">
        <v>422</v>
      </c>
      <c r="H127" s="6" t="s">
        <v>422</v>
      </c>
      <c r="I127" s="6" t="s">
        <v>422</v>
      </c>
      <c r="J127" s="6" t="s">
        <v>422</v>
      </c>
      <c r="K127" s="6" t="s">
        <v>422</v>
      </c>
      <c r="L127" s="6" t="s">
        <v>422</v>
      </c>
      <c r="M127" s="6" t="s">
        <v>422</v>
      </c>
      <c r="N127" s="6" t="s">
        <v>422</v>
      </c>
      <c r="O127" s="6" t="s">
        <v>422</v>
      </c>
      <c r="P127" s="6" t="s">
        <v>422</v>
      </c>
      <c r="Q127" s="6" t="s">
        <v>423</v>
      </c>
      <c r="R127" s="6" t="s">
        <v>423</v>
      </c>
      <c r="S127" s="6" t="s">
        <v>423</v>
      </c>
      <c r="T127" s="6" t="s">
        <v>423</v>
      </c>
      <c r="U127" s="6" t="s">
        <v>423</v>
      </c>
      <c r="V127" s="6" t="s">
        <v>423</v>
      </c>
      <c r="W127" s="6" t="s">
        <v>422</v>
      </c>
      <c r="X127" s="6" t="s">
        <v>422</v>
      </c>
      <c r="Y127" s="6" t="s">
        <v>422</v>
      </c>
      <c r="Z127" s="6" t="s">
        <v>422</v>
      </c>
      <c r="AA127" s="6" t="s">
        <v>422</v>
      </c>
      <c r="AB127" s="6" t="s">
        <v>422</v>
      </c>
      <c r="AC127" s="6" t="s">
        <v>422</v>
      </c>
      <c r="AD127" s="6" t="s">
        <v>423</v>
      </c>
      <c r="AE127" s="60"/>
      <c r="AF127" s="26" t="s">
        <v>423</v>
      </c>
      <c r="AG127" s="26" t="s">
        <v>423</v>
      </c>
      <c r="AH127" s="26" t="s">
        <v>423</v>
      </c>
      <c r="AI127" s="26" t="s">
        <v>423</v>
      </c>
      <c r="AJ127" s="26" t="s">
        <v>423</v>
      </c>
      <c r="AK127" s="26" t="s">
        <v>422</v>
      </c>
      <c r="AL127" s="49" t="s">
        <v>419</v>
      </c>
    </row>
    <row r="128" spans="1:38" s="2" customFormat="1" ht="26.25" customHeight="1" thickBot="1" x14ac:dyDescent="0.3">
      <c r="A128" s="70" t="s">
        <v>285</v>
      </c>
      <c r="B128" s="74" t="s">
        <v>292</v>
      </c>
      <c r="C128" s="76" t="s">
        <v>293</v>
      </c>
      <c r="D128" s="72" t="s">
        <v>294</v>
      </c>
      <c r="E128" s="6">
        <v>2.98476607124931</v>
      </c>
      <c r="F128" s="6">
        <v>0.86981088707440202</v>
      </c>
      <c r="G128" s="6">
        <v>0.40532949885554298</v>
      </c>
      <c r="H128" s="6">
        <v>2.9363450023452701E-2</v>
      </c>
      <c r="I128" s="6">
        <v>0.200656183413645</v>
      </c>
      <c r="J128" s="6">
        <v>0.32871045584480502</v>
      </c>
      <c r="K128" s="6">
        <v>0.45755789231157601</v>
      </c>
      <c r="L128" s="6" t="s">
        <v>422</v>
      </c>
      <c r="M128" s="6">
        <v>3.5307325494206401</v>
      </c>
      <c r="N128" s="6">
        <v>1.4782470798540399E-2</v>
      </c>
      <c r="O128" s="6">
        <v>2.0051376433606401E-3</v>
      </c>
      <c r="P128" s="6">
        <v>5.3677134615741001E-2</v>
      </c>
      <c r="Q128" s="6" t="s">
        <v>423</v>
      </c>
      <c r="R128" s="6" t="s">
        <v>423</v>
      </c>
      <c r="S128" s="6" t="s">
        <v>423</v>
      </c>
      <c r="T128" s="6" t="s">
        <v>423</v>
      </c>
      <c r="U128" s="6" t="s">
        <v>423</v>
      </c>
      <c r="V128" s="6" t="s">
        <v>423</v>
      </c>
      <c r="W128" s="6">
        <v>9.6042234332425105E-2</v>
      </c>
      <c r="X128" s="6">
        <v>1.82497483110531E-8</v>
      </c>
      <c r="Y128" s="6">
        <v>1.82497483110531E-8</v>
      </c>
      <c r="Z128" s="6">
        <v>0</v>
      </c>
      <c r="AA128" s="6">
        <v>1.82497483110531E-8</v>
      </c>
      <c r="AB128" s="6">
        <f t="shared" si="1"/>
        <v>5.4749244933159305E-8</v>
      </c>
      <c r="AC128" s="6">
        <v>6.3389396457765701E-2</v>
      </c>
      <c r="AD128" s="6" t="s">
        <v>423</v>
      </c>
      <c r="AE128" s="60"/>
      <c r="AF128" s="26" t="s">
        <v>423</v>
      </c>
      <c r="AG128" s="26" t="s">
        <v>423</v>
      </c>
      <c r="AH128" s="26" t="s">
        <v>423</v>
      </c>
      <c r="AI128" s="26" t="s">
        <v>423</v>
      </c>
      <c r="AJ128" s="26" t="s">
        <v>423</v>
      </c>
      <c r="AK128" s="26" t="s">
        <v>422</v>
      </c>
      <c r="AL128" s="49" t="s">
        <v>297</v>
      </c>
    </row>
    <row r="129" spans="1:38" s="2" customFormat="1" ht="26.25" customHeight="1" thickBot="1" x14ac:dyDescent="0.3">
      <c r="A129" s="70" t="s">
        <v>285</v>
      </c>
      <c r="B129" s="74" t="s">
        <v>295</v>
      </c>
      <c r="C129" s="82" t="s">
        <v>296</v>
      </c>
      <c r="D129" s="72" t="s">
        <v>431</v>
      </c>
      <c r="E129" s="6">
        <v>1.2596827247125301E-2</v>
      </c>
      <c r="F129" s="6">
        <v>5.9169215026029303E-4</v>
      </c>
      <c r="G129" s="6">
        <v>2.73083640411934E-5</v>
      </c>
      <c r="H129" s="6">
        <v>3.0652024849289001E-4</v>
      </c>
      <c r="I129" s="6">
        <v>2.6928438872798899E-4</v>
      </c>
      <c r="J129" s="6">
        <v>2.6928438872798899E-4</v>
      </c>
      <c r="K129" s="6">
        <v>2.6928438872798899E-4</v>
      </c>
      <c r="L129" s="6">
        <v>1.03405205271548E-4</v>
      </c>
      <c r="M129" s="6">
        <v>8.3672242292715995E-3</v>
      </c>
      <c r="N129" s="6" t="s">
        <v>422</v>
      </c>
      <c r="O129" s="6" t="s">
        <v>422</v>
      </c>
      <c r="P129" s="6" t="s">
        <v>422</v>
      </c>
      <c r="Q129" s="6" t="s">
        <v>423</v>
      </c>
      <c r="R129" s="6" t="s">
        <v>423</v>
      </c>
      <c r="S129" s="6" t="s">
        <v>423</v>
      </c>
      <c r="T129" s="6" t="s">
        <v>423</v>
      </c>
      <c r="U129" s="6" t="s">
        <v>423</v>
      </c>
      <c r="V129" s="6" t="s">
        <v>423</v>
      </c>
      <c r="W129" s="6" t="s">
        <v>422</v>
      </c>
      <c r="X129" s="6" t="s">
        <v>428</v>
      </c>
      <c r="Y129" s="6" t="s">
        <v>428</v>
      </c>
      <c r="Z129" s="6" t="s">
        <v>428</v>
      </c>
      <c r="AA129" s="6" t="s">
        <v>428</v>
      </c>
      <c r="AB129" s="6" t="s">
        <v>428</v>
      </c>
      <c r="AC129" s="6" t="s">
        <v>428</v>
      </c>
      <c r="AD129" s="6" t="s">
        <v>423</v>
      </c>
      <c r="AE129" s="60"/>
      <c r="AF129" s="26" t="s">
        <v>423</v>
      </c>
      <c r="AG129" s="26" t="s">
        <v>423</v>
      </c>
      <c r="AH129" s="26" t="s">
        <v>423</v>
      </c>
      <c r="AI129" s="26" t="s">
        <v>423</v>
      </c>
      <c r="AJ129" s="26" t="s">
        <v>423</v>
      </c>
      <c r="AK129" s="26" t="s">
        <v>422</v>
      </c>
      <c r="AL129" s="49" t="s">
        <v>297</v>
      </c>
    </row>
    <row r="130" spans="1:38" s="2" customFormat="1" ht="26.25" customHeight="1" thickBot="1" x14ac:dyDescent="0.3">
      <c r="A130" s="70" t="s">
        <v>285</v>
      </c>
      <c r="B130" s="74" t="s">
        <v>298</v>
      </c>
      <c r="C130" s="88" t="s">
        <v>299</v>
      </c>
      <c r="D130" s="72" t="s">
        <v>456</v>
      </c>
      <c r="E130" s="6">
        <v>0.22956499999999999</v>
      </c>
      <c r="F130" s="6">
        <v>0.32506713361328299</v>
      </c>
      <c r="G130" s="6">
        <v>0.32077600000000001</v>
      </c>
      <c r="H130" s="6">
        <v>8.3817651416862593E-3</v>
      </c>
      <c r="I130" s="6">
        <v>1.7148613328006899E-2</v>
      </c>
      <c r="J130" s="6">
        <v>2.5062943016834101E-2</v>
      </c>
      <c r="K130" s="6">
        <v>2.6731694686381698E-2</v>
      </c>
      <c r="L130" s="6" t="s">
        <v>422</v>
      </c>
      <c r="M130" s="6">
        <v>7.2299000000000002E-2</v>
      </c>
      <c r="N130" s="6">
        <v>8.7259253667610795E-2</v>
      </c>
      <c r="O130" s="6">
        <v>8.0415441567786797E-3</v>
      </c>
      <c r="P130" s="6">
        <v>6.97024549566837E-3</v>
      </c>
      <c r="Q130" s="6" t="s">
        <v>423</v>
      </c>
      <c r="R130" s="6" t="s">
        <v>423</v>
      </c>
      <c r="S130" s="6" t="s">
        <v>423</v>
      </c>
      <c r="T130" s="6" t="s">
        <v>423</v>
      </c>
      <c r="U130" s="6" t="s">
        <v>423</v>
      </c>
      <c r="V130" s="6" t="s">
        <v>423</v>
      </c>
      <c r="W130" s="6">
        <v>2E-3</v>
      </c>
      <c r="X130" s="6">
        <v>0</v>
      </c>
      <c r="Y130" s="6">
        <v>0</v>
      </c>
      <c r="Z130" s="6">
        <v>0</v>
      </c>
      <c r="AA130" s="6">
        <v>0</v>
      </c>
      <c r="AB130" s="6">
        <f t="shared" si="1"/>
        <v>0</v>
      </c>
      <c r="AC130" s="6">
        <v>2.1990000000000001E-4</v>
      </c>
      <c r="AD130" s="6" t="s">
        <v>423</v>
      </c>
      <c r="AE130" s="60"/>
      <c r="AF130" s="26" t="s">
        <v>423</v>
      </c>
      <c r="AG130" s="26" t="s">
        <v>423</v>
      </c>
      <c r="AH130" s="26" t="s">
        <v>423</v>
      </c>
      <c r="AI130" s="26" t="s">
        <v>423</v>
      </c>
      <c r="AJ130" s="26" t="s">
        <v>423</v>
      </c>
      <c r="AK130" s="26" t="s">
        <v>422</v>
      </c>
      <c r="AL130" s="49" t="s">
        <v>297</v>
      </c>
    </row>
    <row r="131" spans="1:38" s="2" customFormat="1" ht="26.25" customHeight="1" thickBot="1" x14ac:dyDescent="0.3">
      <c r="A131" s="70" t="s">
        <v>285</v>
      </c>
      <c r="B131" s="74" t="s">
        <v>300</v>
      </c>
      <c r="C131" s="82" t="s">
        <v>301</v>
      </c>
      <c r="D131" s="72" t="s">
        <v>456</v>
      </c>
      <c r="E131" s="6">
        <v>1.08986674246782E-2</v>
      </c>
      <c r="F131" s="6">
        <v>3.7350747707598898E-4</v>
      </c>
      <c r="G131" s="6">
        <v>2.3999148231576301E-4</v>
      </c>
      <c r="H131" s="6">
        <v>0</v>
      </c>
      <c r="I131" s="6">
        <v>4.3000000000000003E-6</v>
      </c>
      <c r="J131" s="6">
        <v>4.3000000000000003E-6</v>
      </c>
      <c r="K131" s="6">
        <v>6.7723244432740196E-3</v>
      </c>
      <c r="L131" s="6" t="s">
        <v>422</v>
      </c>
      <c r="M131" s="6">
        <v>2.27423774377777E-3</v>
      </c>
      <c r="N131" s="6">
        <v>2.44249479695876E-2</v>
      </c>
      <c r="O131" s="6">
        <v>3.1351997380113E-3</v>
      </c>
      <c r="P131" s="6">
        <v>1.7161173591810699E-2</v>
      </c>
      <c r="Q131" s="6" t="s">
        <v>423</v>
      </c>
      <c r="R131" s="6" t="s">
        <v>423</v>
      </c>
      <c r="S131" s="6" t="s">
        <v>423</v>
      </c>
      <c r="T131" s="6" t="s">
        <v>423</v>
      </c>
      <c r="U131" s="6" t="s">
        <v>423</v>
      </c>
      <c r="V131" s="6" t="s">
        <v>423</v>
      </c>
      <c r="W131" s="6">
        <v>15.704098690056499</v>
      </c>
      <c r="X131" s="6">
        <v>0</v>
      </c>
      <c r="Y131" s="6">
        <v>0</v>
      </c>
      <c r="Z131" s="6">
        <v>0</v>
      </c>
      <c r="AA131" s="6">
        <v>0</v>
      </c>
      <c r="AB131" s="6">
        <f t="shared" si="1"/>
        <v>0</v>
      </c>
      <c r="AC131" s="6">
        <v>4.2766996725141303E-2</v>
      </c>
      <c r="AD131" s="6" t="s">
        <v>423</v>
      </c>
      <c r="AE131" s="60"/>
      <c r="AF131" s="26" t="s">
        <v>423</v>
      </c>
      <c r="AG131" s="26" t="s">
        <v>423</v>
      </c>
      <c r="AH131" s="26" t="s">
        <v>423</v>
      </c>
      <c r="AI131" s="26" t="s">
        <v>423</v>
      </c>
      <c r="AJ131" s="26" t="s">
        <v>423</v>
      </c>
      <c r="AK131" s="26" t="s">
        <v>422</v>
      </c>
      <c r="AL131" s="49" t="s">
        <v>297</v>
      </c>
    </row>
    <row r="132" spans="1:38" s="2" customFormat="1" ht="26.25" customHeight="1" thickBot="1" x14ac:dyDescent="0.3">
      <c r="A132" s="70" t="s">
        <v>285</v>
      </c>
      <c r="B132" s="74" t="s">
        <v>302</v>
      </c>
      <c r="C132" s="82" t="s">
        <v>303</v>
      </c>
      <c r="D132" s="72" t="s">
        <v>294</v>
      </c>
      <c r="E132" s="6">
        <v>0.54244467026844001</v>
      </c>
      <c r="F132" s="6">
        <v>1.523E-3</v>
      </c>
      <c r="G132" s="6">
        <v>0.42424007794485702</v>
      </c>
      <c r="H132" s="6">
        <v>2.6679999999999998E-3</v>
      </c>
      <c r="I132" s="6">
        <v>2.6011636668062402E-2</v>
      </c>
      <c r="J132" s="6">
        <v>2.8614609090125701E-2</v>
      </c>
      <c r="K132" s="6">
        <v>5.83443972564393E-2</v>
      </c>
      <c r="L132" s="6" t="s">
        <v>422</v>
      </c>
      <c r="M132" s="6">
        <v>8.4511299999999998E-2</v>
      </c>
      <c r="N132" s="6">
        <v>3.8032799999999999E-2</v>
      </c>
      <c r="O132" s="6">
        <v>8.7530000000000004E-3</v>
      </c>
      <c r="P132" s="6">
        <v>5.1105699999999997E-2</v>
      </c>
      <c r="Q132" s="6" t="s">
        <v>423</v>
      </c>
      <c r="R132" s="6" t="s">
        <v>423</v>
      </c>
      <c r="S132" s="6" t="s">
        <v>423</v>
      </c>
      <c r="T132" s="6" t="s">
        <v>423</v>
      </c>
      <c r="U132" s="6" t="s">
        <v>423</v>
      </c>
      <c r="V132" s="6" t="s">
        <v>423</v>
      </c>
      <c r="W132" s="6">
        <v>2.1000000000000001E-2</v>
      </c>
      <c r="X132" s="6">
        <v>9.7999999999999993E-6</v>
      </c>
      <c r="Y132" s="6">
        <v>3.1999999999999999E-6</v>
      </c>
      <c r="Z132" s="6">
        <v>2.7999999999999999E-6</v>
      </c>
      <c r="AA132" s="6">
        <v>2.3E-6</v>
      </c>
      <c r="AB132" s="6">
        <f t="shared" si="1"/>
        <v>1.8099999999999999E-5</v>
      </c>
      <c r="AC132" s="6">
        <v>0.13095190000000001</v>
      </c>
      <c r="AD132" s="6" t="s">
        <v>423</v>
      </c>
      <c r="AE132" s="60"/>
      <c r="AF132" s="26" t="s">
        <v>423</v>
      </c>
      <c r="AG132" s="26" t="s">
        <v>423</v>
      </c>
      <c r="AH132" s="26" t="s">
        <v>423</v>
      </c>
      <c r="AI132" s="26" t="s">
        <v>423</v>
      </c>
      <c r="AJ132" s="26" t="s">
        <v>423</v>
      </c>
      <c r="AK132" s="26" t="s">
        <v>422</v>
      </c>
      <c r="AL132" s="49" t="s">
        <v>410</v>
      </c>
    </row>
    <row r="133" spans="1:38" s="2" customFormat="1" ht="26.25" customHeight="1" thickBot="1" x14ac:dyDescent="0.3">
      <c r="A133" s="70" t="s">
        <v>285</v>
      </c>
      <c r="B133" s="74" t="s">
        <v>304</v>
      </c>
      <c r="C133" s="82" t="s">
        <v>305</v>
      </c>
      <c r="D133" s="72" t="s">
        <v>294</v>
      </c>
      <c r="E133" s="6">
        <v>0.166769625</v>
      </c>
      <c r="F133" s="6">
        <v>2.6278849999999999E-3</v>
      </c>
      <c r="G133" s="6">
        <v>1.4918301E-2</v>
      </c>
      <c r="H133" s="6" t="s">
        <v>422</v>
      </c>
      <c r="I133" s="6">
        <v>7.0144315000000004E-3</v>
      </c>
      <c r="J133" s="6">
        <v>7.0144315000000004E-3</v>
      </c>
      <c r="K133" s="6">
        <v>7.7947112000000002E-3</v>
      </c>
      <c r="L133" s="6" t="s">
        <v>422</v>
      </c>
      <c r="M133" s="6">
        <v>2.83003E-2</v>
      </c>
      <c r="N133" s="6">
        <v>6.07041435E-3</v>
      </c>
      <c r="O133" s="6">
        <v>1.0167893500000001E-3</v>
      </c>
      <c r="P133" s="6">
        <v>0.54966281308200005</v>
      </c>
      <c r="Q133" s="6" t="s">
        <v>423</v>
      </c>
      <c r="R133" s="6" t="s">
        <v>423</v>
      </c>
      <c r="S133" s="6" t="s">
        <v>423</v>
      </c>
      <c r="T133" s="6" t="s">
        <v>423</v>
      </c>
      <c r="U133" s="6" t="s">
        <v>423</v>
      </c>
      <c r="V133" s="6" t="s">
        <v>423</v>
      </c>
      <c r="W133" s="6">
        <v>3.4403649999999999</v>
      </c>
      <c r="X133" s="6">
        <v>2.6683139999999999E-6</v>
      </c>
      <c r="Y133" s="6">
        <v>1.4574654500000001E-6</v>
      </c>
      <c r="Z133" s="6">
        <v>1.3018138000000001E-6</v>
      </c>
      <c r="AA133" s="6">
        <v>1.41299355E-6</v>
      </c>
      <c r="AB133" s="6">
        <f t="shared" si="1"/>
        <v>6.8405867999999998E-6</v>
      </c>
      <c r="AC133" s="6">
        <v>3.0321750000000001E-2</v>
      </c>
      <c r="AD133" s="6" t="s">
        <v>423</v>
      </c>
      <c r="AE133" s="60"/>
      <c r="AF133" s="26" t="s">
        <v>423</v>
      </c>
      <c r="AG133" s="26" t="s">
        <v>423</v>
      </c>
      <c r="AH133" s="26" t="s">
        <v>423</v>
      </c>
      <c r="AI133" s="26" t="s">
        <v>423</v>
      </c>
      <c r="AJ133" s="26" t="s">
        <v>423</v>
      </c>
      <c r="AK133" s="26" t="s">
        <v>422</v>
      </c>
      <c r="AL133" s="49" t="s">
        <v>411</v>
      </c>
    </row>
    <row r="134" spans="1:38" s="2" customFormat="1" ht="26.25" customHeight="1" thickBot="1" x14ac:dyDescent="0.3">
      <c r="A134" s="70" t="s">
        <v>285</v>
      </c>
      <c r="B134" s="74" t="s">
        <v>306</v>
      </c>
      <c r="C134" s="71" t="s">
        <v>307</v>
      </c>
      <c r="D134" s="72" t="s">
        <v>294</v>
      </c>
      <c r="E134" s="6">
        <v>6.08E-2</v>
      </c>
      <c r="F134" s="6">
        <v>0</v>
      </c>
      <c r="G134" s="6">
        <v>3.2699999999999998E-4</v>
      </c>
      <c r="H134" s="6" t="s">
        <v>422</v>
      </c>
      <c r="I134" s="6">
        <v>7.2999999999999996E-4</v>
      </c>
      <c r="J134" s="6">
        <v>2.5999999999999999E-3</v>
      </c>
      <c r="K134" s="6">
        <v>0</v>
      </c>
      <c r="L134" s="6" t="s">
        <v>422</v>
      </c>
      <c r="M134" s="6">
        <v>0</v>
      </c>
      <c r="N134" s="6">
        <v>0</v>
      </c>
      <c r="O134" s="6">
        <v>0</v>
      </c>
      <c r="P134" s="6">
        <v>0</v>
      </c>
      <c r="Q134" s="6" t="s">
        <v>423</v>
      </c>
      <c r="R134" s="6" t="s">
        <v>423</v>
      </c>
      <c r="S134" s="6" t="s">
        <v>423</v>
      </c>
      <c r="T134" s="6" t="s">
        <v>423</v>
      </c>
      <c r="U134" s="6" t="s">
        <v>423</v>
      </c>
      <c r="V134" s="6" t="s">
        <v>423</v>
      </c>
      <c r="W134" s="6">
        <v>0</v>
      </c>
      <c r="X134" s="6" t="s">
        <v>422</v>
      </c>
      <c r="Y134" s="6" t="s">
        <v>422</v>
      </c>
      <c r="Z134" s="6" t="s">
        <v>422</v>
      </c>
      <c r="AA134" s="6" t="s">
        <v>422</v>
      </c>
      <c r="AB134" s="6" t="s">
        <v>422</v>
      </c>
      <c r="AC134" s="6">
        <v>0</v>
      </c>
      <c r="AD134" s="6" t="s">
        <v>423</v>
      </c>
      <c r="AE134" s="60"/>
      <c r="AF134" s="26" t="s">
        <v>423</v>
      </c>
      <c r="AG134" s="26" t="s">
        <v>423</v>
      </c>
      <c r="AH134" s="26" t="s">
        <v>423</v>
      </c>
      <c r="AI134" s="26" t="s">
        <v>423</v>
      </c>
      <c r="AJ134" s="26" t="s">
        <v>423</v>
      </c>
      <c r="AK134" s="26" t="s">
        <v>422</v>
      </c>
      <c r="AL134" s="49" t="s">
        <v>408</v>
      </c>
    </row>
    <row r="135" spans="1:38" s="2" customFormat="1" ht="26.25" customHeight="1" thickBot="1" x14ac:dyDescent="0.3">
      <c r="A135" s="70" t="s">
        <v>285</v>
      </c>
      <c r="B135" s="70" t="s">
        <v>308</v>
      </c>
      <c r="C135" s="71" t="s">
        <v>309</v>
      </c>
      <c r="D135" s="72" t="s">
        <v>424</v>
      </c>
      <c r="E135" s="6">
        <v>0.79755406698762499</v>
      </c>
      <c r="F135" s="6">
        <v>3.9877703349381299</v>
      </c>
      <c r="G135" s="6">
        <v>0.13292567783127099</v>
      </c>
      <c r="H135" s="6">
        <v>8.5072433812013404E-2</v>
      </c>
      <c r="I135" s="6">
        <v>2.12681084530033</v>
      </c>
      <c r="J135" s="6">
        <v>2.12681084530033</v>
      </c>
      <c r="K135" s="6">
        <v>2.12681084530033</v>
      </c>
      <c r="L135" s="6" t="s">
        <v>422</v>
      </c>
      <c r="M135" s="6">
        <v>11.165756937826799</v>
      </c>
      <c r="N135" s="6" t="s">
        <v>422</v>
      </c>
      <c r="O135" s="6" t="s">
        <v>422</v>
      </c>
      <c r="P135" s="6" t="s">
        <v>422</v>
      </c>
      <c r="Q135" s="6" t="s">
        <v>423</v>
      </c>
      <c r="R135" s="6" t="s">
        <v>423</v>
      </c>
      <c r="S135" s="6" t="s">
        <v>423</v>
      </c>
      <c r="T135" s="6" t="s">
        <v>423</v>
      </c>
      <c r="U135" s="6" t="s">
        <v>423</v>
      </c>
      <c r="V135" s="6" t="s">
        <v>423</v>
      </c>
      <c r="W135" s="6">
        <v>19.268906258421001</v>
      </c>
      <c r="X135" s="6">
        <v>0.18126356168673</v>
      </c>
      <c r="Y135" s="6">
        <v>0.239938752174396</v>
      </c>
      <c r="Z135" s="6">
        <v>8.71575706610207E-2</v>
      </c>
      <c r="AA135" s="6">
        <v>0.16462809273543999</v>
      </c>
      <c r="AB135" s="6">
        <f t="shared" si="1"/>
        <v>0.67298797725758663</v>
      </c>
      <c r="AC135" s="6">
        <v>4.5654581456210597</v>
      </c>
      <c r="AD135" s="6" t="s">
        <v>423</v>
      </c>
      <c r="AE135" s="60"/>
      <c r="AF135" s="26" t="s">
        <v>423</v>
      </c>
      <c r="AG135" s="26" t="s">
        <v>423</v>
      </c>
      <c r="AH135" s="26" t="s">
        <v>423</v>
      </c>
      <c r="AI135" s="26" t="s">
        <v>423</v>
      </c>
      <c r="AJ135" s="26" t="s">
        <v>423</v>
      </c>
      <c r="AK135" s="26" t="s">
        <v>422</v>
      </c>
      <c r="AL135" s="49" t="s">
        <v>408</v>
      </c>
    </row>
    <row r="136" spans="1:38" s="2" customFormat="1" ht="26.25" customHeight="1" thickBot="1" x14ac:dyDescent="0.3">
      <c r="A136" s="70" t="s">
        <v>285</v>
      </c>
      <c r="B136" s="70" t="s">
        <v>310</v>
      </c>
      <c r="C136" s="71" t="s">
        <v>311</v>
      </c>
      <c r="D136" s="72" t="s">
        <v>424</v>
      </c>
      <c r="E136" s="6">
        <v>5.0386774243314503E-2</v>
      </c>
      <c r="F136" s="6">
        <v>0.67388874323793202</v>
      </c>
      <c r="G136" s="6">
        <v>2.8495022616529201E-2</v>
      </c>
      <c r="H136" s="6">
        <v>3.71035764997655</v>
      </c>
      <c r="I136" s="6">
        <v>1.0091727346818499E-2</v>
      </c>
      <c r="J136" s="6">
        <v>1.02901113289697E-2</v>
      </c>
      <c r="K136" s="6">
        <v>4.1480747933120999E-3</v>
      </c>
      <c r="L136" s="6" t="s">
        <v>422</v>
      </c>
      <c r="M136" s="6">
        <v>3.4224065633961298E-4</v>
      </c>
      <c r="N136" s="6">
        <v>2.7191358855320799E-5</v>
      </c>
      <c r="O136" s="6">
        <v>4.5623566393598802E-6</v>
      </c>
      <c r="P136" s="6">
        <v>5.0062902699999998E-3</v>
      </c>
      <c r="Q136" s="6" t="s">
        <v>423</v>
      </c>
      <c r="R136" s="6" t="s">
        <v>423</v>
      </c>
      <c r="S136" s="6" t="s">
        <v>423</v>
      </c>
      <c r="T136" s="6" t="s">
        <v>423</v>
      </c>
      <c r="U136" s="6" t="s">
        <v>423</v>
      </c>
      <c r="V136" s="6" t="s">
        <v>423</v>
      </c>
      <c r="W136" s="6">
        <v>0</v>
      </c>
      <c r="X136" s="6">
        <v>8.1750251688946898E-8</v>
      </c>
      <c r="Y136" s="6">
        <v>8.1750251688946898E-8</v>
      </c>
      <c r="Z136" s="6">
        <v>0</v>
      </c>
      <c r="AA136" s="6">
        <v>8.1750251688946898E-8</v>
      </c>
      <c r="AB136" s="6">
        <f t="shared" si="1"/>
        <v>2.4525075506684068E-7</v>
      </c>
      <c r="AC136" s="6">
        <v>0</v>
      </c>
      <c r="AD136" s="6" t="s">
        <v>423</v>
      </c>
      <c r="AE136" s="60"/>
      <c r="AF136" s="26" t="s">
        <v>423</v>
      </c>
      <c r="AG136" s="26" t="s">
        <v>423</v>
      </c>
      <c r="AH136" s="26" t="s">
        <v>423</v>
      </c>
      <c r="AI136" s="26" t="s">
        <v>423</v>
      </c>
      <c r="AJ136" s="26" t="s">
        <v>423</v>
      </c>
      <c r="AK136" s="26" t="s">
        <v>422</v>
      </c>
      <c r="AL136" s="49" t="s">
        <v>412</v>
      </c>
    </row>
    <row r="137" spans="1:38" s="2" customFormat="1" ht="26.25" customHeight="1" thickBot="1" x14ac:dyDescent="0.3">
      <c r="A137" s="70" t="s">
        <v>285</v>
      </c>
      <c r="B137" s="70" t="s">
        <v>312</v>
      </c>
      <c r="C137" s="71" t="s">
        <v>313</v>
      </c>
      <c r="D137" s="72" t="s">
        <v>424</v>
      </c>
      <c r="E137" s="6" t="s">
        <v>422</v>
      </c>
      <c r="F137" s="6" t="s">
        <v>422</v>
      </c>
      <c r="G137" s="6" t="s">
        <v>422</v>
      </c>
      <c r="H137" s="6" t="s">
        <v>422</v>
      </c>
      <c r="I137" s="6" t="s">
        <v>422</v>
      </c>
      <c r="J137" s="6" t="s">
        <v>422</v>
      </c>
      <c r="K137" s="6" t="s">
        <v>422</v>
      </c>
      <c r="L137" s="6" t="s">
        <v>422</v>
      </c>
      <c r="M137" s="6" t="s">
        <v>422</v>
      </c>
      <c r="N137" s="6" t="s">
        <v>422</v>
      </c>
      <c r="O137" s="6" t="s">
        <v>422</v>
      </c>
      <c r="P137" s="6" t="s">
        <v>422</v>
      </c>
      <c r="Q137" s="6" t="s">
        <v>423</v>
      </c>
      <c r="R137" s="6" t="s">
        <v>423</v>
      </c>
      <c r="S137" s="6" t="s">
        <v>423</v>
      </c>
      <c r="T137" s="6" t="s">
        <v>423</v>
      </c>
      <c r="U137" s="6" t="s">
        <v>423</v>
      </c>
      <c r="V137" s="6" t="s">
        <v>423</v>
      </c>
      <c r="W137" s="6" t="s">
        <v>422</v>
      </c>
      <c r="X137" s="6" t="s">
        <v>422</v>
      </c>
      <c r="Y137" s="6" t="s">
        <v>422</v>
      </c>
      <c r="Z137" s="6" t="s">
        <v>422</v>
      </c>
      <c r="AA137" s="6" t="s">
        <v>422</v>
      </c>
      <c r="AB137" s="6" t="s">
        <v>422</v>
      </c>
      <c r="AC137" s="6" t="s">
        <v>422</v>
      </c>
      <c r="AD137" s="6" t="s">
        <v>423</v>
      </c>
      <c r="AE137" s="60"/>
      <c r="AF137" s="26" t="s">
        <v>423</v>
      </c>
      <c r="AG137" s="26" t="s">
        <v>423</v>
      </c>
      <c r="AH137" s="26" t="s">
        <v>423</v>
      </c>
      <c r="AI137" s="26" t="s">
        <v>423</v>
      </c>
      <c r="AJ137" s="26" t="s">
        <v>423</v>
      </c>
      <c r="AK137" s="26" t="s">
        <v>422</v>
      </c>
      <c r="AL137" s="49" t="s">
        <v>412</v>
      </c>
    </row>
    <row r="138" spans="1:38" s="2" customFormat="1" ht="26.25" customHeight="1" thickBot="1" x14ac:dyDescent="0.3">
      <c r="A138" s="74" t="s">
        <v>285</v>
      </c>
      <c r="B138" s="74" t="s">
        <v>314</v>
      </c>
      <c r="C138" s="76" t="s">
        <v>315</v>
      </c>
      <c r="D138" s="73" t="s">
        <v>424</v>
      </c>
      <c r="E138" s="6" t="s">
        <v>422</v>
      </c>
      <c r="F138" s="6" t="s">
        <v>422</v>
      </c>
      <c r="G138" s="6" t="s">
        <v>422</v>
      </c>
      <c r="H138" s="6" t="s">
        <v>422</v>
      </c>
      <c r="I138" s="6" t="s">
        <v>422</v>
      </c>
      <c r="J138" s="6" t="s">
        <v>422</v>
      </c>
      <c r="K138" s="6" t="s">
        <v>422</v>
      </c>
      <c r="L138" s="6" t="s">
        <v>422</v>
      </c>
      <c r="M138" s="6" t="s">
        <v>422</v>
      </c>
      <c r="N138" s="6" t="s">
        <v>422</v>
      </c>
      <c r="O138" s="6" t="s">
        <v>422</v>
      </c>
      <c r="P138" s="6" t="s">
        <v>422</v>
      </c>
      <c r="Q138" s="6" t="s">
        <v>423</v>
      </c>
      <c r="R138" s="6" t="s">
        <v>423</v>
      </c>
      <c r="S138" s="6" t="s">
        <v>423</v>
      </c>
      <c r="T138" s="6" t="s">
        <v>423</v>
      </c>
      <c r="U138" s="6" t="s">
        <v>423</v>
      </c>
      <c r="V138" s="6" t="s">
        <v>423</v>
      </c>
      <c r="W138" s="6" t="s">
        <v>422</v>
      </c>
      <c r="X138" s="6" t="s">
        <v>422</v>
      </c>
      <c r="Y138" s="6" t="s">
        <v>422</v>
      </c>
      <c r="Z138" s="6" t="s">
        <v>422</v>
      </c>
      <c r="AA138" s="6" t="s">
        <v>422</v>
      </c>
      <c r="AB138" s="6" t="s">
        <v>422</v>
      </c>
      <c r="AC138" s="6" t="s">
        <v>422</v>
      </c>
      <c r="AD138" s="6" t="s">
        <v>423</v>
      </c>
      <c r="AE138" s="60"/>
      <c r="AF138" s="26" t="s">
        <v>423</v>
      </c>
      <c r="AG138" s="26" t="s">
        <v>423</v>
      </c>
      <c r="AH138" s="26" t="s">
        <v>423</v>
      </c>
      <c r="AI138" s="26" t="s">
        <v>423</v>
      </c>
      <c r="AJ138" s="26" t="s">
        <v>423</v>
      </c>
      <c r="AK138" s="26" t="s">
        <v>422</v>
      </c>
      <c r="AL138" s="49" t="s">
        <v>412</v>
      </c>
    </row>
    <row r="139" spans="1:38" s="2" customFormat="1" ht="26.25" customHeight="1" thickBot="1" x14ac:dyDescent="0.3">
      <c r="A139" s="74" t="s">
        <v>285</v>
      </c>
      <c r="B139" s="74" t="s">
        <v>316</v>
      </c>
      <c r="C139" s="76" t="s">
        <v>373</v>
      </c>
      <c r="D139" s="73" t="s">
        <v>317</v>
      </c>
      <c r="E139" s="6">
        <v>0</v>
      </c>
      <c r="F139" s="6">
        <v>5.0567366386717397E-2</v>
      </c>
      <c r="G139" s="6" t="s">
        <v>422</v>
      </c>
      <c r="H139" s="6">
        <v>5.5172624971292999E-5</v>
      </c>
      <c r="I139" s="6">
        <v>7.2448719930999798E-6</v>
      </c>
      <c r="J139" s="6">
        <v>1.9856983165955601E-5</v>
      </c>
      <c r="K139" s="6">
        <v>1.5623901715197599E-5</v>
      </c>
      <c r="L139" s="6" t="s">
        <v>422</v>
      </c>
      <c r="M139" s="6">
        <v>0</v>
      </c>
      <c r="N139" s="6">
        <v>5.6474633238919102E-4</v>
      </c>
      <c r="O139" s="6">
        <v>4.6555843221312101E-5</v>
      </c>
      <c r="P139" s="6">
        <v>3.74326555921305E-5</v>
      </c>
      <c r="Q139" s="6" t="s">
        <v>423</v>
      </c>
      <c r="R139" s="6" t="s">
        <v>423</v>
      </c>
      <c r="S139" s="6" t="s">
        <v>423</v>
      </c>
      <c r="T139" s="6" t="s">
        <v>423</v>
      </c>
      <c r="U139" s="6" t="s">
        <v>423</v>
      </c>
      <c r="V139" s="6" t="s">
        <v>423</v>
      </c>
      <c r="W139" s="6">
        <v>0</v>
      </c>
      <c r="X139" s="6" t="s">
        <v>422</v>
      </c>
      <c r="Y139" s="6" t="s">
        <v>422</v>
      </c>
      <c r="Z139" s="6" t="s">
        <v>422</v>
      </c>
      <c r="AA139" s="6" t="s">
        <v>422</v>
      </c>
      <c r="AB139" s="6" t="s">
        <v>422</v>
      </c>
      <c r="AC139" s="6">
        <v>0</v>
      </c>
      <c r="AD139" s="6" t="s">
        <v>423</v>
      </c>
      <c r="AE139" s="60"/>
      <c r="AF139" s="26" t="s">
        <v>423</v>
      </c>
      <c r="AG139" s="26" t="s">
        <v>423</v>
      </c>
      <c r="AH139" s="26" t="s">
        <v>423</v>
      </c>
      <c r="AI139" s="26" t="s">
        <v>423</v>
      </c>
      <c r="AJ139" s="26" t="s">
        <v>423</v>
      </c>
      <c r="AK139" s="26" t="s">
        <v>422</v>
      </c>
      <c r="AL139" s="49" t="s">
        <v>408</v>
      </c>
    </row>
    <row r="140" spans="1:38" s="2" customFormat="1" ht="26.25" customHeight="1" thickBot="1" x14ac:dyDescent="0.3">
      <c r="A140" s="70" t="s">
        <v>318</v>
      </c>
      <c r="B140" s="74" t="s">
        <v>319</v>
      </c>
      <c r="C140" s="71" t="s">
        <v>374</v>
      </c>
      <c r="D140" s="72" t="s">
        <v>424</v>
      </c>
      <c r="E140" s="6">
        <v>0.599588676346411</v>
      </c>
      <c r="F140" s="6">
        <v>1.8309008708575201</v>
      </c>
      <c r="G140" s="6">
        <v>1.1768686609E-2</v>
      </c>
      <c r="H140" s="6">
        <v>0.682857128735885</v>
      </c>
      <c r="I140" s="6">
        <v>428.84083344229401</v>
      </c>
      <c r="J140" s="6">
        <v>4165.3162649660699</v>
      </c>
      <c r="K140" s="6">
        <v>15203.437527804501</v>
      </c>
      <c r="L140" s="6" t="s">
        <v>422</v>
      </c>
      <c r="M140" s="6">
        <v>29.8106660557319</v>
      </c>
      <c r="N140" s="6" t="s">
        <v>422</v>
      </c>
      <c r="O140" s="6" t="s">
        <v>422</v>
      </c>
      <c r="P140" s="6">
        <v>0.28955978091569801</v>
      </c>
      <c r="Q140" s="6" t="s">
        <v>423</v>
      </c>
      <c r="R140" s="6" t="s">
        <v>423</v>
      </c>
      <c r="S140" s="6" t="s">
        <v>423</v>
      </c>
      <c r="T140" s="6" t="s">
        <v>423</v>
      </c>
      <c r="U140" s="6" t="s">
        <v>423</v>
      </c>
      <c r="V140" s="6" t="s">
        <v>423</v>
      </c>
      <c r="W140" s="6">
        <v>0.63520311399999996</v>
      </c>
      <c r="X140" s="6">
        <v>0.23502515218</v>
      </c>
      <c r="Y140" s="6">
        <v>1.588007785E-2</v>
      </c>
      <c r="Z140" s="6">
        <v>2.8584140130000001E-2</v>
      </c>
      <c r="AA140" s="6">
        <v>0.53992264690000003</v>
      </c>
      <c r="AB140" s="6">
        <f t="shared" si="1"/>
        <v>0.81941201706</v>
      </c>
      <c r="AC140" s="6" t="s">
        <v>422</v>
      </c>
      <c r="AD140" s="6" t="s">
        <v>423</v>
      </c>
      <c r="AE140" s="60"/>
      <c r="AF140" s="26" t="s">
        <v>423</v>
      </c>
      <c r="AG140" s="26" t="s">
        <v>423</v>
      </c>
      <c r="AH140" s="26" t="s">
        <v>423</v>
      </c>
      <c r="AI140" s="26" t="s">
        <v>423</v>
      </c>
      <c r="AJ140" s="26" t="s">
        <v>423</v>
      </c>
      <c r="AK140" s="26" t="s">
        <v>422</v>
      </c>
      <c r="AL140" s="49" t="s">
        <v>408</v>
      </c>
    </row>
    <row r="141" spans="1:38" s="9" customFormat="1" ht="37.5" customHeight="1" thickBot="1" x14ac:dyDescent="0.35">
      <c r="A141" s="89"/>
      <c r="B141" s="90" t="s">
        <v>320</v>
      </c>
      <c r="C141" s="91" t="s">
        <v>384</v>
      </c>
      <c r="D141" s="89" t="s">
        <v>139</v>
      </c>
      <c r="E141" s="20">
        <f>SUM(E14:E140)</f>
        <v>1621.093759956178</v>
      </c>
      <c r="F141" s="20">
        <f t="shared" ref="F141:AD141" si="2">SUM(F14:F140)</f>
        <v>1672.448499104129</v>
      </c>
      <c r="G141" s="20">
        <f t="shared" si="2"/>
        <v>812.45972214009146</v>
      </c>
      <c r="H141" s="20">
        <f t="shared" si="2"/>
        <v>476.993082716488</v>
      </c>
      <c r="I141" s="20">
        <f t="shared" si="2"/>
        <v>1510.6076577378058</v>
      </c>
      <c r="J141" s="20">
        <f t="shared" si="2"/>
        <v>8561.0644961521612</v>
      </c>
      <c r="K141" s="20">
        <f t="shared" si="2"/>
        <v>27902.211465060333</v>
      </c>
      <c r="L141" s="20">
        <f t="shared" si="2"/>
        <v>31.791815559789164</v>
      </c>
      <c r="M141" s="20">
        <f t="shared" si="2"/>
        <v>5113.5576336364074</v>
      </c>
      <c r="N141" s="20">
        <f t="shared" si="2"/>
        <v>146.18780774191887</v>
      </c>
      <c r="O141" s="20">
        <f t="shared" si="2"/>
        <v>6.8724304415280866</v>
      </c>
      <c r="P141" s="20">
        <f t="shared" si="2"/>
        <v>3.3763014721053559</v>
      </c>
      <c r="Q141" s="20">
        <f t="shared" si="2"/>
        <v>0</v>
      </c>
      <c r="R141" s="20">
        <f>SUM(R14:R140)</f>
        <v>0</v>
      </c>
      <c r="S141" s="20">
        <f t="shared" si="2"/>
        <v>0</v>
      </c>
      <c r="T141" s="20">
        <f t="shared" si="2"/>
        <v>0</v>
      </c>
      <c r="U141" s="20">
        <f t="shared" si="2"/>
        <v>0</v>
      </c>
      <c r="V141" s="20">
        <f t="shared" si="2"/>
        <v>0</v>
      </c>
      <c r="W141" s="20">
        <f t="shared" si="2"/>
        <v>65.35274513586981</v>
      </c>
      <c r="X141" s="20">
        <f t="shared" si="2"/>
        <v>19.51436503696981</v>
      </c>
      <c r="Y141" s="20">
        <f t="shared" si="2"/>
        <v>26.274172982312145</v>
      </c>
      <c r="Z141" s="20">
        <f t="shared" si="2"/>
        <v>9.8220101705355436</v>
      </c>
      <c r="AA141" s="20">
        <f t="shared" si="2"/>
        <v>16.661267294119824</v>
      </c>
      <c r="AB141" s="20">
        <f>SUM(X141:AA141)</f>
        <v>72.271815483937331</v>
      </c>
      <c r="AC141" s="20">
        <f t="shared" si="2"/>
        <v>8.6945585888039663</v>
      </c>
      <c r="AD141" s="20">
        <f t="shared" si="2"/>
        <v>0</v>
      </c>
      <c r="AE141" s="61"/>
      <c r="AF141" s="20"/>
      <c r="AG141" s="20"/>
      <c r="AH141" s="20"/>
      <c r="AI141" s="20"/>
      <c r="AJ141" s="20"/>
      <c r="AK141" s="20"/>
      <c r="AL141" s="50"/>
    </row>
    <row r="142" spans="1:38" s="19" customFormat="1" ht="15" customHeight="1" thickBot="1" x14ac:dyDescent="0.4">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3">
      <c r="A143" s="96"/>
      <c r="B143" s="52" t="s">
        <v>343</v>
      </c>
      <c r="C143" s="97" t="s">
        <v>350</v>
      </c>
      <c r="D143" s="98" t="s">
        <v>278</v>
      </c>
      <c r="E143" s="12" t="s">
        <v>423</v>
      </c>
      <c r="F143" s="12" t="s">
        <v>423</v>
      </c>
      <c r="G143" s="12" t="s">
        <v>423</v>
      </c>
      <c r="H143" s="12" t="s">
        <v>423</v>
      </c>
      <c r="I143" s="12" t="s">
        <v>423</v>
      </c>
      <c r="J143" s="12" t="s">
        <v>423</v>
      </c>
      <c r="K143" s="12" t="s">
        <v>423</v>
      </c>
      <c r="L143" s="12" t="s">
        <v>423</v>
      </c>
      <c r="M143" s="12" t="s">
        <v>423</v>
      </c>
      <c r="N143" s="12" t="s">
        <v>423</v>
      </c>
      <c r="O143" s="12" t="s">
        <v>423</v>
      </c>
      <c r="P143" s="12" t="s">
        <v>423</v>
      </c>
      <c r="Q143" s="12" t="s">
        <v>423</v>
      </c>
      <c r="R143" s="12" t="s">
        <v>423</v>
      </c>
      <c r="S143" s="12" t="s">
        <v>423</v>
      </c>
      <c r="T143" s="12" t="s">
        <v>423</v>
      </c>
      <c r="U143" s="12" t="s">
        <v>423</v>
      </c>
      <c r="V143" s="12" t="s">
        <v>423</v>
      </c>
      <c r="W143" s="12" t="s">
        <v>423</v>
      </c>
      <c r="X143" s="12" t="s">
        <v>423</v>
      </c>
      <c r="Y143" s="12" t="s">
        <v>423</v>
      </c>
      <c r="Z143" s="12" t="s">
        <v>423</v>
      </c>
      <c r="AA143" s="12" t="s">
        <v>423</v>
      </c>
      <c r="AB143" s="12" t="s">
        <v>423</v>
      </c>
      <c r="AC143" s="12" t="s">
        <v>423</v>
      </c>
      <c r="AD143" s="12" t="s">
        <v>423</v>
      </c>
      <c r="AE143" s="63"/>
      <c r="AF143" s="12" t="s">
        <v>423</v>
      </c>
      <c r="AG143" s="12" t="s">
        <v>423</v>
      </c>
      <c r="AH143" s="12" t="s">
        <v>423</v>
      </c>
      <c r="AI143" s="12" t="s">
        <v>423</v>
      </c>
      <c r="AJ143" s="12" t="s">
        <v>423</v>
      </c>
      <c r="AK143" s="12" t="s">
        <v>422</v>
      </c>
      <c r="AL143" s="52" t="s">
        <v>50</v>
      </c>
    </row>
    <row r="144" spans="1:38" s="1" customFormat="1" ht="26.25" customHeight="1" thickBot="1" x14ac:dyDescent="0.3">
      <c r="A144" s="96"/>
      <c r="B144" s="52" t="s">
        <v>344</v>
      </c>
      <c r="C144" s="97" t="s">
        <v>351</v>
      </c>
      <c r="D144" s="98" t="s">
        <v>278</v>
      </c>
      <c r="E144" s="12" t="s">
        <v>423</v>
      </c>
      <c r="F144" s="12" t="s">
        <v>423</v>
      </c>
      <c r="G144" s="12" t="s">
        <v>423</v>
      </c>
      <c r="H144" s="12" t="s">
        <v>423</v>
      </c>
      <c r="I144" s="12" t="s">
        <v>423</v>
      </c>
      <c r="J144" s="12" t="s">
        <v>423</v>
      </c>
      <c r="K144" s="12" t="s">
        <v>423</v>
      </c>
      <c r="L144" s="12" t="s">
        <v>423</v>
      </c>
      <c r="M144" s="12" t="s">
        <v>423</v>
      </c>
      <c r="N144" s="12" t="s">
        <v>423</v>
      </c>
      <c r="O144" s="12" t="s">
        <v>423</v>
      </c>
      <c r="P144" s="12" t="s">
        <v>423</v>
      </c>
      <c r="Q144" s="12" t="s">
        <v>423</v>
      </c>
      <c r="R144" s="12" t="s">
        <v>423</v>
      </c>
      <c r="S144" s="12" t="s">
        <v>423</v>
      </c>
      <c r="T144" s="12" t="s">
        <v>423</v>
      </c>
      <c r="U144" s="12" t="s">
        <v>423</v>
      </c>
      <c r="V144" s="12" t="s">
        <v>423</v>
      </c>
      <c r="W144" s="12" t="s">
        <v>423</v>
      </c>
      <c r="X144" s="12" t="s">
        <v>423</v>
      </c>
      <c r="Y144" s="12" t="s">
        <v>423</v>
      </c>
      <c r="Z144" s="12" t="s">
        <v>423</v>
      </c>
      <c r="AA144" s="12" t="s">
        <v>423</v>
      </c>
      <c r="AB144" s="12" t="s">
        <v>423</v>
      </c>
      <c r="AC144" s="12" t="s">
        <v>423</v>
      </c>
      <c r="AD144" s="12" t="s">
        <v>423</v>
      </c>
      <c r="AE144" s="63"/>
      <c r="AF144" s="12" t="s">
        <v>423</v>
      </c>
      <c r="AG144" s="12" t="s">
        <v>423</v>
      </c>
      <c r="AH144" s="12" t="s">
        <v>423</v>
      </c>
      <c r="AI144" s="12" t="s">
        <v>423</v>
      </c>
      <c r="AJ144" s="12" t="s">
        <v>423</v>
      </c>
      <c r="AK144" s="12" t="s">
        <v>422</v>
      </c>
      <c r="AL144" s="52" t="s">
        <v>50</v>
      </c>
    </row>
    <row r="145" spans="1:38" s="1" customFormat="1" ht="26.25" customHeight="1" thickBot="1" x14ac:dyDescent="0.3">
      <c r="A145" s="96"/>
      <c r="B145" s="52" t="s">
        <v>345</v>
      </c>
      <c r="C145" s="97" t="s">
        <v>352</v>
      </c>
      <c r="D145" s="98" t="s">
        <v>278</v>
      </c>
      <c r="E145" s="12" t="s">
        <v>423</v>
      </c>
      <c r="F145" s="12" t="s">
        <v>423</v>
      </c>
      <c r="G145" s="12" t="s">
        <v>423</v>
      </c>
      <c r="H145" s="12" t="s">
        <v>423</v>
      </c>
      <c r="I145" s="12" t="s">
        <v>423</v>
      </c>
      <c r="J145" s="12" t="s">
        <v>423</v>
      </c>
      <c r="K145" s="12" t="s">
        <v>423</v>
      </c>
      <c r="L145" s="12" t="s">
        <v>423</v>
      </c>
      <c r="M145" s="12" t="s">
        <v>423</v>
      </c>
      <c r="N145" s="12" t="s">
        <v>423</v>
      </c>
      <c r="O145" s="12" t="s">
        <v>423</v>
      </c>
      <c r="P145" s="12" t="s">
        <v>423</v>
      </c>
      <c r="Q145" s="12" t="s">
        <v>423</v>
      </c>
      <c r="R145" s="12" t="s">
        <v>423</v>
      </c>
      <c r="S145" s="12" t="s">
        <v>423</v>
      </c>
      <c r="T145" s="12" t="s">
        <v>423</v>
      </c>
      <c r="U145" s="12" t="s">
        <v>423</v>
      </c>
      <c r="V145" s="12" t="s">
        <v>423</v>
      </c>
      <c r="W145" s="12" t="s">
        <v>423</v>
      </c>
      <c r="X145" s="12" t="s">
        <v>423</v>
      </c>
      <c r="Y145" s="12" t="s">
        <v>423</v>
      </c>
      <c r="Z145" s="12" t="s">
        <v>423</v>
      </c>
      <c r="AA145" s="12" t="s">
        <v>423</v>
      </c>
      <c r="AB145" s="12" t="s">
        <v>423</v>
      </c>
      <c r="AC145" s="12" t="s">
        <v>423</v>
      </c>
      <c r="AD145" s="12" t="s">
        <v>423</v>
      </c>
      <c r="AE145" s="63"/>
      <c r="AF145" s="12" t="s">
        <v>423</v>
      </c>
      <c r="AG145" s="12" t="s">
        <v>423</v>
      </c>
      <c r="AH145" s="12" t="s">
        <v>423</v>
      </c>
      <c r="AI145" s="12" t="s">
        <v>423</v>
      </c>
      <c r="AJ145" s="12" t="s">
        <v>423</v>
      </c>
      <c r="AK145" s="12" t="s">
        <v>422</v>
      </c>
      <c r="AL145" s="52" t="s">
        <v>50</v>
      </c>
    </row>
    <row r="146" spans="1:38" s="1" customFormat="1" ht="26.25" customHeight="1" thickBot="1" x14ac:dyDescent="0.3">
      <c r="A146" s="96"/>
      <c r="B146" s="52" t="s">
        <v>346</v>
      </c>
      <c r="C146" s="97" t="s">
        <v>353</v>
      </c>
      <c r="D146" s="98" t="s">
        <v>278</v>
      </c>
      <c r="E146" s="12" t="s">
        <v>423</v>
      </c>
      <c r="F146" s="12" t="s">
        <v>423</v>
      </c>
      <c r="G146" s="12" t="s">
        <v>423</v>
      </c>
      <c r="H146" s="12" t="s">
        <v>423</v>
      </c>
      <c r="I146" s="12" t="s">
        <v>423</v>
      </c>
      <c r="J146" s="12" t="s">
        <v>423</v>
      </c>
      <c r="K146" s="12" t="s">
        <v>423</v>
      </c>
      <c r="L146" s="12" t="s">
        <v>423</v>
      </c>
      <c r="M146" s="12" t="s">
        <v>423</v>
      </c>
      <c r="N146" s="12" t="s">
        <v>423</v>
      </c>
      <c r="O146" s="12" t="s">
        <v>423</v>
      </c>
      <c r="P146" s="12" t="s">
        <v>423</v>
      </c>
      <c r="Q146" s="12" t="s">
        <v>423</v>
      </c>
      <c r="R146" s="12" t="s">
        <v>423</v>
      </c>
      <c r="S146" s="12" t="s">
        <v>423</v>
      </c>
      <c r="T146" s="12" t="s">
        <v>423</v>
      </c>
      <c r="U146" s="12" t="s">
        <v>423</v>
      </c>
      <c r="V146" s="12" t="s">
        <v>423</v>
      </c>
      <c r="W146" s="12" t="s">
        <v>423</v>
      </c>
      <c r="X146" s="12" t="s">
        <v>423</v>
      </c>
      <c r="Y146" s="12" t="s">
        <v>423</v>
      </c>
      <c r="Z146" s="12" t="s">
        <v>423</v>
      </c>
      <c r="AA146" s="12" t="s">
        <v>423</v>
      </c>
      <c r="AB146" s="12" t="s">
        <v>423</v>
      </c>
      <c r="AC146" s="12" t="s">
        <v>423</v>
      </c>
      <c r="AD146" s="12" t="s">
        <v>423</v>
      </c>
      <c r="AE146" s="63"/>
      <c r="AF146" s="12" t="s">
        <v>423</v>
      </c>
      <c r="AG146" s="12" t="s">
        <v>423</v>
      </c>
      <c r="AH146" s="12" t="s">
        <v>423</v>
      </c>
      <c r="AI146" s="12" t="s">
        <v>423</v>
      </c>
      <c r="AJ146" s="12" t="s">
        <v>423</v>
      </c>
      <c r="AK146" s="12" t="s">
        <v>422</v>
      </c>
      <c r="AL146" s="52" t="s">
        <v>50</v>
      </c>
    </row>
    <row r="147" spans="1:38" s="1" customFormat="1" ht="26.25" customHeight="1" thickBot="1" x14ac:dyDescent="0.3">
      <c r="A147" s="96"/>
      <c r="B147" s="52" t="s">
        <v>347</v>
      </c>
      <c r="C147" s="97" t="s">
        <v>354</v>
      </c>
      <c r="D147" s="98" t="s">
        <v>278</v>
      </c>
      <c r="E147" s="12" t="s">
        <v>423</v>
      </c>
      <c r="F147" s="12" t="s">
        <v>423</v>
      </c>
      <c r="G147" s="12" t="s">
        <v>423</v>
      </c>
      <c r="H147" s="12" t="s">
        <v>423</v>
      </c>
      <c r="I147" s="12" t="s">
        <v>423</v>
      </c>
      <c r="J147" s="12" t="s">
        <v>423</v>
      </c>
      <c r="K147" s="12" t="s">
        <v>423</v>
      </c>
      <c r="L147" s="12" t="s">
        <v>423</v>
      </c>
      <c r="M147" s="12" t="s">
        <v>423</v>
      </c>
      <c r="N147" s="12" t="s">
        <v>423</v>
      </c>
      <c r="O147" s="12" t="s">
        <v>423</v>
      </c>
      <c r="P147" s="12" t="s">
        <v>423</v>
      </c>
      <c r="Q147" s="12" t="s">
        <v>423</v>
      </c>
      <c r="R147" s="12" t="s">
        <v>423</v>
      </c>
      <c r="S147" s="12" t="s">
        <v>423</v>
      </c>
      <c r="T147" s="12" t="s">
        <v>423</v>
      </c>
      <c r="U147" s="12" t="s">
        <v>423</v>
      </c>
      <c r="V147" s="12" t="s">
        <v>423</v>
      </c>
      <c r="W147" s="12" t="s">
        <v>423</v>
      </c>
      <c r="X147" s="12" t="s">
        <v>423</v>
      </c>
      <c r="Y147" s="12" t="s">
        <v>423</v>
      </c>
      <c r="Z147" s="12" t="s">
        <v>423</v>
      </c>
      <c r="AA147" s="12" t="s">
        <v>423</v>
      </c>
      <c r="AB147" s="12" t="s">
        <v>423</v>
      </c>
      <c r="AC147" s="12" t="s">
        <v>423</v>
      </c>
      <c r="AD147" s="12" t="s">
        <v>423</v>
      </c>
      <c r="AE147" s="63"/>
      <c r="AF147" s="12" t="s">
        <v>423</v>
      </c>
      <c r="AG147" s="12" t="s">
        <v>423</v>
      </c>
      <c r="AH147" s="12" t="s">
        <v>423</v>
      </c>
      <c r="AI147" s="12" t="s">
        <v>423</v>
      </c>
      <c r="AJ147" s="12" t="s">
        <v>423</v>
      </c>
      <c r="AK147" s="12" t="s">
        <v>422</v>
      </c>
      <c r="AL147" s="52" t="s">
        <v>50</v>
      </c>
    </row>
    <row r="148" spans="1:38" s="1" customFormat="1" ht="26.25" customHeight="1" thickBot="1" x14ac:dyDescent="0.3">
      <c r="A148" s="96"/>
      <c r="B148" s="52" t="s">
        <v>348</v>
      </c>
      <c r="C148" s="97" t="s">
        <v>355</v>
      </c>
      <c r="D148" s="98" t="s">
        <v>278</v>
      </c>
      <c r="E148" s="12" t="s">
        <v>423</v>
      </c>
      <c r="F148" s="12" t="s">
        <v>423</v>
      </c>
      <c r="G148" s="12" t="s">
        <v>423</v>
      </c>
      <c r="H148" s="12" t="s">
        <v>423</v>
      </c>
      <c r="I148" s="12" t="s">
        <v>423</v>
      </c>
      <c r="J148" s="12" t="s">
        <v>423</v>
      </c>
      <c r="K148" s="12" t="s">
        <v>423</v>
      </c>
      <c r="L148" s="12" t="s">
        <v>423</v>
      </c>
      <c r="M148" s="12" t="s">
        <v>423</v>
      </c>
      <c r="N148" s="12" t="s">
        <v>423</v>
      </c>
      <c r="O148" s="12" t="s">
        <v>423</v>
      </c>
      <c r="P148" s="12" t="s">
        <v>423</v>
      </c>
      <c r="Q148" s="12" t="s">
        <v>423</v>
      </c>
      <c r="R148" s="12" t="s">
        <v>423</v>
      </c>
      <c r="S148" s="12" t="s">
        <v>423</v>
      </c>
      <c r="T148" s="12" t="s">
        <v>423</v>
      </c>
      <c r="U148" s="12" t="s">
        <v>423</v>
      </c>
      <c r="V148" s="12" t="s">
        <v>423</v>
      </c>
      <c r="W148" s="12" t="s">
        <v>423</v>
      </c>
      <c r="X148" s="12" t="s">
        <v>423</v>
      </c>
      <c r="Y148" s="12" t="s">
        <v>423</v>
      </c>
      <c r="Z148" s="12" t="s">
        <v>423</v>
      </c>
      <c r="AA148" s="12" t="s">
        <v>423</v>
      </c>
      <c r="AB148" s="12" t="s">
        <v>423</v>
      </c>
      <c r="AC148" s="12" t="s">
        <v>423</v>
      </c>
      <c r="AD148" s="12" t="s">
        <v>423</v>
      </c>
      <c r="AE148" s="63"/>
      <c r="AF148" s="12" t="s">
        <v>423</v>
      </c>
      <c r="AG148" s="12" t="s">
        <v>423</v>
      </c>
      <c r="AH148" s="12" t="s">
        <v>423</v>
      </c>
      <c r="AI148" s="12" t="s">
        <v>423</v>
      </c>
      <c r="AJ148" s="12" t="s">
        <v>423</v>
      </c>
      <c r="AK148" s="12" t="s">
        <v>422</v>
      </c>
      <c r="AL148" s="52" t="s">
        <v>409</v>
      </c>
    </row>
    <row r="149" spans="1:38" s="1" customFormat="1" ht="26.25" customHeight="1" thickBot="1" x14ac:dyDescent="0.3">
      <c r="A149" s="96"/>
      <c r="B149" s="52" t="s">
        <v>349</v>
      </c>
      <c r="C149" s="97" t="s">
        <v>356</v>
      </c>
      <c r="D149" s="98" t="s">
        <v>278</v>
      </c>
      <c r="E149" s="12" t="s">
        <v>423</v>
      </c>
      <c r="F149" s="12" t="s">
        <v>423</v>
      </c>
      <c r="G149" s="12" t="s">
        <v>423</v>
      </c>
      <c r="H149" s="12" t="s">
        <v>423</v>
      </c>
      <c r="I149" s="12" t="s">
        <v>423</v>
      </c>
      <c r="J149" s="12" t="s">
        <v>423</v>
      </c>
      <c r="K149" s="12" t="s">
        <v>423</v>
      </c>
      <c r="L149" s="12" t="s">
        <v>423</v>
      </c>
      <c r="M149" s="12" t="s">
        <v>423</v>
      </c>
      <c r="N149" s="12" t="s">
        <v>423</v>
      </c>
      <c r="O149" s="12" t="s">
        <v>423</v>
      </c>
      <c r="P149" s="12" t="s">
        <v>423</v>
      </c>
      <c r="Q149" s="12" t="s">
        <v>423</v>
      </c>
      <c r="R149" s="12" t="s">
        <v>423</v>
      </c>
      <c r="S149" s="12" t="s">
        <v>423</v>
      </c>
      <c r="T149" s="12" t="s">
        <v>423</v>
      </c>
      <c r="U149" s="12" t="s">
        <v>423</v>
      </c>
      <c r="V149" s="12" t="s">
        <v>423</v>
      </c>
      <c r="W149" s="12" t="s">
        <v>423</v>
      </c>
      <c r="X149" s="12" t="s">
        <v>423</v>
      </c>
      <c r="Y149" s="12" t="s">
        <v>423</v>
      </c>
      <c r="Z149" s="12" t="s">
        <v>423</v>
      </c>
      <c r="AA149" s="12" t="s">
        <v>423</v>
      </c>
      <c r="AB149" s="12" t="s">
        <v>423</v>
      </c>
      <c r="AC149" s="12" t="s">
        <v>423</v>
      </c>
      <c r="AD149" s="12" t="s">
        <v>423</v>
      </c>
      <c r="AE149" s="63"/>
      <c r="AF149" s="12" t="s">
        <v>423</v>
      </c>
      <c r="AG149" s="12" t="s">
        <v>423</v>
      </c>
      <c r="AH149" s="12" t="s">
        <v>423</v>
      </c>
      <c r="AI149" s="12" t="s">
        <v>423</v>
      </c>
      <c r="AJ149" s="12" t="s">
        <v>423</v>
      </c>
      <c r="AK149" s="12" t="s">
        <v>422</v>
      </c>
      <c r="AL149" s="52" t="s">
        <v>409</v>
      </c>
    </row>
    <row r="150" spans="1:38" s="2" customFormat="1" ht="15" customHeight="1" thickBot="1" x14ac:dyDescent="0.4">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3">
      <c r="A151" s="99"/>
      <c r="B151" s="53" t="s">
        <v>322</v>
      </c>
      <c r="C151" s="100" t="s">
        <v>365</v>
      </c>
      <c r="D151" s="99"/>
      <c r="E151" s="13"/>
      <c r="F151" s="13"/>
      <c r="G151" s="13"/>
      <c r="H151" s="13"/>
      <c r="I151" s="13"/>
      <c r="J151" s="13"/>
      <c r="K151" s="13"/>
      <c r="L151" s="13"/>
      <c r="M151" s="13"/>
      <c r="N151" s="13"/>
      <c r="O151" s="13"/>
      <c r="P151" s="13"/>
      <c r="Q151" s="13"/>
      <c r="R151" s="13"/>
      <c r="S151" s="13"/>
      <c r="T151" s="13"/>
      <c r="U151" s="13"/>
      <c r="V151" s="13"/>
      <c r="W151" s="13"/>
      <c r="X151" s="13"/>
      <c r="Y151" s="13"/>
      <c r="Z151" s="13"/>
      <c r="AA151" s="13"/>
      <c r="AB151" s="13"/>
      <c r="AC151" s="13"/>
      <c r="AD151" s="13"/>
      <c r="AE151" s="64"/>
      <c r="AF151" s="13"/>
      <c r="AG151" s="13"/>
      <c r="AH151" s="13"/>
      <c r="AI151" s="13"/>
      <c r="AJ151" s="13"/>
      <c r="AK151" s="13"/>
      <c r="AL151" s="53"/>
    </row>
    <row r="152" spans="1:38" s="2" customFormat="1" ht="37.5" customHeight="1" thickBot="1" x14ac:dyDescent="0.3">
      <c r="A152" s="101"/>
      <c r="B152" s="102" t="s">
        <v>363</v>
      </c>
      <c r="C152" s="103" t="s">
        <v>360</v>
      </c>
      <c r="D152" s="101" t="s">
        <v>294</v>
      </c>
      <c r="E152" s="14">
        <f>SUM(E$141, E$151, IF(AND(ISNUMBER(SEARCH($B$4,"AT|BE|CH|GB|IE|LT|LU|NL")),SUM(E$143:E$149)&gt;0),SUM(E$143:E$149)-SUM(E$27:E$33),0))</f>
        <v>1621.093759956178</v>
      </c>
      <c r="F152" s="14">
        <f t="shared" ref="F152:AD152" si="3">SUM(F$141, F$151, IF(AND(ISNUMBER(SEARCH($B$4,"AT|BE|CH|GB|IE|LT|LU|NL")),SUM(F$143:F$149)&gt;0),SUM(F$143:F$149)-SUM(F$27:F$33),0))</f>
        <v>1672.448499104129</v>
      </c>
      <c r="G152" s="14">
        <f t="shared" si="3"/>
        <v>812.45972214009146</v>
      </c>
      <c r="H152" s="14">
        <f t="shared" si="3"/>
        <v>476.993082716488</v>
      </c>
      <c r="I152" s="14">
        <f t="shared" si="3"/>
        <v>1510.6076577378058</v>
      </c>
      <c r="J152" s="14">
        <f t="shared" si="3"/>
        <v>8561.0644961521612</v>
      </c>
      <c r="K152" s="14">
        <f t="shared" si="3"/>
        <v>27902.211465060333</v>
      </c>
      <c r="L152" s="14">
        <f t="shared" si="3"/>
        <v>31.791815559789164</v>
      </c>
      <c r="M152" s="14">
        <f t="shared" si="3"/>
        <v>5113.5576336364074</v>
      </c>
      <c r="N152" s="14">
        <f t="shared" si="3"/>
        <v>146.18780774191887</v>
      </c>
      <c r="O152" s="14">
        <f t="shared" si="3"/>
        <v>6.8724304415280866</v>
      </c>
      <c r="P152" s="14">
        <f t="shared" si="3"/>
        <v>3.3763014721053559</v>
      </c>
      <c r="Q152" s="14">
        <f t="shared" si="3"/>
        <v>0</v>
      </c>
      <c r="R152" s="14">
        <f t="shared" si="3"/>
        <v>0</v>
      </c>
      <c r="S152" s="14">
        <f t="shared" si="3"/>
        <v>0</v>
      </c>
      <c r="T152" s="14">
        <f t="shared" si="3"/>
        <v>0</v>
      </c>
      <c r="U152" s="14">
        <f t="shared" si="3"/>
        <v>0</v>
      </c>
      <c r="V152" s="14">
        <f t="shared" si="3"/>
        <v>0</v>
      </c>
      <c r="W152" s="14">
        <f t="shared" si="3"/>
        <v>65.35274513586981</v>
      </c>
      <c r="X152" s="14">
        <f t="shared" si="3"/>
        <v>19.51436503696981</v>
      </c>
      <c r="Y152" s="14">
        <f t="shared" si="3"/>
        <v>26.274172982312145</v>
      </c>
      <c r="Z152" s="14">
        <f t="shared" si="3"/>
        <v>9.8220101705355436</v>
      </c>
      <c r="AA152" s="14">
        <f t="shared" si="3"/>
        <v>16.661267294119824</v>
      </c>
      <c r="AB152" s="14">
        <f t="shared" si="3"/>
        <v>72.271815483937331</v>
      </c>
      <c r="AC152" s="14">
        <f t="shared" si="3"/>
        <v>8.6945585888039663</v>
      </c>
      <c r="AD152" s="14">
        <f t="shared" si="3"/>
        <v>0</v>
      </c>
      <c r="AE152" s="63"/>
      <c r="AF152" s="14"/>
      <c r="AG152" s="14"/>
      <c r="AH152" s="14"/>
      <c r="AI152" s="14"/>
      <c r="AJ152" s="14"/>
      <c r="AK152" s="14"/>
      <c r="AL152" s="54"/>
    </row>
    <row r="153" spans="1:38" s="2" customFormat="1" ht="26.25" customHeight="1" thickBot="1" x14ac:dyDescent="0.3">
      <c r="A153" s="99"/>
      <c r="B153" s="53" t="s">
        <v>323</v>
      </c>
      <c r="C153" s="100" t="s">
        <v>366</v>
      </c>
      <c r="D153" s="99" t="s">
        <v>317</v>
      </c>
      <c r="E153" s="13"/>
      <c r="F153" s="13"/>
      <c r="G153" s="13"/>
      <c r="H153" s="13"/>
      <c r="I153" s="13"/>
      <c r="J153" s="13"/>
      <c r="K153" s="13"/>
      <c r="L153" s="13"/>
      <c r="M153" s="13"/>
      <c r="N153" s="13"/>
      <c r="O153" s="13"/>
      <c r="P153" s="13"/>
      <c r="Q153" s="13"/>
      <c r="R153" s="13"/>
      <c r="S153" s="13"/>
      <c r="T153" s="13"/>
      <c r="U153" s="13"/>
      <c r="V153" s="13"/>
      <c r="W153" s="13"/>
      <c r="X153" s="13"/>
      <c r="Y153" s="13"/>
      <c r="Z153" s="13"/>
      <c r="AA153" s="13"/>
      <c r="AB153" s="13"/>
      <c r="AC153" s="13"/>
      <c r="AD153" s="13"/>
      <c r="AE153" s="64"/>
      <c r="AF153" s="13"/>
      <c r="AG153" s="13"/>
      <c r="AH153" s="13"/>
      <c r="AI153" s="13"/>
      <c r="AJ153" s="13"/>
      <c r="AK153" s="13"/>
      <c r="AL153" s="53"/>
    </row>
    <row r="154" spans="1:38" s="2" customFormat="1" ht="37.5" customHeight="1" thickBot="1" x14ac:dyDescent="0.3">
      <c r="A154" s="101"/>
      <c r="B154" s="102" t="s">
        <v>364</v>
      </c>
      <c r="C154" s="103" t="s">
        <v>361</v>
      </c>
      <c r="D154" s="101" t="s">
        <v>321</v>
      </c>
      <c r="E154" s="14">
        <f ca="1">SUM(E$141, E$153, -1 * IF(OR($B$6=2005,$B$6&gt;=2020),SUM(E$99:E$122),0), IF(AND(ISNUMBER(SEARCH($B$4,"AT|BE|CH|GB|IE|LT|LU|NL")),SUM(E$143:E$149)&gt;0),SUM(E$143:E$149)-SUM(E$27:E$33),0))</f>
        <v>1620.8959528113887</v>
      </c>
      <c r="F154" s="14">
        <f ca="1">SUM(F$141, F$153, -1 * IF(OR($B$6=2005,$B$6&gt;=2020),SUM(F$99:F$122),0), IF(AND(ISNUMBER(SEARCH($B$4,"AT|BE|CH|GB|IE|LT|LU|NL")),SUM(F$143:F$149)&gt;0),SUM(F$143:F$149)-SUM(F$27:F$33),0))</f>
        <v>1554.5457634063828</v>
      </c>
      <c r="G154" s="14">
        <f>SUM(G$141, G$153, IF(AND(ISNUMBER(SEARCH($B$4,"AT|BE|CH|GB|IE|LT|LU|NL")),SUM(G$143:G$149)&gt;0),SUM(G$143:G$149)-SUM(G$27:G$33),0))</f>
        <v>812.45972214009146</v>
      </c>
      <c r="H154" s="14">
        <f>SUM(H$141, H$153, IF(AND(ISNUMBER(SEARCH($B$4,"AT|BE|CH|GB|IE|LT|LU|NL")),SUM(H$143:H$149)&gt;0),SUM(H$143:H$149)-SUM(H$27:H$33),0))</f>
        <v>476.993082716488</v>
      </c>
      <c r="I154" s="14">
        <f t="shared" ref="I154:AD154" si="4">SUM(I$141, I$153, IF(AND(ISNUMBER(SEARCH($B$4,"AT|BE|CH|GB|IE|LT|LU|NL")),SUM(I$143:I$149)&gt;0),SUM(I$143:I$149)-SUM(I$27:I$33),0))</f>
        <v>1510.6076577378058</v>
      </c>
      <c r="J154" s="14">
        <f t="shared" si="4"/>
        <v>8561.0644961521612</v>
      </c>
      <c r="K154" s="14">
        <f t="shared" si="4"/>
        <v>27902.211465060333</v>
      </c>
      <c r="L154" s="14">
        <f t="shared" si="4"/>
        <v>31.791815559789164</v>
      </c>
      <c r="M154" s="14">
        <f t="shared" si="4"/>
        <v>5113.5576336364074</v>
      </c>
      <c r="N154" s="14">
        <f t="shared" si="4"/>
        <v>146.18780774191887</v>
      </c>
      <c r="O154" s="14">
        <f t="shared" si="4"/>
        <v>6.8724304415280866</v>
      </c>
      <c r="P154" s="14">
        <f t="shared" si="4"/>
        <v>3.3763014721053559</v>
      </c>
      <c r="Q154" s="14">
        <f t="shared" si="4"/>
        <v>0</v>
      </c>
      <c r="R154" s="14">
        <f t="shared" si="4"/>
        <v>0</v>
      </c>
      <c r="S154" s="14">
        <f t="shared" si="4"/>
        <v>0</v>
      </c>
      <c r="T154" s="14">
        <f t="shared" si="4"/>
        <v>0</v>
      </c>
      <c r="U154" s="14">
        <f t="shared" si="4"/>
        <v>0</v>
      </c>
      <c r="V154" s="14">
        <f t="shared" si="4"/>
        <v>0</v>
      </c>
      <c r="W154" s="14">
        <f t="shared" si="4"/>
        <v>65.35274513586981</v>
      </c>
      <c r="X154" s="14">
        <f t="shared" si="4"/>
        <v>19.51436503696981</v>
      </c>
      <c r="Y154" s="14">
        <f t="shared" si="4"/>
        <v>26.274172982312145</v>
      </c>
      <c r="Z154" s="14">
        <f t="shared" si="4"/>
        <v>9.8220101705355436</v>
      </c>
      <c r="AA154" s="14">
        <f t="shared" si="4"/>
        <v>16.661267294119824</v>
      </c>
      <c r="AB154" s="14">
        <f t="shared" si="4"/>
        <v>72.271815483937331</v>
      </c>
      <c r="AC154" s="14">
        <f t="shared" si="4"/>
        <v>8.6945585888039663</v>
      </c>
      <c r="AD154" s="14">
        <f t="shared" si="4"/>
        <v>0</v>
      </c>
      <c r="AE154" s="65"/>
      <c r="AF154" s="14"/>
      <c r="AG154" s="14"/>
      <c r="AH154" s="14"/>
      <c r="AI154" s="14"/>
      <c r="AJ154" s="14"/>
      <c r="AK154" s="14"/>
      <c r="AL154" s="54"/>
    </row>
    <row r="155" spans="1:38" s="2" customFormat="1" ht="15" customHeight="1" thickBot="1" x14ac:dyDescent="0.4">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3">
      <c r="A156" s="106" t="s">
        <v>359</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3">
      <c r="A157" s="57" t="s">
        <v>324</v>
      </c>
      <c r="B157" s="57" t="s">
        <v>325</v>
      </c>
      <c r="C157" s="108" t="s">
        <v>326</v>
      </c>
      <c r="D157" s="109" t="s">
        <v>424</v>
      </c>
      <c r="E157" s="23">
        <v>78.188946452672894</v>
      </c>
      <c r="F157" s="23">
        <v>1.0857988759656401</v>
      </c>
      <c r="G157" s="23">
        <v>4.9542151537756496</v>
      </c>
      <c r="H157" s="23">
        <v>2.7463895945302901E-2</v>
      </c>
      <c r="I157" s="23">
        <v>0.62220451047009895</v>
      </c>
      <c r="J157" s="23">
        <v>0.63750462138334996</v>
      </c>
      <c r="K157" s="23">
        <v>0.63750462138334996</v>
      </c>
      <c r="L157" s="23">
        <v>0.47986962885943102</v>
      </c>
      <c r="M157" s="23">
        <v>9.4005761016038605</v>
      </c>
      <c r="N157" s="23">
        <v>0.58631878956138395</v>
      </c>
      <c r="O157" s="23" t="s">
        <v>422</v>
      </c>
      <c r="P157" s="23" t="s">
        <v>422</v>
      </c>
      <c r="Q157" s="23" t="s">
        <v>423</v>
      </c>
      <c r="R157" s="23" t="s">
        <v>423</v>
      </c>
      <c r="S157" s="23" t="s">
        <v>423</v>
      </c>
      <c r="T157" s="23" t="s">
        <v>423</v>
      </c>
      <c r="U157" s="23" t="s">
        <v>423</v>
      </c>
      <c r="V157" s="23" t="s">
        <v>423</v>
      </c>
      <c r="W157" s="23" t="s">
        <v>422</v>
      </c>
      <c r="X157" s="23">
        <v>2.09325548889278E-4</v>
      </c>
      <c r="Y157" s="23">
        <v>6.9236323179528098E-4</v>
      </c>
      <c r="Z157" s="23">
        <v>6.9236323179528098E-4</v>
      </c>
      <c r="AA157" s="23">
        <v>7.5022575867957498E-4</v>
      </c>
      <c r="AB157" s="23">
        <v>2.3442777711594098E-3</v>
      </c>
      <c r="AC157" s="23" t="s">
        <v>422</v>
      </c>
      <c r="AD157" s="23" t="s">
        <v>423</v>
      </c>
      <c r="AE157" s="63"/>
      <c r="AF157" s="23" t="s">
        <v>423</v>
      </c>
      <c r="AG157" s="23" t="s">
        <v>423</v>
      </c>
      <c r="AH157" s="23" t="s">
        <v>423</v>
      </c>
      <c r="AI157" s="23" t="s">
        <v>423</v>
      </c>
      <c r="AJ157" s="23" t="s">
        <v>423</v>
      </c>
      <c r="AK157" s="23" t="s">
        <v>422</v>
      </c>
      <c r="AL157" s="57" t="s">
        <v>50</v>
      </c>
    </row>
    <row r="158" spans="1:38" s="1" customFormat="1" ht="26.25" customHeight="1" thickBot="1" x14ac:dyDescent="0.3">
      <c r="A158" s="57" t="s">
        <v>324</v>
      </c>
      <c r="B158" s="57" t="s">
        <v>327</v>
      </c>
      <c r="C158" s="108" t="s">
        <v>328</v>
      </c>
      <c r="D158" s="109" t="s">
        <v>424</v>
      </c>
      <c r="E158" s="23">
        <v>35.040567663574599</v>
      </c>
      <c r="F158" s="23">
        <v>1.8401954986056599</v>
      </c>
      <c r="G158" s="23">
        <v>1.9920702725452399</v>
      </c>
      <c r="H158" s="23">
        <v>1.4470301894660399E-2</v>
      </c>
      <c r="I158" s="23">
        <v>0.324667752421193</v>
      </c>
      <c r="J158" s="23">
        <v>0.332651385677392</v>
      </c>
      <c r="K158" s="23">
        <v>0.332651385677392</v>
      </c>
      <c r="L158" s="23">
        <v>0.250397082045061</v>
      </c>
      <c r="M158" s="23">
        <v>31.513864023549399</v>
      </c>
      <c r="N158" s="23">
        <v>15.019371962536001</v>
      </c>
      <c r="O158" s="23" t="s">
        <v>422</v>
      </c>
      <c r="P158" s="23" t="s">
        <v>422</v>
      </c>
      <c r="Q158" s="23" t="s">
        <v>423</v>
      </c>
      <c r="R158" s="23" t="s">
        <v>423</v>
      </c>
      <c r="S158" s="23" t="s">
        <v>423</v>
      </c>
      <c r="T158" s="23" t="s">
        <v>423</v>
      </c>
      <c r="U158" s="23" t="s">
        <v>423</v>
      </c>
      <c r="V158" s="23" t="s">
        <v>423</v>
      </c>
      <c r="W158" s="23" t="s">
        <v>422</v>
      </c>
      <c r="X158" s="23">
        <v>2.41433715518766E-4</v>
      </c>
      <c r="Y158" s="23">
        <v>9.9188969585775502E-4</v>
      </c>
      <c r="Z158" s="23">
        <v>9.9188969585775502E-4</v>
      </c>
      <c r="AA158" s="23">
        <v>1.07482570881547E-3</v>
      </c>
      <c r="AB158" s="23">
        <v>3.3000388160497498E-3</v>
      </c>
      <c r="AC158" s="23" t="s">
        <v>422</v>
      </c>
      <c r="AD158" s="23" t="s">
        <v>423</v>
      </c>
      <c r="AE158" s="63"/>
      <c r="AF158" s="23" t="s">
        <v>423</v>
      </c>
      <c r="AG158" s="23" t="s">
        <v>423</v>
      </c>
      <c r="AH158" s="23" t="s">
        <v>423</v>
      </c>
      <c r="AI158" s="23" t="s">
        <v>423</v>
      </c>
      <c r="AJ158" s="23" t="s">
        <v>423</v>
      </c>
      <c r="AK158" s="23" t="s">
        <v>422</v>
      </c>
      <c r="AL158" s="57" t="s">
        <v>50</v>
      </c>
    </row>
    <row r="159" spans="1:38" s="1" customFormat="1" ht="26.25" customHeight="1" thickBot="1" x14ac:dyDescent="0.3">
      <c r="A159" s="57" t="s">
        <v>329</v>
      </c>
      <c r="B159" s="57" t="s">
        <v>330</v>
      </c>
      <c r="C159" s="108" t="s">
        <v>407</v>
      </c>
      <c r="D159" s="109" t="s">
        <v>424</v>
      </c>
      <c r="E159" s="23">
        <v>112.57558917244199</v>
      </c>
      <c r="F159" s="23">
        <v>4.4598631585802098</v>
      </c>
      <c r="G159" s="23">
        <v>5.8936427656069199</v>
      </c>
      <c r="H159" s="23">
        <v>0.15415162128821699</v>
      </c>
      <c r="I159" s="23">
        <v>2.2873441602059401</v>
      </c>
      <c r="J159" s="23">
        <v>2.4862436523977598</v>
      </c>
      <c r="K159" s="23">
        <v>2.5898371379143299</v>
      </c>
      <c r="L159" s="23">
        <v>1.5304281313838499</v>
      </c>
      <c r="M159" s="23">
        <v>10.2698505843306</v>
      </c>
      <c r="N159" s="23">
        <v>0.32465450750968</v>
      </c>
      <c r="O159" s="23">
        <v>1.9609660497305802E-2</v>
      </c>
      <c r="P159" s="23">
        <v>3.0917233711013302E-4</v>
      </c>
      <c r="Q159" s="23" t="s">
        <v>423</v>
      </c>
      <c r="R159" s="23" t="s">
        <v>423</v>
      </c>
      <c r="S159" s="23" t="s">
        <v>423</v>
      </c>
      <c r="T159" s="23" t="s">
        <v>423</v>
      </c>
      <c r="U159" s="23" t="s">
        <v>423</v>
      </c>
      <c r="V159" s="23" t="s">
        <v>423</v>
      </c>
      <c r="W159" s="23">
        <v>10.8220769172066</v>
      </c>
      <c r="X159" s="23">
        <v>1.0822076917206601E-2</v>
      </c>
      <c r="Y159" s="23">
        <v>2.1644933835065099E-2</v>
      </c>
      <c r="Z159" s="23">
        <v>1.0822076917206601E-2</v>
      </c>
      <c r="AA159" s="23">
        <v>2.1644933835065099E-2</v>
      </c>
      <c r="AB159" s="23">
        <v>6.4934021504543499E-2</v>
      </c>
      <c r="AC159" s="23" t="s">
        <v>422</v>
      </c>
      <c r="AD159" s="23" t="s">
        <v>423</v>
      </c>
      <c r="AE159" s="63"/>
      <c r="AF159" s="23" t="s">
        <v>423</v>
      </c>
      <c r="AG159" s="23" t="s">
        <v>423</v>
      </c>
      <c r="AH159" s="23" t="s">
        <v>423</v>
      </c>
      <c r="AI159" s="23" t="s">
        <v>423</v>
      </c>
      <c r="AJ159" s="23" t="s">
        <v>423</v>
      </c>
      <c r="AK159" s="23" t="s">
        <v>422</v>
      </c>
      <c r="AL159" s="57" t="s">
        <v>50</v>
      </c>
    </row>
    <row r="160" spans="1:38" s="1" customFormat="1" ht="26.25" customHeight="1" thickBot="1" x14ac:dyDescent="0.3">
      <c r="A160" s="57" t="s">
        <v>331</v>
      </c>
      <c r="B160" s="57" t="s">
        <v>332</v>
      </c>
      <c r="C160" s="108" t="s">
        <v>333</v>
      </c>
      <c r="D160" s="109" t="s">
        <v>424</v>
      </c>
      <c r="E160" s="23" t="s">
        <v>425</v>
      </c>
      <c r="F160" s="23" t="s">
        <v>425</v>
      </c>
      <c r="G160" s="23" t="s">
        <v>425</v>
      </c>
      <c r="H160" s="23" t="s">
        <v>425</v>
      </c>
      <c r="I160" s="23" t="s">
        <v>425</v>
      </c>
      <c r="J160" s="23" t="s">
        <v>425</v>
      </c>
      <c r="K160" s="23" t="s">
        <v>425</v>
      </c>
      <c r="L160" s="23" t="s">
        <v>425</v>
      </c>
      <c r="M160" s="23" t="s">
        <v>425</v>
      </c>
      <c r="N160" s="23" t="s">
        <v>425</v>
      </c>
      <c r="O160" s="23" t="s">
        <v>425</v>
      </c>
      <c r="P160" s="23" t="s">
        <v>425</v>
      </c>
      <c r="Q160" s="23" t="s">
        <v>423</v>
      </c>
      <c r="R160" s="23" t="s">
        <v>423</v>
      </c>
      <c r="S160" s="23" t="s">
        <v>423</v>
      </c>
      <c r="T160" s="23" t="s">
        <v>423</v>
      </c>
      <c r="U160" s="23" t="s">
        <v>423</v>
      </c>
      <c r="V160" s="23" t="s">
        <v>423</v>
      </c>
      <c r="W160" s="23" t="s">
        <v>425</v>
      </c>
      <c r="X160" s="23" t="s">
        <v>425</v>
      </c>
      <c r="Y160" s="23" t="s">
        <v>425</v>
      </c>
      <c r="Z160" s="23" t="s">
        <v>425</v>
      </c>
      <c r="AA160" s="23" t="s">
        <v>425</v>
      </c>
      <c r="AB160" s="23" t="s">
        <v>425</v>
      </c>
      <c r="AC160" s="23" t="s">
        <v>422</v>
      </c>
      <c r="AD160" s="23" t="s">
        <v>423</v>
      </c>
      <c r="AE160" s="63"/>
      <c r="AF160" s="23" t="s">
        <v>423</v>
      </c>
      <c r="AG160" s="23" t="s">
        <v>423</v>
      </c>
      <c r="AH160" s="23" t="s">
        <v>423</v>
      </c>
      <c r="AI160" s="23" t="s">
        <v>423</v>
      </c>
      <c r="AJ160" s="23" t="s">
        <v>423</v>
      </c>
      <c r="AK160" s="23" t="s">
        <v>422</v>
      </c>
      <c r="AL160" s="57" t="s">
        <v>50</v>
      </c>
    </row>
    <row r="161" spans="1:38" s="2" customFormat="1" ht="26.25" customHeight="1" thickBot="1" x14ac:dyDescent="0.3">
      <c r="A161" s="58" t="s">
        <v>331</v>
      </c>
      <c r="B161" s="58" t="s">
        <v>334</v>
      </c>
      <c r="C161" s="110" t="s">
        <v>335</v>
      </c>
      <c r="D161" s="111" t="s">
        <v>424</v>
      </c>
      <c r="E161" s="24" t="s">
        <v>432</v>
      </c>
      <c r="F161" s="24" t="s">
        <v>432</v>
      </c>
      <c r="G161" s="24" t="s">
        <v>432</v>
      </c>
      <c r="H161" s="24" t="s">
        <v>432</v>
      </c>
      <c r="I161" s="24" t="s">
        <v>432</v>
      </c>
      <c r="J161" s="24" t="s">
        <v>432</v>
      </c>
      <c r="K161" s="24" t="s">
        <v>432</v>
      </c>
      <c r="L161" s="24" t="s">
        <v>432</v>
      </c>
      <c r="M161" s="24" t="s">
        <v>432</v>
      </c>
      <c r="N161" s="24" t="s">
        <v>432</v>
      </c>
      <c r="O161" s="24" t="s">
        <v>432</v>
      </c>
      <c r="P161" s="24" t="s">
        <v>432</v>
      </c>
      <c r="Q161" s="24" t="s">
        <v>423</v>
      </c>
      <c r="R161" s="24" t="s">
        <v>423</v>
      </c>
      <c r="S161" s="24" t="s">
        <v>423</v>
      </c>
      <c r="T161" s="24" t="s">
        <v>423</v>
      </c>
      <c r="U161" s="24" t="s">
        <v>423</v>
      </c>
      <c r="V161" s="24" t="s">
        <v>423</v>
      </c>
      <c r="W161" s="24" t="s">
        <v>432</v>
      </c>
      <c r="X161" s="24" t="s">
        <v>432</v>
      </c>
      <c r="Y161" s="24" t="s">
        <v>432</v>
      </c>
      <c r="Z161" s="24" t="s">
        <v>432</v>
      </c>
      <c r="AA161" s="24" t="s">
        <v>432</v>
      </c>
      <c r="AB161" s="24" t="s">
        <v>432</v>
      </c>
      <c r="AC161" s="24" t="s">
        <v>422</v>
      </c>
      <c r="AD161" s="24" t="s">
        <v>423</v>
      </c>
      <c r="AE161" s="64"/>
      <c r="AF161" s="24" t="s">
        <v>423</v>
      </c>
      <c r="AG161" s="24" t="s">
        <v>423</v>
      </c>
      <c r="AH161" s="24" t="s">
        <v>423</v>
      </c>
      <c r="AI161" s="24" t="s">
        <v>423</v>
      </c>
      <c r="AJ161" s="24" t="s">
        <v>423</v>
      </c>
      <c r="AK161" s="24" t="s">
        <v>422</v>
      </c>
      <c r="AL161" s="58" t="s">
        <v>408</v>
      </c>
    </row>
    <row r="162" spans="1:38" s="2" customFormat="1" ht="26.25" customHeight="1" thickBot="1" x14ac:dyDescent="0.3">
      <c r="A162" s="59" t="s">
        <v>336</v>
      </c>
      <c r="B162" s="59" t="s">
        <v>337</v>
      </c>
      <c r="C162" s="112" t="s">
        <v>338</v>
      </c>
      <c r="D162" s="113" t="s">
        <v>432</v>
      </c>
      <c r="E162" s="25" t="s">
        <v>432</v>
      </c>
      <c r="F162" s="25" t="s">
        <v>432</v>
      </c>
      <c r="G162" s="25" t="s">
        <v>432</v>
      </c>
      <c r="H162" s="25" t="s">
        <v>432</v>
      </c>
      <c r="I162" s="25" t="s">
        <v>432</v>
      </c>
      <c r="J162" s="25" t="s">
        <v>432</v>
      </c>
      <c r="K162" s="25" t="s">
        <v>432</v>
      </c>
      <c r="L162" s="25" t="s">
        <v>432</v>
      </c>
      <c r="M162" s="25" t="s">
        <v>432</v>
      </c>
      <c r="N162" s="25" t="s">
        <v>432</v>
      </c>
      <c r="O162" s="25" t="s">
        <v>432</v>
      </c>
      <c r="P162" s="25" t="s">
        <v>432</v>
      </c>
      <c r="Q162" s="25" t="s">
        <v>432</v>
      </c>
      <c r="R162" s="25" t="s">
        <v>432</v>
      </c>
      <c r="S162" s="25" t="s">
        <v>432</v>
      </c>
      <c r="T162" s="25" t="s">
        <v>432</v>
      </c>
      <c r="U162" s="25" t="s">
        <v>432</v>
      </c>
      <c r="V162" s="25" t="s">
        <v>432</v>
      </c>
      <c r="W162" s="25" t="s">
        <v>432</v>
      </c>
      <c r="X162" s="25" t="s">
        <v>432</v>
      </c>
      <c r="Y162" s="25" t="s">
        <v>432</v>
      </c>
      <c r="Z162" s="25" t="s">
        <v>432</v>
      </c>
      <c r="AA162" s="25" t="s">
        <v>432</v>
      </c>
      <c r="AB162" s="25" t="s">
        <v>432</v>
      </c>
      <c r="AC162" s="25" t="s">
        <v>432</v>
      </c>
      <c r="AD162" s="25" t="s">
        <v>432</v>
      </c>
      <c r="AE162" s="64"/>
      <c r="AF162" s="25" t="s">
        <v>432</v>
      </c>
      <c r="AG162" s="25" t="s">
        <v>432</v>
      </c>
      <c r="AH162" s="25" t="s">
        <v>432</v>
      </c>
      <c r="AI162" s="25" t="s">
        <v>432</v>
      </c>
      <c r="AJ162" s="25" t="s">
        <v>432</v>
      </c>
      <c r="AK162" s="25" t="s">
        <v>432</v>
      </c>
      <c r="AL162" s="59" t="s">
        <v>408</v>
      </c>
    </row>
    <row r="163" spans="1:38" s="2" customFormat="1" ht="26.25" customHeight="1" thickBot="1" x14ac:dyDescent="0.3">
      <c r="A163" s="59" t="s">
        <v>336</v>
      </c>
      <c r="B163" s="59" t="s">
        <v>339</v>
      </c>
      <c r="C163" s="112" t="s">
        <v>340</v>
      </c>
      <c r="D163" s="113" t="s">
        <v>423</v>
      </c>
      <c r="E163" s="25" t="s">
        <v>423</v>
      </c>
      <c r="F163" s="25" t="s">
        <v>423</v>
      </c>
      <c r="G163" s="25" t="s">
        <v>423</v>
      </c>
      <c r="H163" s="25" t="s">
        <v>423</v>
      </c>
      <c r="I163" s="25" t="s">
        <v>423</v>
      </c>
      <c r="J163" s="25" t="s">
        <v>423</v>
      </c>
      <c r="K163" s="25" t="s">
        <v>423</v>
      </c>
      <c r="L163" s="25" t="s">
        <v>423</v>
      </c>
      <c r="M163" s="25" t="s">
        <v>423</v>
      </c>
      <c r="N163" s="25" t="s">
        <v>423</v>
      </c>
      <c r="O163" s="25" t="s">
        <v>423</v>
      </c>
      <c r="P163" s="25" t="s">
        <v>423</v>
      </c>
      <c r="Q163" s="25" t="s">
        <v>423</v>
      </c>
      <c r="R163" s="25" t="s">
        <v>423</v>
      </c>
      <c r="S163" s="25" t="s">
        <v>423</v>
      </c>
      <c r="T163" s="25" t="s">
        <v>423</v>
      </c>
      <c r="U163" s="25" t="s">
        <v>423</v>
      </c>
      <c r="V163" s="25" t="s">
        <v>423</v>
      </c>
      <c r="W163" s="25" t="s">
        <v>423</v>
      </c>
      <c r="X163" s="25" t="s">
        <v>423</v>
      </c>
      <c r="Y163" s="25" t="s">
        <v>423</v>
      </c>
      <c r="Z163" s="25" t="s">
        <v>423</v>
      </c>
      <c r="AA163" s="25" t="s">
        <v>423</v>
      </c>
      <c r="AB163" s="25" t="s">
        <v>423</v>
      </c>
      <c r="AC163" s="25" t="s">
        <v>423</v>
      </c>
      <c r="AD163" s="25" t="s">
        <v>423</v>
      </c>
      <c r="AE163" s="64"/>
      <c r="AF163" s="25" t="s">
        <v>423</v>
      </c>
      <c r="AG163" s="25" t="s">
        <v>423</v>
      </c>
      <c r="AH163" s="25" t="s">
        <v>423</v>
      </c>
      <c r="AI163" s="25" t="s">
        <v>423</v>
      </c>
      <c r="AJ163" s="25" t="s">
        <v>423</v>
      </c>
      <c r="AK163" s="25" t="s">
        <v>423</v>
      </c>
      <c r="AL163" s="59" t="s">
        <v>445</v>
      </c>
    </row>
    <row r="164" spans="1:38" s="2" customFormat="1" ht="26.25" customHeight="1" thickBot="1" x14ac:dyDescent="0.3">
      <c r="A164" s="59" t="s">
        <v>336</v>
      </c>
      <c r="B164" s="59" t="s">
        <v>341</v>
      </c>
      <c r="C164" s="112" t="s">
        <v>342</v>
      </c>
      <c r="D164" s="113" t="s">
        <v>423</v>
      </c>
      <c r="E164" s="25" t="s">
        <v>423</v>
      </c>
      <c r="F164" s="25" t="s">
        <v>423</v>
      </c>
      <c r="G164" s="25" t="s">
        <v>423</v>
      </c>
      <c r="H164" s="25" t="s">
        <v>423</v>
      </c>
      <c r="I164" s="25" t="s">
        <v>423</v>
      </c>
      <c r="J164" s="25" t="s">
        <v>423</v>
      </c>
      <c r="K164" s="25" t="s">
        <v>423</v>
      </c>
      <c r="L164" s="25" t="s">
        <v>423</v>
      </c>
      <c r="M164" s="25" t="s">
        <v>423</v>
      </c>
      <c r="N164" s="25" t="s">
        <v>423</v>
      </c>
      <c r="O164" s="25" t="s">
        <v>423</v>
      </c>
      <c r="P164" s="25" t="s">
        <v>423</v>
      </c>
      <c r="Q164" s="25" t="s">
        <v>423</v>
      </c>
      <c r="R164" s="25" t="s">
        <v>423</v>
      </c>
      <c r="S164" s="25" t="s">
        <v>423</v>
      </c>
      <c r="T164" s="25" t="s">
        <v>423</v>
      </c>
      <c r="U164" s="25" t="s">
        <v>423</v>
      </c>
      <c r="V164" s="25" t="s">
        <v>423</v>
      </c>
      <c r="W164" s="25" t="s">
        <v>423</v>
      </c>
      <c r="X164" s="25" t="s">
        <v>423</v>
      </c>
      <c r="Y164" s="25" t="s">
        <v>423</v>
      </c>
      <c r="Z164" s="25" t="s">
        <v>423</v>
      </c>
      <c r="AA164" s="25" t="s">
        <v>423</v>
      </c>
      <c r="AB164" s="25" t="s">
        <v>423</v>
      </c>
      <c r="AC164" s="25" t="s">
        <v>423</v>
      </c>
      <c r="AD164" s="25" t="s">
        <v>423</v>
      </c>
      <c r="AE164" s="68"/>
      <c r="AF164" s="25" t="s">
        <v>423</v>
      </c>
      <c r="AG164" s="25" t="s">
        <v>423</v>
      </c>
      <c r="AH164" s="25" t="s">
        <v>423</v>
      </c>
      <c r="AI164" s="25" t="s">
        <v>423</v>
      </c>
      <c r="AJ164" s="25" t="s">
        <v>423</v>
      </c>
      <c r="AK164" s="25" t="s">
        <v>423</v>
      </c>
      <c r="AL164" s="59" t="s">
        <v>408</v>
      </c>
    </row>
    <row r="165" spans="1:38" s="3" customFormat="1" ht="15" customHeight="1" x14ac:dyDescent="0.25">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35">
      <c r="A166" s="152" t="s">
        <v>367</v>
      </c>
      <c r="B166" s="152"/>
      <c r="C166" s="152"/>
      <c r="D166" s="152"/>
      <c r="E166" s="152"/>
      <c r="F166" s="152"/>
      <c r="G166" s="152"/>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35">
      <c r="A167" s="152" t="s">
        <v>371</v>
      </c>
      <c r="B167" s="152"/>
      <c r="C167" s="152"/>
      <c r="D167" s="152"/>
      <c r="E167" s="152"/>
      <c r="F167" s="152"/>
      <c r="G167" s="152"/>
      <c r="H167" s="133"/>
      <c r="I167" s="134"/>
      <c r="J167"/>
      <c r="K167"/>
      <c r="L167"/>
      <c r="M167" s="134"/>
      <c r="N167" s="134"/>
      <c r="O167" s="134"/>
      <c r="P167" s="134"/>
      <c r="Q167" s="134"/>
      <c r="R167" s="134"/>
      <c r="S167" s="134"/>
      <c r="T167" s="134"/>
      <c r="U167" s="134"/>
      <c r="AE167" s="142"/>
    </row>
    <row r="168" spans="1:38" s="141" customFormat="1" ht="26.25" customHeight="1" x14ac:dyDescent="0.35">
      <c r="A168" s="152" t="s">
        <v>368</v>
      </c>
      <c r="B168" s="152"/>
      <c r="C168" s="152"/>
      <c r="D168" s="152"/>
      <c r="E168" s="152"/>
      <c r="F168" s="152"/>
      <c r="G168" s="152"/>
      <c r="H168" s="133"/>
      <c r="I168" s="134"/>
      <c r="J168"/>
      <c r="K168"/>
      <c r="L168"/>
      <c r="M168" s="134"/>
      <c r="N168" s="134"/>
      <c r="O168" s="134"/>
      <c r="P168" s="134"/>
      <c r="Q168" s="134"/>
      <c r="R168" s="134"/>
      <c r="S168" s="134"/>
      <c r="T168" s="134"/>
      <c r="U168" s="134"/>
      <c r="AE168" s="142"/>
    </row>
    <row r="169" spans="1:38" s="139" customFormat="1" ht="26.25" customHeight="1" x14ac:dyDescent="0.35">
      <c r="A169" s="152" t="s">
        <v>369</v>
      </c>
      <c r="B169" s="152"/>
      <c r="C169" s="152"/>
      <c r="D169" s="152"/>
      <c r="E169" s="152"/>
      <c r="F169" s="152"/>
      <c r="G169" s="152"/>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35">
      <c r="A170" s="152" t="s">
        <v>370</v>
      </c>
      <c r="B170" s="152"/>
      <c r="C170" s="152"/>
      <c r="D170" s="152"/>
      <c r="E170" s="152"/>
      <c r="F170" s="152"/>
      <c r="G170" s="152"/>
      <c r="H170" s="133"/>
      <c r="I170" s="134"/>
      <c r="J170"/>
      <c r="K170"/>
      <c r="L170"/>
      <c r="M170" s="134"/>
      <c r="N170" s="134"/>
      <c r="O170" s="134"/>
      <c r="P170" s="134"/>
      <c r="Q170" s="134"/>
      <c r="R170" s="134"/>
      <c r="S170" s="134"/>
      <c r="T170" s="134"/>
      <c r="U170" s="134"/>
      <c r="AE170" s="14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AL170"/>
  <sheetViews>
    <sheetView zoomScale="80" zoomScaleNormal="80" workbookViewId="0">
      <pane xSplit="4" ySplit="13" topLeftCell="E14" activePane="bottomRight" state="frozen"/>
      <selection activeCell="A98" sqref="A98:XFD98"/>
      <selection pane="topRight" activeCell="A98" sqref="A98:XFD98"/>
      <selection pane="bottomLeft" activeCell="A98" sqref="A98:XFD98"/>
      <selection pane="bottomRight" activeCell="C4" sqref="C4"/>
    </sheetView>
  </sheetViews>
  <sheetFormatPr defaultColWidth="8.81640625" defaultRowHeight="12.5" x14ac:dyDescent="0.25"/>
  <cols>
    <col min="1" max="2" width="21.453125" style="5" customWidth="1"/>
    <col min="3" max="3" width="46.453125" style="18" customWidth="1"/>
    <col min="4" max="4" width="7.1796875" style="5" customWidth="1"/>
    <col min="5" max="24" width="8.54296875" style="5" customWidth="1"/>
    <col min="25" max="25" width="8.81640625" style="5" customWidth="1"/>
    <col min="26" max="30" width="8.54296875" style="5" customWidth="1"/>
    <col min="31" max="31" width="2.1796875" style="5" customWidth="1"/>
    <col min="32" max="37" width="8.54296875" style="5" customWidth="1"/>
    <col min="38" max="38" width="25.7265625" style="5" customWidth="1"/>
    <col min="39" max="16384" width="8.81640625" style="5"/>
  </cols>
  <sheetData>
    <row r="1" spans="1:38" s="2" customFormat="1" ht="22.5" customHeight="1" x14ac:dyDescent="0.25">
      <c r="A1" s="27" t="s">
        <v>358</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5">
      <c r="A2" s="132" t="s">
        <v>357</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ht="13" x14ac:dyDescent="0.3">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ht="13" x14ac:dyDescent="0.3">
      <c r="A4" s="34" t="s">
        <v>0</v>
      </c>
      <c r="B4" s="21" t="s">
        <v>421</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ht="13" x14ac:dyDescent="0.3">
      <c r="A5" s="34" t="s">
        <v>2</v>
      </c>
      <c r="B5" s="21" t="s">
        <v>455</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5">
      <c r="A6" s="34" t="s">
        <v>4</v>
      </c>
      <c r="B6" s="21" t="str">
        <f ca="1">MID(CELL("filename",A1),FIND("]",CELL("filename",A1))+1,31)</f>
        <v>2017</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ht="13" x14ac:dyDescent="0.3">
      <c r="A7" s="34" t="s">
        <v>6</v>
      </c>
      <c r="B7" s="21" t="s">
        <v>7</v>
      </c>
      <c r="C7" s="37" t="s">
        <v>8</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ht="13" x14ac:dyDescent="0.3">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3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35">
      <c r="A10" s="153" t="str">
        <f ca="1">B4&amp;": "&amp;B5&amp;": "&amp;B6</f>
        <v>CA: 15.02.2022: 2017</v>
      </c>
      <c r="B10" s="155" t="s">
        <v>9</v>
      </c>
      <c r="C10" s="156"/>
      <c r="D10" s="157"/>
      <c r="E10" s="143" t="s">
        <v>10</v>
      </c>
      <c r="F10" s="144"/>
      <c r="G10" s="144"/>
      <c r="H10" s="145"/>
      <c r="I10" s="143" t="s">
        <v>11</v>
      </c>
      <c r="J10" s="144"/>
      <c r="K10" s="144"/>
      <c r="L10" s="145"/>
      <c r="M10" s="161" t="s">
        <v>12</v>
      </c>
      <c r="N10" s="143" t="s">
        <v>13</v>
      </c>
      <c r="O10" s="144"/>
      <c r="P10" s="145"/>
      <c r="Q10" s="143" t="s">
        <v>14</v>
      </c>
      <c r="R10" s="144"/>
      <c r="S10" s="144"/>
      <c r="T10" s="144"/>
      <c r="U10" s="144"/>
      <c r="V10" s="145"/>
      <c r="W10" s="143" t="s">
        <v>362</v>
      </c>
      <c r="X10" s="144"/>
      <c r="Y10" s="144"/>
      <c r="Z10" s="144"/>
      <c r="AA10" s="144"/>
      <c r="AB10" s="144"/>
      <c r="AC10" s="144"/>
      <c r="AD10" s="145"/>
      <c r="AE10" s="42"/>
      <c r="AF10" s="143" t="s">
        <v>379</v>
      </c>
      <c r="AG10" s="144"/>
      <c r="AH10" s="144"/>
      <c r="AI10" s="144"/>
      <c r="AJ10" s="144"/>
      <c r="AK10" s="144"/>
      <c r="AL10" s="145"/>
    </row>
    <row r="11" spans="1:38" s="1" customFormat="1" ht="15" customHeight="1" thickBot="1" x14ac:dyDescent="0.3">
      <c r="A11" s="154"/>
      <c r="B11" s="158"/>
      <c r="C11" s="159"/>
      <c r="D11" s="160"/>
      <c r="E11" s="146"/>
      <c r="F11" s="147"/>
      <c r="G11" s="147"/>
      <c r="H11" s="148"/>
      <c r="I11" s="146"/>
      <c r="J11" s="147"/>
      <c r="K11" s="147"/>
      <c r="L11" s="148"/>
      <c r="M11" s="162"/>
      <c r="N11" s="146"/>
      <c r="O11" s="147"/>
      <c r="P11" s="148"/>
      <c r="Q11" s="146"/>
      <c r="R11" s="147"/>
      <c r="S11" s="147"/>
      <c r="T11" s="147"/>
      <c r="U11" s="147"/>
      <c r="V11" s="148"/>
      <c r="W11" s="125"/>
      <c r="X11" s="149" t="s">
        <v>32</v>
      </c>
      <c r="Y11" s="150"/>
      <c r="Z11" s="150"/>
      <c r="AA11" s="150"/>
      <c r="AB11" s="151"/>
      <c r="AC11" s="126"/>
      <c r="AD11" s="127"/>
      <c r="AE11" s="43"/>
      <c r="AF11" s="146"/>
      <c r="AG11" s="147"/>
      <c r="AH11" s="147"/>
      <c r="AI11" s="147"/>
      <c r="AJ11" s="147"/>
      <c r="AK11" s="147"/>
      <c r="AL11" s="148"/>
    </row>
    <row r="12" spans="1:38" s="1" customFormat="1" ht="52.5" customHeight="1" thickBot="1" x14ac:dyDescent="0.3">
      <c r="A12" s="154"/>
      <c r="B12" s="158"/>
      <c r="C12" s="159"/>
      <c r="D12" s="160"/>
      <c r="E12" s="120" t="s">
        <v>380</v>
      </c>
      <c r="F12" s="120" t="s">
        <v>15</v>
      </c>
      <c r="G12" s="120" t="s">
        <v>16</v>
      </c>
      <c r="H12" s="120" t="s">
        <v>17</v>
      </c>
      <c r="I12" s="120" t="s">
        <v>18</v>
      </c>
      <c r="J12" s="121" t="s">
        <v>19</v>
      </c>
      <c r="K12" s="121" t="s">
        <v>20</v>
      </c>
      <c r="L12" s="122" t="s">
        <v>390</v>
      </c>
      <c r="M12" s="123" t="s">
        <v>21</v>
      </c>
      <c r="N12" s="121" t="s">
        <v>22</v>
      </c>
      <c r="O12" s="121" t="s">
        <v>23</v>
      </c>
      <c r="P12" s="121" t="s">
        <v>24</v>
      </c>
      <c r="Q12" s="121" t="s">
        <v>25</v>
      </c>
      <c r="R12" s="121" t="s">
        <v>26</v>
      </c>
      <c r="S12" s="121" t="s">
        <v>27</v>
      </c>
      <c r="T12" s="121" t="s">
        <v>28</v>
      </c>
      <c r="U12" s="121" t="s">
        <v>29</v>
      </c>
      <c r="V12" s="121" t="s">
        <v>30</v>
      </c>
      <c r="W12" s="123" t="s">
        <v>31</v>
      </c>
      <c r="X12" s="120" t="s">
        <v>391</v>
      </c>
      <c r="Y12" s="120" t="s">
        <v>392</v>
      </c>
      <c r="Z12" s="120" t="s">
        <v>393</v>
      </c>
      <c r="AA12" s="120" t="s">
        <v>394</v>
      </c>
      <c r="AB12" s="120" t="s">
        <v>42</v>
      </c>
      <c r="AC12" s="121" t="s">
        <v>33</v>
      </c>
      <c r="AD12" s="121" t="s">
        <v>34</v>
      </c>
      <c r="AE12" s="44"/>
      <c r="AF12" s="123" t="s">
        <v>35</v>
      </c>
      <c r="AG12" s="123" t="s">
        <v>36</v>
      </c>
      <c r="AH12" s="123" t="s">
        <v>37</v>
      </c>
      <c r="AI12" s="123" t="s">
        <v>38</v>
      </c>
      <c r="AJ12" s="123" t="s">
        <v>39</v>
      </c>
      <c r="AK12" s="123" t="s">
        <v>40</v>
      </c>
      <c r="AL12" s="124" t="s">
        <v>41</v>
      </c>
    </row>
    <row r="13" spans="1:38" ht="37.5" customHeight="1" thickBot="1" x14ac:dyDescent="0.3">
      <c r="A13" s="45" t="s">
        <v>43</v>
      </c>
      <c r="B13" s="45" t="s">
        <v>44</v>
      </c>
      <c r="C13" s="46" t="s">
        <v>420</v>
      </c>
      <c r="D13" s="45" t="s">
        <v>45</v>
      </c>
      <c r="E13" s="45" t="s">
        <v>46</v>
      </c>
      <c r="F13" s="45" t="s">
        <v>46</v>
      </c>
      <c r="G13" s="45" t="s">
        <v>46</v>
      </c>
      <c r="H13" s="45" t="s">
        <v>46</v>
      </c>
      <c r="I13" s="45" t="s">
        <v>46</v>
      </c>
      <c r="J13" s="45" t="s">
        <v>46</v>
      </c>
      <c r="K13" s="45" t="s">
        <v>46</v>
      </c>
      <c r="L13" s="45" t="s">
        <v>46</v>
      </c>
      <c r="M13" s="45" t="s">
        <v>46</v>
      </c>
      <c r="N13" s="45" t="s">
        <v>47</v>
      </c>
      <c r="O13" s="45" t="s">
        <v>47</v>
      </c>
      <c r="P13" s="45" t="s">
        <v>47</v>
      </c>
      <c r="Q13" s="45" t="s">
        <v>47</v>
      </c>
      <c r="R13" s="45" t="s">
        <v>47</v>
      </c>
      <c r="S13" s="45" t="s">
        <v>47</v>
      </c>
      <c r="T13" s="45" t="s">
        <v>47</v>
      </c>
      <c r="U13" s="45" t="s">
        <v>47</v>
      </c>
      <c r="V13" s="45" t="s">
        <v>47</v>
      </c>
      <c r="W13" s="45" t="s">
        <v>48</v>
      </c>
      <c r="X13" s="45" t="s">
        <v>47</v>
      </c>
      <c r="Y13" s="45" t="s">
        <v>47</v>
      </c>
      <c r="Z13" s="45" t="s">
        <v>47</v>
      </c>
      <c r="AA13" s="45" t="s">
        <v>47</v>
      </c>
      <c r="AB13" s="45" t="s">
        <v>47</v>
      </c>
      <c r="AC13" s="45" t="s">
        <v>49</v>
      </c>
      <c r="AD13" s="45" t="s">
        <v>49</v>
      </c>
      <c r="AE13" s="47"/>
      <c r="AF13" s="45" t="s">
        <v>50</v>
      </c>
      <c r="AG13" s="45" t="s">
        <v>50</v>
      </c>
      <c r="AH13" s="45" t="s">
        <v>50</v>
      </c>
      <c r="AI13" s="45" t="s">
        <v>50</v>
      </c>
      <c r="AJ13" s="45" t="s">
        <v>50</v>
      </c>
      <c r="AK13" s="45"/>
      <c r="AL13" s="48"/>
    </row>
    <row r="14" spans="1:38" s="1" customFormat="1" ht="26.25" customHeight="1" thickBot="1" x14ac:dyDescent="0.3">
      <c r="A14" s="70" t="s">
        <v>51</v>
      </c>
      <c r="B14" s="70" t="s">
        <v>52</v>
      </c>
      <c r="C14" s="71" t="s">
        <v>53</v>
      </c>
      <c r="D14" s="72" t="s">
        <v>424</v>
      </c>
      <c r="E14" s="6">
        <v>144.49253592225</v>
      </c>
      <c r="F14" s="6">
        <v>1.29887990144403</v>
      </c>
      <c r="G14" s="6">
        <v>238.6912250956</v>
      </c>
      <c r="H14" s="6">
        <v>4.14355027972024E-2</v>
      </c>
      <c r="I14" s="6">
        <v>3.2040105992516401</v>
      </c>
      <c r="J14" s="6">
        <v>6.85038952595698</v>
      </c>
      <c r="K14" s="6">
        <v>15.9611277777857</v>
      </c>
      <c r="L14" s="6">
        <v>0.21015592946040099</v>
      </c>
      <c r="M14" s="6">
        <v>42.227205300000001</v>
      </c>
      <c r="N14" s="6">
        <v>1.7181105000000001</v>
      </c>
      <c r="O14" s="6">
        <v>0.1209679</v>
      </c>
      <c r="P14" s="6">
        <v>0.62702290000000005</v>
      </c>
      <c r="Q14" s="6" t="s">
        <v>423</v>
      </c>
      <c r="R14" s="6" t="s">
        <v>423</v>
      </c>
      <c r="S14" s="6" t="s">
        <v>423</v>
      </c>
      <c r="T14" s="6" t="s">
        <v>423</v>
      </c>
      <c r="U14" s="6" t="s">
        <v>423</v>
      </c>
      <c r="V14" s="6" t="s">
        <v>423</v>
      </c>
      <c r="W14" s="6">
        <v>2.0915372564119301</v>
      </c>
      <c r="X14" s="6">
        <v>5.6718510243201296E-3</v>
      </c>
      <c r="Y14" s="6">
        <v>3.3492616934884598E-5</v>
      </c>
      <c r="Z14" s="6">
        <v>6.2798656752908702E-6</v>
      </c>
      <c r="AA14" s="6">
        <v>4.8843399696706803E-6</v>
      </c>
      <c r="AB14" s="6">
        <f>SUM(X14:AA14)</f>
        <v>5.7165078468999755E-3</v>
      </c>
      <c r="AC14" s="6">
        <v>0.45104895233098502</v>
      </c>
      <c r="AD14" s="6" t="s">
        <v>423</v>
      </c>
      <c r="AE14" s="60"/>
      <c r="AF14" s="26" t="s">
        <v>423</v>
      </c>
      <c r="AG14" s="26" t="s">
        <v>423</v>
      </c>
      <c r="AH14" s="26" t="s">
        <v>423</v>
      </c>
      <c r="AI14" s="26" t="s">
        <v>423</v>
      </c>
      <c r="AJ14" s="26" t="s">
        <v>423</v>
      </c>
      <c r="AK14" s="26" t="s">
        <v>422</v>
      </c>
      <c r="AL14" s="49" t="s">
        <v>50</v>
      </c>
    </row>
    <row r="15" spans="1:38" s="1" customFormat="1" ht="26.25" customHeight="1" thickBot="1" x14ac:dyDescent="0.3">
      <c r="A15" s="70" t="s">
        <v>54</v>
      </c>
      <c r="B15" s="70" t="s">
        <v>55</v>
      </c>
      <c r="C15" s="71" t="s">
        <v>56</v>
      </c>
      <c r="D15" s="72" t="s">
        <v>424</v>
      </c>
      <c r="E15" s="6">
        <v>12.9464827707687</v>
      </c>
      <c r="F15" s="6">
        <v>0.60825072905981903</v>
      </c>
      <c r="G15" s="6">
        <v>35.416969441992897</v>
      </c>
      <c r="H15" s="6">
        <v>1.0472646548096E-2</v>
      </c>
      <c r="I15" s="6">
        <v>1.1554845349019101</v>
      </c>
      <c r="J15" s="6">
        <v>1.9311789112963</v>
      </c>
      <c r="K15" s="6">
        <v>2.9488991265708102</v>
      </c>
      <c r="L15" s="6" t="s">
        <v>422</v>
      </c>
      <c r="M15" s="6">
        <v>16.597296852301199</v>
      </c>
      <c r="N15" s="6">
        <v>6.3573801688137699E-2</v>
      </c>
      <c r="O15" s="6">
        <v>1.7628882403694299E-2</v>
      </c>
      <c r="P15" s="6">
        <v>8.53924845044793E-3</v>
      </c>
      <c r="Q15" s="6" t="s">
        <v>423</v>
      </c>
      <c r="R15" s="6" t="s">
        <v>423</v>
      </c>
      <c r="S15" s="6" t="s">
        <v>423</v>
      </c>
      <c r="T15" s="6" t="s">
        <v>423</v>
      </c>
      <c r="U15" s="6" t="s">
        <v>423</v>
      </c>
      <c r="V15" s="6" t="s">
        <v>423</v>
      </c>
      <c r="W15" s="6" t="s">
        <v>422</v>
      </c>
      <c r="X15" s="6">
        <v>1.9762852796843598E-3</v>
      </c>
      <c r="Y15" s="6">
        <v>2.39732505798726E-4</v>
      </c>
      <c r="Z15" s="6">
        <v>8.8439058842158805E-5</v>
      </c>
      <c r="AA15" s="6">
        <v>1.13717649765284E-4</v>
      </c>
      <c r="AB15" s="6">
        <f t="shared" ref="AB15:AB74" si="0">SUM(X15:AA15)</f>
        <v>2.4181744940905284E-3</v>
      </c>
      <c r="AC15" s="6" t="s">
        <v>422</v>
      </c>
      <c r="AD15" s="6" t="s">
        <v>423</v>
      </c>
      <c r="AE15" s="60"/>
      <c r="AF15" s="26" t="s">
        <v>423</v>
      </c>
      <c r="AG15" s="26" t="s">
        <v>423</v>
      </c>
      <c r="AH15" s="26" t="s">
        <v>423</v>
      </c>
      <c r="AI15" s="26" t="s">
        <v>423</v>
      </c>
      <c r="AJ15" s="26" t="s">
        <v>423</v>
      </c>
      <c r="AK15" s="26" t="s">
        <v>422</v>
      </c>
      <c r="AL15" s="49" t="s">
        <v>50</v>
      </c>
    </row>
    <row r="16" spans="1:38" s="1" customFormat="1" ht="26.25" customHeight="1" thickBot="1" x14ac:dyDescent="0.3">
      <c r="A16" s="70" t="s">
        <v>54</v>
      </c>
      <c r="B16" s="70" t="s">
        <v>57</v>
      </c>
      <c r="C16" s="71" t="s">
        <v>58</v>
      </c>
      <c r="D16" s="72" t="s">
        <v>424</v>
      </c>
      <c r="E16" s="6">
        <v>444.88935143156903</v>
      </c>
      <c r="F16" s="6">
        <v>16.5680393911958</v>
      </c>
      <c r="G16" s="6">
        <v>174.44949141521101</v>
      </c>
      <c r="H16" s="6">
        <v>2.57605539655043</v>
      </c>
      <c r="I16" s="6">
        <v>4.9962017067265103</v>
      </c>
      <c r="J16" s="6">
        <v>7.4698093487730297</v>
      </c>
      <c r="K16" s="6">
        <v>14.876499924483801</v>
      </c>
      <c r="L16" s="6">
        <v>1.3143327132481799</v>
      </c>
      <c r="M16" s="6">
        <v>516.45547987148996</v>
      </c>
      <c r="N16" s="6">
        <v>0.16117616307211199</v>
      </c>
      <c r="O16" s="6">
        <v>0.14447126055176299</v>
      </c>
      <c r="P16" s="6">
        <v>2.1954047682066598E-2</v>
      </c>
      <c r="Q16" s="6" t="s">
        <v>423</v>
      </c>
      <c r="R16" s="6" t="s">
        <v>423</v>
      </c>
      <c r="S16" s="6" t="s">
        <v>423</v>
      </c>
      <c r="T16" s="6" t="s">
        <v>423</v>
      </c>
      <c r="U16" s="6" t="s">
        <v>423</v>
      </c>
      <c r="V16" s="6" t="s">
        <v>423</v>
      </c>
      <c r="W16" s="6" t="s">
        <v>422</v>
      </c>
      <c r="X16" s="6">
        <v>7.3590718069800696E-4</v>
      </c>
      <c r="Y16" s="6">
        <v>1.1959143079968699E-3</v>
      </c>
      <c r="Z16" s="6">
        <v>1.04070518957573E-3</v>
      </c>
      <c r="AA16" s="6">
        <v>1.26382809861874E-3</v>
      </c>
      <c r="AB16" s="6">
        <f t="shared" si="0"/>
        <v>4.2363547768893466E-3</v>
      </c>
      <c r="AC16" s="6" t="s">
        <v>422</v>
      </c>
      <c r="AD16" s="6" t="s">
        <v>423</v>
      </c>
      <c r="AE16" s="60"/>
      <c r="AF16" s="26" t="s">
        <v>423</v>
      </c>
      <c r="AG16" s="26" t="s">
        <v>423</v>
      </c>
      <c r="AH16" s="26" t="s">
        <v>423</v>
      </c>
      <c r="AI16" s="26" t="s">
        <v>423</v>
      </c>
      <c r="AJ16" s="26" t="s">
        <v>423</v>
      </c>
      <c r="AK16" s="26" t="s">
        <v>422</v>
      </c>
      <c r="AL16" s="49" t="s">
        <v>50</v>
      </c>
    </row>
    <row r="17" spans="1:38" s="2" customFormat="1" ht="26.25" customHeight="1" thickBot="1" x14ac:dyDescent="0.3">
      <c r="A17" s="70" t="s">
        <v>54</v>
      </c>
      <c r="B17" s="70" t="s">
        <v>59</v>
      </c>
      <c r="C17" s="71" t="s">
        <v>60</v>
      </c>
      <c r="D17" s="72" t="s">
        <v>424</v>
      </c>
      <c r="E17" s="6">
        <v>16.880946707824499</v>
      </c>
      <c r="F17" s="6">
        <v>0.25791673724781999</v>
      </c>
      <c r="G17" s="6">
        <v>17.5093432302575</v>
      </c>
      <c r="H17" s="6">
        <v>4.4674513328211799E-6</v>
      </c>
      <c r="I17" s="6">
        <v>0.27337868087647399</v>
      </c>
      <c r="J17" s="6">
        <v>0.38866509232068402</v>
      </c>
      <c r="K17" s="6">
        <v>0.66709457007193496</v>
      </c>
      <c r="L17" s="6">
        <v>0.12850627020673999</v>
      </c>
      <c r="M17" s="6">
        <v>18.8389254409458</v>
      </c>
      <c r="N17" s="6">
        <v>5.1399748162608896</v>
      </c>
      <c r="O17" s="6">
        <v>0.14079237048930901</v>
      </c>
      <c r="P17" s="6">
        <v>0.155564982249216</v>
      </c>
      <c r="Q17" s="6" t="s">
        <v>423</v>
      </c>
      <c r="R17" s="6" t="s">
        <v>423</v>
      </c>
      <c r="S17" s="6" t="s">
        <v>423</v>
      </c>
      <c r="T17" s="6" t="s">
        <v>423</v>
      </c>
      <c r="U17" s="6" t="s">
        <v>423</v>
      </c>
      <c r="V17" s="6" t="s">
        <v>423</v>
      </c>
      <c r="W17" s="6">
        <v>2.6094180995392202</v>
      </c>
      <c r="X17" s="6">
        <v>4.3112187356169701E-2</v>
      </c>
      <c r="Y17" s="6">
        <v>6.8109585582794896E-2</v>
      </c>
      <c r="Z17" s="6">
        <v>2.7850684683067398E-2</v>
      </c>
      <c r="AA17" s="6">
        <v>1.84141394034322E-2</v>
      </c>
      <c r="AB17" s="6">
        <f t="shared" si="0"/>
        <v>0.15748659702546419</v>
      </c>
      <c r="AC17" s="6">
        <v>0.50340130249477499</v>
      </c>
      <c r="AD17" s="6" t="s">
        <v>423</v>
      </c>
      <c r="AE17" s="60"/>
      <c r="AF17" s="26" t="s">
        <v>423</v>
      </c>
      <c r="AG17" s="26" t="s">
        <v>423</v>
      </c>
      <c r="AH17" s="26" t="s">
        <v>423</v>
      </c>
      <c r="AI17" s="26" t="s">
        <v>423</v>
      </c>
      <c r="AJ17" s="26" t="s">
        <v>423</v>
      </c>
      <c r="AK17" s="26" t="s">
        <v>422</v>
      </c>
      <c r="AL17" s="49" t="s">
        <v>50</v>
      </c>
    </row>
    <row r="18" spans="1:38" s="2" customFormat="1" ht="26.25" customHeight="1" thickBot="1" x14ac:dyDescent="0.3">
      <c r="A18" s="70" t="s">
        <v>54</v>
      </c>
      <c r="B18" s="70" t="s">
        <v>61</v>
      </c>
      <c r="C18" s="71" t="s">
        <v>62</v>
      </c>
      <c r="D18" s="72" t="s">
        <v>424</v>
      </c>
      <c r="E18" s="6">
        <v>1.46419139710866</v>
      </c>
      <c r="F18" s="6">
        <v>0.492934477766374</v>
      </c>
      <c r="G18" s="6">
        <v>4.2692210707592597</v>
      </c>
      <c r="H18" s="6">
        <v>5.2260042776866699E-3</v>
      </c>
      <c r="I18" s="6">
        <v>0.13780494664811099</v>
      </c>
      <c r="J18" s="6">
        <v>0.120736622998537</v>
      </c>
      <c r="K18" s="6">
        <v>0.136781131164286</v>
      </c>
      <c r="L18" s="6">
        <v>3.4251474354661401E-2</v>
      </c>
      <c r="M18" s="6">
        <v>34.583423827203397</v>
      </c>
      <c r="N18" s="6">
        <v>1.5082559810951801</v>
      </c>
      <c r="O18" s="6">
        <v>4.9341651505500302E-2</v>
      </c>
      <c r="P18" s="6">
        <v>2.6603165116309501E-3</v>
      </c>
      <c r="Q18" s="6" t="s">
        <v>423</v>
      </c>
      <c r="R18" s="6" t="s">
        <v>423</v>
      </c>
      <c r="S18" s="6" t="s">
        <v>423</v>
      </c>
      <c r="T18" s="6" t="s">
        <v>423</v>
      </c>
      <c r="U18" s="6" t="s">
        <v>423</v>
      </c>
      <c r="V18" s="6" t="s">
        <v>423</v>
      </c>
      <c r="W18" s="6">
        <v>1.0565858623157801E-2</v>
      </c>
      <c r="X18" s="6">
        <v>6.5888903596733996E-4</v>
      </c>
      <c r="Y18" s="6">
        <v>3.3876488771796601E-3</v>
      </c>
      <c r="Z18" s="6">
        <v>1.1563797835164799E-3</v>
      </c>
      <c r="AA18" s="6">
        <v>5.0985936947621599E-4</v>
      </c>
      <c r="AB18" s="6">
        <f t="shared" si="0"/>
        <v>5.7127770661396958E-3</v>
      </c>
      <c r="AC18" s="6">
        <v>1.20804096261797E-2</v>
      </c>
      <c r="AD18" s="6" t="s">
        <v>423</v>
      </c>
      <c r="AE18" s="60"/>
      <c r="AF18" s="26" t="s">
        <v>423</v>
      </c>
      <c r="AG18" s="26" t="s">
        <v>423</v>
      </c>
      <c r="AH18" s="26" t="s">
        <v>423</v>
      </c>
      <c r="AI18" s="26" t="s">
        <v>423</v>
      </c>
      <c r="AJ18" s="26" t="s">
        <v>423</v>
      </c>
      <c r="AK18" s="26" t="s">
        <v>422</v>
      </c>
      <c r="AL18" s="49" t="s">
        <v>50</v>
      </c>
    </row>
    <row r="19" spans="1:38" s="2" customFormat="1" ht="26.25" customHeight="1" thickBot="1" x14ac:dyDescent="0.3">
      <c r="A19" s="70" t="s">
        <v>54</v>
      </c>
      <c r="B19" s="70" t="s">
        <v>63</v>
      </c>
      <c r="C19" s="71" t="s">
        <v>64</v>
      </c>
      <c r="D19" s="72" t="s">
        <v>424</v>
      </c>
      <c r="E19" s="6">
        <v>4.4682558150446798</v>
      </c>
      <c r="F19" s="6">
        <v>0.34138514582250701</v>
      </c>
      <c r="G19" s="6">
        <v>6.4834682729287199</v>
      </c>
      <c r="H19" s="6">
        <v>1.3022969499403601E-2</v>
      </c>
      <c r="I19" s="6">
        <v>0.485463390913071</v>
      </c>
      <c r="J19" s="6">
        <v>0.55564133340593003</v>
      </c>
      <c r="K19" s="6">
        <v>0.59132689137195005</v>
      </c>
      <c r="L19" s="6" t="s">
        <v>422</v>
      </c>
      <c r="M19" s="6">
        <v>1.34575181357661</v>
      </c>
      <c r="N19" s="6">
        <v>2.5062284423510699E-2</v>
      </c>
      <c r="O19" s="6">
        <v>1.63676721259949E-3</v>
      </c>
      <c r="P19" s="6">
        <v>7.0107125185843097E-3</v>
      </c>
      <c r="Q19" s="6" t="s">
        <v>423</v>
      </c>
      <c r="R19" s="6" t="s">
        <v>423</v>
      </c>
      <c r="S19" s="6" t="s">
        <v>423</v>
      </c>
      <c r="T19" s="6" t="s">
        <v>423</v>
      </c>
      <c r="U19" s="6" t="s">
        <v>423</v>
      </c>
      <c r="V19" s="6" t="s">
        <v>423</v>
      </c>
      <c r="W19" s="6">
        <v>0.144573562003874</v>
      </c>
      <c r="X19" s="6">
        <v>1.1722524601085001E-3</v>
      </c>
      <c r="Y19" s="6">
        <v>5.5849271583572396E-3</v>
      </c>
      <c r="Z19" s="6">
        <v>2.2094964679299201E-3</v>
      </c>
      <c r="AA19" s="6">
        <v>1.8250931366049E-3</v>
      </c>
      <c r="AB19" s="6">
        <f t="shared" si="0"/>
        <v>1.0791769223000559E-2</v>
      </c>
      <c r="AC19" s="6" t="s">
        <v>422</v>
      </c>
      <c r="AD19" s="6" t="s">
        <v>423</v>
      </c>
      <c r="AE19" s="60"/>
      <c r="AF19" s="26" t="s">
        <v>423</v>
      </c>
      <c r="AG19" s="26" t="s">
        <v>423</v>
      </c>
      <c r="AH19" s="26" t="s">
        <v>423</v>
      </c>
      <c r="AI19" s="26" t="s">
        <v>423</v>
      </c>
      <c r="AJ19" s="26" t="s">
        <v>423</v>
      </c>
      <c r="AK19" s="26" t="s">
        <v>422</v>
      </c>
      <c r="AL19" s="49" t="s">
        <v>50</v>
      </c>
    </row>
    <row r="20" spans="1:38" s="2" customFormat="1" ht="26.25" customHeight="1" thickBot="1" x14ac:dyDescent="0.3">
      <c r="A20" s="70" t="s">
        <v>54</v>
      </c>
      <c r="B20" s="70" t="s">
        <v>65</v>
      </c>
      <c r="C20" s="71" t="s">
        <v>66</v>
      </c>
      <c r="D20" s="72" t="s">
        <v>424</v>
      </c>
      <c r="E20" s="6">
        <v>16.6125125942716</v>
      </c>
      <c r="F20" s="6">
        <v>1.80755693937136</v>
      </c>
      <c r="G20" s="6">
        <v>16.4209613532208</v>
      </c>
      <c r="H20" s="6">
        <v>0.16579106923162101</v>
      </c>
      <c r="I20" s="6">
        <v>2.7984288248879801</v>
      </c>
      <c r="J20" s="6">
        <v>4.6168756794039796</v>
      </c>
      <c r="K20" s="6">
        <v>7.09844509675073</v>
      </c>
      <c r="L20" s="6">
        <v>0.16644489349595201</v>
      </c>
      <c r="M20" s="6">
        <v>32.597367520347703</v>
      </c>
      <c r="N20" s="6">
        <v>0.57263933081097695</v>
      </c>
      <c r="O20" s="6">
        <v>8.8122999163259094E-2</v>
      </c>
      <c r="P20" s="6">
        <v>2.5310174271943601E-2</v>
      </c>
      <c r="Q20" s="6" t="s">
        <v>423</v>
      </c>
      <c r="R20" s="6" t="s">
        <v>423</v>
      </c>
      <c r="S20" s="6" t="s">
        <v>423</v>
      </c>
      <c r="T20" s="6" t="s">
        <v>423</v>
      </c>
      <c r="U20" s="6" t="s">
        <v>423</v>
      </c>
      <c r="V20" s="6" t="s">
        <v>423</v>
      </c>
      <c r="W20" s="6">
        <v>0.14476118620787901</v>
      </c>
      <c r="X20" s="6">
        <v>4.7612604755844102E-3</v>
      </c>
      <c r="Y20" s="6">
        <v>3.79049304522784E-3</v>
      </c>
      <c r="Z20" s="6">
        <v>3.53701187076401E-3</v>
      </c>
      <c r="AA20" s="6">
        <v>2.5150629573436798E-3</v>
      </c>
      <c r="AB20" s="6">
        <f t="shared" si="0"/>
        <v>1.4603828348919939E-2</v>
      </c>
      <c r="AC20" s="6">
        <v>1.4824521385796E-2</v>
      </c>
      <c r="AD20" s="6" t="s">
        <v>423</v>
      </c>
      <c r="AE20" s="60"/>
      <c r="AF20" s="26" t="s">
        <v>423</v>
      </c>
      <c r="AG20" s="26" t="s">
        <v>423</v>
      </c>
      <c r="AH20" s="26" t="s">
        <v>423</v>
      </c>
      <c r="AI20" s="26" t="s">
        <v>423</v>
      </c>
      <c r="AJ20" s="26" t="s">
        <v>423</v>
      </c>
      <c r="AK20" s="26" t="s">
        <v>422</v>
      </c>
      <c r="AL20" s="49" t="s">
        <v>50</v>
      </c>
    </row>
    <row r="21" spans="1:38" s="2" customFormat="1" ht="26.25" customHeight="1" thickBot="1" x14ac:dyDescent="0.3">
      <c r="A21" s="70" t="s">
        <v>54</v>
      </c>
      <c r="B21" s="70" t="s">
        <v>67</v>
      </c>
      <c r="C21" s="71" t="s">
        <v>68</v>
      </c>
      <c r="D21" s="72" t="s">
        <v>424</v>
      </c>
      <c r="E21" s="6">
        <v>2.5445016205403701</v>
      </c>
      <c r="F21" s="6">
        <v>0.138159229083851</v>
      </c>
      <c r="G21" s="6">
        <v>0.77305209224062799</v>
      </c>
      <c r="H21" s="6">
        <v>1.5710574382186902E-2</v>
      </c>
      <c r="I21" s="6">
        <v>0.102342291822201</v>
      </c>
      <c r="J21" s="6">
        <v>0.26195485234245303</v>
      </c>
      <c r="K21" s="6">
        <v>0.38446194551990198</v>
      </c>
      <c r="L21" s="6" t="s">
        <v>422</v>
      </c>
      <c r="M21" s="6">
        <v>0.39375783245398999</v>
      </c>
      <c r="N21" s="6" t="s">
        <v>422</v>
      </c>
      <c r="O21" s="6" t="s">
        <v>422</v>
      </c>
      <c r="P21" s="6" t="s">
        <v>422</v>
      </c>
      <c r="Q21" s="6" t="s">
        <v>423</v>
      </c>
      <c r="R21" s="6" t="s">
        <v>423</v>
      </c>
      <c r="S21" s="6" t="s">
        <v>423</v>
      </c>
      <c r="T21" s="6" t="s">
        <v>423</v>
      </c>
      <c r="U21" s="6" t="s">
        <v>423</v>
      </c>
      <c r="V21" s="6" t="s">
        <v>423</v>
      </c>
      <c r="W21" s="6" t="s">
        <v>422</v>
      </c>
      <c r="X21" s="6" t="s">
        <v>422</v>
      </c>
      <c r="Y21" s="6" t="s">
        <v>422</v>
      </c>
      <c r="Z21" s="6" t="s">
        <v>422</v>
      </c>
      <c r="AA21" s="6" t="s">
        <v>422</v>
      </c>
      <c r="AB21" s="6" t="s">
        <v>422</v>
      </c>
      <c r="AC21" s="6" t="s">
        <v>422</v>
      </c>
      <c r="AD21" s="6" t="s">
        <v>423</v>
      </c>
      <c r="AE21" s="60"/>
      <c r="AF21" s="26" t="s">
        <v>423</v>
      </c>
      <c r="AG21" s="26" t="s">
        <v>423</v>
      </c>
      <c r="AH21" s="26" t="s">
        <v>423</v>
      </c>
      <c r="AI21" s="26" t="s">
        <v>423</v>
      </c>
      <c r="AJ21" s="26" t="s">
        <v>423</v>
      </c>
      <c r="AK21" s="26" t="s">
        <v>422</v>
      </c>
      <c r="AL21" s="49" t="s">
        <v>50</v>
      </c>
    </row>
    <row r="22" spans="1:38" s="2" customFormat="1" ht="26.25" customHeight="1" thickBot="1" x14ac:dyDescent="0.3">
      <c r="A22" s="70" t="s">
        <v>54</v>
      </c>
      <c r="B22" s="74" t="s">
        <v>69</v>
      </c>
      <c r="C22" s="71" t="s">
        <v>70</v>
      </c>
      <c r="D22" s="72" t="s">
        <v>424</v>
      </c>
      <c r="E22" s="6">
        <v>5.2625119844592998</v>
      </c>
      <c r="F22" s="6">
        <v>0.114216209018694</v>
      </c>
      <c r="G22" s="6">
        <v>6.0260491060996904</v>
      </c>
      <c r="H22" s="6">
        <v>5.0453245801465596E-3</v>
      </c>
      <c r="I22" s="6">
        <v>0.18061906984487</v>
      </c>
      <c r="J22" s="6">
        <v>0.243945684597562</v>
      </c>
      <c r="K22" s="6">
        <v>0.35357774533755698</v>
      </c>
      <c r="L22" s="6">
        <v>1.6129783886391798E-2</v>
      </c>
      <c r="M22" s="6">
        <v>2.87185474996142</v>
      </c>
      <c r="N22" s="6">
        <v>0.170881221648052</v>
      </c>
      <c r="O22" s="6">
        <v>2.0874912786557399E-3</v>
      </c>
      <c r="P22" s="6">
        <v>8.7471713949767799E-2</v>
      </c>
      <c r="Q22" s="6" t="s">
        <v>423</v>
      </c>
      <c r="R22" s="6" t="s">
        <v>423</v>
      </c>
      <c r="S22" s="6" t="s">
        <v>423</v>
      </c>
      <c r="T22" s="6" t="s">
        <v>423</v>
      </c>
      <c r="U22" s="6" t="s">
        <v>423</v>
      </c>
      <c r="V22" s="6" t="s">
        <v>423</v>
      </c>
      <c r="W22" s="6">
        <v>2.56896712838783E-2</v>
      </c>
      <c r="X22" s="6">
        <v>9.3492776809663603E-6</v>
      </c>
      <c r="Y22" s="6">
        <v>5.1331702936261201E-5</v>
      </c>
      <c r="Z22" s="6">
        <v>1.08618359809444E-5</v>
      </c>
      <c r="AA22" s="6">
        <v>1.7864861810763701E-6</v>
      </c>
      <c r="AB22" s="6">
        <f t="shared" si="0"/>
        <v>7.3329302779248331E-5</v>
      </c>
      <c r="AC22" s="6">
        <v>3.6064546861584897E-2</v>
      </c>
      <c r="AD22" s="6" t="s">
        <v>423</v>
      </c>
      <c r="AE22" s="60"/>
      <c r="AF22" s="26" t="s">
        <v>423</v>
      </c>
      <c r="AG22" s="26" t="s">
        <v>423</v>
      </c>
      <c r="AH22" s="26" t="s">
        <v>423</v>
      </c>
      <c r="AI22" s="26" t="s">
        <v>423</v>
      </c>
      <c r="AJ22" s="26" t="s">
        <v>423</v>
      </c>
      <c r="AK22" s="26" t="s">
        <v>422</v>
      </c>
      <c r="AL22" s="49" t="s">
        <v>50</v>
      </c>
    </row>
    <row r="23" spans="1:38" s="2" customFormat="1" ht="26.25" customHeight="1" thickBot="1" x14ac:dyDescent="0.3">
      <c r="A23" s="70" t="s">
        <v>71</v>
      </c>
      <c r="B23" s="74" t="s">
        <v>389</v>
      </c>
      <c r="C23" s="71" t="s">
        <v>385</v>
      </c>
      <c r="D23" s="117" t="s">
        <v>424</v>
      </c>
      <c r="E23" s="6">
        <v>68.3836564467437</v>
      </c>
      <c r="F23" s="6">
        <v>15.4566627225066</v>
      </c>
      <c r="G23" s="6">
        <v>6.8813901333964395E-2</v>
      </c>
      <c r="H23" s="6">
        <v>0.105313254207221</v>
      </c>
      <c r="I23" s="6">
        <v>6.0957086179845001</v>
      </c>
      <c r="J23" s="6">
        <v>6.2532896325938303</v>
      </c>
      <c r="K23" s="6">
        <v>6.2851673011795599</v>
      </c>
      <c r="L23" s="6">
        <v>4.2013287107727697</v>
      </c>
      <c r="M23" s="6">
        <v>120.354764967514</v>
      </c>
      <c r="N23" s="6" t="s">
        <v>422</v>
      </c>
      <c r="O23" s="6" t="s">
        <v>422</v>
      </c>
      <c r="P23" s="6" t="s">
        <v>425</v>
      </c>
      <c r="Q23" s="6" t="s">
        <v>423</v>
      </c>
      <c r="R23" s="6" t="s">
        <v>423</v>
      </c>
      <c r="S23" s="6" t="s">
        <v>423</v>
      </c>
      <c r="T23" s="6" t="s">
        <v>423</v>
      </c>
      <c r="U23" s="6" t="s">
        <v>423</v>
      </c>
      <c r="V23" s="6" t="s">
        <v>423</v>
      </c>
      <c r="W23" s="6" t="s">
        <v>425</v>
      </c>
      <c r="X23" s="6" t="s">
        <v>425</v>
      </c>
      <c r="Y23" s="6" t="s">
        <v>425</v>
      </c>
      <c r="Z23" s="6" t="s">
        <v>425</v>
      </c>
      <c r="AA23" s="6" t="s">
        <v>425</v>
      </c>
      <c r="AB23" s="6" t="s">
        <v>425</v>
      </c>
      <c r="AC23" s="6" t="s">
        <v>422</v>
      </c>
      <c r="AD23" s="6" t="s">
        <v>423</v>
      </c>
      <c r="AE23" s="60"/>
      <c r="AF23" s="26" t="s">
        <v>423</v>
      </c>
      <c r="AG23" s="26" t="s">
        <v>423</v>
      </c>
      <c r="AH23" s="26" t="s">
        <v>423</v>
      </c>
      <c r="AI23" s="26" t="s">
        <v>423</v>
      </c>
      <c r="AJ23" s="26" t="s">
        <v>423</v>
      </c>
      <c r="AK23" s="26" t="s">
        <v>422</v>
      </c>
      <c r="AL23" s="49" t="s">
        <v>50</v>
      </c>
    </row>
    <row r="24" spans="1:38" s="2" customFormat="1" ht="26.25" customHeight="1" thickBot="1" x14ac:dyDescent="0.3">
      <c r="A24" s="75" t="s">
        <v>54</v>
      </c>
      <c r="B24" s="74" t="s">
        <v>72</v>
      </c>
      <c r="C24" s="71" t="s">
        <v>73</v>
      </c>
      <c r="D24" s="72" t="s">
        <v>424</v>
      </c>
      <c r="E24" s="6">
        <v>37.825949946029901</v>
      </c>
      <c r="F24" s="6">
        <v>2.5734909989755099</v>
      </c>
      <c r="G24" s="6">
        <v>4.0749418879834796</v>
      </c>
      <c r="H24" s="6">
        <v>0.81019033570035903</v>
      </c>
      <c r="I24" s="6">
        <v>2.45679943030397</v>
      </c>
      <c r="J24" s="6">
        <v>3.9296821810426299</v>
      </c>
      <c r="K24" s="6">
        <v>7.4111974178453401</v>
      </c>
      <c r="L24" s="6">
        <v>0.65321812958085201</v>
      </c>
      <c r="M24" s="6">
        <v>61.801355140343802</v>
      </c>
      <c r="N24" s="6">
        <v>1.2895055207713999</v>
      </c>
      <c r="O24" s="6">
        <v>0.103177294137365</v>
      </c>
      <c r="P24" s="6">
        <v>3.00512243825964E-2</v>
      </c>
      <c r="Q24" s="6" t="s">
        <v>423</v>
      </c>
      <c r="R24" s="6" t="s">
        <v>423</v>
      </c>
      <c r="S24" s="6" t="s">
        <v>423</v>
      </c>
      <c r="T24" s="6" t="s">
        <v>423</v>
      </c>
      <c r="U24" s="6" t="s">
        <v>423</v>
      </c>
      <c r="V24" s="6" t="s">
        <v>423</v>
      </c>
      <c r="W24" s="6">
        <v>1.3050068548311999</v>
      </c>
      <c r="X24" s="6">
        <v>1.8610785463982299E-4</v>
      </c>
      <c r="Y24" s="6">
        <v>3.4425445297039999E-3</v>
      </c>
      <c r="Z24" s="6">
        <v>1.81676933118156E-3</v>
      </c>
      <c r="AA24" s="6">
        <v>8.5586056862755298E-4</v>
      </c>
      <c r="AB24" s="6">
        <f t="shared" si="0"/>
        <v>6.3012822841529356E-3</v>
      </c>
      <c r="AC24" s="6">
        <v>0.17617542805785399</v>
      </c>
      <c r="AD24" s="6" t="s">
        <v>423</v>
      </c>
      <c r="AE24" s="60"/>
      <c r="AF24" s="26" t="s">
        <v>423</v>
      </c>
      <c r="AG24" s="26" t="s">
        <v>423</v>
      </c>
      <c r="AH24" s="26" t="s">
        <v>423</v>
      </c>
      <c r="AI24" s="26" t="s">
        <v>423</v>
      </c>
      <c r="AJ24" s="26" t="s">
        <v>423</v>
      </c>
      <c r="AK24" s="26" t="s">
        <v>422</v>
      </c>
      <c r="AL24" s="49" t="s">
        <v>50</v>
      </c>
    </row>
    <row r="25" spans="1:38" s="2" customFormat="1" ht="26.25" customHeight="1" thickBot="1" x14ac:dyDescent="0.3">
      <c r="A25" s="70" t="s">
        <v>74</v>
      </c>
      <c r="B25" s="74" t="s">
        <v>75</v>
      </c>
      <c r="C25" s="76" t="s">
        <v>76</v>
      </c>
      <c r="D25" s="72" t="s">
        <v>424</v>
      </c>
      <c r="E25" s="6">
        <v>2.9367868134242001</v>
      </c>
      <c r="F25" s="6">
        <v>0.43039281916009098</v>
      </c>
      <c r="G25" s="6">
        <v>0.24535591785664901</v>
      </c>
      <c r="H25" s="6">
        <v>1.2777653555442099E-3</v>
      </c>
      <c r="I25" s="6">
        <v>2.71793730142878E-2</v>
      </c>
      <c r="J25" s="6">
        <v>2.7851834679731999E-2</v>
      </c>
      <c r="K25" s="6">
        <v>2.7851834679731999E-2</v>
      </c>
      <c r="L25" s="6">
        <v>2.0955551668153102E-2</v>
      </c>
      <c r="M25" s="6">
        <v>2.9689689495777198</v>
      </c>
      <c r="N25" s="6">
        <v>0.107741834968709</v>
      </c>
      <c r="O25" s="6" t="s">
        <v>422</v>
      </c>
      <c r="P25" s="6" t="s">
        <v>422</v>
      </c>
      <c r="Q25" s="6" t="s">
        <v>423</v>
      </c>
      <c r="R25" s="6" t="s">
        <v>423</v>
      </c>
      <c r="S25" s="6" t="s">
        <v>423</v>
      </c>
      <c r="T25" s="6" t="s">
        <v>423</v>
      </c>
      <c r="U25" s="6" t="s">
        <v>423</v>
      </c>
      <c r="V25" s="6" t="s">
        <v>423</v>
      </c>
      <c r="W25" s="6" t="s">
        <v>422</v>
      </c>
      <c r="X25" s="6">
        <v>1.21070509216792E-4</v>
      </c>
      <c r="Y25" s="6">
        <v>2.7816056850710398E-4</v>
      </c>
      <c r="Z25" s="6">
        <v>2.7816056850710398E-4</v>
      </c>
      <c r="AA25" s="6">
        <v>3.0070843389319102E-4</v>
      </c>
      <c r="AB25" s="6">
        <f t="shared" si="0"/>
        <v>9.7810008012419111E-4</v>
      </c>
      <c r="AC25" s="6" t="s">
        <v>422</v>
      </c>
      <c r="AD25" s="6" t="s">
        <v>423</v>
      </c>
      <c r="AE25" s="60"/>
      <c r="AF25" s="26" t="s">
        <v>423</v>
      </c>
      <c r="AG25" s="26" t="s">
        <v>423</v>
      </c>
      <c r="AH25" s="26" t="s">
        <v>423</v>
      </c>
      <c r="AI25" s="26" t="s">
        <v>423</v>
      </c>
      <c r="AJ25" s="26" t="s">
        <v>423</v>
      </c>
      <c r="AK25" s="26" t="s">
        <v>422</v>
      </c>
      <c r="AL25" s="49" t="s">
        <v>50</v>
      </c>
    </row>
    <row r="26" spans="1:38" s="2" customFormat="1" ht="26.25" customHeight="1" thickBot="1" x14ac:dyDescent="0.3">
      <c r="A26" s="70" t="s">
        <v>74</v>
      </c>
      <c r="B26" s="70" t="s">
        <v>77</v>
      </c>
      <c r="C26" s="71" t="s">
        <v>78</v>
      </c>
      <c r="D26" s="72" t="s">
        <v>424</v>
      </c>
      <c r="E26" s="6">
        <v>3.5926985648187202</v>
      </c>
      <c r="F26" s="6">
        <v>2.1552417240684298</v>
      </c>
      <c r="G26" s="6">
        <v>0.37190446227986002</v>
      </c>
      <c r="H26" s="6">
        <v>2.8003746224589902E-3</v>
      </c>
      <c r="I26" s="6">
        <v>0.23398174929620599</v>
      </c>
      <c r="J26" s="6">
        <v>0.24010438369940601</v>
      </c>
      <c r="K26" s="6">
        <v>0.24010438369940601</v>
      </c>
      <c r="L26" s="6">
        <v>0.179892038560549</v>
      </c>
      <c r="M26" s="6">
        <v>23.593272689976601</v>
      </c>
      <c r="N26" s="6">
        <v>12.9265780411106</v>
      </c>
      <c r="O26" s="6" t="s">
        <v>422</v>
      </c>
      <c r="P26" s="6" t="s">
        <v>422</v>
      </c>
      <c r="Q26" s="6" t="s">
        <v>423</v>
      </c>
      <c r="R26" s="6" t="s">
        <v>423</v>
      </c>
      <c r="S26" s="6" t="s">
        <v>423</v>
      </c>
      <c r="T26" s="6" t="s">
        <v>423</v>
      </c>
      <c r="U26" s="6" t="s">
        <v>423</v>
      </c>
      <c r="V26" s="6" t="s">
        <v>423</v>
      </c>
      <c r="W26" s="6" t="s">
        <v>422</v>
      </c>
      <c r="X26" s="6">
        <v>3.2343575788037598E-4</v>
      </c>
      <c r="Y26" s="6">
        <v>1.3375898491185499E-3</v>
      </c>
      <c r="Z26" s="6">
        <v>1.3375898491185499E-3</v>
      </c>
      <c r="AA26" s="6">
        <v>1.3864725351315299E-3</v>
      </c>
      <c r="AB26" s="6">
        <f t="shared" si="0"/>
        <v>4.3850879912490058E-3</v>
      </c>
      <c r="AC26" s="6" t="s">
        <v>422</v>
      </c>
      <c r="AD26" s="6" t="s">
        <v>423</v>
      </c>
      <c r="AE26" s="60"/>
      <c r="AF26" s="26" t="s">
        <v>423</v>
      </c>
      <c r="AG26" s="26" t="s">
        <v>423</v>
      </c>
      <c r="AH26" s="26" t="s">
        <v>423</v>
      </c>
      <c r="AI26" s="26" t="s">
        <v>423</v>
      </c>
      <c r="AJ26" s="26" t="s">
        <v>423</v>
      </c>
      <c r="AK26" s="26" t="s">
        <v>422</v>
      </c>
      <c r="AL26" s="49" t="s">
        <v>50</v>
      </c>
    </row>
    <row r="27" spans="1:38" s="2" customFormat="1" ht="26.25" customHeight="1" thickBot="1" x14ac:dyDescent="0.3">
      <c r="A27" s="70" t="s">
        <v>79</v>
      </c>
      <c r="B27" s="70" t="s">
        <v>80</v>
      </c>
      <c r="C27" s="71" t="s">
        <v>81</v>
      </c>
      <c r="D27" s="72" t="s">
        <v>424</v>
      </c>
      <c r="E27" s="6">
        <v>45.850648760857403</v>
      </c>
      <c r="F27" s="6">
        <v>48.370481515127302</v>
      </c>
      <c r="G27" s="6">
        <v>0.53294086153202003</v>
      </c>
      <c r="H27" s="6">
        <v>2.9708305212552202</v>
      </c>
      <c r="I27" s="6">
        <v>1.12460027642252</v>
      </c>
      <c r="J27" s="6">
        <v>1.2707317907970599</v>
      </c>
      <c r="K27" s="6">
        <v>1.2707317907970599</v>
      </c>
      <c r="L27" s="6">
        <v>0.28381182418358403</v>
      </c>
      <c r="M27" s="6">
        <v>512.38257580898505</v>
      </c>
      <c r="N27" s="6" t="s">
        <v>422</v>
      </c>
      <c r="O27" s="6" t="s">
        <v>422</v>
      </c>
      <c r="P27" s="6">
        <v>1.26983743177528E-5</v>
      </c>
      <c r="Q27" s="6" t="s">
        <v>423</v>
      </c>
      <c r="R27" s="6" t="s">
        <v>423</v>
      </c>
      <c r="S27" s="6" t="s">
        <v>423</v>
      </c>
      <c r="T27" s="6" t="s">
        <v>423</v>
      </c>
      <c r="U27" s="6" t="s">
        <v>423</v>
      </c>
      <c r="V27" s="6" t="s">
        <v>423</v>
      </c>
      <c r="W27" s="6">
        <v>4.4401642159862697E-6</v>
      </c>
      <c r="X27" s="6">
        <v>0.732250180171508</v>
      </c>
      <c r="Y27" s="6">
        <v>0.50025772846716499</v>
      </c>
      <c r="Z27" s="6">
        <v>0.49985865118696199</v>
      </c>
      <c r="AA27" s="6">
        <v>0.73183122939325296</v>
      </c>
      <c r="AB27" s="6">
        <f t="shared" si="0"/>
        <v>2.464197789218888</v>
      </c>
      <c r="AC27" s="6" t="s">
        <v>422</v>
      </c>
      <c r="AD27" s="6" t="s">
        <v>423</v>
      </c>
      <c r="AE27" s="60"/>
      <c r="AF27" s="26" t="s">
        <v>423</v>
      </c>
      <c r="AG27" s="26" t="s">
        <v>423</v>
      </c>
      <c r="AH27" s="26" t="s">
        <v>423</v>
      </c>
      <c r="AI27" s="26" t="s">
        <v>423</v>
      </c>
      <c r="AJ27" s="26" t="s">
        <v>423</v>
      </c>
      <c r="AK27" s="26" t="s">
        <v>422</v>
      </c>
      <c r="AL27" s="49" t="s">
        <v>50</v>
      </c>
    </row>
    <row r="28" spans="1:38" s="2" customFormat="1" ht="26.25" customHeight="1" thickBot="1" x14ac:dyDescent="0.3">
      <c r="A28" s="70" t="s">
        <v>79</v>
      </c>
      <c r="B28" s="70" t="s">
        <v>82</v>
      </c>
      <c r="C28" s="71" t="s">
        <v>83</v>
      </c>
      <c r="D28" s="72" t="s">
        <v>424</v>
      </c>
      <c r="E28" s="6">
        <v>75.832790582801906</v>
      </c>
      <c r="F28" s="6">
        <v>61.3334237129774</v>
      </c>
      <c r="G28" s="6">
        <v>0.76122047844438201</v>
      </c>
      <c r="H28" s="6">
        <v>3.2074057296198002</v>
      </c>
      <c r="I28" s="6">
        <v>1.3665696695004801</v>
      </c>
      <c r="J28" s="6">
        <v>1.5439821459594401</v>
      </c>
      <c r="K28" s="6">
        <v>1.5439821459594401</v>
      </c>
      <c r="L28" s="6">
        <v>0.36211544203901902</v>
      </c>
      <c r="M28" s="6">
        <v>769.14978031483201</v>
      </c>
      <c r="N28" s="6" t="s">
        <v>422</v>
      </c>
      <c r="O28" s="6" t="s">
        <v>422</v>
      </c>
      <c r="P28" s="6">
        <v>1.4206676337115999E-5</v>
      </c>
      <c r="Q28" s="6" t="s">
        <v>423</v>
      </c>
      <c r="R28" s="6" t="s">
        <v>423</v>
      </c>
      <c r="S28" s="6" t="s">
        <v>423</v>
      </c>
      <c r="T28" s="6" t="s">
        <v>423</v>
      </c>
      <c r="U28" s="6" t="s">
        <v>423</v>
      </c>
      <c r="V28" s="6" t="s">
        <v>423</v>
      </c>
      <c r="W28" s="6">
        <v>4.96710276631572E-6</v>
      </c>
      <c r="X28" s="6">
        <v>0.89104118809189703</v>
      </c>
      <c r="Y28" s="6">
        <v>0.63215436258971303</v>
      </c>
      <c r="Z28" s="6">
        <v>0.63174499989029498</v>
      </c>
      <c r="AA28" s="6">
        <v>0.88899528461595101</v>
      </c>
      <c r="AB28" s="6">
        <f t="shared" si="0"/>
        <v>3.043935835187856</v>
      </c>
      <c r="AC28" s="6" t="s">
        <v>422</v>
      </c>
      <c r="AD28" s="6" t="s">
        <v>423</v>
      </c>
      <c r="AE28" s="60"/>
      <c r="AF28" s="26" t="s">
        <v>423</v>
      </c>
      <c r="AG28" s="26" t="s">
        <v>423</v>
      </c>
      <c r="AH28" s="26" t="s">
        <v>423</v>
      </c>
      <c r="AI28" s="26" t="s">
        <v>423</v>
      </c>
      <c r="AJ28" s="26" t="s">
        <v>423</v>
      </c>
      <c r="AK28" s="26" t="s">
        <v>422</v>
      </c>
      <c r="AL28" s="49" t="s">
        <v>50</v>
      </c>
    </row>
    <row r="29" spans="1:38" s="2" customFormat="1" ht="26.25" customHeight="1" thickBot="1" x14ac:dyDescent="0.3">
      <c r="A29" s="70" t="s">
        <v>79</v>
      </c>
      <c r="B29" s="70" t="s">
        <v>84</v>
      </c>
      <c r="C29" s="71" t="s">
        <v>85</v>
      </c>
      <c r="D29" s="72" t="s">
        <v>424</v>
      </c>
      <c r="E29" s="6">
        <v>282.05052224764898</v>
      </c>
      <c r="F29" s="6">
        <v>29.5425844923837</v>
      </c>
      <c r="G29" s="6">
        <v>0.35406871384212601</v>
      </c>
      <c r="H29" s="6">
        <v>1.0831643807184199</v>
      </c>
      <c r="I29" s="6">
        <v>9.8309781493789092</v>
      </c>
      <c r="J29" s="6">
        <v>10.729176038337499</v>
      </c>
      <c r="K29" s="6">
        <v>10.729176038337499</v>
      </c>
      <c r="L29" s="6">
        <v>5.8052114166960802</v>
      </c>
      <c r="M29" s="6">
        <v>477.42726639774702</v>
      </c>
      <c r="N29" s="6" t="s">
        <v>422</v>
      </c>
      <c r="O29" s="6" t="s">
        <v>422</v>
      </c>
      <c r="P29" s="6">
        <v>1.10617691475609E-6</v>
      </c>
      <c r="Q29" s="6" t="s">
        <v>423</v>
      </c>
      <c r="R29" s="6" t="s">
        <v>423</v>
      </c>
      <c r="S29" s="6" t="s">
        <v>423</v>
      </c>
      <c r="T29" s="6" t="s">
        <v>423</v>
      </c>
      <c r="U29" s="6" t="s">
        <v>423</v>
      </c>
      <c r="V29" s="6" t="s">
        <v>423</v>
      </c>
      <c r="W29" s="6">
        <v>3.05724438048254E-7</v>
      </c>
      <c r="X29" s="6">
        <v>1.05919771504371</v>
      </c>
      <c r="Y29" s="6">
        <v>0.47592270504102202</v>
      </c>
      <c r="Z29" s="6">
        <v>0.36182153216755503</v>
      </c>
      <c r="AA29" s="6">
        <v>0.65581143514121498</v>
      </c>
      <c r="AB29" s="6">
        <f t="shared" si="0"/>
        <v>2.5527533873935022</v>
      </c>
      <c r="AC29" s="6" t="s">
        <v>422</v>
      </c>
      <c r="AD29" s="6" t="s">
        <v>423</v>
      </c>
      <c r="AE29" s="60"/>
      <c r="AF29" s="26" t="s">
        <v>423</v>
      </c>
      <c r="AG29" s="26" t="s">
        <v>423</v>
      </c>
      <c r="AH29" s="26" t="s">
        <v>423</v>
      </c>
      <c r="AI29" s="26" t="s">
        <v>423</v>
      </c>
      <c r="AJ29" s="26" t="s">
        <v>423</v>
      </c>
      <c r="AK29" s="26" t="s">
        <v>422</v>
      </c>
      <c r="AL29" s="49" t="s">
        <v>50</v>
      </c>
    </row>
    <row r="30" spans="1:38" s="2" customFormat="1" ht="26.25" customHeight="1" thickBot="1" x14ac:dyDescent="0.3">
      <c r="A30" s="70" t="s">
        <v>79</v>
      </c>
      <c r="B30" s="70" t="s">
        <v>86</v>
      </c>
      <c r="C30" s="71" t="s">
        <v>87</v>
      </c>
      <c r="D30" s="72" t="s">
        <v>424</v>
      </c>
      <c r="E30" s="6">
        <v>0.69761067519850195</v>
      </c>
      <c r="F30" s="6">
        <v>2.0387113520127498</v>
      </c>
      <c r="G30" s="6">
        <v>4.54998442095827E-3</v>
      </c>
      <c r="H30" s="6">
        <v>4.0405150283160399E-2</v>
      </c>
      <c r="I30" s="6">
        <v>2.1731095563580299E-2</v>
      </c>
      <c r="J30" s="6">
        <v>2.4565480059256298E-2</v>
      </c>
      <c r="K30" s="6">
        <v>2.4565480059256298E-2</v>
      </c>
      <c r="L30" s="6">
        <v>3.4647541832055302E-3</v>
      </c>
      <c r="M30" s="6">
        <v>13.8481229817436</v>
      </c>
      <c r="N30" s="6" t="s">
        <v>422</v>
      </c>
      <c r="O30" s="6" t="s">
        <v>422</v>
      </c>
      <c r="P30" s="6">
        <v>9.9110088313204601E-8</v>
      </c>
      <c r="Q30" s="6" t="s">
        <v>423</v>
      </c>
      <c r="R30" s="6" t="s">
        <v>423</v>
      </c>
      <c r="S30" s="6" t="s">
        <v>423</v>
      </c>
      <c r="T30" s="6" t="s">
        <v>423</v>
      </c>
      <c r="U30" s="6" t="s">
        <v>423</v>
      </c>
      <c r="V30" s="6" t="s">
        <v>423</v>
      </c>
      <c r="W30" s="6">
        <v>3.4705732553829502E-8</v>
      </c>
      <c r="X30" s="6">
        <v>1.16303676058554E-2</v>
      </c>
      <c r="Y30" s="6">
        <v>8.7362959151231108E-3</v>
      </c>
      <c r="Z30" s="6">
        <v>8.7362959151231108E-3</v>
      </c>
      <c r="AA30" s="6">
        <v>1.1586181194441001E-2</v>
      </c>
      <c r="AB30" s="6">
        <f t="shared" si="0"/>
        <v>4.0689140630542624E-2</v>
      </c>
      <c r="AC30" s="6" t="s">
        <v>422</v>
      </c>
      <c r="AD30" s="6" t="s">
        <v>423</v>
      </c>
      <c r="AE30" s="60"/>
      <c r="AF30" s="26" t="s">
        <v>423</v>
      </c>
      <c r="AG30" s="26" t="s">
        <v>423</v>
      </c>
      <c r="AH30" s="26" t="s">
        <v>423</v>
      </c>
      <c r="AI30" s="26" t="s">
        <v>423</v>
      </c>
      <c r="AJ30" s="26" t="s">
        <v>423</v>
      </c>
      <c r="AK30" s="26" t="s">
        <v>422</v>
      </c>
      <c r="AL30" s="49" t="s">
        <v>50</v>
      </c>
    </row>
    <row r="31" spans="1:38" s="2" customFormat="1" ht="26.25" customHeight="1" thickBot="1" x14ac:dyDescent="0.3">
      <c r="A31" s="70" t="s">
        <v>79</v>
      </c>
      <c r="B31" s="70" t="s">
        <v>88</v>
      </c>
      <c r="C31" s="71" t="s">
        <v>89</v>
      </c>
      <c r="D31" s="72" t="s">
        <v>424</v>
      </c>
      <c r="E31" s="6" t="s">
        <v>422</v>
      </c>
      <c r="F31" s="6" t="s">
        <v>428</v>
      </c>
      <c r="G31" s="6" t="s">
        <v>422</v>
      </c>
      <c r="H31" s="6" t="s">
        <v>422</v>
      </c>
      <c r="I31" s="6" t="s">
        <v>422</v>
      </c>
      <c r="J31" s="6" t="s">
        <v>422</v>
      </c>
      <c r="K31" s="6" t="s">
        <v>422</v>
      </c>
      <c r="L31" s="6" t="s">
        <v>422</v>
      </c>
      <c r="M31" s="6" t="s">
        <v>422</v>
      </c>
      <c r="N31" s="6" t="s">
        <v>422</v>
      </c>
      <c r="O31" s="6" t="s">
        <v>422</v>
      </c>
      <c r="P31" s="6" t="s">
        <v>422</v>
      </c>
      <c r="Q31" s="6" t="s">
        <v>423</v>
      </c>
      <c r="R31" s="6" t="s">
        <v>423</v>
      </c>
      <c r="S31" s="6" t="s">
        <v>423</v>
      </c>
      <c r="T31" s="6" t="s">
        <v>423</v>
      </c>
      <c r="U31" s="6" t="s">
        <v>423</v>
      </c>
      <c r="V31" s="6" t="s">
        <v>423</v>
      </c>
      <c r="W31" s="6" t="s">
        <v>422</v>
      </c>
      <c r="X31" s="6" t="s">
        <v>422</v>
      </c>
      <c r="Y31" s="6" t="s">
        <v>422</v>
      </c>
      <c r="Z31" s="6" t="s">
        <v>422</v>
      </c>
      <c r="AA31" s="6" t="s">
        <v>422</v>
      </c>
      <c r="AB31" s="6" t="s">
        <v>422</v>
      </c>
      <c r="AC31" s="6" t="s">
        <v>422</v>
      </c>
      <c r="AD31" s="6" t="s">
        <v>423</v>
      </c>
      <c r="AE31" s="60"/>
      <c r="AF31" s="26" t="s">
        <v>423</v>
      </c>
      <c r="AG31" s="26" t="s">
        <v>423</v>
      </c>
      <c r="AH31" s="26" t="s">
        <v>423</v>
      </c>
      <c r="AI31" s="26" t="s">
        <v>423</v>
      </c>
      <c r="AJ31" s="26" t="s">
        <v>423</v>
      </c>
      <c r="AK31" s="26" t="s">
        <v>422</v>
      </c>
      <c r="AL31" s="49" t="s">
        <v>50</v>
      </c>
    </row>
    <row r="32" spans="1:38" s="2" customFormat="1" ht="26.25" customHeight="1" thickBot="1" x14ac:dyDescent="0.3">
      <c r="A32" s="70" t="s">
        <v>79</v>
      </c>
      <c r="B32" s="70" t="s">
        <v>90</v>
      </c>
      <c r="C32" s="71" t="s">
        <v>91</v>
      </c>
      <c r="D32" s="72" t="s">
        <v>424</v>
      </c>
      <c r="E32" s="6" t="s">
        <v>422</v>
      </c>
      <c r="F32" s="6" t="s">
        <v>422</v>
      </c>
      <c r="G32" s="6" t="s">
        <v>422</v>
      </c>
      <c r="H32" s="6" t="s">
        <v>422</v>
      </c>
      <c r="I32" s="6">
        <v>1.5565642384310201</v>
      </c>
      <c r="J32" s="6">
        <v>11.9212947717359</v>
      </c>
      <c r="K32" s="6">
        <v>11.9212947717359</v>
      </c>
      <c r="L32" s="6" t="s">
        <v>425</v>
      </c>
      <c r="M32" s="6" t="s">
        <v>422</v>
      </c>
      <c r="N32" s="6" t="s">
        <v>422</v>
      </c>
      <c r="O32" s="6" t="s">
        <v>422</v>
      </c>
      <c r="P32" s="6" t="s">
        <v>422</v>
      </c>
      <c r="Q32" s="6" t="s">
        <v>423</v>
      </c>
      <c r="R32" s="6" t="s">
        <v>423</v>
      </c>
      <c r="S32" s="6" t="s">
        <v>423</v>
      </c>
      <c r="T32" s="6" t="s">
        <v>423</v>
      </c>
      <c r="U32" s="6" t="s">
        <v>423</v>
      </c>
      <c r="V32" s="6" t="s">
        <v>423</v>
      </c>
      <c r="W32" s="6" t="s">
        <v>422</v>
      </c>
      <c r="X32" s="6" t="s">
        <v>422</v>
      </c>
      <c r="Y32" s="6" t="s">
        <v>422</v>
      </c>
      <c r="Z32" s="6" t="s">
        <v>422</v>
      </c>
      <c r="AA32" s="6" t="s">
        <v>422</v>
      </c>
      <c r="AB32" s="6" t="s">
        <v>422</v>
      </c>
      <c r="AC32" s="6" t="s">
        <v>422</v>
      </c>
      <c r="AD32" s="6" t="s">
        <v>423</v>
      </c>
      <c r="AE32" s="60"/>
      <c r="AF32" s="26" t="s">
        <v>423</v>
      </c>
      <c r="AG32" s="26" t="s">
        <v>423</v>
      </c>
      <c r="AH32" s="26" t="s">
        <v>423</v>
      </c>
      <c r="AI32" s="26" t="s">
        <v>423</v>
      </c>
      <c r="AJ32" s="26" t="s">
        <v>423</v>
      </c>
      <c r="AK32" s="26" t="s">
        <v>422</v>
      </c>
      <c r="AL32" s="49" t="s">
        <v>409</v>
      </c>
    </row>
    <row r="33" spans="1:38" s="2" customFormat="1" ht="26.25" customHeight="1" thickBot="1" x14ac:dyDescent="0.3">
      <c r="A33" s="70" t="s">
        <v>79</v>
      </c>
      <c r="B33" s="70" t="s">
        <v>92</v>
      </c>
      <c r="C33" s="71" t="s">
        <v>93</v>
      </c>
      <c r="D33" s="72" t="s">
        <v>424</v>
      </c>
      <c r="E33" s="6" t="s">
        <v>422</v>
      </c>
      <c r="F33" s="6" t="s">
        <v>422</v>
      </c>
      <c r="G33" s="6" t="s">
        <v>422</v>
      </c>
      <c r="H33" s="6" t="s">
        <v>422</v>
      </c>
      <c r="I33" s="6">
        <v>2.60109946349833</v>
      </c>
      <c r="J33" s="6">
        <v>4.8168508583302296</v>
      </c>
      <c r="K33" s="6">
        <v>9.6337017166604699</v>
      </c>
      <c r="L33" s="6" t="s">
        <v>422</v>
      </c>
      <c r="M33" s="6" t="s">
        <v>422</v>
      </c>
      <c r="N33" s="6" t="s">
        <v>422</v>
      </c>
      <c r="O33" s="6" t="s">
        <v>422</v>
      </c>
      <c r="P33" s="6" t="s">
        <v>422</v>
      </c>
      <c r="Q33" s="6" t="s">
        <v>423</v>
      </c>
      <c r="R33" s="6" t="s">
        <v>423</v>
      </c>
      <c r="S33" s="6" t="s">
        <v>423</v>
      </c>
      <c r="T33" s="6" t="s">
        <v>423</v>
      </c>
      <c r="U33" s="6" t="s">
        <v>423</v>
      </c>
      <c r="V33" s="6" t="s">
        <v>423</v>
      </c>
      <c r="W33" s="6" t="s">
        <v>422</v>
      </c>
      <c r="X33" s="6" t="s">
        <v>422</v>
      </c>
      <c r="Y33" s="6" t="s">
        <v>422</v>
      </c>
      <c r="Z33" s="6" t="s">
        <v>422</v>
      </c>
      <c r="AA33" s="6" t="s">
        <v>422</v>
      </c>
      <c r="AB33" s="6" t="s">
        <v>422</v>
      </c>
      <c r="AC33" s="6" t="s">
        <v>422</v>
      </c>
      <c r="AD33" s="6" t="s">
        <v>423</v>
      </c>
      <c r="AE33" s="60"/>
      <c r="AF33" s="26" t="s">
        <v>423</v>
      </c>
      <c r="AG33" s="26" t="s">
        <v>423</v>
      </c>
      <c r="AH33" s="26" t="s">
        <v>423</v>
      </c>
      <c r="AI33" s="26" t="s">
        <v>423</v>
      </c>
      <c r="AJ33" s="26" t="s">
        <v>423</v>
      </c>
      <c r="AK33" s="26" t="s">
        <v>422</v>
      </c>
      <c r="AL33" s="49" t="s">
        <v>409</v>
      </c>
    </row>
    <row r="34" spans="1:38" s="2" customFormat="1" ht="26.25" customHeight="1" thickBot="1" x14ac:dyDescent="0.3">
      <c r="A34" s="70" t="s">
        <v>71</v>
      </c>
      <c r="B34" s="70" t="s">
        <v>94</v>
      </c>
      <c r="C34" s="71" t="s">
        <v>95</v>
      </c>
      <c r="D34" s="72" t="s">
        <v>424</v>
      </c>
      <c r="E34" s="6">
        <v>93.206283535421406</v>
      </c>
      <c r="F34" s="6">
        <v>4.1903748674661498</v>
      </c>
      <c r="G34" s="6">
        <v>5.1136575940929102E-2</v>
      </c>
      <c r="H34" s="6">
        <v>5.6227733441608002E-2</v>
      </c>
      <c r="I34" s="6">
        <v>1.8748054195372299</v>
      </c>
      <c r="J34" s="6">
        <v>1.9327890923064299</v>
      </c>
      <c r="K34" s="6">
        <v>1.9327890923064299</v>
      </c>
      <c r="L34" s="6">
        <v>1.44592680656932</v>
      </c>
      <c r="M34" s="6">
        <v>18.022170614902901</v>
      </c>
      <c r="N34" s="6">
        <v>0.16235428375374</v>
      </c>
      <c r="O34" s="6">
        <v>5.4118094584580001E-2</v>
      </c>
      <c r="P34" s="6">
        <v>5.4118094584580001E-2</v>
      </c>
      <c r="Q34" s="6" t="s">
        <v>423</v>
      </c>
      <c r="R34" s="6" t="s">
        <v>423</v>
      </c>
      <c r="S34" s="6" t="s">
        <v>423</v>
      </c>
      <c r="T34" s="6" t="s">
        <v>423</v>
      </c>
      <c r="U34" s="6" t="s">
        <v>423</v>
      </c>
      <c r="V34" s="6" t="s">
        <v>423</v>
      </c>
      <c r="W34" s="6">
        <v>1.3806875504050899</v>
      </c>
      <c r="X34" s="6">
        <v>5.2185305492273501E-3</v>
      </c>
      <c r="Y34" s="6">
        <v>1.23698501907611E-2</v>
      </c>
      <c r="Z34" s="6">
        <v>1.0050503279993401E-2</v>
      </c>
      <c r="AA34" s="6">
        <v>5.2185305492273501E-3</v>
      </c>
      <c r="AB34" s="6">
        <f t="shared" si="0"/>
        <v>3.2857414569209202E-2</v>
      </c>
      <c r="AC34" s="6" t="s">
        <v>422</v>
      </c>
      <c r="AD34" s="6" t="s">
        <v>423</v>
      </c>
      <c r="AE34" s="60"/>
      <c r="AF34" s="26" t="s">
        <v>423</v>
      </c>
      <c r="AG34" s="26" t="s">
        <v>423</v>
      </c>
      <c r="AH34" s="26" t="s">
        <v>423</v>
      </c>
      <c r="AI34" s="26" t="s">
        <v>423</v>
      </c>
      <c r="AJ34" s="26" t="s">
        <v>423</v>
      </c>
      <c r="AK34" s="26" t="s">
        <v>422</v>
      </c>
      <c r="AL34" s="49" t="s">
        <v>50</v>
      </c>
    </row>
    <row r="35" spans="1:38" s="7" customFormat="1" ht="26.25" customHeight="1" thickBot="1" x14ac:dyDescent="0.3">
      <c r="A35" s="70" t="s">
        <v>96</v>
      </c>
      <c r="B35" s="70" t="s">
        <v>97</v>
      </c>
      <c r="C35" s="71" t="s">
        <v>98</v>
      </c>
      <c r="D35" s="72" t="s">
        <v>443</v>
      </c>
      <c r="E35" s="6" t="s">
        <v>428</v>
      </c>
      <c r="F35" s="6" t="s">
        <v>428</v>
      </c>
      <c r="G35" s="6" t="s">
        <v>428</v>
      </c>
      <c r="H35" s="6" t="s">
        <v>428</v>
      </c>
      <c r="I35" s="6" t="s">
        <v>428</v>
      </c>
      <c r="J35" s="6" t="s">
        <v>428</v>
      </c>
      <c r="K35" s="6" t="s">
        <v>428</v>
      </c>
      <c r="L35" s="6" t="s">
        <v>428</v>
      </c>
      <c r="M35" s="6" t="s">
        <v>428</v>
      </c>
      <c r="N35" s="6" t="s">
        <v>428</v>
      </c>
      <c r="O35" s="6" t="s">
        <v>428</v>
      </c>
      <c r="P35" s="6" t="s">
        <v>428</v>
      </c>
      <c r="Q35" s="6" t="s">
        <v>423</v>
      </c>
      <c r="R35" s="6" t="s">
        <v>423</v>
      </c>
      <c r="S35" s="6" t="s">
        <v>423</v>
      </c>
      <c r="T35" s="6" t="s">
        <v>423</v>
      </c>
      <c r="U35" s="6" t="s">
        <v>423</v>
      </c>
      <c r="V35" s="6" t="s">
        <v>423</v>
      </c>
      <c r="W35" s="6" t="s">
        <v>428</v>
      </c>
      <c r="X35" s="6" t="s">
        <v>428</v>
      </c>
      <c r="Y35" s="6" t="s">
        <v>428</v>
      </c>
      <c r="Z35" s="6" t="s">
        <v>428</v>
      </c>
      <c r="AA35" s="6" t="s">
        <v>428</v>
      </c>
      <c r="AB35" s="6" t="s">
        <v>428</v>
      </c>
      <c r="AC35" s="6" t="s">
        <v>422</v>
      </c>
      <c r="AD35" s="6" t="s">
        <v>423</v>
      </c>
      <c r="AE35" s="60"/>
      <c r="AF35" s="26" t="s">
        <v>423</v>
      </c>
      <c r="AG35" s="26" t="s">
        <v>423</v>
      </c>
      <c r="AH35" s="26" t="s">
        <v>423</v>
      </c>
      <c r="AI35" s="26" t="s">
        <v>423</v>
      </c>
      <c r="AJ35" s="26" t="s">
        <v>423</v>
      </c>
      <c r="AK35" s="26" t="s">
        <v>422</v>
      </c>
      <c r="AL35" s="49" t="s">
        <v>50</v>
      </c>
    </row>
    <row r="36" spans="1:38" s="2" customFormat="1" ht="26.25" customHeight="1" thickBot="1" x14ac:dyDescent="0.3">
      <c r="A36" s="70" t="s">
        <v>96</v>
      </c>
      <c r="B36" s="70" t="s">
        <v>99</v>
      </c>
      <c r="C36" s="71" t="s">
        <v>100</v>
      </c>
      <c r="D36" s="72" t="s">
        <v>424</v>
      </c>
      <c r="E36" s="6">
        <v>57.733941382215001</v>
      </c>
      <c r="F36" s="6">
        <v>2.1977340779776502</v>
      </c>
      <c r="G36" s="6">
        <v>4.5909306463934403</v>
      </c>
      <c r="H36" s="6">
        <v>8.5209750414917407E-2</v>
      </c>
      <c r="I36" s="6">
        <v>1.3977102797512899</v>
      </c>
      <c r="J36" s="6">
        <v>1.5192503040775001</v>
      </c>
      <c r="K36" s="6">
        <v>1.5825524000807201</v>
      </c>
      <c r="L36" s="6">
        <v>0.79583237811124796</v>
      </c>
      <c r="M36" s="6">
        <v>5.4238461090707899</v>
      </c>
      <c r="N36" s="6">
        <v>0.16958945204138001</v>
      </c>
      <c r="O36" s="6">
        <v>1.6041439007846901E-2</v>
      </c>
      <c r="P36" s="6">
        <v>2.9917169414002799E-4</v>
      </c>
      <c r="Q36" s="6" t="s">
        <v>423</v>
      </c>
      <c r="R36" s="6" t="s">
        <v>423</v>
      </c>
      <c r="S36" s="6" t="s">
        <v>423</v>
      </c>
      <c r="T36" s="6" t="s">
        <v>423</v>
      </c>
      <c r="U36" s="6" t="s">
        <v>423</v>
      </c>
      <c r="V36" s="6" t="s">
        <v>423</v>
      </c>
      <c r="W36" s="6">
        <v>5.6532956716731899</v>
      </c>
      <c r="X36" s="6">
        <v>5.6532956716731902E-3</v>
      </c>
      <c r="Y36" s="6">
        <v>1.1307533154228E-2</v>
      </c>
      <c r="Z36" s="6">
        <v>5.6532956716731997E-3</v>
      </c>
      <c r="AA36" s="6">
        <v>1.1307533154228E-2</v>
      </c>
      <c r="AB36" s="6">
        <f t="shared" si="0"/>
        <v>3.3921657651802391E-2</v>
      </c>
      <c r="AC36" s="6" t="s">
        <v>422</v>
      </c>
      <c r="AD36" s="6" t="s">
        <v>423</v>
      </c>
      <c r="AE36" s="60"/>
      <c r="AF36" s="26" t="s">
        <v>423</v>
      </c>
      <c r="AG36" s="26" t="s">
        <v>423</v>
      </c>
      <c r="AH36" s="26" t="s">
        <v>423</v>
      </c>
      <c r="AI36" s="26" t="s">
        <v>423</v>
      </c>
      <c r="AJ36" s="26" t="s">
        <v>423</v>
      </c>
      <c r="AK36" s="26" t="s">
        <v>422</v>
      </c>
      <c r="AL36" s="49" t="s">
        <v>50</v>
      </c>
    </row>
    <row r="37" spans="1:38" s="2" customFormat="1" ht="26.25" customHeight="1" thickBot="1" x14ac:dyDescent="0.3">
      <c r="A37" s="70" t="s">
        <v>71</v>
      </c>
      <c r="B37" s="70" t="s">
        <v>101</v>
      </c>
      <c r="C37" s="71" t="s">
        <v>395</v>
      </c>
      <c r="D37" s="72" t="s">
        <v>433</v>
      </c>
      <c r="E37" s="6">
        <v>19.978089434250101</v>
      </c>
      <c r="F37" s="6">
        <v>1.0379423581166201</v>
      </c>
      <c r="G37" s="6">
        <v>2.2647969482590301E-2</v>
      </c>
      <c r="H37" s="6">
        <v>9.0858292167934603E-4</v>
      </c>
      <c r="I37" s="6">
        <v>9.5816680050859804E-2</v>
      </c>
      <c r="J37" s="6">
        <v>9.5816680050859804E-2</v>
      </c>
      <c r="K37" s="6">
        <v>9.5816680050859804E-2</v>
      </c>
      <c r="L37" s="6">
        <v>3.6323525547119803E-2</v>
      </c>
      <c r="M37" s="6">
        <v>7.4977700674021399</v>
      </c>
      <c r="N37" s="6" t="s">
        <v>428</v>
      </c>
      <c r="O37" s="6" t="s">
        <v>428</v>
      </c>
      <c r="P37" s="6" t="s">
        <v>428</v>
      </c>
      <c r="Q37" s="6" t="s">
        <v>423</v>
      </c>
      <c r="R37" s="6" t="s">
        <v>423</v>
      </c>
      <c r="S37" s="6" t="s">
        <v>423</v>
      </c>
      <c r="T37" s="6" t="s">
        <v>423</v>
      </c>
      <c r="U37" s="6" t="s">
        <v>423</v>
      </c>
      <c r="V37" s="6" t="s">
        <v>423</v>
      </c>
      <c r="W37" s="6" t="s">
        <v>422</v>
      </c>
      <c r="X37" s="6" t="s">
        <v>422</v>
      </c>
      <c r="Y37" s="6" t="s">
        <v>422</v>
      </c>
      <c r="Z37" s="6" t="s">
        <v>422</v>
      </c>
      <c r="AA37" s="6" t="s">
        <v>422</v>
      </c>
      <c r="AB37" s="6" t="s">
        <v>422</v>
      </c>
      <c r="AC37" s="6" t="s">
        <v>422</v>
      </c>
      <c r="AD37" s="6" t="s">
        <v>423</v>
      </c>
      <c r="AE37" s="60"/>
      <c r="AF37" s="26" t="s">
        <v>423</v>
      </c>
      <c r="AG37" s="26" t="s">
        <v>423</v>
      </c>
      <c r="AH37" s="26" t="s">
        <v>423</v>
      </c>
      <c r="AI37" s="26" t="s">
        <v>423</v>
      </c>
      <c r="AJ37" s="26" t="s">
        <v>423</v>
      </c>
      <c r="AK37" s="26" t="s">
        <v>422</v>
      </c>
      <c r="AL37" s="49" t="s">
        <v>50</v>
      </c>
    </row>
    <row r="38" spans="1:38" s="2" customFormat="1" ht="26.25" customHeight="1" thickBot="1" x14ac:dyDescent="0.3">
      <c r="A38" s="70" t="s">
        <v>71</v>
      </c>
      <c r="B38" s="70" t="s">
        <v>102</v>
      </c>
      <c r="C38" s="71" t="s">
        <v>103</v>
      </c>
      <c r="D38" s="77" t="s">
        <v>424</v>
      </c>
      <c r="E38" s="6">
        <v>23.2774248907923</v>
      </c>
      <c r="F38" s="6">
        <v>76.237863473530695</v>
      </c>
      <c r="G38" s="6">
        <v>6.6966966422021504E-2</v>
      </c>
      <c r="H38" s="6">
        <v>6.2991504980083601E-2</v>
      </c>
      <c r="I38" s="6">
        <v>1.83298964621799</v>
      </c>
      <c r="J38" s="6">
        <v>1.9337647088327401</v>
      </c>
      <c r="K38" s="6">
        <v>1.99464683475244</v>
      </c>
      <c r="L38" s="6">
        <v>0.47301904333422201</v>
      </c>
      <c r="M38" s="6">
        <v>508.077129097235</v>
      </c>
      <c r="N38" s="6" t="s">
        <v>422</v>
      </c>
      <c r="O38" s="6" t="s">
        <v>422</v>
      </c>
      <c r="P38" s="6" t="s">
        <v>425</v>
      </c>
      <c r="Q38" s="6" t="s">
        <v>423</v>
      </c>
      <c r="R38" s="6" t="s">
        <v>423</v>
      </c>
      <c r="S38" s="6" t="s">
        <v>423</v>
      </c>
      <c r="T38" s="6" t="s">
        <v>423</v>
      </c>
      <c r="U38" s="6" t="s">
        <v>423</v>
      </c>
      <c r="V38" s="6" t="s">
        <v>423</v>
      </c>
      <c r="W38" s="6" t="s">
        <v>425</v>
      </c>
      <c r="X38" s="6" t="s">
        <v>425</v>
      </c>
      <c r="Y38" s="6" t="s">
        <v>425</v>
      </c>
      <c r="Z38" s="6" t="s">
        <v>425</v>
      </c>
      <c r="AA38" s="6" t="s">
        <v>425</v>
      </c>
      <c r="AB38" s="6" t="s">
        <v>425</v>
      </c>
      <c r="AC38" s="6" t="s">
        <v>422</v>
      </c>
      <c r="AD38" s="6" t="s">
        <v>423</v>
      </c>
      <c r="AE38" s="60"/>
      <c r="AF38" s="26" t="s">
        <v>423</v>
      </c>
      <c r="AG38" s="26" t="s">
        <v>423</v>
      </c>
      <c r="AH38" s="26" t="s">
        <v>423</v>
      </c>
      <c r="AI38" s="26" t="s">
        <v>423</v>
      </c>
      <c r="AJ38" s="26" t="s">
        <v>423</v>
      </c>
      <c r="AK38" s="26" t="s">
        <v>422</v>
      </c>
      <c r="AL38" s="49" t="s">
        <v>50</v>
      </c>
    </row>
    <row r="39" spans="1:38" s="2" customFormat="1" ht="26.25" customHeight="1" thickBot="1" x14ac:dyDescent="0.3">
      <c r="A39" s="70" t="s">
        <v>104</v>
      </c>
      <c r="B39" s="70" t="s">
        <v>105</v>
      </c>
      <c r="C39" s="71" t="s">
        <v>386</v>
      </c>
      <c r="D39" s="72" t="s">
        <v>424</v>
      </c>
      <c r="E39" s="6">
        <v>28.531203999999999</v>
      </c>
      <c r="F39" s="6">
        <v>1.4500332</v>
      </c>
      <c r="G39" s="6">
        <v>1.24378604</v>
      </c>
      <c r="H39" s="6">
        <v>0.20279116036631301</v>
      </c>
      <c r="I39" s="6">
        <v>2.62352706150849</v>
      </c>
      <c r="J39" s="6">
        <v>2.6638751211724898</v>
      </c>
      <c r="K39" s="6">
        <v>2.75219744201766</v>
      </c>
      <c r="L39" s="6">
        <v>0.971371899110123</v>
      </c>
      <c r="M39" s="6">
        <v>20.922644200000001</v>
      </c>
      <c r="N39" s="6">
        <v>0.243454821905976</v>
      </c>
      <c r="O39" s="6">
        <v>0.51525645545035803</v>
      </c>
      <c r="P39" s="6">
        <v>6.29278073789796E-2</v>
      </c>
      <c r="Q39" s="6" t="s">
        <v>423</v>
      </c>
      <c r="R39" s="6" t="s">
        <v>423</v>
      </c>
      <c r="S39" s="6" t="s">
        <v>423</v>
      </c>
      <c r="T39" s="6" t="s">
        <v>423</v>
      </c>
      <c r="U39" s="6" t="s">
        <v>423</v>
      </c>
      <c r="V39" s="6" t="s">
        <v>423</v>
      </c>
      <c r="W39" s="6">
        <v>0.239563474</v>
      </c>
      <c r="X39" s="6">
        <v>4.2308312790917001E-4</v>
      </c>
      <c r="Y39" s="6">
        <v>6.3493244075402599E-4</v>
      </c>
      <c r="Z39" s="6">
        <v>6.3493244075402599E-4</v>
      </c>
      <c r="AA39" s="6">
        <v>6.4818673112793297E-4</v>
      </c>
      <c r="AB39" s="6">
        <f t="shared" si="0"/>
        <v>2.3411347405451546E-3</v>
      </c>
      <c r="AC39" s="6">
        <v>0</v>
      </c>
      <c r="AD39" s="6" t="s">
        <v>423</v>
      </c>
      <c r="AE39" s="60"/>
      <c r="AF39" s="26" t="s">
        <v>423</v>
      </c>
      <c r="AG39" s="26" t="s">
        <v>423</v>
      </c>
      <c r="AH39" s="26" t="s">
        <v>423</v>
      </c>
      <c r="AI39" s="26" t="s">
        <v>423</v>
      </c>
      <c r="AJ39" s="26" t="s">
        <v>423</v>
      </c>
      <c r="AK39" s="26" t="s">
        <v>422</v>
      </c>
      <c r="AL39" s="49" t="s">
        <v>50</v>
      </c>
    </row>
    <row r="40" spans="1:38" s="2" customFormat="1" ht="26.25" customHeight="1" thickBot="1" x14ac:dyDescent="0.3">
      <c r="A40" s="70" t="s">
        <v>71</v>
      </c>
      <c r="B40" s="70" t="s">
        <v>106</v>
      </c>
      <c r="C40" s="71" t="s">
        <v>387</v>
      </c>
      <c r="D40" s="72" t="s">
        <v>424</v>
      </c>
      <c r="E40" s="6">
        <v>12.5874149176347</v>
      </c>
      <c r="F40" s="6">
        <v>14.982933422455201</v>
      </c>
      <c r="G40" s="6">
        <v>2.2281271753161601E-2</v>
      </c>
      <c r="H40" s="6">
        <v>2.64663776050203E-2</v>
      </c>
      <c r="I40" s="6">
        <v>1.2642682845300199</v>
      </c>
      <c r="J40" s="6">
        <v>1.31230876753668</v>
      </c>
      <c r="K40" s="6">
        <v>1.3336757358268001</v>
      </c>
      <c r="L40" s="6">
        <v>0.65008819867758905</v>
      </c>
      <c r="M40" s="6">
        <v>308.42355696091602</v>
      </c>
      <c r="N40" s="6" t="s">
        <v>422</v>
      </c>
      <c r="O40" s="6" t="s">
        <v>422</v>
      </c>
      <c r="P40" s="6" t="s">
        <v>425</v>
      </c>
      <c r="Q40" s="6" t="s">
        <v>423</v>
      </c>
      <c r="R40" s="6" t="s">
        <v>423</v>
      </c>
      <c r="S40" s="6" t="s">
        <v>423</v>
      </c>
      <c r="T40" s="6" t="s">
        <v>423</v>
      </c>
      <c r="U40" s="6" t="s">
        <v>423</v>
      </c>
      <c r="V40" s="6" t="s">
        <v>423</v>
      </c>
      <c r="W40" s="6" t="s">
        <v>425</v>
      </c>
      <c r="X40" s="6" t="s">
        <v>425</v>
      </c>
      <c r="Y40" s="6" t="s">
        <v>425</v>
      </c>
      <c r="Z40" s="6" t="s">
        <v>425</v>
      </c>
      <c r="AA40" s="6" t="s">
        <v>425</v>
      </c>
      <c r="AB40" s="6" t="s">
        <v>425</v>
      </c>
      <c r="AC40" s="6" t="s">
        <v>422</v>
      </c>
      <c r="AD40" s="6" t="s">
        <v>423</v>
      </c>
      <c r="AE40" s="60"/>
      <c r="AF40" s="26" t="s">
        <v>423</v>
      </c>
      <c r="AG40" s="26" t="s">
        <v>423</v>
      </c>
      <c r="AH40" s="26" t="s">
        <v>423</v>
      </c>
      <c r="AI40" s="26" t="s">
        <v>423</v>
      </c>
      <c r="AJ40" s="26" t="s">
        <v>423</v>
      </c>
      <c r="AK40" s="26" t="s">
        <v>422</v>
      </c>
      <c r="AL40" s="49" t="s">
        <v>50</v>
      </c>
    </row>
    <row r="41" spans="1:38" s="2" customFormat="1" ht="26.25" customHeight="1" thickBot="1" x14ac:dyDescent="0.3">
      <c r="A41" s="70" t="s">
        <v>104</v>
      </c>
      <c r="B41" s="70" t="s">
        <v>107</v>
      </c>
      <c r="C41" s="71" t="s">
        <v>396</v>
      </c>
      <c r="D41" s="72" t="s">
        <v>424</v>
      </c>
      <c r="E41" s="6">
        <v>42.554939076836199</v>
      </c>
      <c r="F41" s="6">
        <v>112.19463403237999</v>
      </c>
      <c r="G41" s="6">
        <v>3.3859339431900599</v>
      </c>
      <c r="H41" s="6">
        <v>1.3845779697359899</v>
      </c>
      <c r="I41" s="6">
        <v>79.477905085646</v>
      </c>
      <c r="J41" s="6">
        <v>79.563761325698295</v>
      </c>
      <c r="K41" s="6">
        <v>84.307127894174101</v>
      </c>
      <c r="L41" s="6">
        <v>7.3325613972314603</v>
      </c>
      <c r="M41" s="6">
        <v>621.85998304225495</v>
      </c>
      <c r="N41" s="6">
        <v>1.7971264602225001</v>
      </c>
      <c r="O41" s="6">
        <v>0.55283507842575896</v>
      </c>
      <c r="P41" s="6">
        <v>9.6320298579076397E-2</v>
      </c>
      <c r="Q41" s="6" t="s">
        <v>423</v>
      </c>
      <c r="R41" s="6" t="s">
        <v>423</v>
      </c>
      <c r="S41" s="6" t="s">
        <v>423</v>
      </c>
      <c r="T41" s="6" t="s">
        <v>423</v>
      </c>
      <c r="U41" s="6" t="s">
        <v>423</v>
      </c>
      <c r="V41" s="6" t="s">
        <v>423</v>
      </c>
      <c r="W41" s="6">
        <v>4.4623774099751401</v>
      </c>
      <c r="X41" s="6">
        <v>16.815853848164299</v>
      </c>
      <c r="Y41" s="6">
        <v>25.223684648660502</v>
      </c>
      <c r="Z41" s="6">
        <v>8.4084128167599204</v>
      </c>
      <c r="AA41" s="6">
        <v>14.728076694768699</v>
      </c>
      <c r="AB41" s="6">
        <f t="shared" si="0"/>
        <v>65.176028008353427</v>
      </c>
      <c r="AC41" s="6">
        <v>0</v>
      </c>
      <c r="AD41" s="6" t="s">
        <v>423</v>
      </c>
      <c r="AE41" s="60"/>
      <c r="AF41" s="26" t="s">
        <v>423</v>
      </c>
      <c r="AG41" s="26" t="s">
        <v>423</v>
      </c>
      <c r="AH41" s="26" t="s">
        <v>423</v>
      </c>
      <c r="AI41" s="26" t="s">
        <v>423</v>
      </c>
      <c r="AJ41" s="26" t="s">
        <v>423</v>
      </c>
      <c r="AK41" s="26" t="s">
        <v>422</v>
      </c>
      <c r="AL41" s="49" t="s">
        <v>50</v>
      </c>
    </row>
    <row r="42" spans="1:38" s="2" customFormat="1" ht="26.25" customHeight="1" thickBot="1" x14ac:dyDescent="0.3">
      <c r="A42" s="70" t="s">
        <v>71</v>
      </c>
      <c r="B42" s="70" t="s">
        <v>108</v>
      </c>
      <c r="C42" s="71" t="s">
        <v>109</v>
      </c>
      <c r="D42" s="72" t="s">
        <v>424</v>
      </c>
      <c r="E42" s="6">
        <v>3.6007576263685399</v>
      </c>
      <c r="F42" s="6">
        <v>20.855356148001899</v>
      </c>
      <c r="G42" s="6">
        <v>1.2905892780308801E-2</v>
      </c>
      <c r="H42" s="6">
        <v>1.4588064996612299E-2</v>
      </c>
      <c r="I42" s="6">
        <v>1.12916414480789</v>
      </c>
      <c r="J42" s="6">
        <v>1.19720811396656</v>
      </c>
      <c r="K42" s="6">
        <v>1.2404432187502299</v>
      </c>
      <c r="L42" s="6">
        <v>0.202834164839404</v>
      </c>
      <c r="M42" s="6">
        <v>271.24742175982499</v>
      </c>
      <c r="N42" s="6" t="s">
        <v>422</v>
      </c>
      <c r="O42" s="6" t="s">
        <v>422</v>
      </c>
      <c r="P42" s="6" t="s">
        <v>425</v>
      </c>
      <c r="Q42" s="6" t="s">
        <v>423</v>
      </c>
      <c r="R42" s="6" t="s">
        <v>423</v>
      </c>
      <c r="S42" s="6" t="s">
        <v>423</v>
      </c>
      <c r="T42" s="6" t="s">
        <v>423</v>
      </c>
      <c r="U42" s="6" t="s">
        <v>423</v>
      </c>
      <c r="V42" s="6" t="s">
        <v>423</v>
      </c>
      <c r="W42" s="6" t="s">
        <v>425</v>
      </c>
      <c r="X42" s="6" t="s">
        <v>425</v>
      </c>
      <c r="Y42" s="6" t="s">
        <v>425</v>
      </c>
      <c r="Z42" s="6" t="s">
        <v>425</v>
      </c>
      <c r="AA42" s="6" t="s">
        <v>425</v>
      </c>
      <c r="AB42" s="6" t="s">
        <v>425</v>
      </c>
      <c r="AC42" s="6" t="s">
        <v>422</v>
      </c>
      <c r="AD42" s="6" t="s">
        <v>423</v>
      </c>
      <c r="AE42" s="60"/>
      <c r="AF42" s="26" t="s">
        <v>423</v>
      </c>
      <c r="AG42" s="26" t="s">
        <v>423</v>
      </c>
      <c r="AH42" s="26" t="s">
        <v>423</v>
      </c>
      <c r="AI42" s="26" t="s">
        <v>423</v>
      </c>
      <c r="AJ42" s="26" t="s">
        <v>423</v>
      </c>
      <c r="AK42" s="26" t="s">
        <v>422</v>
      </c>
      <c r="AL42" s="49" t="s">
        <v>50</v>
      </c>
    </row>
    <row r="43" spans="1:38" s="2" customFormat="1" ht="26.25" customHeight="1" thickBot="1" x14ac:dyDescent="0.3">
      <c r="A43" s="70" t="s">
        <v>104</v>
      </c>
      <c r="B43" s="70" t="s">
        <v>110</v>
      </c>
      <c r="C43" s="71" t="s">
        <v>111</v>
      </c>
      <c r="D43" s="72" t="s">
        <v>424</v>
      </c>
      <c r="E43" s="6">
        <v>3.3082991151584702</v>
      </c>
      <c r="F43" s="6">
        <v>0.24067636452842101</v>
      </c>
      <c r="G43" s="6">
        <v>0.32067635</v>
      </c>
      <c r="H43" s="6">
        <v>2.27255088258678E-2</v>
      </c>
      <c r="I43" s="6">
        <v>0.47209666060472699</v>
      </c>
      <c r="J43" s="6">
        <v>0.65472293050472696</v>
      </c>
      <c r="K43" s="6">
        <v>1.09645186370473</v>
      </c>
      <c r="L43" s="6">
        <v>4.7439860167396701E-2</v>
      </c>
      <c r="M43" s="6">
        <v>1.8960676043248801</v>
      </c>
      <c r="N43" s="6">
        <v>2.9674918655348399E-2</v>
      </c>
      <c r="O43" s="6">
        <v>8.17396946737107E-2</v>
      </c>
      <c r="P43" s="6">
        <v>7.0121514363484603E-3</v>
      </c>
      <c r="Q43" s="6" t="s">
        <v>423</v>
      </c>
      <c r="R43" s="6" t="s">
        <v>423</v>
      </c>
      <c r="S43" s="6" t="s">
        <v>423</v>
      </c>
      <c r="T43" s="6" t="s">
        <v>423</v>
      </c>
      <c r="U43" s="6" t="s">
        <v>423</v>
      </c>
      <c r="V43" s="6" t="s">
        <v>423</v>
      </c>
      <c r="W43" s="6">
        <v>0.52560320800000004</v>
      </c>
      <c r="X43" s="6">
        <v>4.1883974945503702E-5</v>
      </c>
      <c r="Y43" s="6">
        <v>6.2608743834347897E-5</v>
      </c>
      <c r="Z43" s="6">
        <v>5.8208743834347899E-5</v>
      </c>
      <c r="AA43" s="6">
        <v>6.4226652580909806E-5</v>
      </c>
      <c r="AB43" s="6">
        <f t="shared" si="0"/>
        <v>2.269281151951093E-4</v>
      </c>
      <c r="AC43" s="6">
        <v>1.1344E-3</v>
      </c>
      <c r="AD43" s="6" t="s">
        <v>423</v>
      </c>
      <c r="AE43" s="60"/>
      <c r="AF43" s="26" t="s">
        <v>423</v>
      </c>
      <c r="AG43" s="26" t="s">
        <v>423</v>
      </c>
      <c r="AH43" s="26" t="s">
        <v>423</v>
      </c>
      <c r="AI43" s="26" t="s">
        <v>423</v>
      </c>
      <c r="AJ43" s="26" t="s">
        <v>423</v>
      </c>
      <c r="AK43" s="26" t="s">
        <v>422</v>
      </c>
      <c r="AL43" s="49" t="s">
        <v>50</v>
      </c>
    </row>
    <row r="44" spans="1:38" s="2" customFormat="1" ht="26.25" customHeight="1" thickBot="1" x14ac:dyDescent="0.3">
      <c r="A44" s="70" t="s">
        <v>71</v>
      </c>
      <c r="B44" s="70" t="s">
        <v>112</v>
      </c>
      <c r="C44" s="71" t="s">
        <v>113</v>
      </c>
      <c r="D44" s="72" t="s">
        <v>424</v>
      </c>
      <c r="E44" s="6">
        <v>66.488991647590296</v>
      </c>
      <c r="F44" s="6">
        <v>6.98852276055276</v>
      </c>
      <c r="G44" s="6">
        <v>5.8108287938761397E-2</v>
      </c>
      <c r="H44" s="6">
        <v>8.4244952300713105E-2</v>
      </c>
      <c r="I44" s="6">
        <v>4.73220830320916</v>
      </c>
      <c r="J44" s="6">
        <v>4.8318236142367104</v>
      </c>
      <c r="K44" s="6">
        <v>4.8347440443767304</v>
      </c>
      <c r="L44" s="6">
        <v>3.6046612850407702</v>
      </c>
      <c r="M44" s="6">
        <v>49.931028223219997</v>
      </c>
      <c r="N44" s="6" t="s">
        <v>422</v>
      </c>
      <c r="O44" s="6" t="s">
        <v>422</v>
      </c>
      <c r="P44" s="6" t="s">
        <v>425</v>
      </c>
      <c r="Q44" s="6" t="s">
        <v>423</v>
      </c>
      <c r="R44" s="6" t="s">
        <v>423</v>
      </c>
      <c r="S44" s="6" t="s">
        <v>423</v>
      </c>
      <c r="T44" s="6" t="s">
        <v>423</v>
      </c>
      <c r="U44" s="6" t="s">
        <v>423</v>
      </c>
      <c r="V44" s="6" t="s">
        <v>423</v>
      </c>
      <c r="W44" s="6" t="s">
        <v>425</v>
      </c>
      <c r="X44" s="6" t="s">
        <v>425</v>
      </c>
      <c r="Y44" s="6" t="s">
        <v>425</v>
      </c>
      <c r="Z44" s="6" t="s">
        <v>425</v>
      </c>
      <c r="AA44" s="6" t="s">
        <v>425</v>
      </c>
      <c r="AB44" s="6" t="s">
        <v>425</v>
      </c>
      <c r="AC44" s="6" t="s">
        <v>422</v>
      </c>
      <c r="AD44" s="6" t="s">
        <v>423</v>
      </c>
      <c r="AE44" s="60"/>
      <c r="AF44" s="26" t="s">
        <v>423</v>
      </c>
      <c r="AG44" s="26" t="s">
        <v>423</v>
      </c>
      <c r="AH44" s="26" t="s">
        <v>423</v>
      </c>
      <c r="AI44" s="26" t="s">
        <v>423</v>
      </c>
      <c r="AJ44" s="26" t="s">
        <v>423</v>
      </c>
      <c r="AK44" s="26" t="s">
        <v>422</v>
      </c>
      <c r="AL44" s="49" t="s">
        <v>50</v>
      </c>
    </row>
    <row r="45" spans="1:38" s="2" customFormat="1" ht="26.25" customHeight="1" thickBot="1" x14ac:dyDescent="0.3">
      <c r="A45" s="70" t="s">
        <v>71</v>
      </c>
      <c r="B45" s="70" t="s">
        <v>114</v>
      </c>
      <c r="C45" s="71" t="s">
        <v>115</v>
      </c>
      <c r="D45" s="72" t="s">
        <v>424</v>
      </c>
      <c r="E45" s="6">
        <v>3.2403673411111402</v>
      </c>
      <c r="F45" s="6">
        <v>0.10368561101479901</v>
      </c>
      <c r="G45" s="6">
        <v>1.7945803538971399E-3</v>
      </c>
      <c r="H45" s="6">
        <v>5.1794539481054202E-3</v>
      </c>
      <c r="I45" s="6">
        <v>5.5781206664534302E-2</v>
      </c>
      <c r="J45" s="6">
        <v>6.0631746374493797E-2</v>
      </c>
      <c r="K45" s="6">
        <v>6.31580691400975E-2</v>
      </c>
      <c r="L45" s="6">
        <v>4.3020753609162098E-2</v>
      </c>
      <c r="M45" s="6">
        <v>0.30776229355256202</v>
      </c>
      <c r="N45" s="6">
        <v>9.0947619561740599E-3</v>
      </c>
      <c r="O45" s="6">
        <v>3.1225349382864298E-4</v>
      </c>
      <c r="P45" s="6">
        <v>3.0315873187246899E-6</v>
      </c>
      <c r="Q45" s="6" t="s">
        <v>423</v>
      </c>
      <c r="R45" s="6" t="s">
        <v>423</v>
      </c>
      <c r="S45" s="6" t="s">
        <v>423</v>
      </c>
      <c r="T45" s="6" t="s">
        <v>423</v>
      </c>
      <c r="U45" s="6" t="s">
        <v>423</v>
      </c>
      <c r="V45" s="6" t="s">
        <v>423</v>
      </c>
      <c r="W45" s="6">
        <v>0.303158731872469</v>
      </c>
      <c r="X45" s="6">
        <v>3.0315873187246897E-4</v>
      </c>
      <c r="Y45" s="6">
        <v>6.0631746374493795E-4</v>
      </c>
      <c r="Z45" s="6">
        <v>3.0315873187246897E-4</v>
      </c>
      <c r="AA45" s="6">
        <v>6.0631746374493795E-4</v>
      </c>
      <c r="AB45" s="6">
        <f t="shared" si="0"/>
        <v>1.8189523912348138E-3</v>
      </c>
      <c r="AC45" s="6" t="s">
        <v>422</v>
      </c>
      <c r="AD45" s="6" t="s">
        <v>423</v>
      </c>
      <c r="AE45" s="60"/>
      <c r="AF45" s="26" t="s">
        <v>423</v>
      </c>
      <c r="AG45" s="26" t="s">
        <v>423</v>
      </c>
      <c r="AH45" s="26" t="s">
        <v>423</v>
      </c>
      <c r="AI45" s="26" t="s">
        <v>423</v>
      </c>
      <c r="AJ45" s="26" t="s">
        <v>423</v>
      </c>
      <c r="AK45" s="26" t="s">
        <v>422</v>
      </c>
      <c r="AL45" s="49" t="s">
        <v>50</v>
      </c>
    </row>
    <row r="46" spans="1:38" s="2" customFormat="1" ht="26.25" customHeight="1" thickBot="1" x14ac:dyDescent="0.3">
      <c r="A46" s="70" t="s">
        <v>104</v>
      </c>
      <c r="B46" s="70" t="s">
        <v>116</v>
      </c>
      <c r="C46" s="71" t="s">
        <v>117</v>
      </c>
      <c r="D46" s="72" t="s">
        <v>434</v>
      </c>
      <c r="E46" s="6" t="s">
        <v>422</v>
      </c>
      <c r="F46" s="6" t="s">
        <v>422</v>
      </c>
      <c r="G46" s="6" t="s">
        <v>422</v>
      </c>
      <c r="H46" s="6" t="s">
        <v>422</v>
      </c>
      <c r="I46" s="6" t="s">
        <v>422</v>
      </c>
      <c r="J46" s="6" t="s">
        <v>422</v>
      </c>
      <c r="K46" s="6" t="s">
        <v>422</v>
      </c>
      <c r="L46" s="6" t="s">
        <v>422</v>
      </c>
      <c r="M46" s="6" t="s">
        <v>422</v>
      </c>
      <c r="N46" s="6" t="s">
        <v>422</v>
      </c>
      <c r="O46" s="6" t="s">
        <v>422</v>
      </c>
      <c r="P46" s="6" t="s">
        <v>422</v>
      </c>
      <c r="Q46" s="6" t="s">
        <v>423</v>
      </c>
      <c r="R46" s="6" t="s">
        <v>423</v>
      </c>
      <c r="S46" s="6" t="s">
        <v>423</v>
      </c>
      <c r="T46" s="6" t="s">
        <v>423</v>
      </c>
      <c r="U46" s="6" t="s">
        <v>423</v>
      </c>
      <c r="V46" s="6" t="s">
        <v>423</v>
      </c>
      <c r="W46" s="6" t="s">
        <v>422</v>
      </c>
      <c r="X46" s="6" t="s">
        <v>422</v>
      </c>
      <c r="Y46" s="6" t="s">
        <v>422</v>
      </c>
      <c r="Z46" s="6" t="s">
        <v>422</v>
      </c>
      <c r="AA46" s="6" t="s">
        <v>422</v>
      </c>
      <c r="AB46" s="6" t="s">
        <v>422</v>
      </c>
      <c r="AC46" s="6" t="s">
        <v>422</v>
      </c>
      <c r="AD46" s="6" t="s">
        <v>423</v>
      </c>
      <c r="AE46" s="60"/>
      <c r="AF46" s="26" t="s">
        <v>423</v>
      </c>
      <c r="AG46" s="26" t="s">
        <v>423</v>
      </c>
      <c r="AH46" s="26" t="s">
        <v>423</v>
      </c>
      <c r="AI46" s="26" t="s">
        <v>423</v>
      </c>
      <c r="AJ46" s="26" t="s">
        <v>423</v>
      </c>
      <c r="AK46" s="26" t="s">
        <v>422</v>
      </c>
      <c r="AL46" s="49" t="s">
        <v>50</v>
      </c>
    </row>
    <row r="47" spans="1:38" s="2" customFormat="1" ht="26.25" customHeight="1" thickBot="1" x14ac:dyDescent="0.3">
      <c r="A47" s="70" t="s">
        <v>71</v>
      </c>
      <c r="B47" s="70" t="s">
        <v>118</v>
      </c>
      <c r="C47" s="71" t="s">
        <v>119</v>
      </c>
      <c r="D47" s="72" t="s">
        <v>424</v>
      </c>
      <c r="E47" s="6">
        <v>2.1162498707794799</v>
      </c>
      <c r="F47" s="6">
        <v>0.247423898580614</v>
      </c>
      <c r="G47" s="6">
        <v>6.9715787602630003E-2</v>
      </c>
      <c r="H47" s="6">
        <v>1.93434264111593E-3</v>
      </c>
      <c r="I47" s="6">
        <v>3.35036881850986E-2</v>
      </c>
      <c r="J47" s="6">
        <v>3.5404472217660597E-2</v>
      </c>
      <c r="K47" s="6">
        <v>3.6184315423733203E-2</v>
      </c>
      <c r="L47" s="6">
        <v>2.5834768368001498E-2</v>
      </c>
      <c r="M47" s="6">
        <v>0.99408281808746601</v>
      </c>
      <c r="N47" s="6">
        <v>0.216810034930807</v>
      </c>
      <c r="O47" s="6">
        <v>9.6388620270571599E-5</v>
      </c>
      <c r="P47" s="6">
        <v>9.3581184728710297E-7</v>
      </c>
      <c r="Q47" s="6" t="s">
        <v>423</v>
      </c>
      <c r="R47" s="6" t="s">
        <v>423</v>
      </c>
      <c r="S47" s="6" t="s">
        <v>423</v>
      </c>
      <c r="T47" s="6" t="s">
        <v>423</v>
      </c>
      <c r="U47" s="6" t="s">
        <v>423</v>
      </c>
      <c r="V47" s="6" t="s">
        <v>423</v>
      </c>
      <c r="W47" s="6">
        <v>9.3581184728710298E-2</v>
      </c>
      <c r="X47" s="6">
        <v>1.3398076437030001E-4</v>
      </c>
      <c r="Y47" s="6">
        <v>3.22215001051615E-4</v>
      </c>
      <c r="Z47" s="6">
        <v>2.28633816322905E-4</v>
      </c>
      <c r="AA47" s="6">
        <v>3.3298867758143198E-4</v>
      </c>
      <c r="AB47" s="6">
        <f t="shared" si="0"/>
        <v>1.0178182593262521E-3</v>
      </c>
      <c r="AC47" s="6" t="s">
        <v>422</v>
      </c>
      <c r="AD47" s="6" t="s">
        <v>423</v>
      </c>
      <c r="AE47" s="60"/>
      <c r="AF47" s="26" t="s">
        <v>423</v>
      </c>
      <c r="AG47" s="26" t="s">
        <v>423</v>
      </c>
      <c r="AH47" s="26" t="s">
        <v>423</v>
      </c>
      <c r="AI47" s="26" t="s">
        <v>423</v>
      </c>
      <c r="AJ47" s="26" t="s">
        <v>423</v>
      </c>
      <c r="AK47" s="26" t="s">
        <v>422</v>
      </c>
      <c r="AL47" s="49" t="s">
        <v>50</v>
      </c>
    </row>
    <row r="48" spans="1:38" s="2" customFormat="1" ht="26.25" customHeight="1" thickBot="1" x14ac:dyDescent="0.3">
      <c r="A48" s="70" t="s">
        <v>120</v>
      </c>
      <c r="B48" s="70" t="s">
        <v>121</v>
      </c>
      <c r="C48" s="71" t="s">
        <v>122</v>
      </c>
      <c r="D48" s="72" t="s">
        <v>424</v>
      </c>
      <c r="E48" s="6">
        <v>0.30730960011286401</v>
      </c>
      <c r="F48" s="6">
        <v>1.23435894159396E-3</v>
      </c>
      <c r="G48" s="6">
        <v>2.8266288388962502E-2</v>
      </c>
      <c r="H48" s="6" t="s">
        <v>422</v>
      </c>
      <c r="I48" s="6">
        <v>5.2065313905689203</v>
      </c>
      <c r="J48" s="6">
        <v>37.920227657263503</v>
      </c>
      <c r="K48" s="6">
        <v>80.752388297285407</v>
      </c>
      <c r="L48" s="6">
        <v>0</v>
      </c>
      <c r="M48" s="6">
        <v>0.24911718378223299</v>
      </c>
      <c r="N48" s="6">
        <v>2.5074371630693301E-2</v>
      </c>
      <c r="O48" s="6">
        <v>2.5821012673469998E-3</v>
      </c>
      <c r="P48" s="6">
        <v>1.6286204762334801E-3</v>
      </c>
      <c r="Q48" s="6" t="s">
        <v>423</v>
      </c>
      <c r="R48" s="6" t="s">
        <v>423</v>
      </c>
      <c r="S48" s="6" t="s">
        <v>423</v>
      </c>
      <c r="T48" s="6" t="s">
        <v>423</v>
      </c>
      <c r="U48" s="6" t="s">
        <v>423</v>
      </c>
      <c r="V48" s="6" t="s">
        <v>423</v>
      </c>
      <c r="W48" s="6" t="s">
        <v>422</v>
      </c>
      <c r="X48" s="6">
        <v>1.25570594261848E-6</v>
      </c>
      <c r="Y48" s="6">
        <v>1.5068471311421699E-6</v>
      </c>
      <c r="Z48" s="6">
        <v>1.25570594261848E-6</v>
      </c>
      <c r="AA48" s="6">
        <v>2.0928432376974602E-6</v>
      </c>
      <c r="AB48" s="6">
        <f t="shared" si="0"/>
        <v>6.1111022540765901E-6</v>
      </c>
      <c r="AC48" s="6" t="s">
        <v>422</v>
      </c>
      <c r="AD48" s="6" t="s">
        <v>423</v>
      </c>
      <c r="AE48" s="60"/>
      <c r="AF48" s="26" t="s">
        <v>423</v>
      </c>
      <c r="AG48" s="26" t="s">
        <v>423</v>
      </c>
      <c r="AH48" s="26" t="s">
        <v>423</v>
      </c>
      <c r="AI48" s="26" t="s">
        <v>423</v>
      </c>
      <c r="AJ48" s="26" t="s">
        <v>423</v>
      </c>
      <c r="AK48" s="26" t="s">
        <v>422</v>
      </c>
      <c r="AL48" s="49" t="s">
        <v>123</v>
      </c>
    </row>
    <row r="49" spans="1:38" s="2" customFormat="1" ht="26.25" customHeight="1" thickBot="1" x14ac:dyDescent="0.3">
      <c r="A49" s="70" t="s">
        <v>120</v>
      </c>
      <c r="B49" s="70" t="s">
        <v>124</v>
      </c>
      <c r="C49" s="71" t="s">
        <v>125</v>
      </c>
      <c r="D49" s="72" t="s">
        <v>435</v>
      </c>
      <c r="E49" s="6" t="s">
        <v>422</v>
      </c>
      <c r="F49" s="6" t="s">
        <v>422</v>
      </c>
      <c r="G49" s="6" t="s">
        <v>422</v>
      </c>
      <c r="H49" s="6" t="s">
        <v>422</v>
      </c>
      <c r="I49" s="6" t="s">
        <v>422</v>
      </c>
      <c r="J49" s="6" t="s">
        <v>422</v>
      </c>
      <c r="K49" s="6" t="s">
        <v>422</v>
      </c>
      <c r="L49" s="6" t="s">
        <v>422</v>
      </c>
      <c r="M49" s="6" t="s">
        <v>422</v>
      </c>
      <c r="N49" s="6" t="s">
        <v>422</v>
      </c>
      <c r="O49" s="6" t="s">
        <v>422</v>
      </c>
      <c r="P49" s="6" t="s">
        <v>422</v>
      </c>
      <c r="Q49" s="6" t="s">
        <v>423</v>
      </c>
      <c r="R49" s="6" t="s">
        <v>423</v>
      </c>
      <c r="S49" s="6" t="s">
        <v>423</v>
      </c>
      <c r="T49" s="6" t="s">
        <v>423</v>
      </c>
      <c r="U49" s="6" t="s">
        <v>423</v>
      </c>
      <c r="V49" s="6" t="s">
        <v>423</v>
      </c>
      <c r="W49" s="6" t="s">
        <v>422</v>
      </c>
      <c r="X49" s="6" t="s">
        <v>422</v>
      </c>
      <c r="Y49" s="6" t="s">
        <v>422</v>
      </c>
      <c r="Z49" s="6" t="s">
        <v>422</v>
      </c>
      <c r="AA49" s="6" t="s">
        <v>422</v>
      </c>
      <c r="AB49" s="6" t="s">
        <v>422</v>
      </c>
      <c r="AC49" s="6" t="s">
        <v>422</v>
      </c>
      <c r="AD49" s="6" t="s">
        <v>423</v>
      </c>
      <c r="AE49" s="60"/>
      <c r="AF49" s="26" t="s">
        <v>423</v>
      </c>
      <c r="AG49" s="26" t="s">
        <v>423</v>
      </c>
      <c r="AH49" s="26" t="s">
        <v>423</v>
      </c>
      <c r="AI49" s="26" t="s">
        <v>423</v>
      </c>
      <c r="AJ49" s="26" t="s">
        <v>423</v>
      </c>
      <c r="AK49" s="26" t="s">
        <v>422</v>
      </c>
      <c r="AL49" s="49" t="s">
        <v>446</v>
      </c>
    </row>
    <row r="50" spans="1:38" s="2" customFormat="1" ht="26.25" customHeight="1" thickBot="1" x14ac:dyDescent="0.3">
      <c r="A50" s="70" t="s">
        <v>120</v>
      </c>
      <c r="B50" s="70" t="s">
        <v>126</v>
      </c>
      <c r="C50" s="71" t="s">
        <v>127</v>
      </c>
      <c r="D50" s="72" t="s">
        <v>424</v>
      </c>
      <c r="E50" s="6">
        <v>0</v>
      </c>
      <c r="F50" s="6">
        <v>1.0983608317000499E-2</v>
      </c>
      <c r="G50" s="6">
        <v>6.8290731119936199</v>
      </c>
      <c r="H50" s="6">
        <v>0.16158137078415499</v>
      </c>
      <c r="I50" s="6">
        <v>3.6782659332091003E-2</v>
      </c>
      <c r="J50" s="6">
        <v>8.1927804706927301E-2</v>
      </c>
      <c r="K50" s="6">
        <v>0.108580103989461</v>
      </c>
      <c r="L50" s="6" t="s">
        <v>422</v>
      </c>
      <c r="M50" s="6">
        <v>0</v>
      </c>
      <c r="N50" s="6">
        <v>0</v>
      </c>
      <c r="O50" s="6">
        <v>0</v>
      </c>
      <c r="P50" s="6">
        <v>0</v>
      </c>
      <c r="Q50" s="6" t="s">
        <v>423</v>
      </c>
      <c r="R50" s="6" t="s">
        <v>423</v>
      </c>
      <c r="S50" s="6" t="s">
        <v>423</v>
      </c>
      <c r="T50" s="6" t="s">
        <v>423</v>
      </c>
      <c r="U50" s="6" t="s">
        <v>423</v>
      </c>
      <c r="V50" s="6" t="s">
        <v>423</v>
      </c>
      <c r="W50" s="6">
        <v>4.5692156768078397E-2</v>
      </c>
      <c r="X50" s="6" t="s">
        <v>422</v>
      </c>
      <c r="Y50" s="6" t="s">
        <v>422</v>
      </c>
      <c r="Z50" s="6" t="s">
        <v>422</v>
      </c>
      <c r="AA50" s="6" t="s">
        <v>422</v>
      </c>
      <c r="AB50" s="6" t="s">
        <v>422</v>
      </c>
      <c r="AC50" s="6">
        <v>1.0534291021025899E-2</v>
      </c>
      <c r="AD50" s="6" t="s">
        <v>423</v>
      </c>
      <c r="AE50" s="60"/>
      <c r="AF50" s="26" t="s">
        <v>423</v>
      </c>
      <c r="AG50" s="26" t="s">
        <v>423</v>
      </c>
      <c r="AH50" s="26" t="s">
        <v>423</v>
      </c>
      <c r="AI50" s="26" t="s">
        <v>423</v>
      </c>
      <c r="AJ50" s="26" t="s">
        <v>423</v>
      </c>
      <c r="AK50" s="26" t="s">
        <v>422</v>
      </c>
      <c r="AL50" s="49" t="s">
        <v>408</v>
      </c>
    </row>
    <row r="51" spans="1:38" s="2" customFormat="1" ht="26.25" customHeight="1" thickBot="1" x14ac:dyDescent="0.3">
      <c r="A51" s="70" t="s">
        <v>120</v>
      </c>
      <c r="B51" s="74" t="s">
        <v>128</v>
      </c>
      <c r="C51" s="71" t="s">
        <v>129</v>
      </c>
      <c r="D51" s="72" t="s">
        <v>424</v>
      </c>
      <c r="E51" s="6">
        <v>0.76103444592532599</v>
      </c>
      <c r="F51" s="6">
        <v>362.99486831250601</v>
      </c>
      <c r="G51" s="6">
        <v>4.6310511762097404</v>
      </c>
      <c r="H51" s="6">
        <v>0</v>
      </c>
      <c r="I51" s="6">
        <v>1.9899758070428</v>
      </c>
      <c r="J51" s="6">
        <v>5.1713701905783998</v>
      </c>
      <c r="K51" s="6">
        <v>11.032741196242499</v>
      </c>
      <c r="L51" s="6" t="s">
        <v>422</v>
      </c>
      <c r="M51" s="6">
        <v>3.0987296024732101</v>
      </c>
      <c r="N51" s="6">
        <v>1.9166652971950001E-3</v>
      </c>
      <c r="O51" s="6">
        <v>4.3035381808900998E-3</v>
      </c>
      <c r="P51" s="6">
        <v>4.2503184169991401E-4</v>
      </c>
      <c r="Q51" s="6" t="s">
        <v>423</v>
      </c>
      <c r="R51" s="6" t="s">
        <v>423</v>
      </c>
      <c r="S51" s="6" t="s">
        <v>423</v>
      </c>
      <c r="T51" s="6" t="s">
        <v>423</v>
      </c>
      <c r="U51" s="6" t="s">
        <v>423</v>
      </c>
      <c r="V51" s="6" t="s">
        <v>423</v>
      </c>
      <c r="W51" s="6" t="s">
        <v>422</v>
      </c>
      <c r="X51" s="6">
        <v>1.1371133593750001E-6</v>
      </c>
      <c r="Y51" s="6">
        <v>2.3747884487198699E-4</v>
      </c>
      <c r="Z51" s="6">
        <v>2.0391044816498201E-6</v>
      </c>
      <c r="AA51" s="6">
        <v>1.0790581435579801E-6</v>
      </c>
      <c r="AB51" s="6">
        <f t="shared" si="0"/>
        <v>2.4173412085656977E-4</v>
      </c>
      <c r="AC51" s="6" t="s">
        <v>422</v>
      </c>
      <c r="AD51" s="6" t="s">
        <v>423</v>
      </c>
      <c r="AE51" s="60"/>
      <c r="AF51" s="26" t="s">
        <v>423</v>
      </c>
      <c r="AG51" s="26" t="s">
        <v>423</v>
      </c>
      <c r="AH51" s="26" t="s">
        <v>423</v>
      </c>
      <c r="AI51" s="26" t="s">
        <v>423</v>
      </c>
      <c r="AJ51" s="26" t="s">
        <v>423</v>
      </c>
      <c r="AK51" s="26" t="s">
        <v>422</v>
      </c>
      <c r="AL51" s="49" t="s">
        <v>447</v>
      </c>
    </row>
    <row r="52" spans="1:38" s="2" customFormat="1" ht="26.25" customHeight="1" thickBot="1" x14ac:dyDescent="0.3">
      <c r="A52" s="70" t="s">
        <v>120</v>
      </c>
      <c r="B52" s="74" t="s">
        <v>130</v>
      </c>
      <c r="C52" s="76" t="s">
        <v>388</v>
      </c>
      <c r="D52" s="73" t="s">
        <v>424</v>
      </c>
      <c r="E52" s="6">
        <v>3.5374139292312701</v>
      </c>
      <c r="F52" s="6">
        <v>8.4301923709401798</v>
      </c>
      <c r="G52" s="6">
        <v>11.496033258007101</v>
      </c>
      <c r="H52" s="6">
        <v>4.7693553451904E-2</v>
      </c>
      <c r="I52" s="6">
        <v>0.30113197209809101</v>
      </c>
      <c r="J52" s="6">
        <v>0.45739447370370401</v>
      </c>
      <c r="K52" s="6">
        <v>0.61208007342919402</v>
      </c>
      <c r="L52" s="6" t="s">
        <v>422</v>
      </c>
      <c r="M52" s="6">
        <v>4.2259682476988001</v>
      </c>
      <c r="N52" s="6">
        <v>0.28952189831186198</v>
      </c>
      <c r="O52" s="6">
        <v>8.0283817596305707E-2</v>
      </c>
      <c r="P52" s="6">
        <v>3.8888651549552102E-2</v>
      </c>
      <c r="Q52" s="6" t="s">
        <v>423</v>
      </c>
      <c r="R52" s="6" t="s">
        <v>423</v>
      </c>
      <c r="S52" s="6" t="s">
        <v>423</v>
      </c>
      <c r="T52" s="6" t="s">
        <v>423</v>
      </c>
      <c r="U52" s="6" t="s">
        <v>423</v>
      </c>
      <c r="V52" s="6" t="s">
        <v>423</v>
      </c>
      <c r="W52" s="6" t="s">
        <v>422</v>
      </c>
      <c r="X52" s="6">
        <v>9.0002147203156503E-3</v>
      </c>
      <c r="Y52" s="6">
        <v>1.09176749420127E-3</v>
      </c>
      <c r="Z52" s="6">
        <v>4.0276094115784101E-4</v>
      </c>
      <c r="AA52" s="6">
        <v>5.1788235023471601E-4</v>
      </c>
      <c r="AB52" s="6">
        <f t="shared" si="0"/>
        <v>1.1012625505909477E-2</v>
      </c>
      <c r="AC52" s="6" t="s">
        <v>422</v>
      </c>
      <c r="AD52" s="6" t="s">
        <v>423</v>
      </c>
      <c r="AE52" s="60"/>
      <c r="AF52" s="26" t="s">
        <v>423</v>
      </c>
      <c r="AG52" s="26" t="s">
        <v>423</v>
      </c>
      <c r="AH52" s="26" t="s">
        <v>423</v>
      </c>
      <c r="AI52" s="26" t="s">
        <v>423</v>
      </c>
      <c r="AJ52" s="26" t="s">
        <v>423</v>
      </c>
      <c r="AK52" s="26" t="s">
        <v>422</v>
      </c>
      <c r="AL52" s="49" t="s">
        <v>448</v>
      </c>
    </row>
    <row r="53" spans="1:38" s="2" customFormat="1" ht="26.25" customHeight="1" thickBot="1" x14ac:dyDescent="0.3">
      <c r="A53" s="70" t="s">
        <v>120</v>
      </c>
      <c r="B53" s="74" t="s">
        <v>131</v>
      </c>
      <c r="C53" s="76" t="s">
        <v>132</v>
      </c>
      <c r="D53" s="73" t="s">
        <v>424</v>
      </c>
      <c r="E53" s="6">
        <v>0</v>
      </c>
      <c r="F53" s="6">
        <v>67.376257463162403</v>
      </c>
      <c r="G53" s="6">
        <v>0</v>
      </c>
      <c r="H53" s="6" t="s">
        <v>422</v>
      </c>
      <c r="I53" s="6">
        <v>0</v>
      </c>
      <c r="J53" s="6">
        <v>0</v>
      </c>
      <c r="K53" s="6">
        <v>0</v>
      </c>
      <c r="L53" s="6" t="s">
        <v>422</v>
      </c>
      <c r="M53" s="6">
        <v>0</v>
      </c>
      <c r="N53" s="6">
        <v>0</v>
      </c>
      <c r="O53" s="6">
        <v>0</v>
      </c>
      <c r="P53" s="6">
        <v>0</v>
      </c>
      <c r="Q53" s="6" t="s">
        <v>423</v>
      </c>
      <c r="R53" s="6" t="s">
        <v>423</v>
      </c>
      <c r="S53" s="6" t="s">
        <v>423</v>
      </c>
      <c r="T53" s="6" t="s">
        <v>423</v>
      </c>
      <c r="U53" s="6" t="s">
        <v>423</v>
      </c>
      <c r="V53" s="6" t="s">
        <v>423</v>
      </c>
      <c r="W53" s="6" t="s">
        <v>422</v>
      </c>
      <c r="X53" s="6">
        <v>0</v>
      </c>
      <c r="Y53" s="6">
        <v>0</v>
      </c>
      <c r="Z53" s="6">
        <v>0</v>
      </c>
      <c r="AA53" s="6">
        <v>0</v>
      </c>
      <c r="AB53" s="6">
        <f t="shared" si="0"/>
        <v>0</v>
      </c>
      <c r="AC53" s="6" t="s">
        <v>422</v>
      </c>
      <c r="AD53" s="6" t="s">
        <v>423</v>
      </c>
      <c r="AE53" s="60"/>
      <c r="AF53" s="26" t="s">
        <v>423</v>
      </c>
      <c r="AG53" s="26" t="s">
        <v>423</v>
      </c>
      <c r="AH53" s="26" t="s">
        <v>423</v>
      </c>
      <c r="AI53" s="26" t="s">
        <v>423</v>
      </c>
      <c r="AJ53" s="26" t="s">
        <v>423</v>
      </c>
      <c r="AK53" s="26" t="s">
        <v>422</v>
      </c>
      <c r="AL53" s="49" t="s">
        <v>133</v>
      </c>
    </row>
    <row r="54" spans="1:38" s="2" customFormat="1" ht="37.5" customHeight="1" thickBot="1" x14ac:dyDescent="0.3">
      <c r="A54" s="70" t="s">
        <v>120</v>
      </c>
      <c r="B54" s="74" t="s">
        <v>134</v>
      </c>
      <c r="C54" s="76" t="s">
        <v>135</v>
      </c>
      <c r="D54" s="73" t="s">
        <v>424</v>
      </c>
      <c r="E54" s="6">
        <v>1.67947470265063E-3</v>
      </c>
      <c r="F54" s="6">
        <v>70.225818614666494</v>
      </c>
      <c r="G54" s="6">
        <v>4.0772700620079698</v>
      </c>
      <c r="H54" s="6">
        <v>6.9045642816354903E-3</v>
      </c>
      <c r="I54" s="6">
        <v>1.19924712878961E-2</v>
      </c>
      <c r="J54" s="6">
        <v>1.20568066725381E-2</v>
      </c>
      <c r="K54" s="6">
        <v>1.2181247060736399E-2</v>
      </c>
      <c r="L54" s="6" t="s">
        <v>422</v>
      </c>
      <c r="M54" s="6">
        <v>3.1179800838140202E-3</v>
      </c>
      <c r="N54" s="6" t="s">
        <v>422</v>
      </c>
      <c r="O54" s="6" t="s">
        <v>422</v>
      </c>
      <c r="P54" s="6" t="s">
        <v>422</v>
      </c>
      <c r="Q54" s="6" t="s">
        <v>423</v>
      </c>
      <c r="R54" s="6" t="s">
        <v>423</v>
      </c>
      <c r="S54" s="6" t="s">
        <v>423</v>
      </c>
      <c r="T54" s="6" t="s">
        <v>423</v>
      </c>
      <c r="U54" s="6" t="s">
        <v>423</v>
      </c>
      <c r="V54" s="6" t="s">
        <v>423</v>
      </c>
      <c r="W54" s="6" t="s">
        <v>422</v>
      </c>
      <c r="X54" s="6" t="s">
        <v>422</v>
      </c>
      <c r="Y54" s="6" t="s">
        <v>422</v>
      </c>
      <c r="Z54" s="6" t="s">
        <v>422</v>
      </c>
      <c r="AA54" s="6" t="s">
        <v>422</v>
      </c>
      <c r="AB54" s="6" t="s">
        <v>422</v>
      </c>
      <c r="AC54" s="6" t="s">
        <v>422</v>
      </c>
      <c r="AD54" s="6" t="s">
        <v>423</v>
      </c>
      <c r="AE54" s="60"/>
      <c r="AF54" s="26" t="s">
        <v>423</v>
      </c>
      <c r="AG54" s="26" t="s">
        <v>423</v>
      </c>
      <c r="AH54" s="26" t="s">
        <v>423</v>
      </c>
      <c r="AI54" s="26" t="s">
        <v>423</v>
      </c>
      <c r="AJ54" s="26" t="s">
        <v>423</v>
      </c>
      <c r="AK54" s="26" t="s">
        <v>422</v>
      </c>
      <c r="AL54" s="49" t="s">
        <v>449</v>
      </c>
    </row>
    <row r="55" spans="1:38" s="2" customFormat="1" ht="26.25" customHeight="1" thickBot="1" x14ac:dyDescent="0.3">
      <c r="A55" s="70" t="s">
        <v>120</v>
      </c>
      <c r="B55" s="74" t="s">
        <v>136</v>
      </c>
      <c r="C55" s="76" t="s">
        <v>137</v>
      </c>
      <c r="D55" s="73" t="s">
        <v>424</v>
      </c>
      <c r="E55" s="6">
        <v>2.4887363783402598</v>
      </c>
      <c r="F55" s="6">
        <v>141.58973316581501</v>
      </c>
      <c r="G55" s="6">
        <v>36.601949432204798</v>
      </c>
      <c r="H55" s="6">
        <v>2.2888326418642399E-2</v>
      </c>
      <c r="I55" s="6">
        <v>3.9791851559070999</v>
      </c>
      <c r="J55" s="6">
        <v>3.96569778881251</v>
      </c>
      <c r="K55" s="6">
        <v>4.0071156006859496</v>
      </c>
      <c r="L55" s="6">
        <v>1.2885094973114499</v>
      </c>
      <c r="M55" s="6">
        <v>11.023815860854899</v>
      </c>
      <c r="N55" s="6">
        <v>4.6799999999999999E-5</v>
      </c>
      <c r="O55" s="6">
        <v>0</v>
      </c>
      <c r="P55" s="6">
        <v>9.9999999999999995E-7</v>
      </c>
      <c r="Q55" s="6" t="s">
        <v>423</v>
      </c>
      <c r="R55" s="6" t="s">
        <v>423</v>
      </c>
      <c r="S55" s="6" t="s">
        <v>423</v>
      </c>
      <c r="T55" s="6" t="s">
        <v>423</v>
      </c>
      <c r="U55" s="6" t="s">
        <v>423</v>
      </c>
      <c r="V55" s="6" t="s">
        <v>423</v>
      </c>
      <c r="W55" s="6">
        <v>7.3970586819988401E-2</v>
      </c>
      <c r="X55" s="6">
        <v>7.9974897567987096E-4</v>
      </c>
      <c r="Y55" s="6">
        <v>1.0073830651153701E-6</v>
      </c>
      <c r="Z55" s="6">
        <v>1.9201343247091301E-6</v>
      </c>
      <c r="AA55" s="6">
        <v>6.5156600303293198E-6</v>
      </c>
      <c r="AB55" s="6">
        <f t="shared" si="0"/>
        <v>8.0919215310002476E-4</v>
      </c>
      <c r="AC55" s="6">
        <v>2.2463566479893498E-3</v>
      </c>
      <c r="AD55" s="6" t="s">
        <v>423</v>
      </c>
      <c r="AE55" s="60"/>
      <c r="AF55" s="26" t="s">
        <v>423</v>
      </c>
      <c r="AG55" s="26" t="s">
        <v>423</v>
      </c>
      <c r="AH55" s="26" t="s">
        <v>423</v>
      </c>
      <c r="AI55" s="26" t="s">
        <v>423</v>
      </c>
      <c r="AJ55" s="26" t="s">
        <v>423</v>
      </c>
      <c r="AK55" s="26" t="s">
        <v>422</v>
      </c>
      <c r="AL55" s="49" t="s">
        <v>450</v>
      </c>
    </row>
    <row r="56" spans="1:38" s="2" customFormat="1" ht="26.25" customHeight="1" thickBot="1" x14ac:dyDescent="0.3">
      <c r="A56" s="74" t="s">
        <v>120</v>
      </c>
      <c r="B56" s="74" t="s">
        <v>138</v>
      </c>
      <c r="C56" s="76" t="s">
        <v>397</v>
      </c>
      <c r="D56" s="73" t="s">
        <v>424</v>
      </c>
      <c r="E56" s="6">
        <v>0</v>
      </c>
      <c r="F56" s="6">
        <v>4.5864127179156999E-2</v>
      </c>
      <c r="G56" s="6" t="s">
        <v>422</v>
      </c>
      <c r="H56" s="6" t="s">
        <v>422</v>
      </c>
      <c r="I56" s="6">
        <v>0</v>
      </c>
      <c r="J56" s="6">
        <v>0</v>
      </c>
      <c r="K56" s="6">
        <v>0</v>
      </c>
      <c r="L56" s="6" t="s">
        <v>422</v>
      </c>
      <c r="M56" s="6" t="s">
        <v>422</v>
      </c>
      <c r="N56" s="6" t="s">
        <v>422</v>
      </c>
      <c r="O56" s="6" t="s">
        <v>422</v>
      </c>
      <c r="P56" s="6" t="s">
        <v>422</v>
      </c>
      <c r="Q56" s="6" t="s">
        <v>423</v>
      </c>
      <c r="R56" s="6" t="s">
        <v>423</v>
      </c>
      <c r="S56" s="6" t="s">
        <v>423</v>
      </c>
      <c r="T56" s="6" t="s">
        <v>423</v>
      </c>
      <c r="U56" s="6" t="s">
        <v>423</v>
      </c>
      <c r="V56" s="6" t="s">
        <v>423</v>
      </c>
      <c r="W56" s="6" t="s">
        <v>422</v>
      </c>
      <c r="X56" s="6" t="s">
        <v>422</v>
      </c>
      <c r="Y56" s="6" t="s">
        <v>422</v>
      </c>
      <c r="Z56" s="6" t="s">
        <v>422</v>
      </c>
      <c r="AA56" s="6" t="s">
        <v>422</v>
      </c>
      <c r="AB56" s="6" t="s">
        <v>422</v>
      </c>
      <c r="AC56" s="6" t="s">
        <v>422</v>
      </c>
      <c r="AD56" s="6" t="s">
        <v>423</v>
      </c>
      <c r="AE56" s="60"/>
      <c r="AF56" s="26" t="s">
        <v>423</v>
      </c>
      <c r="AG56" s="26" t="s">
        <v>423</v>
      </c>
      <c r="AH56" s="26" t="s">
        <v>423</v>
      </c>
      <c r="AI56" s="26" t="s">
        <v>423</v>
      </c>
      <c r="AJ56" s="26" t="s">
        <v>423</v>
      </c>
      <c r="AK56" s="26" t="s">
        <v>422</v>
      </c>
      <c r="AL56" s="49" t="s">
        <v>408</v>
      </c>
    </row>
    <row r="57" spans="1:38" s="2" customFormat="1" ht="26.25" customHeight="1" thickBot="1" x14ac:dyDescent="0.3">
      <c r="A57" s="70" t="s">
        <v>54</v>
      </c>
      <c r="B57" s="70" t="s">
        <v>140</v>
      </c>
      <c r="C57" s="71" t="s">
        <v>141</v>
      </c>
      <c r="D57" s="72" t="s">
        <v>424</v>
      </c>
      <c r="E57" s="6">
        <v>25.892883204271602</v>
      </c>
      <c r="F57" s="6">
        <v>0.54238840332926896</v>
      </c>
      <c r="G57" s="6">
        <v>15.996156905622399</v>
      </c>
      <c r="H57" s="6">
        <v>0.37256807541985298</v>
      </c>
      <c r="I57" s="6">
        <v>0.62364850122523696</v>
      </c>
      <c r="J57" s="6">
        <v>1.1924065949480001</v>
      </c>
      <c r="K57" s="6">
        <v>2.10287073742417</v>
      </c>
      <c r="L57" s="6" t="s">
        <v>422</v>
      </c>
      <c r="M57" s="6">
        <v>12.2429764622071</v>
      </c>
      <c r="N57" s="6">
        <v>0.407889896058381</v>
      </c>
      <c r="O57" s="6">
        <v>7.3990391980444797E-3</v>
      </c>
      <c r="P57" s="6">
        <v>0.24495564277889101</v>
      </c>
      <c r="Q57" s="6" t="s">
        <v>423</v>
      </c>
      <c r="R57" s="6" t="s">
        <v>423</v>
      </c>
      <c r="S57" s="6" t="s">
        <v>423</v>
      </c>
      <c r="T57" s="6" t="s">
        <v>423</v>
      </c>
      <c r="U57" s="6" t="s">
        <v>423</v>
      </c>
      <c r="V57" s="6" t="s">
        <v>423</v>
      </c>
      <c r="W57" s="6">
        <v>0.190010328716122</v>
      </c>
      <c r="X57" s="6">
        <v>6.9150722319033701E-5</v>
      </c>
      <c r="Y57" s="6">
        <v>3.79668297063739E-4</v>
      </c>
      <c r="Z57" s="6">
        <v>8.0338164019055596E-5</v>
      </c>
      <c r="AA57" s="6">
        <v>1.32135138189236E-5</v>
      </c>
      <c r="AB57" s="6">
        <f t="shared" si="0"/>
        <v>5.4237069722075186E-4</v>
      </c>
      <c r="AC57" s="6">
        <v>0.266746753138416</v>
      </c>
      <c r="AD57" s="6" t="s">
        <v>423</v>
      </c>
      <c r="AE57" s="60"/>
      <c r="AF57" s="26" t="s">
        <v>423</v>
      </c>
      <c r="AG57" s="26" t="s">
        <v>423</v>
      </c>
      <c r="AH57" s="26" t="s">
        <v>423</v>
      </c>
      <c r="AI57" s="26" t="s">
        <v>423</v>
      </c>
      <c r="AJ57" s="26" t="s">
        <v>423</v>
      </c>
      <c r="AK57" s="26" t="s">
        <v>422</v>
      </c>
      <c r="AL57" s="49" t="s">
        <v>142</v>
      </c>
    </row>
    <row r="58" spans="1:38" s="2" customFormat="1" ht="26.25" customHeight="1" thickBot="1" x14ac:dyDescent="0.3">
      <c r="A58" s="70" t="s">
        <v>54</v>
      </c>
      <c r="B58" s="70" t="s">
        <v>143</v>
      </c>
      <c r="C58" s="71" t="s">
        <v>144</v>
      </c>
      <c r="D58" s="72" t="s">
        <v>424</v>
      </c>
      <c r="E58" s="6">
        <v>2.7153516112691101</v>
      </c>
      <c r="F58" s="6">
        <v>2.01443692619281E-2</v>
      </c>
      <c r="G58" s="6">
        <v>0.820785888277896</v>
      </c>
      <c r="H58" s="6" t="s">
        <v>422</v>
      </c>
      <c r="I58" s="6">
        <v>0.35800473969374202</v>
      </c>
      <c r="J58" s="6">
        <v>0.78028904230939</v>
      </c>
      <c r="K58" s="6">
        <v>1.5180176508918499</v>
      </c>
      <c r="L58" s="6" t="s">
        <v>422</v>
      </c>
      <c r="M58" s="6">
        <v>1.1458060908793899</v>
      </c>
      <c r="N58" s="6">
        <v>4.9066181314269697E-3</v>
      </c>
      <c r="O58" s="6" t="s">
        <v>422</v>
      </c>
      <c r="P58" s="6">
        <v>1.2156432713409701E-3</v>
      </c>
      <c r="Q58" s="6" t="s">
        <v>423</v>
      </c>
      <c r="R58" s="6" t="s">
        <v>423</v>
      </c>
      <c r="S58" s="6" t="s">
        <v>423</v>
      </c>
      <c r="T58" s="6" t="s">
        <v>423</v>
      </c>
      <c r="U58" s="6" t="s">
        <v>423</v>
      </c>
      <c r="V58" s="6" t="s">
        <v>423</v>
      </c>
      <c r="W58" s="6" t="s">
        <v>422</v>
      </c>
      <c r="X58" s="6" t="s">
        <v>422</v>
      </c>
      <c r="Y58" s="6" t="s">
        <v>422</v>
      </c>
      <c r="Z58" s="6" t="s">
        <v>422</v>
      </c>
      <c r="AA58" s="6" t="s">
        <v>422</v>
      </c>
      <c r="AB58" s="6" t="s">
        <v>422</v>
      </c>
      <c r="AC58" s="6" t="s">
        <v>422</v>
      </c>
      <c r="AD58" s="6" t="s">
        <v>423</v>
      </c>
      <c r="AE58" s="60"/>
      <c r="AF58" s="26" t="s">
        <v>423</v>
      </c>
      <c r="AG58" s="26" t="s">
        <v>423</v>
      </c>
      <c r="AH58" s="26" t="s">
        <v>423</v>
      </c>
      <c r="AI58" s="26" t="s">
        <v>423</v>
      </c>
      <c r="AJ58" s="26" t="s">
        <v>423</v>
      </c>
      <c r="AK58" s="26" t="s">
        <v>422</v>
      </c>
      <c r="AL58" s="49" t="s">
        <v>145</v>
      </c>
    </row>
    <row r="59" spans="1:38" s="2" customFormat="1" ht="26.25" customHeight="1" thickBot="1" x14ac:dyDescent="0.3">
      <c r="A59" s="70" t="s">
        <v>54</v>
      </c>
      <c r="B59" s="78" t="s">
        <v>146</v>
      </c>
      <c r="C59" s="71" t="s">
        <v>398</v>
      </c>
      <c r="D59" s="72" t="s">
        <v>424</v>
      </c>
      <c r="E59" s="6">
        <v>0.74090481005862796</v>
      </c>
      <c r="F59" s="6">
        <v>0.196683173229632</v>
      </c>
      <c r="G59" s="6">
        <v>0.49734299790876701</v>
      </c>
      <c r="H59" s="6" t="s">
        <v>422</v>
      </c>
      <c r="I59" s="6">
        <v>0.12678590491049899</v>
      </c>
      <c r="J59" s="6">
        <v>0.139206403525232</v>
      </c>
      <c r="K59" s="6">
        <v>0.153051779721009</v>
      </c>
      <c r="L59" s="6" t="s">
        <v>422</v>
      </c>
      <c r="M59" s="6">
        <v>0.21836251766671599</v>
      </c>
      <c r="N59" s="6" t="s">
        <v>422</v>
      </c>
      <c r="O59" s="6" t="s">
        <v>422</v>
      </c>
      <c r="P59" s="6" t="s">
        <v>422</v>
      </c>
      <c r="Q59" s="6" t="s">
        <v>423</v>
      </c>
      <c r="R59" s="6" t="s">
        <v>423</v>
      </c>
      <c r="S59" s="6" t="s">
        <v>423</v>
      </c>
      <c r="T59" s="6" t="s">
        <v>423</v>
      </c>
      <c r="U59" s="6" t="s">
        <v>423</v>
      </c>
      <c r="V59" s="6" t="s">
        <v>423</v>
      </c>
      <c r="W59" s="6" t="s">
        <v>422</v>
      </c>
      <c r="X59" s="6" t="s">
        <v>422</v>
      </c>
      <c r="Y59" s="6" t="s">
        <v>422</v>
      </c>
      <c r="Z59" s="6" t="s">
        <v>422</v>
      </c>
      <c r="AA59" s="6" t="s">
        <v>422</v>
      </c>
      <c r="AB59" s="6" t="s">
        <v>422</v>
      </c>
      <c r="AC59" s="6" t="s">
        <v>422</v>
      </c>
      <c r="AD59" s="6" t="s">
        <v>423</v>
      </c>
      <c r="AE59" s="60"/>
      <c r="AF59" s="26" t="s">
        <v>423</v>
      </c>
      <c r="AG59" s="26" t="s">
        <v>423</v>
      </c>
      <c r="AH59" s="26" t="s">
        <v>423</v>
      </c>
      <c r="AI59" s="26" t="s">
        <v>423</v>
      </c>
      <c r="AJ59" s="26" t="s">
        <v>423</v>
      </c>
      <c r="AK59" s="26" t="s">
        <v>422</v>
      </c>
      <c r="AL59" s="49" t="s">
        <v>451</v>
      </c>
    </row>
    <row r="60" spans="1:38" s="2" customFormat="1" ht="26.25" customHeight="1" thickBot="1" x14ac:dyDescent="0.3">
      <c r="A60" s="70" t="s">
        <v>54</v>
      </c>
      <c r="B60" s="78" t="s">
        <v>147</v>
      </c>
      <c r="C60" s="71" t="s">
        <v>148</v>
      </c>
      <c r="D60" s="117" t="s">
        <v>424</v>
      </c>
      <c r="E60" s="6">
        <v>0.94641702141683104</v>
      </c>
      <c r="F60" s="6">
        <v>0.28858255235376901</v>
      </c>
      <c r="G60" s="6">
        <v>5.6328107216035997E-2</v>
      </c>
      <c r="H60" s="6">
        <v>4.5439370248253598E-2</v>
      </c>
      <c r="I60" s="6">
        <v>7.9565046270794904</v>
      </c>
      <c r="J60" s="6">
        <v>34.597256348890703</v>
      </c>
      <c r="K60" s="6">
        <v>68.026558777737705</v>
      </c>
      <c r="L60" s="6">
        <v>0</v>
      </c>
      <c r="M60" s="6">
        <v>0.67882597027206204</v>
      </c>
      <c r="N60" s="6">
        <v>1.17730652982562</v>
      </c>
      <c r="O60" s="6">
        <v>5.1195630790484101E-2</v>
      </c>
      <c r="P60" s="6">
        <v>1.7024555533302399E-2</v>
      </c>
      <c r="Q60" s="6" t="s">
        <v>423</v>
      </c>
      <c r="R60" s="6" t="s">
        <v>423</v>
      </c>
      <c r="S60" s="6" t="s">
        <v>423</v>
      </c>
      <c r="T60" s="6" t="s">
        <v>423</v>
      </c>
      <c r="U60" s="6" t="s">
        <v>423</v>
      </c>
      <c r="V60" s="6" t="s">
        <v>423</v>
      </c>
      <c r="W60" s="6">
        <v>3.5344188059440299E-3</v>
      </c>
      <c r="X60" s="6">
        <v>1.42738991426929E-7</v>
      </c>
      <c r="Y60" s="6">
        <v>1.42738991426929E-7</v>
      </c>
      <c r="Z60" s="6">
        <v>1.42738991426929E-7</v>
      </c>
      <c r="AA60" s="6">
        <v>4.2821697428078702E-7</v>
      </c>
      <c r="AB60" s="6">
        <f t="shared" si="0"/>
        <v>8.5643394856157403E-7</v>
      </c>
      <c r="AC60" s="6">
        <v>7.5357000000000002E-3</v>
      </c>
      <c r="AD60" s="6" t="s">
        <v>423</v>
      </c>
      <c r="AE60" s="60"/>
      <c r="AF60" s="26" t="s">
        <v>423</v>
      </c>
      <c r="AG60" s="26" t="s">
        <v>423</v>
      </c>
      <c r="AH60" s="26" t="s">
        <v>423</v>
      </c>
      <c r="AI60" s="26" t="s">
        <v>423</v>
      </c>
      <c r="AJ60" s="26" t="s">
        <v>423</v>
      </c>
      <c r="AK60" s="26" t="s">
        <v>422</v>
      </c>
      <c r="AL60" s="49" t="s">
        <v>415</v>
      </c>
    </row>
    <row r="61" spans="1:38" s="2" customFormat="1" ht="26.25" customHeight="1" thickBot="1" x14ac:dyDescent="0.3">
      <c r="A61" s="70" t="s">
        <v>54</v>
      </c>
      <c r="B61" s="78" t="s">
        <v>149</v>
      </c>
      <c r="C61" s="71" t="s">
        <v>150</v>
      </c>
      <c r="D61" s="72" t="s">
        <v>424</v>
      </c>
      <c r="E61" s="6" t="s">
        <v>422</v>
      </c>
      <c r="F61" s="6" t="s">
        <v>422</v>
      </c>
      <c r="G61" s="6" t="s">
        <v>422</v>
      </c>
      <c r="H61" s="6" t="s">
        <v>422</v>
      </c>
      <c r="I61" s="6">
        <v>506.842187478075</v>
      </c>
      <c r="J61" s="6">
        <v>2534.21093738537</v>
      </c>
      <c r="K61" s="6">
        <v>8447.3697912809093</v>
      </c>
      <c r="L61" s="6" t="s">
        <v>422</v>
      </c>
      <c r="M61" s="6" t="s">
        <v>422</v>
      </c>
      <c r="N61" s="6" t="s">
        <v>422</v>
      </c>
      <c r="O61" s="6" t="s">
        <v>422</v>
      </c>
      <c r="P61" s="6" t="s">
        <v>422</v>
      </c>
      <c r="Q61" s="6" t="s">
        <v>423</v>
      </c>
      <c r="R61" s="6" t="s">
        <v>423</v>
      </c>
      <c r="S61" s="6" t="s">
        <v>423</v>
      </c>
      <c r="T61" s="6" t="s">
        <v>423</v>
      </c>
      <c r="U61" s="6" t="s">
        <v>423</v>
      </c>
      <c r="V61" s="6" t="s">
        <v>423</v>
      </c>
      <c r="W61" s="6" t="s">
        <v>422</v>
      </c>
      <c r="X61" s="6" t="s">
        <v>422</v>
      </c>
      <c r="Y61" s="6" t="s">
        <v>422</v>
      </c>
      <c r="Z61" s="6" t="s">
        <v>422</v>
      </c>
      <c r="AA61" s="6" t="s">
        <v>422</v>
      </c>
      <c r="AB61" s="6" t="s">
        <v>422</v>
      </c>
      <c r="AC61" s="6" t="s">
        <v>422</v>
      </c>
      <c r="AD61" s="6" t="s">
        <v>423</v>
      </c>
      <c r="AE61" s="60"/>
      <c r="AF61" s="26" t="s">
        <v>423</v>
      </c>
      <c r="AG61" s="26" t="s">
        <v>423</v>
      </c>
      <c r="AH61" s="26" t="s">
        <v>423</v>
      </c>
      <c r="AI61" s="26" t="s">
        <v>423</v>
      </c>
      <c r="AJ61" s="26" t="s">
        <v>423</v>
      </c>
      <c r="AK61" s="26" t="s">
        <v>422</v>
      </c>
      <c r="AL61" s="49" t="s">
        <v>416</v>
      </c>
    </row>
    <row r="62" spans="1:38" s="2" customFormat="1" ht="26.25" customHeight="1" thickBot="1" x14ac:dyDescent="0.3">
      <c r="A62" s="70" t="s">
        <v>54</v>
      </c>
      <c r="B62" s="78" t="s">
        <v>151</v>
      </c>
      <c r="C62" s="71" t="s">
        <v>152</v>
      </c>
      <c r="D62" s="72" t="s">
        <v>436</v>
      </c>
      <c r="E62" s="6" t="s">
        <v>428</v>
      </c>
      <c r="F62" s="6" t="s">
        <v>428</v>
      </c>
      <c r="G62" s="6" t="s">
        <v>428</v>
      </c>
      <c r="H62" s="6" t="s">
        <v>428</v>
      </c>
      <c r="I62" s="6" t="s">
        <v>428</v>
      </c>
      <c r="J62" s="6" t="s">
        <v>428</v>
      </c>
      <c r="K62" s="6" t="s">
        <v>428</v>
      </c>
      <c r="L62" s="6" t="s">
        <v>422</v>
      </c>
      <c r="M62" s="6" t="s">
        <v>428</v>
      </c>
      <c r="N62" s="6" t="s">
        <v>428</v>
      </c>
      <c r="O62" s="6" t="s">
        <v>428</v>
      </c>
      <c r="P62" s="6" t="s">
        <v>428</v>
      </c>
      <c r="Q62" s="6" t="s">
        <v>423</v>
      </c>
      <c r="R62" s="6" t="s">
        <v>423</v>
      </c>
      <c r="S62" s="6" t="s">
        <v>423</v>
      </c>
      <c r="T62" s="6" t="s">
        <v>423</v>
      </c>
      <c r="U62" s="6" t="s">
        <v>423</v>
      </c>
      <c r="V62" s="6" t="s">
        <v>423</v>
      </c>
      <c r="W62" s="6" t="s">
        <v>422</v>
      </c>
      <c r="X62" s="6" t="s">
        <v>422</v>
      </c>
      <c r="Y62" s="6" t="s">
        <v>422</v>
      </c>
      <c r="Z62" s="6" t="s">
        <v>422</v>
      </c>
      <c r="AA62" s="6" t="s">
        <v>422</v>
      </c>
      <c r="AB62" s="6" t="s">
        <v>422</v>
      </c>
      <c r="AC62" s="6" t="s">
        <v>422</v>
      </c>
      <c r="AD62" s="6" t="s">
        <v>423</v>
      </c>
      <c r="AE62" s="60"/>
      <c r="AF62" s="26" t="s">
        <v>423</v>
      </c>
      <c r="AG62" s="26" t="s">
        <v>423</v>
      </c>
      <c r="AH62" s="26" t="s">
        <v>423</v>
      </c>
      <c r="AI62" s="26" t="s">
        <v>423</v>
      </c>
      <c r="AJ62" s="26" t="s">
        <v>423</v>
      </c>
      <c r="AK62" s="26" t="s">
        <v>422</v>
      </c>
      <c r="AL62" s="49" t="s">
        <v>452</v>
      </c>
    </row>
    <row r="63" spans="1:38" s="2" customFormat="1" ht="26.25" customHeight="1" thickBot="1" x14ac:dyDescent="0.3">
      <c r="A63" s="70" t="s">
        <v>54</v>
      </c>
      <c r="B63" s="78" t="s">
        <v>153</v>
      </c>
      <c r="C63" s="76" t="s">
        <v>154</v>
      </c>
      <c r="D63" s="79" t="s">
        <v>424</v>
      </c>
      <c r="E63" s="6">
        <v>0.10117075835798101</v>
      </c>
      <c r="F63" s="6">
        <v>9.8745046862907193E-2</v>
      </c>
      <c r="G63" s="6">
        <v>0.41171755899067702</v>
      </c>
      <c r="H63" s="6">
        <v>0.29061019187894899</v>
      </c>
      <c r="I63" s="6">
        <v>7.0959739724293103</v>
      </c>
      <c r="J63" s="6">
        <v>14.447109693834999</v>
      </c>
      <c r="K63" s="6">
        <v>45.997894792597798</v>
      </c>
      <c r="L63" s="6" t="s">
        <v>422</v>
      </c>
      <c r="M63" s="6">
        <v>0.31085271056472102</v>
      </c>
      <c r="N63" s="6" t="s">
        <v>422</v>
      </c>
      <c r="O63" s="6" t="s">
        <v>422</v>
      </c>
      <c r="P63" s="6" t="s">
        <v>422</v>
      </c>
      <c r="Q63" s="6" t="s">
        <v>423</v>
      </c>
      <c r="R63" s="6" t="s">
        <v>423</v>
      </c>
      <c r="S63" s="6" t="s">
        <v>423</v>
      </c>
      <c r="T63" s="6" t="s">
        <v>423</v>
      </c>
      <c r="U63" s="6" t="s">
        <v>423</v>
      </c>
      <c r="V63" s="6" t="s">
        <v>423</v>
      </c>
      <c r="W63" s="6">
        <v>1.4200000000000001E-2</v>
      </c>
      <c r="X63" s="6" t="s">
        <v>422</v>
      </c>
      <c r="Y63" s="6" t="s">
        <v>422</v>
      </c>
      <c r="Z63" s="6" t="s">
        <v>422</v>
      </c>
      <c r="AA63" s="6" t="s">
        <v>422</v>
      </c>
      <c r="AB63" s="6" t="s">
        <v>422</v>
      </c>
      <c r="AC63" s="6" t="s">
        <v>422</v>
      </c>
      <c r="AD63" s="6" t="s">
        <v>423</v>
      </c>
      <c r="AE63" s="60"/>
      <c r="AF63" s="26" t="s">
        <v>423</v>
      </c>
      <c r="AG63" s="26" t="s">
        <v>423</v>
      </c>
      <c r="AH63" s="26" t="s">
        <v>423</v>
      </c>
      <c r="AI63" s="26" t="s">
        <v>423</v>
      </c>
      <c r="AJ63" s="26" t="s">
        <v>423</v>
      </c>
      <c r="AK63" s="26" t="s">
        <v>422</v>
      </c>
      <c r="AL63" s="49" t="s">
        <v>408</v>
      </c>
    </row>
    <row r="64" spans="1:38" s="2" customFormat="1" ht="26.25" customHeight="1" thickBot="1" x14ac:dyDescent="0.3">
      <c r="A64" s="70" t="s">
        <v>54</v>
      </c>
      <c r="B64" s="78" t="s">
        <v>155</v>
      </c>
      <c r="C64" s="71" t="s">
        <v>156</v>
      </c>
      <c r="D64" s="72" t="s">
        <v>437</v>
      </c>
      <c r="E64" s="6" t="s">
        <v>428</v>
      </c>
      <c r="F64" s="6" t="s">
        <v>428</v>
      </c>
      <c r="G64" s="6" t="s">
        <v>428</v>
      </c>
      <c r="H64" s="6" t="s">
        <v>428</v>
      </c>
      <c r="I64" s="6" t="s">
        <v>428</v>
      </c>
      <c r="J64" s="6" t="s">
        <v>428</v>
      </c>
      <c r="K64" s="6" t="s">
        <v>428</v>
      </c>
      <c r="L64" s="6" t="s">
        <v>422</v>
      </c>
      <c r="M64" s="6" t="s">
        <v>428</v>
      </c>
      <c r="N64" s="6" t="s">
        <v>422</v>
      </c>
      <c r="O64" s="6" t="s">
        <v>422</v>
      </c>
      <c r="P64" s="6" t="s">
        <v>422</v>
      </c>
      <c r="Q64" s="6" t="s">
        <v>423</v>
      </c>
      <c r="R64" s="6" t="s">
        <v>423</v>
      </c>
      <c r="S64" s="6" t="s">
        <v>423</v>
      </c>
      <c r="T64" s="6" t="s">
        <v>423</v>
      </c>
      <c r="U64" s="6" t="s">
        <v>423</v>
      </c>
      <c r="V64" s="6" t="s">
        <v>423</v>
      </c>
      <c r="W64" s="6" t="s">
        <v>422</v>
      </c>
      <c r="X64" s="6" t="s">
        <v>422</v>
      </c>
      <c r="Y64" s="6" t="s">
        <v>422</v>
      </c>
      <c r="Z64" s="6" t="s">
        <v>422</v>
      </c>
      <c r="AA64" s="6" t="s">
        <v>422</v>
      </c>
      <c r="AB64" s="6" t="s">
        <v>422</v>
      </c>
      <c r="AC64" s="6" t="s">
        <v>422</v>
      </c>
      <c r="AD64" s="6" t="s">
        <v>423</v>
      </c>
      <c r="AE64" s="60"/>
      <c r="AF64" s="26" t="s">
        <v>423</v>
      </c>
      <c r="AG64" s="26" t="s">
        <v>423</v>
      </c>
      <c r="AH64" s="26" t="s">
        <v>423</v>
      </c>
      <c r="AI64" s="26" t="s">
        <v>423</v>
      </c>
      <c r="AJ64" s="26" t="s">
        <v>423</v>
      </c>
      <c r="AK64" s="26" t="s">
        <v>422</v>
      </c>
      <c r="AL64" s="49" t="s">
        <v>157</v>
      </c>
    </row>
    <row r="65" spans="1:38" s="2" customFormat="1" ht="26.25" customHeight="1" thickBot="1" x14ac:dyDescent="0.3">
      <c r="A65" s="70" t="s">
        <v>54</v>
      </c>
      <c r="B65" s="74" t="s">
        <v>158</v>
      </c>
      <c r="C65" s="71" t="s">
        <v>159</v>
      </c>
      <c r="D65" s="72" t="s">
        <v>437</v>
      </c>
      <c r="E65" s="6" t="s">
        <v>428</v>
      </c>
      <c r="F65" s="6" t="s">
        <v>422</v>
      </c>
      <c r="G65" s="6" t="s">
        <v>422</v>
      </c>
      <c r="H65" s="6" t="s">
        <v>428</v>
      </c>
      <c r="I65" s="6" t="s">
        <v>422</v>
      </c>
      <c r="J65" s="6" t="s">
        <v>422</v>
      </c>
      <c r="K65" s="6" t="s">
        <v>422</v>
      </c>
      <c r="L65" s="6" t="s">
        <v>422</v>
      </c>
      <c r="M65" s="6" t="s">
        <v>422</v>
      </c>
      <c r="N65" s="6" t="s">
        <v>422</v>
      </c>
      <c r="O65" s="6" t="s">
        <v>422</v>
      </c>
      <c r="P65" s="6" t="s">
        <v>422</v>
      </c>
      <c r="Q65" s="6" t="s">
        <v>423</v>
      </c>
      <c r="R65" s="6" t="s">
        <v>423</v>
      </c>
      <c r="S65" s="6" t="s">
        <v>423</v>
      </c>
      <c r="T65" s="6" t="s">
        <v>423</v>
      </c>
      <c r="U65" s="6" t="s">
        <v>423</v>
      </c>
      <c r="V65" s="6" t="s">
        <v>423</v>
      </c>
      <c r="W65" s="6" t="s">
        <v>422</v>
      </c>
      <c r="X65" s="6" t="s">
        <v>422</v>
      </c>
      <c r="Y65" s="6" t="s">
        <v>422</v>
      </c>
      <c r="Z65" s="6" t="s">
        <v>422</v>
      </c>
      <c r="AA65" s="6" t="s">
        <v>422</v>
      </c>
      <c r="AB65" s="6" t="s">
        <v>422</v>
      </c>
      <c r="AC65" s="6" t="s">
        <v>422</v>
      </c>
      <c r="AD65" s="6" t="s">
        <v>423</v>
      </c>
      <c r="AE65" s="60"/>
      <c r="AF65" s="26" t="s">
        <v>423</v>
      </c>
      <c r="AG65" s="26" t="s">
        <v>423</v>
      </c>
      <c r="AH65" s="26" t="s">
        <v>423</v>
      </c>
      <c r="AI65" s="26" t="s">
        <v>423</v>
      </c>
      <c r="AJ65" s="26" t="s">
        <v>423</v>
      </c>
      <c r="AK65" s="26" t="s">
        <v>422</v>
      </c>
      <c r="AL65" s="49" t="s">
        <v>160</v>
      </c>
    </row>
    <row r="66" spans="1:38" s="2" customFormat="1" ht="26.25" customHeight="1" thickBot="1" x14ac:dyDescent="0.3">
      <c r="A66" s="70" t="s">
        <v>54</v>
      </c>
      <c r="B66" s="74" t="s">
        <v>161</v>
      </c>
      <c r="C66" s="71" t="s">
        <v>162</v>
      </c>
      <c r="D66" s="72" t="s">
        <v>424</v>
      </c>
      <c r="E66" s="6" t="s">
        <v>432</v>
      </c>
      <c r="F66" s="6" t="s">
        <v>432</v>
      </c>
      <c r="G66" s="6" t="s">
        <v>432</v>
      </c>
      <c r="H66" s="6" t="s">
        <v>432</v>
      </c>
      <c r="I66" s="6" t="s">
        <v>432</v>
      </c>
      <c r="J66" s="6" t="s">
        <v>432</v>
      </c>
      <c r="K66" s="6" t="s">
        <v>432</v>
      </c>
      <c r="L66" s="6" t="s">
        <v>422</v>
      </c>
      <c r="M66" s="6" t="s">
        <v>432</v>
      </c>
      <c r="N66" s="6" t="s">
        <v>432</v>
      </c>
      <c r="O66" s="6" t="s">
        <v>432</v>
      </c>
      <c r="P66" s="6" t="s">
        <v>432</v>
      </c>
      <c r="Q66" s="6" t="s">
        <v>423</v>
      </c>
      <c r="R66" s="6" t="s">
        <v>423</v>
      </c>
      <c r="S66" s="6" t="s">
        <v>423</v>
      </c>
      <c r="T66" s="6" t="s">
        <v>423</v>
      </c>
      <c r="U66" s="6" t="s">
        <v>423</v>
      </c>
      <c r="V66" s="6" t="s">
        <v>423</v>
      </c>
      <c r="W66" s="6" t="s">
        <v>432</v>
      </c>
      <c r="X66" s="6" t="s">
        <v>432</v>
      </c>
      <c r="Y66" s="6" t="s">
        <v>432</v>
      </c>
      <c r="Z66" s="6" t="s">
        <v>432</v>
      </c>
      <c r="AA66" s="6" t="s">
        <v>432</v>
      </c>
      <c r="AB66" s="6" t="s">
        <v>432</v>
      </c>
      <c r="AC66" s="6" t="s">
        <v>432</v>
      </c>
      <c r="AD66" s="6" t="s">
        <v>423</v>
      </c>
      <c r="AE66" s="60"/>
      <c r="AF66" s="26" t="s">
        <v>423</v>
      </c>
      <c r="AG66" s="26" t="s">
        <v>423</v>
      </c>
      <c r="AH66" s="26" t="s">
        <v>423</v>
      </c>
      <c r="AI66" s="26" t="s">
        <v>423</v>
      </c>
      <c r="AJ66" s="26" t="s">
        <v>423</v>
      </c>
      <c r="AK66" s="26" t="s">
        <v>422</v>
      </c>
      <c r="AL66" s="49" t="s">
        <v>163</v>
      </c>
    </row>
    <row r="67" spans="1:38" s="2" customFormat="1" ht="26.25" customHeight="1" thickBot="1" x14ac:dyDescent="0.3">
      <c r="A67" s="70" t="s">
        <v>54</v>
      </c>
      <c r="B67" s="74" t="s">
        <v>164</v>
      </c>
      <c r="C67" s="71" t="s">
        <v>165</v>
      </c>
      <c r="D67" s="72" t="s">
        <v>424</v>
      </c>
      <c r="E67" s="6" t="s">
        <v>432</v>
      </c>
      <c r="F67" s="6" t="s">
        <v>432</v>
      </c>
      <c r="G67" s="6" t="s">
        <v>432</v>
      </c>
      <c r="H67" s="6" t="s">
        <v>432</v>
      </c>
      <c r="I67" s="6" t="s">
        <v>432</v>
      </c>
      <c r="J67" s="6" t="s">
        <v>432</v>
      </c>
      <c r="K67" s="6" t="s">
        <v>432</v>
      </c>
      <c r="L67" s="6" t="s">
        <v>422</v>
      </c>
      <c r="M67" s="6" t="s">
        <v>432</v>
      </c>
      <c r="N67" s="6" t="s">
        <v>432</v>
      </c>
      <c r="O67" s="6" t="s">
        <v>432</v>
      </c>
      <c r="P67" s="6" t="s">
        <v>432</v>
      </c>
      <c r="Q67" s="6" t="s">
        <v>423</v>
      </c>
      <c r="R67" s="6" t="s">
        <v>423</v>
      </c>
      <c r="S67" s="6" t="s">
        <v>423</v>
      </c>
      <c r="T67" s="6" t="s">
        <v>423</v>
      </c>
      <c r="U67" s="6" t="s">
        <v>423</v>
      </c>
      <c r="V67" s="6" t="s">
        <v>423</v>
      </c>
      <c r="W67" s="6" t="s">
        <v>432</v>
      </c>
      <c r="X67" s="6" t="s">
        <v>432</v>
      </c>
      <c r="Y67" s="6" t="s">
        <v>432</v>
      </c>
      <c r="Z67" s="6" t="s">
        <v>432</v>
      </c>
      <c r="AA67" s="6" t="s">
        <v>432</v>
      </c>
      <c r="AB67" s="6" t="s">
        <v>432</v>
      </c>
      <c r="AC67" s="6" t="s">
        <v>432</v>
      </c>
      <c r="AD67" s="6" t="s">
        <v>423</v>
      </c>
      <c r="AE67" s="60"/>
      <c r="AF67" s="26" t="s">
        <v>423</v>
      </c>
      <c r="AG67" s="26" t="s">
        <v>423</v>
      </c>
      <c r="AH67" s="26" t="s">
        <v>423</v>
      </c>
      <c r="AI67" s="26" t="s">
        <v>423</v>
      </c>
      <c r="AJ67" s="26" t="s">
        <v>423</v>
      </c>
      <c r="AK67" s="26" t="s">
        <v>422</v>
      </c>
      <c r="AL67" s="49" t="s">
        <v>166</v>
      </c>
    </row>
    <row r="68" spans="1:38" s="2" customFormat="1" ht="26.25" customHeight="1" thickBot="1" x14ac:dyDescent="0.3">
      <c r="A68" s="70" t="s">
        <v>54</v>
      </c>
      <c r="B68" s="74" t="s">
        <v>167</v>
      </c>
      <c r="C68" s="71" t="s">
        <v>168</v>
      </c>
      <c r="D68" s="72" t="s">
        <v>424</v>
      </c>
      <c r="E68" s="6" t="s">
        <v>422</v>
      </c>
      <c r="F68" s="6" t="s">
        <v>422</v>
      </c>
      <c r="G68" s="6" t="s">
        <v>422</v>
      </c>
      <c r="H68" s="6" t="s">
        <v>422</v>
      </c>
      <c r="I68" s="6" t="s">
        <v>422</v>
      </c>
      <c r="J68" s="6" t="s">
        <v>422</v>
      </c>
      <c r="K68" s="6" t="s">
        <v>422</v>
      </c>
      <c r="L68" s="6" t="s">
        <v>422</v>
      </c>
      <c r="M68" s="6" t="s">
        <v>422</v>
      </c>
      <c r="N68" s="6" t="s">
        <v>422</v>
      </c>
      <c r="O68" s="6" t="s">
        <v>422</v>
      </c>
      <c r="P68" s="6" t="s">
        <v>422</v>
      </c>
      <c r="Q68" s="6" t="s">
        <v>423</v>
      </c>
      <c r="R68" s="6" t="s">
        <v>423</v>
      </c>
      <c r="S68" s="6" t="s">
        <v>423</v>
      </c>
      <c r="T68" s="6" t="s">
        <v>423</v>
      </c>
      <c r="U68" s="6" t="s">
        <v>423</v>
      </c>
      <c r="V68" s="6" t="s">
        <v>423</v>
      </c>
      <c r="W68" s="6" t="s">
        <v>422</v>
      </c>
      <c r="X68" s="6" t="s">
        <v>422</v>
      </c>
      <c r="Y68" s="6" t="s">
        <v>422</v>
      </c>
      <c r="Z68" s="6" t="s">
        <v>422</v>
      </c>
      <c r="AA68" s="6" t="s">
        <v>422</v>
      </c>
      <c r="AB68" s="6" t="s">
        <v>422</v>
      </c>
      <c r="AC68" s="6" t="s">
        <v>422</v>
      </c>
      <c r="AD68" s="6" t="s">
        <v>423</v>
      </c>
      <c r="AE68" s="60"/>
      <c r="AF68" s="26" t="s">
        <v>423</v>
      </c>
      <c r="AG68" s="26" t="s">
        <v>423</v>
      </c>
      <c r="AH68" s="26" t="s">
        <v>423</v>
      </c>
      <c r="AI68" s="26" t="s">
        <v>423</v>
      </c>
      <c r="AJ68" s="26" t="s">
        <v>423</v>
      </c>
      <c r="AK68" s="26" t="s">
        <v>422</v>
      </c>
      <c r="AL68" s="49" t="s">
        <v>169</v>
      </c>
    </row>
    <row r="69" spans="1:38" s="2" customFormat="1" ht="26.25" customHeight="1" thickBot="1" x14ac:dyDescent="0.3">
      <c r="A69" s="70" t="s">
        <v>54</v>
      </c>
      <c r="B69" s="70" t="s">
        <v>170</v>
      </c>
      <c r="C69" s="71" t="s">
        <v>171</v>
      </c>
      <c r="D69" s="77" t="s">
        <v>439</v>
      </c>
      <c r="E69" s="6" t="s">
        <v>422</v>
      </c>
      <c r="F69" s="6" t="s">
        <v>422</v>
      </c>
      <c r="G69" s="6" t="s">
        <v>422</v>
      </c>
      <c r="H69" s="6" t="s">
        <v>422</v>
      </c>
      <c r="I69" s="6" t="s">
        <v>428</v>
      </c>
      <c r="J69" s="6" t="s">
        <v>428</v>
      </c>
      <c r="K69" s="6" t="s">
        <v>428</v>
      </c>
      <c r="L69" s="6" t="s">
        <v>422</v>
      </c>
      <c r="M69" s="6" t="s">
        <v>422</v>
      </c>
      <c r="N69" s="6" t="s">
        <v>422</v>
      </c>
      <c r="O69" s="6" t="s">
        <v>422</v>
      </c>
      <c r="P69" s="6" t="s">
        <v>422</v>
      </c>
      <c r="Q69" s="6" t="s">
        <v>423</v>
      </c>
      <c r="R69" s="6" t="s">
        <v>423</v>
      </c>
      <c r="S69" s="6" t="s">
        <v>423</v>
      </c>
      <c r="T69" s="6" t="s">
        <v>423</v>
      </c>
      <c r="U69" s="6" t="s">
        <v>423</v>
      </c>
      <c r="V69" s="6" t="s">
        <v>423</v>
      </c>
      <c r="W69" s="6" t="s">
        <v>422</v>
      </c>
      <c r="X69" s="6" t="s">
        <v>422</v>
      </c>
      <c r="Y69" s="6" t="s">
        <v>422</v>
      </c>
      <c r="Z69" s="6" t="s">
        <v>422</v>
      </c>
      <c r="AA69" s="6" t="s">
        <v>422</v>
      </c>
      <c r="AB69" s="6" t="s">
        <v>422</v>
      </c>
      <c r="AC69" s="6" t="s">
        <v>422</v>
      </c>
      <c r="AD69" s="6" t="s">
        <v>423</v>
      </c>
      <c r="AE69" s="60"/>
      <c r="AF69" s="26" t="s">
        <v>423</v>
      </c>
      <c r="AG69" s="26" t="s">
        <v>423</v>
      </c>
      <c r="AH69" s="26" t="s">
        <v>423</v>
      </c>
      <c r="AI69" s="26" t="s">
        <v>423</v>
      </c>
      <c r="AJ69" s="26" t="s">
        <v>423</v>
      </c>
      <c r="AK69" s="26" t="s">
        <v>422</v>
      </c>
      <c r="AL69" s="49" t="s">
        <v>172</v>
      </c>
    </row>
    <row r="70" spans="1:38" s="2" customFormat="1" ht="26.25" customHeight="1" thickBot="1" x14ac:dyDescent="0.3">
      <c r="A70" s="70" t="s">
        <v>54</v>
      </c>
      <c r="B70" s="70" t="s">
        <v>173</v>
      </c>
      <c r="C70" s="71" t="s">
        <v>381</v>
      </c>
      <c r="D70" s="77" t="s">
        <v>440</v>
      </c>
      <c r="E70" s="6">
        <v>18.860076358228099</v>
      </c>
      <c r="F70" s="6">
        <v>8.4673986927398204</v>
      </c>
      <c r="G70" s="6">
        <v>11.171427227071201</v>
      </c>
      <c r="H70" s="6">
        <v>8.5312677305005895</v>
      </c>
      <c r="I70" s="6">
        <v>0.71477590757355902</v>
      </c>
      <c r="J70" s="6">
        <v>1.3143273411530501</v>
      </c>
      <c r="K70" s="6">
        <v>2.2240651953403199</v>
      </c>
      <c r="L70" s="6" t="s">
        <v>422</v>
      </c>
      <c r="M70" s="6">
        <v>14.3715054949008</v>
      </c>
      <c r="N70" s="6">
        <v>2.5473583043035299E-2</v>
      </c>
      <c r="O70" s="6">
        <v>6.1864327874005202E-3</v>
      </c>
      <c r="P70" s="6">
        <v>9.9350874814157098E-3</v>
      </c>
      <c r="Q70" s="6" t="s">
        <v>423</v>
      </c>
      <c r="R70" s="6" t="s">
        <v>423</v>
      </c>
      <c r="S70" s="6" t="s">
        <v>423</v>
      </c>
      <c r="T70" s="6" t="s">
        <v>423</v>
      </c>
      <c r="U70" s="6" t="s">
        <v>423</v>
      </c>
      <c r="V70" s="6" t="s">
        <v>423</v>
      </c>
      <c r="W70" s="6">
        <v>0.18492643799612599</v>
      </c>
      <c r="X70" s="6">
        <v>1.4994475398915001E-3</v>
      </c>
      <c r="Y70" s="6">
        <v>7.1437728416427603E-3</v>
      </c>
      <c r="Z70" s="6">
        <v>2.82620353207009E-3</v>
      </c>
      <c r="AA70" s="6">
        <v>2.3345068633950999E-3</v>
      </c>
      <c r="AB70" s="6">
        <f t="shared" si="0"/>
        <v>1.3803930776999452E-2</v>
      </c>
      <c r="AC70" s="6" t="s">
        <v>422</v>
      </c>
      <c r="AD70" s="6" t="s">
        <v>423</v>
      </c>
      <c r="AE70" s="60"/>
      <c r="AF70" s="26" t="s">
        <v>423</v>
      </c>
      <c r="AG70" s="26" t="s">
        <v>423</v>
      </c>
      <c r="AH70" s="26" t="s">
        <v>423</v>
      </c>
      <c r="AI70" s="26" t="s">
        <v>423</v>
      </c>
      <c r="AJ70" s="26" t="s">
        <v>423</v>
      </c>
      <c r="AK70" s="26" t="s">
        <v>422</v>
      </c>
      <c r="AL70" s="49" t="s">
        <v>408</v>
      </c>
    </row>
    <row r="71" spans="1:38" s="2" customFormat="1" ht="26.25" customHeight="1" thickBot="1" x14ac:dyDescent="0.3">
      <c r="A71" s="70" t="s">
        <v>54</v>
      </c>
      <c r="B71" s="70" t="s">
        <v>174</v>
      </c>
      <c r="C71" s="71" t="s">
        <v>175</v>
      </c>
      <c r="D71" s="77" t="s">
        <v>437</v>
      </c>
      <c r="E71" s="6" t="s">
        <v>428</v>
      </c>
      <c r="F71" s="6" t="s">
        <v>428</v>
      </c>
      <c r="G71" s="6" t="s">
        <v>428</v>
      </c>
      <c r="H71" s="6" t="s">
        <v>428</v>
      </c>
      <c r="I71" s="6" t="s">
        <v>428</v>
      </c>
      <c r="J71" s="6" t="s">
        <v>428</v>
      </c>
      <c r="K71" s="6" t="s">
        <v>428</v>
      </c>
      <c r="L71" s="6" t="s">
        <v>422</v>
      </c>
      <c r="M71" s="6" t="s">
        <v>428</v>
      </c>
      <c r="N71" s="6" t="s">
        <v>422</v>
      </c>
      <c r="O71" s="6" t="s">
        <v>422</v>
      </c>
      <c r="P71" s="6" t="s">
        <v>422</v>
      </c>
      <c r="Q71" s="6" t="s">
        <v>423</v>
      </c>
      <c r="R71" s="6" t="s">
        <v>423</v>
      </c>
      <c r="S71" s="6" t="s">
        <v>423</v>
      </c>
      <c r="T71" s="6" t="s">
        <v>423</v>
      </c>
      <c r="U71" s="6" t="s">
        <v>423</v>
      </c>
      <c r="V71" s="6" t="s">
        <v>423</v>
      </c>
      <c r="W71" s="6" t="s">
        <v>422</v>
      </c>
      <c r="X71" s="6" t="s">
        <v>422</v>
      </c>
      <c r="Y71" s="6" t="s">
        <v>422</v>
      </c>
      <c r="Z71" s="6" t="s">
        <v>422</v>
      </c>
      <c r="AA71" s="6" t="s">
        <v>422</v>
      </c>
      <c r="AB71" s="6" t="s">
        <v>422</v>
      </c>
      <c r="AC71" s="6" t="s">
        <v>422</v>
      </c>
      <c r="AD71" s="6" t="s">
        <v>423</v>
      </c>
      <c r="AE71" s="60"/>
      <c r="AF71" s="26" t="s">
        <v>423</v>
      </c>
      <c r="AG71" s="26" t="s">
        <v>423</v>
      </c>
      <c r="AH71" s="26" t="s">
        <v>423</v>
      </c>
      <c r="AI71" s="26" t="s">
        <v>423</v>
      </c>
      <c r="AJ71" s="26" t="s">
        <v>423</v>
      </c>
      <c r="AK71" s="26" t="s">
        <v>422</v>
      </c>
      <c r="AL71" s="49" t="s">
        <v>408</v>
      </c>
    </row>
    <row r="72" spans="1:38" s="2" customFormat="1" ht="26.25" customHeight="1" thickBot="1" x14ac:dyDescent="0.3">
      <c r="A72" s="70" t="s">
        <v>54</v>
      </c>
      <c r="B72" s="70" t="s">
        <v>176</v>
      </c>
      <c r="C72" s="71" t="s">
        <v>177</v>
      </c>
      <c r="D72" s="72" t="s">
        <v>424</v>
      </c>
      <c r="E72" s="6">
        <v>3.94546899451236</v>
      </c>
      <c r="F72" s="6">
        <v>0.79840358818865198</v>
      </c>
      <c r="G72" s="6">
        <v>12.250482051595499</v>
      </c>
      <c r="H72" s="6">
        <v>5.4826832548667201E-2</v>
      </c>
      <c r="I72" s="6">
        <v>3.0319333952356802</v>
      </c>
      <c r="J72" s="6">
        <v>6.6486738164082002</v>
      </c>
      <c r="K72" s="6">
        <v>18.418244183521601</v>
      </c>
      <c r="L72" s="6" t="s">
        <v>422</v>
      </c>
      <c r="M72" s="6">
        <v>24.589946080400601</v>
      </c>
      <c r="N72" s="6">
        <v>3.7603619757228</v>
      </c>
      <c r="O72" s="6">
        <v>0.14013025465353199</v>
      </c>
      <c r="P72" s="6">
        <v>0.52239518030281495</v>
      </c>
      <c r="Q72" s="6" t="s">
        <v>423</v>
      </c>
      <c r="R72" s="6" t="s">
        <v>423</v>
      </c>
      <c r="S72" s="6" t="s">
        <v>423</v>
      </c>
      <c r="T72" s="6" t="s">
        <v>423</v>
      </c>
      <c r="U72" s="6" t="s">
        <v>423</v>
      </c>
      <c r="V72" s="6" t="s">
        <v>423</v>
      </c>
      <c r="W72" s="6">
        <v>2.98350687144019</v>
      </c>
      <c r="X72" s="6">
        <v>8.0326812643830306E-2</v>
      </c>
      <c r="Y72" s="6">
        <v>8.8487014417205107E-2</v>
      </c>
      <c r="Z72" s="6">
        <v>5.1891515316932597E-2</v>
      </c>
      <c r="AA72" s="6">
        <v>3.4096760596567799E-2</v>
      </c>
      <c r="AB72" s="6">
        <f t="shared" si="0"/>
        <v>0.25480210297453582</v>
      </c>
      <c r="AC72" s="6">
        <v>0.55102380344261304</v>
      </c>
      <c r="AD72" s="6" t="s">
        <v>423</v>
      </c>
      <c r="AE72" s="60"/>
      <c r="AF72" s="26" t="s">
        <v>423</v>
      </c>
      <c r="AG72" s="26" t="s">
        <v>423</v>
      </c>
      <c r="AH72" s="26" t="s">
        <v>423</v>
      </c>
      <c r="AI72" s="26" t="s">
        <v>423</v>
      </c>
      <c r="AJ72" s="26" t="s">
        <v>423</v>
      </c>
      <c r="AK72" s="26" t="s">
        <v>422</v>
      </c>
      <c r="AL72" s="49" t="s">
        <v>178</v>
      </c>
    </row>
    <row r="73" spans="1:38" s="2" customFormat="1" ht="26.25" customHeight="1" thickBot="1" x14ac:dyDescent="0.3">
      <c r="A73" s="70" t="s">
        <v>54</v>
      </c>
      <c r="B73" s="70" t="s">
        <v>179</v>
      </c>
      <c r="C73" s="71" t="s">
        <v>180</v>
      </c>
      <c r="D73" s="72" t="s">
        <v>424</v>
      </c>
      <c r="E73" s="6">
        <v>3.53837520893725E-2</v>
      </c>
      <c r="F73" s="6">
        <v>0.254397194100283</v>
      </c>
      <c r="G73" s="6">
        <v>2.0482559688991001E-2</v>
      </c>
      <c r="H73" s="6" t="s">
        <v>422</v>
      </c>
      <c r="I73" s="6">
        <v>4.1744428545987997</v>
      </c>
      <c r="J73" s="6">
        <v>4.6603861851314097</v>
      </c>
      <c r="K73" s="6">
        <v>5.1839277309032896</v>
      </c>
      <c r="L73" s="6" t="s">
        <v>422</v>
      </c>
      <c r="M73" s="6">
        <v>48.6803947549962</v>
      </c>
      <c r="N73" s="6">
        <v>0.12938830801631801</v>
      </c>
      <c r="O73" s="6">
        <v>2.0414874857158399E-2</v>
      </c>
      <c r="P73" s="6" t="s">
        <v>422</v>
      </c>
      <c r="Q73" s="6" t="s">
        <v>423</v>
      </c>
      <c r="R73" s="6" t="s">
        <v>423</v>
      </c>
      <c r="S73" s="6" t="s">
        <v>423</v>
      </c>
      <c r="T73" s="6" t="s">
        <v>423</v>
      </c>
      <c r="U73" s="6" t="s">
        <v>423</v>
      </c>
      <c r="V73" s="6" t="s">
        <v>423</v>
      </c>
      <c r="W73" s="6">
        <v>1.30750290205964E-2</v>
      </c>
      <c r="X73" s="6" t="s">
        <v>422</v>
      </c>
      <c r="Y73" s="6" t="s">
        <v>422</v>
      </c>
      <c r="Z73" s="6" t="s">
        <v>422</v>
      </c>
      <c r="AA73" s="6" t="s">
        <v>422</v>
      </c>
      <c r="AB73" s="6" t="s">
        <v>422</v>
      </c>
      <c r="AC73" s="6">
        <v>5.9432940626121299E-3</v>
      </c>
      <c r="AD73" s="6" t="s">
        <v>423</v>
      </c>
      <c r="AE73" s="60"/>
      <c r="AF73" s="26" t="s">
        <v>423</v>
      </c>
      <c r="AG73" s="26" t="s">
        <v>423</v>
      </c>
      <c r="AH73" s="26" t="s">
        <v>423</v>
      </c>
      <c r="AI73" s="26" t="s">
        <v>423</v>
      </c>
      <c r="AJ73" s="26" t="s">
        <v>423</v>
      </c>
      <c r="AK73" s="26" t="s">
        <v>422</v>
      </c>
      <c r="AL73" s="49" t="s">
        <v>181</v>
      </c>
    </row>
    <row r="74" spans="1:38" s="2" customFormat="1" ht="26.25" customHeight="1" thickBot="1" x14ac:dyDescent="0.3">
      <c r="A74" s="70" t="s">
        <v>54</v>
      </c>
      <c r="B74" s="70" t="s">
        <v>182</v>
      </c>
      <c r="C74" s="71" t="s">
        <v>183</v>
      </c>
      <c r="D74" s="72" t="s">
        <v>424</v>
      </c>
      <c r="E74" s="6">
        <v>0.68463035122546001</v>
      </c>
      <c r="F74" s="6">
        <v>0.51645335811829196</v>
      </c>
      <c r="G74" s="6">
        <v>62.974674845809702</v>
      </c>
      <c r="H74" s="6" t="s">
        <v>422</v>
      </c>
      <c r="I74" s="6">
        <v>3.2749692094867302</v>
      </c>
      <c r="J74" s="6">
        <v>4.11338389086555</v>
      </c>
      <c r="K74" s="6">
        <v>5.5908756628096397</v>
      </c>
      <c r="L74" s="6" t="s">
        <v>422</v>
      </c>
      <c r="M74" s="6">
        <v>413.59167739232902</v>
      </c>
      <c r="N74" s="6" t="s">
        <v>422</v>
      </c>
      <c r="O74" s="6" t="s">
        <v>422</v>
      </c>
      <c r="P74" s="6">
        <v>2.1339929042173099E-2</v>
      </c>
      <c r="Q74" s="6" t="s">
        <v>423</v>
      </c>
      <c r="R74" s="6" t="s">
        <v>423</v>
      </c>
      <c r="S74" s="6" t="s">
        <v>423</v>
      </c>
      <c r="T74" s="6" t="s">
        <v>423</v>
      </c>
      <c r="U74" s="6" t="s">
        <v>423</v>
      </c>
      <c r="V74" s="6" t="s">
        <v>423</v>
      </c>
      <c r="W74" s="6">
        <v>0.55293780196961195</v>
      </c>
      <c r="X74" s="6">
        <v>1.4177310964032699E-2</v>
      </c>
      <c r="Y74" s="6">
        <v>7.2839205581403096E-2</v>
      </c>
      <c r="Z74" s="6">
        <v>2.48518145333309E-2</v>
      </c>
      <c r="AA74" s="6">
        <v>1.09706406305238E-2</v>
      </c>
      <c r="AB74" s="6">
        <f t="shared" si="0"/>
        <v>0.12283897170929051</v>
      </c>
      <c r="AC74" s="6">
        <v>3.48952867861912E-2</v>
      </c>
      <c r="AD74" s="6" t="s">
        <v>423</v>
      </c>
      <c r="AE74" s="60"/>
      <c r="AF74" s="26" t="s">
        <v>423</v>
      </c>
      <c r="AG74" s="26" t="s">
        <v>423</v>
      </c>
      <c r="AH74" s="26" t="s">
        <v>423</v>
      </c>
      <c r="AI74" s="26" t="s">
        <v>423</v>
      </c>
      <c r="AJ74" s="26" t="s">
        <v>423</v>
      </c>
      <c r="AK74" s="26" t="s">
        <v>422</v>
      </c>
      <c r="AL74" s="49" t="s">
        <v>184</v>
      </c>
    </row>
    <row r="75" spans="1:38" s="2" customFormat="1" ht="26.25" customHeight="1" thickBot="1" x14ac:dyDescent="0.3">
      <c r="A75" s="70" t="s">
        <v>54</v>
      </c>
      <c r="B75" s="70" t="s">
        <v>185</v>
      </c>
      <c r="C75" s="71" t="s">
        <v>186</v>
      </c>
      <c r="D75" s="77" t="s">
        <v>424</v>
      </c>
      <c r="E75" s="6" t="s">
        <v>422</v>
      </c>
      <c r="F75" s="6" t="s">
        <v>422</v>
      </c>
      <c r="G75" s="6" t="s">
        <v>422</v>
      </c>
      <c r="H75" s="6" t="s">
        <v>422</v>
      </c>
      <c r="I75" s="6" t="s">
        <v>422</v>
      </c>
      <c r="J75" s="6" t="s">
        <v>422</v>
      </c>
      <c r="K75" s="6" t="s">
        <v>422</v>
      </c>
      <c r="L75" s="6" t="s">
        <v>422</v>
      </c>
      <c r="M75" s="6" t="s">
        <v>422</v>
      </c>
      <c r="N75" s="6" t="s">
        <v>422</v>
      </c>
      <c r="O75" s="6" t="s">
        <v>422</v>
      </c>
      <c r="P75" s="6" t="s">
        <v>422</v>
      </c>
      <c r="Q75" s="6" t="s">
        <v>423</v>
      </c>
      <c r="R75" s="6" t="s">
        <v>423</v>
      </c>
      <c r="S75" s="6" t="s">
        <v>423</v>
      </c>
      <c r="T75" s="6" t="s">
        <v>423</v>
      </c>
      <c r="U75" s="6" t="s">
        <v>423</v>
      </c>
      <c r="V75" s="6" t="s">
        <v>423</v>
      </c>
      <c r="W75" s="6" t="s">
        <v>422</v>
      </c>
      <c r="X75" s="6" t="s">
        <v>422</v>
      </c>
      <c r="Y75" s="6" t="s">
        <v>422</v>
      </c>
      <c r="Z75" s="6" t="s">
        <v>422</v>
      </c>
      <c r="AA75" s="6" t="s">
        <v>422</v>
      </c>
      <c r="AB75" s="6" t="s">
        <v>422</v>
      </c>
      <c r="AC75" s="6" t="s">
        <v>422</v>
      </c>
      <c r="AD75" s="6" t="s">
        <v>423</v>
      </c>
      <c r="AE75" s="60"/>
      <c r="AF75" s="26" t="s">
        <v>423</v>
      </c>
      <c r="AG75" s="26" t="s">
        <v>423</v>
      </c>
      <c r="AH75" s="26" t="s">
        <v>423</v>
      </c>
      <c r="AI75" s="26" t="s">
        <v>423</v>
      </c>
      <c r="AJ75" s="26" t="s">
        <v>423</v>
      </c>
      <c r="AK75" s="26" t="s">
        <v>422</v>
      </c>
      <c r="AL75" s="49" t="s">
        <v>187</v>
      </c>
    </row>
    <row r="76" spans="1:38" s="2" customFormat="1" ht="26.25" customHeight="1" thickBot="1" x14ac:dyDescent="0.3">
      <c r="A76" s="70" t="s">
        <v>54</v>
      </c>
      <c r="B76" s="70" t="s">
        <v>188</v>
      </c>
      <c r="C76" s="71" t="s">
        <v>189</v>
      </c>
      <c r="D76" s="72" t="s">
        <v>441</v>
      </c>
      <c r="E76" s="6" t="s">
        <v>428</v>
      </c>
      <c r="F76" s="6" t="s">
        <v>428</v>
      </c>
      <c r="G76" s="6" t="s">
        <v>428</v>
      </c>
      <c r="H76" s="6" t="s">
        <v>428</v>
      </c>
      <c r="I76" s="6" t="s">
        <v>428</v>
      </c>
      <c r="J76" s="6" t="s">
        <v>428</v>
      </c>
      <c r="K76" s="6" t="s">
        <v>428</v>
      </c>
      <c r="L76" s="6" t="s">
        <v>422</v>
      </c>
      <c r="M76" s="6" t="s">
        <v>428</v>
      </c>
      <c r="N76" s="6" t="s">
        <v>428</v>
      </c>
      <c r="O76" s="6" t="s">
        <v>428</v>
      </c>
      <c r="P76" s="6" t="s">
        <v>428</v>
      </c>
      <c r="Q76" s="6" t="s">
        <v>423</v>
      </c>
      <c r="R76" s="6" t="s">
        <v>423</v>
      </c>
      <c r="S76" s="6" t="s">
        <v>423</v>
      </c>
      <c r="T76" s="6" t="s">
        <v>423</v>
      </c>
      <c r="U76" s="6" t="s">
        <v>423</v>
      </c>
      <c r="V76" s="6" t="s">
        <v>423</v>
      </c>
      <c r="W76" s="6" t="s">
        <v>428</v>
      </c>
      <c r="X76" s="6" t="s">
        <v>428</v>
      </c>
      <c r="Y76" s="6" t="s">
        <v>428</v>
      </c>
      <c r="Z76" s="6" t="s">
        <v>428</v>
      </c>
      <c r="AA76" s="6" t="s">
        <v>428</v>
      </c>
      <c r="AB76" s="6" t="s">
        <v>428</v>
      </c>
      <c r="AC76" s="6" t="s">
        <v>428</v>
      </c>
      <c r="AD76" s="6" t="s">
        <v>423</v>
      </c>
      <c r="AE76" s="60"/>
      <c r="AF76" s="26" t="s">
        <v>423</v>
      </c>
      <c r="AG76" s="26" t="s">
        <v>423</v>
      </c>
      <c r="AH76" s="26" t="s">
        <v>423</v>
      </c>
      <c r="AI76" s="26" t="s">
        <v>423</v>
      </c>
      <c r="AJ76" s="26" t="s">
        <v>423</v>
      </c>
      <c r="AK76" s="26" t="s">
        <v>422</v>
      </c>
      <c r="AL76" s="49" t="s">
        <v>190</v>
      </c>
    </row>
    <row r="77" spans="1:38" s="2" customFormat="1" ht="26.25" customHeight="1" thickBot="1" x14ac:dyDescent="0.3">
      <c r="A77" s="70" t="s">
        <v>54</v>
      </c>
      <c r="B77" s="70" t="s">
        <v>191</v>
      </c>
      <c r="C77" s="71" t="s">
        <v>192</v>
      </c>
      <c r="D77" s="72" t="s">
        <v>441</v>
      </c>
      <c r="E77" s="6" t="s">
        <v>428</v>
      </c>
      <c r="F77" s="6" t="s">
        <v>428</v>
      </c>
      <c r="G77" s="6" t="s">
        <v>428</v>
      </c>
      <c r="H77" s="6" t="s">
        <v>428</v>
      </c>
      <c r="I77" s="6" t="s">
        <v>428</v>
      </c>
      <c r="J77" s="6" t="s">
        <v>428</v>
      </c>
      <c r="K77" s="6" t="s">
        <v>428</v>
      </c>
      <c r="L77" s="6" t="s">
        <v>422</v>
      </c>
      <c r="M77" s="6" t="s">
        <v>428</v>
      </c>
      <c r="N77" s="6" t="s">
        <v>428</v>
      </c>
      <c r="O77" s="6" t="s">
        <v>428</v>
      </c>
      <c r="P77" s="6" t="s">
        <v>428</v>
      </c>
      <c r="Q77" s="6" t="s">
        <v>423</v>
      </c>
      <c r="R77" s="6" t="s">
        <v>423</v>
      </c>
      <c r="S77" s="6" t="s">
        <v>423</v>
      </c>
      <c r="T77" s="6" t="s">
        <v>423</v>
      </c>
      <c r="U77" s="6" t="s">
        <v>423</v>
      </c>
      <c r="V77" s="6" t="s">
        <v>423</v>
      </c>
      <c r="W77" s="6" t="s">
        <v>428</v>
      </c>
      <c r="X77" s="6" t="s">
        <v>428</v>
      </c>
      <c r="Y77" s="6" t="s">
        <v>428</v>
      </c>
      <c r="Z77" s="6" t="s">
        <v>428</v>
      </c>
      <c r="AA77" s="6" t="s">
        <v>428</v>
      </c>
      <c r="AB77" s="6" t="s">
        <v>428</v>
      </c>
      <c r="AC77" s="6" t="s">
        <v>428</v>
      </c>
      <c r="AD77" s="6" t="s">
        <v>423</v>
      </c>
      <c r="AE77" s="60"/>
      <c r="AF77" s="26" t="s">
        <v>423</v>
      </c>
      <c r="AG77" s="26" t="s">
        <v>423</v>
      </c>
      <c r="AH77" s="26" t="s">
        <v>423</v>
      </c>
      <c r="AI77" s="26" t="s">
        <v>423</v>
      </c>
      <c r="AJ77" s="26" t="s">
        <v>423</v>
      </c>
      <c r="AK77" s="26" t="s">
        <v>422</v>
      </c>
      <c r="AL77" s="49" t="s">
        <v>193</v>
      </c>
    </row>
    <row r="78" spans="1:38" s="2" customFormat="1" ht="26.25" customHeight="1" thickBot="1" x14ac:dyDescent="0.3">
      <c r="A78" s="70" t="s">
        <v>54</v>
      </c>
      <c r="B78" s="70" t="s">
        <v>194</v>
      </c>
      <c r="C78" s="71" t="s">
        <v>195</v>
      </c>
      <c r="D78" s="72" t="s">
        <v>441</v>
      </c>
      <c r="E78" s="6" t="s">
        <v>428</v>
      </c>
      <c r="F78" s="6" t="s">
        <v>428</v>
      </c>
      <c r="G78" s="6" t="s">
        <v>428</v>
      </c>
      <c r="H78" s="6" t="s">
        <v>428</v>
      </c>
      <c r="I78" s="6" t="s">
        <v>428</v>
      </c>
      <c r="J78" s="6" t="s">
        <v>428</v>
      </c>
      <c r="K78" s="6" t="s">
        <v>428</v>
      </c>
      <c r="L78" s="6" t="s">
        <v>422</v>
      </c>
      <c r="M78" s="6" t="s">
        <v>428</v>
      </c>
      <c r="N78" s="6" t="s">
        <v>428</v>
      </c>
      <c r="O78" s="6" t="s">
        <v>428</v>
      </c>
      <c r="P78" s="6" t="s">
        <v>428</v>
      </c>
      <c r="Q78" s="6" t="s">
        <v>423</v>
      </c>
      <c r="R78" s="6" t="s">
        <v>423</v>
      </c>
      <c r="S78" s="6" t="s">
        <v>423</v>
      </c>
      <c r="T78" s="6" t="s">
        <v>423</v>
      </c>
      <c r="U78" s="6" t="s">
        <v>423</v>
      </c>
      <c r="V78" s="6" t="s">
        <v>423</v>
      </c>
      <c r="W78" s="6" t="s">
        <v>428</v>
      </c>
      <c r="X78" s="6" t="s">
        <v>428</v>
      </c>
      <c r="Y78" s="6" t="s">
        <v>428</v>
      </c>
      <c r="Z78" s="6" t="s">
        <v>428</v>
      </c>
      <c r="AA78" s="6" t="s">
        <v>428</v>
      </c>
      <c r="AB78" s="6" t="s">
        <v>428</v>
      </c>
      <c r="AC78" s="6" t="s">
        <v>428</v>
      </c>
      <c r="AD78" s="6" t="s">
        <v>423</v>
      </c>
      <c r="AE78" s="60"/>
      <c r="AF78" s="26" t="s">
        <v>423</v>
      </c>
      <c r="AG78" s="26" t="s">
        <v>423</v>
      </c>
      <c r="AH78" s="26" t="s">
        <v>423</v>
      </c>
      <c r="AI78" s="26" t="s">
        <v>423</v>
      </c>
      <c r="AJ78" s="26" t="s">
        <v>423</v>
      </c>
      <c r="AK78" s="26" t="s">
        <v>422</v>
      </c>
      <c r="AL78" s="49" t="s">
        <v>196</v>
      </c>
    </row>
    <row r="79" spans="1:38" s="2" customFormat="1" ht="26.25" customHeight="1" thickBot="1" x14ac:dyDescent="0.3">
      <c r="A79" s="70" t="s">
        <v>54</v>
      </c>
      <c r="B79" s="70" t="s">
        <v>197</v>
      </c>
      <c r="C79" s="71" t="s">
        <v>198</v>
      </c>
      <c r="D79" s="72" t="s">
        <v>441</v>
      </c>
      <c r="E79" s="6" t="s">
        <v>428</v>
      </c>
      <c r="F79" s="6" t="s">
        <v>428</v>
      </c>
      <c r="G79" s="6" t="s">
        <v>428</v>
      </c>
      <c r="H79" s="6" t="s">
        <v>428</v>
      </c>
      <c r="I79" s="6" t="s">
        <v>428</v>
      </c>
      <c r="J79" s="6" t="s">
        <v>428</v>
      </c>
      <c r="K79" s="6" t="s">
        <v>428</v>
      </c>
      <c r="L79" s="6" t="s">
        <v>422</v>
      </c>
      <c r="M79" s="6" t="s">
        <v>428</v>
      </c>
      <c r="N79" s="6" t="s">
        <v>428</v>
      </c>
      <c r="O79" s="6" t="s">
        <v>428</v>
      </c>
      <c r="P79" s="6" t="s">
        <v>428</v>
      </c>
      <c r="Q79" s="6" t="s">
        <v>423</v>
      </c>
      <c r="R79" s="6" t="s">
        <v>423</v>
      </c>
      <c r="S79" s="6" t="s">
        <v>423</v>
      </c>
      <c r="T79" s="6" t="s">
        <v>423</v>
      </c>
      <c r="U79" s="6" t="s">
        <v>423</v>
      </c>
      <c r="V79" s="6" t="s">
        <v>423</v>
      </c>
      <c r="W79" s="6" t="s">
        <v>428</v>
      </c>
      <c r="X79" s="6" t="s">
        <v>428</v>
      </c>
      <c r="Y79" s="6" t="s">
        <v>428</v>
      </c>
      <c r="Z79" s="6" t="s">
        <v>428</v>
      </c>
      <c r="AA79" s="6" t="s">
        <v>428</v>
      </c>
      <c r="AB79" s="6" t="s">
        <v>428</v>
      </c>
      <c r="AC79" s="6" t="s">
        <v>428</v>
      </c>
      <c r="AD79" s="6" t="s">
        <v>423</v>
      </c>
      <c r="AE79" s="60"/>
      <c r="AF79" s="26" t="s">
        <v>423</v>
      </c>
      <c r="AG79" s="26" t="s">
        <v>423</v>
      </c>
      <c r="AH79" s="26" t="s">
        <v>423</v>
      </c>
      <c r="AI79" s="26" t="s">
        <v>423</v>
      </c>
      <c r="AJ79" s="26" t="s">
        <v>423</v>
      </c>
      <c r="AK79" s="26" t="s">
        <v>422</v>
      </c>
      <c r="AL79" s="49" t="s">
        <v>199</v>
      </c>
    </row>
    <row r="80" spans="1:38" s="2" customFormat="1" ht="26.25" customHeight="1" thickBot="1" x14ac:dyDescent="0.3">
      <c r="A80" s="70" t="s">
        <v>54</v>
      </c>
      <c r="B80" s="74" t="s">
        <v>200</v>
      </c>
      <c r="C80" s="76" t="s">
        <v>201</v>
      </c>
      <c r="D80" s="72" t="s">
        <v>424</v>
      </c>
      <c r="E80" s="6">
        <v>0.90187725166587795</v>
      </c>
      <c r="F80" s="6">
        <v>1.3089264115334599E-2</v>
      </c>
      <c r="G80" s="6">
        <v>265.02368748343099</v>
      </c>
      <c r="H80" s="6">
        <v>0.46784899572231298</v>
      </c>
      <c r="I80" s="6">
        <v>1.29517974386515</v>
      </c>
      <c r="J80" s="6">
        <v>2.0028617861359201</v>
      </c>
      <c r="K80" s="6">
        <v>3.74323320602607</v>
      </c>
      <c r="L80" s="6" t="s">
        <v>422</v>
      </c>
      <c r="M80" s="6">
        <v>0.22726728046801201</v>
      </c>
      <c r="N80" s="6">
        <v>129.39362239841799</v>
      </c>
      <c r="O80" s="6">
        <v>4.2325705484945004</v>
      </c>
      <c r="P80" s="6">
        <v>0.14312925444619601</v>
      </c>
      <c r="Q80" s="6" t="s">
        <v>423</v>
      </c>
      <c r="R80" s="6" t="s">
        <v>423</v>
      </c>
      <c r="S80" s="6" t="s">
        <v>423</v>
      </c>
      <c r="T80" s="6" t="s">
        <v>423</v>
      </c>
      <c r="U80" s="6" t="s">
        <v>423</v>
      </c>
      <c r="V80" s="6" t="s">
        <v>423</v>
      </c>
      <c r="W80" s="6">
        <v>0.43779633940723001</v>
      </c>
      <c r="X80" s="6" t="s">
        <v>422</v>
      </c>
      <c r="Y80" s="6">
        <v>2.1054554141733999E-4</v>
      </c>
      <c r="Z80" s="6">
        <v>1.19605683152574E-4</v>
      </c>
      <c r="AA80" s="6" t="s">
        <v>422</v>
      </c>
      <c r="AB80" s="6">
        <f t="shared" ref="AB80:AB140" si="1">SUM(X80:AA80)</f>
        <v>3.3015122456991398E-4</v>
      </c>
      <c r="AC80" s="6">
        <v>1.0066980035876301</v>
      </c>
      <c r="AD80" s="6" t="s">
        <v>423</v>
      </c>
      <c r="AE80" s="60"/>
      <c r="AF80" s="26" t="s">
        <v>423</v>
      </c>
      <c r="AG80" s="26" t="s">
        <v>423</v>
      </c>
      <c r="AH80" s="26" t="s">
        <v>423</v>
      </c>
      <c r="AI80" s="26" t="s">
        <v>423</v>
      </c>
      <c r="AJ80" s="26" t="s">
        <v>423</v>
      </c>
      <c r="AK80" s="26" t="s">
        <v>422</v>
      </c>
      <c r="AL80" s="49" t="s">
        <v>408</v>
      </c>
    </row>
    <row r="81" spans="1:38" s="2" customFormat="1" ht="26.25" customHeight="1" thickBot="1" x14ac:dyDescent="0.3">
      <c r="A81" s="70" t="s">
        <v>54</v>
      </c>
      <c r="B81" s="74" t="s">
        <v>202</v>
      </c>
      <c r="C81" s="76" t="s">
        <v>203</v>
      </c>
      <c r="D81" s="72" t="s">
        <v>442</v>
      </c>
      <c r="E81" s="6" t="s">
        <v>428</v>
      </c>
      <c r="F81" s="6" t="s">
        <v>428</v>
      </c>
      <c r="G81" s="6" t="s">
        <v>428</v>
      </c>
      <c r="H81" s="6" t="s">
        <v>428</v>
      </c>
      <c r="I81" s="6" t="s">
        <v>428</v>
      </c>
      <c r="J81" s="6" t="s">
        <v>428</v>
      </c>
      <c r="K81" s="6" t="s">
        <v>428</v>
      </c>
      <c r="L81" s="6" t="s">
        <v>422</v>
      </c>
      <c r="M81" s="6" t="s">
        <v>428</v>
      </c>
      <c r="N81" s="6" t="s">
        <v>428</v>
      </c>
      <c r="O81" s="6" t="s">
        <v>428</v>
      </c>
      <c r="P81" s="6" t="s">
        <v>428</v>
      </c>
      <c r="Q81" s="6" t="s">
        <v>423</v>
      </c>
      <c r="R81" s="6" t="s">
        <v>423</v>
      </c>
      <c r="S81" s="6" t="s">
        <v>423</v>
      </c>
      <c r="T81" s="6" t="s">
        <v>423</v>
      </c>
      <c r="U81" s="6" t="s">
        <v>423</v>
      </c>
      <c r="V81" s="6" t="s">
        <v>423</v>
      </c>
      <c r="W81" s="6" t="s">
        <v>428</v>
      </c>
      <c r="X81" s="6" t="s">
        <v>428</v>
      </c>
      <c r="Y81" s="6" t="s">
        <v>428</v>
      </c>
      <c r="Z81" s="6" t="s">
        <v>428</v>
      </c>
      <c r="AA81" s="6" t="s">
        <v>428</v>
      </c>
      <c r="AB81" s="6" t="s">
        <v>428</v>
      </c>
      <c r="AC81" s="6" t="s">
        <v>428</v>
      </c>
      <c r="AD81" s="6" t="s">
        <v>423</v>
      </c>
      <c r="AE81" s="60"/>
      <c r="AF81" s="26" t="s">
        <v>423</v>
      </c>
      <c r="AG81" s="26" t="s">
        <v>423</v>
      </c>
      <c r="AH81" s="26" t="s">
        <v>423</v>
      </c>
      <c r="AI81" s="26" t="s">
        <v>423</v>
      </c>
      <c r="AJ81" s="26" t="s">
        <v>423</v>
      </c>
      <c r="AK81" s="26" t="s">
        <v>422</v>
      </c>
      <c r="AL81" s="49" t="s">
        <v>204</v>
      </c>
    </row>
    <row r="82" spans="1:38" s="2" customFormat="1" ht="26.25" customHeight="1" thickBot="1" x14ac:dyDescent="0.3">
      <c r="A82" s="70" t="s">
        <v>205</v>
      </c>
      <c r="B82" s="74" t="s">
        <v>206</v>
      </c>
      <c r="C82" s="80" t="s">
        <v>207</v>
      </c>
      <c r="D82" s="72" t="s">
        <v>444</v>
      </c>
      <c r="E82" s="6" t="s">
        <v>428</v>
      </c>
      <c r="F82" s="6">
        <v>147.69549270255499</v>
      </c>
      <c r="G82" s="6" t="s">
        <v>428</v>
      </c>
      <c r="H82" s="6" t="s">
        <v>428</v>
      </c>
      <c r="I82" s="6" t="s">
        <v>428</v>
      </c>
      <c r="J82" s="6" t="s">
        <v>428</v>
      </c>
      <c r="K82" s="6" t="s">
        <v>428</v>
      </c>
      <c r="L82" s="6" t="s">
        <v>422</v>
      </c>
      <c r="M82" s="6" t="s">
        <v>428</v>
      </c>
      <c r="N82" s="6" t="s">
        <v>428</v>
      </c>
      <c r="O82" s="6" t="s">
        <v>428</v>
      </c>
      <c r="P82" s="6" t="s">
        <v>428</v>
      </c>
      <c r="Q82" s="6" t="s">
        <v>423</v>
      </c>
      <c r="R82" s="6" t="s">
        <v>423</v>
      </c>
      <c r="S82" s="6" t="s">
        <v>423</v>
      </c>
      <c r="T82" s="6" t="s">
        <v>423</v>
      </c>
      <c r="U82" s="6" t="s">
        <v>423</v>
      </c>
      <c r="V82" s="6" t="s">
        <v>423</v>
      </c>
      <c r="W82" s="6" t="s">
        <v>428</v>
      </c>
      <c r="X82" s="6" t="s">
        <v>428</v>
      </c>
      <c r="Y82" s="6" t="s">
        <v>428</v>
      </c>
      <c r="Z82" s="6" t="s">
        <v>428</v>
      </c>
      <c r="AA82" s="6" t="s">
        <v>428</v>
      </c>
      <c r="AB82" s="6" t="s">
        <v>428</v>
      </c>
      <c r="AC82" s="6" t="s">
        <v>428</v>
      </c>
      <c r="AD82" s="6" t="s">
        <v>423</v>
      </c>
      <c r="AE82" s="60"/>
      <c r="AF82" s="26" t="s">
        <v>423</v>
      </c>
      <c r="AG82" s="26" t="s">
        <v>423</v>
      </c>
      <c r="AH82" s="26" t="s">
        <v>423</v>
      </c>
      <c r="AI82" s="26" t="s">
        <v>423</v>
      </c>
      <c r="AJ82" s="26" t="s">
        <v>423</v>
      </c>
      <c r="AK82" s="26" t="s">
        <v>422</v>
      </c>
      <c r="AL82" s="49" t="s">
        <v>216</v>
      </c>
    </row>
    <row r="83" spans="1:38" s="2" customFormat="1" ht="26.25" customHeight="1" thickBot="1" x14ac:dyDescent="0.3">
      <c r="A83" s="70" t="s">
        <v>54</v>
      </c>
      <c r="B83" s="81" t="s">
        <v>208</v>
      </c>
      <c r="C83" s="82" t="s">
        <v>209</v>
      </c>
      <c r="D83" s="72" t="s">
        <v>424</v>
      </c>
      <c r="E83" s="6">
        <v>0</v>
      </c>
      <c r="F83" s="6">
        <v>6.4065512740264596</v>
      </c>
      <c r="G83" s="6">
        <v>8.7735949444113503E-2</v>
      </c>
      <c r="H83" s="6" t="s">
        <v>422</v>
      </c>
      <c r="I83" s="6">
        <v>1.3193378652368799</v>
      </c>
      <c r="J83" s="6">
        <v>7.3533513048992702</v>
      </c>
      <c r="K83" s="6">
        <v>38.2844223019314</v>
      </c>
      <c r="L83" s="6" t="s">
        <v>422</v>
      </c>
      <c r="M83" s="6">
        <v>0.37392302424392199</v>
      </c>
      <c r="N83" s="6">
        <v>0.27503060543048402</v>
      </c>
      <c r="O83" s="6">
        <v>5.3000751173495403E-3</v>
      </c>
      <c r="P83" s="6">
        <v>5.1970961092624697E-3</v>
      </c>
      <c r="Q83" s="6" t="s">
        <v>423</v>
      </c>
      <c r="R83" s="6" t="s">
        <v>423</v>
      </c>
      <c r="S83" s="6" t="s">
        <v>423</v>
      </c>
      <c r="T83" s="6" t="s">
        <v>423</v>
      </c>
      <c r="U83" s="6" t="s">
        <v>423</v>
      </c>
      <c r="V83" s="6" t="s">
        <v>423</v>
      </c>
      <c r="W83" s="6">
        <v>6.0795498373107599E-3</v>
      </c>
      <c r="X83" s="6">
        <v>1.72425015037802E-3</v>
      </c>
      <c r="Y83" s="6">
        <v>6.0348755263230497E-3</v>
      </c>
      <c r="Z83" s="6">
        <v>2.1409439367193698E-3</v>
      </c>
      <c r="AA83" s="6">
        <v>1.72425015037802E-3</v>
      </c>
      <c r="AB83" s="6">
        <f t="shared" si="1"/>
        <v>1.162431976379846E-2</v>
      </c>
      <c r="AC83" s="6" t="s">
        <v>422</v>
      </c>
      <c r="AD83" s="6" t="s">
        <v>423</v>
      </c>
      <c r="AE83" s="60"/>
      <c r="AF83" s="26" t="s">
        <v>423</v>
      </c>
      <c r="AG83" s="26" t="s">
        <v>423</v>
      </c>
      <c r="AH83" s="26" t="s">
        <v>423</v>
      </c>
      <c r="AI83" s="26" t="s">
        <v>423</v>
      </c>
      <c r="AJ83" s="26" t="s">
        <v>423</v>
      </c>
      <c r="AK83" s="26" t="s">
        <v>422</v>
      </c>
      <c r="AL83" s="49" t="s">
        <v>408</v>
      </c>
    </row>
    <row r="84" spans="1:38" s="2" customFormat="1" ht="26.25" customHeight="1" thickBot="1" x14ac:dyDescent="0.3">
      <c r="A84" s="70" t="s">
        <v>54</v>
      </c>
      <c r="B84" s="81" t="s">
        <v>210</v>
      </c>
      <c r="C84" s="82" t="s">
        <v>211</v>
      </c>
      <c r="D84" s="72" t="s">
        <v>424</v>
      </c>
      <c r="E84" s="6" t="s">
        <v>422</v>
      </c>
      <c r="F84" s="6" t="s">
        <v>422</v>
      </c>
      <c r="G84" s="6" t="s">
        <v>422</v>
      </c>
      <c r="H84" s="6" t="s">
        <v>422</v>
      </c>
      <c r="I84" s="6" t="s">
        <v>422</v>
      </c>
      <c r="J84" s="6" t="s">
        <v>422</v>
      </c>
      <c r="K84" s="6" t="s">
        <v>422</v>
      </c>
      <c r="L84" s="6" t="s">
        <v>422</v>
      </c>
      <c r="M84" s="6" t="s">
        <v>422</v>
      </c>
      <c r="N84" s="6" t="s">
        <v>422</v>
      </c>
      <c r="O84" s="6" t="s">
        <v>422</v>
      </c>
      <c r="P84" s="6" t="s">
        <v>422</v>
      </c>
      <c r="Q84" s="6" t="s">
        <v>423</v>
      </c>
      <c r="R84" s="6" t="s">
        <v>423</v>
      </c>
      <c r="S84" s="6" t="s">
        <v>423</v>
      </c>
      <c r="T84" s="6" t="s">
        <v>423</v>
      </c>
      <c r="U84" s="6" t="s">
        <v>423</v>
      </c>
      <c r="V84" s="6" t="s">
        <v>423</v>
      </c>
      <c r="W84" s="6" t="s">
        <v>422</v>
      </c>
      <c r="X84" s="6" t="s">
        <v>422</v>
      </c>
      <c r="Y84" s="6" t="s">
        <v>422</v>
      </c>
      <c r="Z84" s="6" t="s">
        <v>422</v>
      </c>
      <c r="AA84" s="6" t="s">
        <v>422</v>
      </c>
      <c r="AB84" s="6" t="s">
        <v>422</v>
      </c>
      <c r="AC84" s="6" t="s">
        <v>422</v>
      </c>
      <c r="AD84" s="6" t="s">
        <v>423</v>
      </c>
      <c r="AE84" s="60"/>
      <c r="AF84" s="26" t="s">
        <v>423</v>
      </c>
      <c r="AG84" s="26" t="s">
        <v>423</v>
      </c>
      <c r="AH84" s="26" t="s">
        <v>423</v>
      </c>
      <c r="AI84" s="26" t="s">
        <v>423</v>
      </c>
      <c r="AJ84" s="26" t="s">
        <v>423</v>
      </c>
      <c r="AK84" s="26" t="s">
        <v>422</v>
      </c>
      <c r="AL84" s="49" t="s">
        <v>408</v>
      </c>
    </row>
    <row r="85" spans="1:38" s="2" customFormat="1" ht="26.25" customHeight="1" thickBot="1" x14ac:dyDescent="0.3">
      <c r="A85" s="70" t="s">
        <v>205</v>
      </c>
      <c r="B85" s="76" t="s">
        <v>212</v>
      </c>
      <c r="C85" s="82" t="s">
        <v>399</v>
      </c>
      <c r="D85" s="72" t="s">
        <v>424</v>
      </c>
      <c r="E85" s="6" t="s">
        <v>422</v>
      </c>
      <c r="F85" s="6">
        <v>65.500559055921499</v>
      </c>
      <c r="G85" s="6" t="s">
        <v>422</v>
      </c>
      <c r="H85" s="6" t="s">
        <v>422</v>
      </c>
      <c r="I85" s="6">
        <v>1.5330000000000001E-3</v>
      </c>
      <c r="J85" s="6">
        <v>5.5160000000000001E-3</v>
      </c>
      <c r="K85" s="6">
        <v>1.5750530785562601E-3</v>
      </c>
      <c r="L85" s="6" t="s">
        <v>422</v>
      </c>
      <c r="M85" s="6" t="s">
        <v>422</v>
      </c>
      <c r="N85" s="6" t="s">
        <v>422</v>
      </c>
      <c r="O85" s="6">
        <v>1.3899999999999999E-4</v>
      </c>
      <c r="P85" s="6" t="s">
        <v>422</v>
      </c>
      <c r="Q85" s="6" t="s">
        <v>423</v>
      </c>
      <c r="R85" s="6" t="s">
        <v>423</v>
      </c>
      <c r="S85" s="6" t="s">
        <v>423</v>
      </c>
      <c r="T85" s="6" t="s">
        <v>423</v>
      </c>
      <c r="U85" s="6" t="s">
        <v>423</v>
      </c>
      <c r="V85" s="6" t="s">
        <v>423</v>
      </c>
      <c r="W85" s="6" t="s">
        <v>422</v>
      </c>
      <c r="X85" s="6" t="s">
        <v>422</v>
      </c>
      <c r="Y85" s="6" t="s">
        <v>422</v>
      </c>
      <c r="Z85" s="6" t="s">
        <v>422</v>
      </c>
      <c r="AA85" s="6" t="s">
        <v>422</v>
      </c>
      <c r="AB85" s="6" t="s">
        <v>422</v>
      </c>
      <c r="AC85" s="6" t="s">
        <v>422</v>
      </c>
      <c r="AD85" s="6" t="s">
        <v>423</v>
      </c>
      <c r="AE85" s="60"/>
      <c r="AF85" s="26" t="s">
        <v>423</v>
      </c>
      <c r="AG85" s="26" t="s">
        <v>423</v>
      </c>
      <c r="AH85" s="26" t="s">
        <v>423</v>
      </c>
      <c r="AI85" s="26" t="s">
        <v>423</v>
      </c>
      <c r="AJ85" s="26" t="s">
        <v>423</v>
      </c>
      <c r="AK85" s="26" t="s">
        <v>422</v>
      </c>
      <c r="AL85" s="49" t="s">
        <v>213</v>
      </c>
    </row>
    <row r="86" spans="1:38" s="2" customFormat="1" ht="26.25" customHeight="1" thickBot="1" x14ac:dyDescent="0.3">
      <c r="A86" s="70" t="s">
        <v>205</v>
      </c>
      <c r="B86" s="76" t="s">
        <v>214</v>
      </c>
      <c r="C86" s="80" t="s">
        <v>215</v>
      </c>
      <c r="D86" s="72" t="s">
        <v>424</v>
      </c>
      <c r="E86" s="6" t="s">
        <v>422</v>
      </c>
      <c r="F86" s="6">
        <v>73.010012040817898</v>
      </c>
      <c r="G86" s="6" t="s">
        <v>422</v>
      </c>
      <c r="H86" s="6" t="s">
        <v>422</v>
      </c>
      <c r="I86" s="6" t="s">
        <v>422</v>
      </c>
      <c r="J86" s="6" t="s">
        <v>422</v>
      </c>
      <c r="K86" s="6" t="s">
        <v>422</v>
      </c>
      <c r="L86" s="6" t="s">
        <v>422</v>
      </c>
      <c r="M86" s="6" t="s">
        <v>422</v>
      </c>
      <c r="N86" s="6" t="s">
        <v>422</v>
      </c>
      <c r="O86" s="6" t="s">
        <v>422</v>
      </c>
      <c r="P86" s="6" t="s">
        <v>422</v>
      </c>
      <c r="Q86" s="6" t="s">
        <v>423</v>
      </c>
      <c r="R86" s="6" t="s">
        <v>423</v>
      </c>
      <c r="S86" s="6" t="s">
        <v>423</v>
      </c>
      <c r="T86" s="6" t="s">
        <v>423</v>
      </c>
      <c r="U86" s="6" t="s">
        <v>423</v>
      </c>
      <c r="V86" s="6" t="s">
        <v>423</v>
      </c>
      <c r="W86" s="6" t="s">
        <v>422</v>
      </c>
      <c r="X86" s="6" t="s">
        <v>422</v>
      </c>
      <c r="Y86" s="6" t="s">
        <v>422</v>
      </c>
      <c r="Z86" s="6" t="s">
        <v>422</v>
      </c>
      <c r="AA86" s="6" t="s">
        <v>422</v>
      </c>
      <c r="AB86" s="6" t="s">
        <v>422</v>
      </c>
      <c r="AC86" s="6" t="s">
        <v>422</v>
      </c>
      <c r="AD86" s="6" t="s">
        <v>423</v>
      </c>
      <c r="AE86" s="60"/>
      <c r="AF86" s="26" t="s">
        <v>423</v>
      </c>
      <c r="AG86" s="26" t="s">
        <v>423</v>
      </c>
      <c r="AH86" s="26" t="s">
        <v>423</v>
      </c>
      <c r="AI86" s="26" t="s">
        <v>423</v>
      </c>
      <c r="AJ86" s="26" t="s">
        <v>423</v>
      </c>
      <c r="AK86" s="26" t="s">
        <v>422</v>
      </c>
      <c r="AL86" s="49" t="s">
        <v>216</v>
      </c>
    </row>
    <row r="87" spans="1:38" s="2" customFormat="1" ht="26.25" customHeight="1" thickBot="1" x14ac:dyDescent="0.3">
      <c r="A87" s="70" t="s">
        <v>205</v>
      </c>
      <c r="B87" s="76" t="s">
        <v>217</v>
      </c>
      <c r="C87" s="80" t="s">
        <v>218</v>
      </c>
      <c r="D87" s="72" t="s">
        <v>424</v>
      </c>
      <c r="E87" s="6" t="s">
        <v>422</v>
      </c>
      <c r="F87" s="6">
        <v>0.203058620169172</v>
      </c>
      <c r="G87" s="6" t="s">
        <v>422</v>
      </c>
      <c r="H87" s="6" t="s">
        <v>422</v>
      </c>
      <c r="I87" s="6">
        <v>1.3927999999999999E-2</v>
      </c>
      <c r="J87" s="6">
        <v>1.6574999999999999E-2</v>
      </c>
      <c r="K87" s="6">
        <v>1.3927999999999999E-2</v>
      </c>
      <c r="L87" s="6" t="s">
        <v>422</v>
      </c>
      <c r="M87" s="6" t="s">
        <v>422</v>
      </c>
      <c r="N87" s="6" t="s">
        <v>422</v>
      </c>
      <c r="O87" s="6" t="s">
        <v>422</v>
      </c>
      <c r="P87" s="6" t="s">
        <v>422</v>
      </c>
      <c r="Q87" s="6" t="s">
        <v>423</v>
      </c>
      <c r="R87" s="6" t="s">
        <v>423</v>
      </c>
      <c r="S87" s="6" t="s">
        <v>423</v>
      </c>
      <c r="T87" s="6" t="s">
        <v>423</v>
      </c>
      <c r="U87" s="6" t="s">
        <v>423</v>
      </c>
      <c r="V87" s="6" t="s">
        <v>423</v>
      </c>
      <c r="W87" s="6" t="s">
        <v>422</v>
      </c>
      <c r="X87" s="6" t="s">
        <v>422</v>
      </c>
      <c r="Y87" s="6" t="s">
        <v>422</v>
      </c>
      <c r="Z87" s="6" t="s">
        <v>422</v>
      </c>
      <c r="AA87" s="6" t="s">
        <v>422</v>
      </c>
      <c r="AB87" s="6" t="s">
        <v>422</v>
      </c>
      <c r="AC87" s="6" t="s">
        <v>422</v>
      </c>
      <c r="AD87" s="6" t="s">
        <v>423</v>
      </c>
      <c r="AE87" s="60"/>
      <c r="AF87" s="26" t="s">
        <v>423</v>
      </c>
      <c r="AG87" s="26" t="s">
        <v>423</v>
      </c>
      <c r="AH87" s="26" t="s">
        <v>423</v>
      </c>
      <c r="AI87" s="26" t="s">
        <v>423</v>
      </c>
      <c r="AJ87" s="26" t="s">
        <v>423</v>
      </c>
      <c r="AK87" s="26" t="s">
        <v>422</v>
      </c>
      <c r="AL87" s="49" t="s">
        <v>216</v>
      </c>
    </row>
    <row r="88" spans="1:38" s="2" customFormat="1" ht="26.25" customHeight="1" thickBot="1" x14ac:dyDescent="0.3">
      <c r="A88" s="70" t="s">
        <v>205</v>
      </c>
      <c r="B88" s="76" t="s">
        <v>219</v>
      </c>
      <c r="C88" s="80" t="s">
        <v>220</v>
      </c>
      <c r="D88" s="72" t="s">
        <v>424</v>
      </c>
      <c r="E88" s="6">
        <v>3.6267272301850202E-6</v>
      </c>
      <c r="F88" s="6">
        <v>0.40747276143765998</v>
      </c>
      <c r="G88" s="6" t="s">
        <v>422</v>
      </c>
      <c r="H88" s="6">
        <v>2.3977999999999998E-3</v>
      </c>
      <c r="I88" s="6">
        <v>3.3212015133702198E-3</v>
      </c>
      <c r="J88" s="6">
        <v>5.1457254410214003E-3</v>
      </c>
      <c r="K88" s="6">
        <v>6.0014132877254404E-3</v>
      </c>
      <c r="L88" s="6" t="s">
        <v>422</v>
      </c>
      <c r="M88" s="6">
        <v>9.7915225595180601E-6</v>
      </c>
      <c r="N88" s="6">
        <v>8.4467325334540207E-3</v>
      </c>
      <c r="O88" s="6" t="s">
        <v>422</v>
      </c>
      <c r="P88" s="6" t="s">
        <v>422</v>
      </c>
      <c r="Q88" s="6" t="s">
        <v>423</v>
      </c>
      <c r="R88" s="6" t="s">
        <v>423</v>
      </c>
      <c r="S88" s="6" t="s">
        <v>423</v>
      </c>
      <c r="T88" s="6" t="s">
        <v>423</v>
      </c>
      <c r="U88" s="6" t="s">
        <v>423</v>
      </c>
      <c r="V88" s="6" t="s">
        <v>423</v>
      </c>
      <c r="W88" s="6" t="s">
        <v>422</v>
      </c>
      <c r="X88" s="6" t="s">
        <v>422</v>
      </c>
      <c r="Y88" s="6" t="s">
        <v>422</v>
      </c>
      <c r="Z88" s="6" t="s">
        <v>422</v>
      </c>
      <c r="AA88" s="6" t="s">
        <v>422</v>
      </c>
      <c r="AB88" s="6" t="s">
        <v>422</v>
      </c>
      <c r="AC88" s="6" t="s">
        <v>422</v>
      </c>
      <c r="AD88" s="6" t="s">
        <v>423</v>
      </c>
      <c r="AE88" s="60"/>
      <c r="AF88" s="26" t="s">
        <v>423</v>
      </c>
      <c r="AG88" s="26" t="s">
        <v>423</v>
      </c>
      <c r="AH88" s="26" t="s">
        <v>423</v>
      </c>
      <c r="AI88" s="26" t="s">
        <v>423</v>
      </c>
      <c r="AJ88" s="26" t="s">
        <v>423</v>
      </c>
      <c r="AK88" s="26" t="s">
        <v>422</v>
      </c>
      <c r="AL88" s="49" t="s">
        <v>408</v>
      </c>
    </row>
    <row r="89" spans="1:38" s="2" customFormat="1" ht="26.25" customHeight="1" thickBot="1" x14ac:dyDescent="0.3">
      <c r="A89" s="70" t="s">
        <v>205</v>
      </c>
      <c r="B89" s="76" t="s">
        <v>221</v>
      </c>
      <c r="C89" s="80" t="s">
        <v>222</v>
      </c>
      <c r="D89" s="72" t="s">
        <v>424</v>
      </c>
      <c r="E89" s="6">
        <v>0</v>
      </c>
      <c r="F89" s="6">
        <v>23.701446603621399</v>
      </c>
      <c r="G89" s="6" t="s">
        <v>422</v>
      </c>
      <c r="H89" s="6" t="s">
        <v>422</v>
      </c>
      <c r="I89" s="6">
        <v>5.4702875280817501E-3</v>
      </c>
      <c r="J89" s="6">
        <v>6.8131067343454796E-3</v>
      </c>
      <c r="K89" s="6">
        <v>6.9875398266333296E-3</v>
      </c>
      <c r="L89" s="6" t="s">
        <v>422</v>
      </c>
      <c r="M89" s="6" t="s">
        <v>422</v>
      </c>
      <c r="N89" s="6" t="s">
        <v>422</v>
      </c>
      <c r="O89" s="6" t="s">
        <v>422</v>
      </c>
      <c r="P89" s="6" t="s">
        <v>422</v>
      </c>
      <c r="Q89" s="6" t="s">
        <v>423</v>
      </c>
      <c r="R89" s="6" t="s">
        <v>423</v>
      </c>
      <c r="S89" s="6" t="s">
        <v>423</v>
      </c>
      <c r="T89" s="6" t="s">
        <v>423</v>
      </c>
      <c r="U89" s="6" t="s">
        <v>423</v>
      </c>
      <c r="V89" s="6" t="s">
        <v>423</v>
      </c>
      <c r="W89" s="6" t="s">
        <v>422</v>
      </c>
      <c r="X89" s="6" t="s">
        <v>422</v>
      </c>
      <c r="Y89" s="6" t="s">
        <v>422</v>
      </c>
      <c r="Z89" s="6" t="s">
        <v>422</v>
      </c>
      <c r="AA89" s="6" t="s">
        <v>422</v>
      </c>
      <c r="AB89" s="6" t="s">
        <v>422</v>
      </c>
      <c r="AC89" s="6" t="s">
        <v>422</v>
      </c>
      <c r="AD89" s="6" t="s">
        <v>423</v>
      </c>
      <c r="AE89" s="60"/>
      <c r="AF89" s="26" t="s">
        <v>423</v>
      </c>
      <c r="AG89" s="26" t="s">
        <v>423</v>
      </c>
      <c r="AH89" s="26" t="s">
        <v>423</v>
      </c>
      <c r="AI89" s="26" t="s">
        <v>423</v>
      </c>
      <c r="AJ89" s="26" t="s">
        <v>423</v>
      </c>
      <c r="AK89" s="26" t="s">
        <v>422</v>
      </c>
      <c r="AL89" s="49" t="s">
        <v>408</v>
      </c>
    </row>
    <row r="90" spans="1:38" s="8" customFormat="1" ht="26.25" customHeight="1" thickBot="1" x14ac:dyDescent="0.3">
      <c r="A90" s="70" t="s">
        <v>205</v>
      </c>
      <c r="B90" s="76" t="s">
        <v>223</v>
      </c>
      <c r="C90" s="80" t="s">
        <v>224</v>
      </c>
      <c r="D90" s="72" t="s">
        <v>424</v>
      </c>
      <c r="E90" s="6" t="s">
        <v>422</v>
      </c>
      <c r="F90" s="6" t="s">
        <v>422</v>
      </c>
      <c r="G90" s="6" t="s">
        <v>422</v>
      </c>
      <c r="H90" s="6" t="s">
        <v>422</v>
      </c>
      <c r="I90" s="6" t="s">
        <v>422</v>
      </c>
      <c r="J90" s="6" t="s">
        <v>422</v>
      </c>
      <c r="K90" s="6" t="s">
        <v>422</v>
      </c>
      <c r="L90" s="6" t="s">
        <v>422</v>
      </c>
      <c r="M90" s="6" t="s">
        <v>422</v>
      </c>
      <c r="N90" s="6" t="s">
        <v>422</v>
      </c>
      <c r="O90" s="6" t="s">
        <v>422</v>
      </c>
      <c r="P90" s="6" t="s">
        <v>422</v>
      </c>
      <c r="Q90" s="6" t="s">
        <v>423</v>
      </c>
      <c r="R90" s="6" t="s">
        <v>423</v>
      </c>
      <c r="S90" s="6" t="s">
        <v>423</v>
      </c>
      <c r="T90" s="6" t="s">
        <v>423</v>
      </c>
      <c r="U90" s="6" t="s">
        <v>423</v>
      </c>
      <c r="V90" s="6" t="s">
        <v>423</v>
      </c>
      <c r="W90" s="6" t="s">
        <v>422</v>
      </c>
      <c r="X90" s="6" t="s">
        <v>422</v>
      </c>
      <c r="Y90" s="6" t="s">
        <v>422</v>
      </c>
      <c r="Z90" s="6" t="s">
        <v>422</v>
      </c>
      <c r="AA90" s="6" t="s">
        <v>422</v>
      </c>
      <c r="AB90" s="6" t="s">
        <v>422</v>
      </c>
      <c r="AC90" s="6" t="s">
        <v>422</v>
      </c>
      <c r="AD90" s="6" t="s">
        <v>423</v>
      </c>
      <c r="AE90" s="60"/>
      <c r="AF90" s="26" t="s">
        <v>423</v>
      </c>
      <c r="AG90" s="26" t="s">
        <v>423</v>
      </c>
      <c r="AH90" s="26" t="s">
        <v>423</v>
      </c>
      <c r="AI90" s="26" t="s">
        <v>423</v>
      </c>
      <c r="AJ90" s="26" t="s">
        <v>423</v>
      </c>
      <c r="AK90" s="26" t="s">
        <v>422</v>
      </c>
      <c r="AL90" s="49" t="s">
        <v>408</v>
      </c>
    </row>
    <row r="91" spans="1:38" s="2" customFormat="1" ht="26.25" customHeight="1" thickBot="1" x14ac:dyDescent="0.3">
      <c r="A91" s="70" t="s">
        <v>205</v>
      </c>
      <c r="B91" s="74" t="s">
        <v>400</v>
      </c>
      <c r="C91" s="76" t="s">
        <v>225</v>
      </c>
      <c r="D91" s="72" t="s">
        <v>424</v>
      </c>
      <c r="E91" s="6" t="s">
        <v>422</v>
      </c>
      <c r="F91" s="6" t="s">
        <v>422</v>
      </c>
      <c r="G91" s="6" t="s">
        <v>422</v>
      </c>
      <c r="H91" s="6" t="s">
        <v>422</v>
      </c>
      <c r="I91" s="6" t="s">
        <v>422</v>
      </c>
      <c r="J91" s="6" t="s">
        <v>422</v>
      </c>
      <c r="K91" s="6" t="s">
        <v>422</v>
      </c>
      <c r="L91" s="6" t="s">
        <v>422</v>
      </c>
      <c r="M91" s="6" t="s">
        <v>422</v>
      </c>
      <c r="N91" s="6" t="s">
        <v>422</v>
      </c>
      <c r="O91" s="6" t="s">
        <v>422</v>
      </c>
      <c r="P91" s="6" t="s">
        <v>422</v>
      </c>
      <c r="Q91" s="6" t="s">
        <v>423</v>
      </c>
      <c r="R91" s="6" t="s">
        <v>423</v>
      </c>
      <c r="S91" s="6" t="s">
        <v>423</v>
      </c>
      <c r="T91" s="6" t="s">
        <v>423</v>
      </c>
      <c r="U91" s="6" t="s">
        <v>423</v>
      </c>
      <c r="V91" s="6" t="s">
        <v>423</v>
      </c>
      <c r="W91" s="6" t="s">
        <v>422</v>
      </c>
      <c r="X91" s="6" t="s">
        <v>422</v>
      </c>
      <c r="Y91" s="6" t="s">
        <v>422</v>
      </c>
      <c r="Z91" s="6" t="s">
        <v>422</v>
      </c>
      <c r="AA91" s="6" t="s">
        <v>422</v>
      </c>
      <c r="AB91" s="6" t="s">
        <v>422</v>
      </c>
      <c r="AC91" s="6" t="s">
        <v>422</v>
      </c>
      <c r="AD91" s="6" t="s">
        <v>423</v>
      </c>
      <c r="AE91" s="60"/>
      <c r="AF91" s="26" t="s">
        <v>423</v>
      </c>
      <c r="AG91" s="26" t="s">
        <v>423</v>
      </c>
      <c r="AH91" s="26" t="s">
        <v>423</v>
      </c>
      <c r="AI91" s="26" t="s">
        <v>423</v>
      </c>
      <c r="AJ91" s="26" t="s">
        <v>423</v>
      </c>
      <c r="AK91" s="26" t="s">
        <v>422</v>
      </c>
      <c r="AL91" s="49" t="s">
        <v>408</v>
      </c>
    </row>
    <row r="92" spans="1:38" s="2" customFormat="1" ht="26.25" customHeight="1" thickBot="1" x14ac:dyDescent="0.3">
      <c r="A92" s="70" t="s">
        <v>54</v>
      </c>
      <c r="B92" s="70" t="s">
        <v>226</v>
      </c>
      <c r="C92" s="71" t="s">
        <v>227</v>
      </c>
      <c r="D92" s="77" t="s">
        <v>424</v>
      </c>
      <c r="E92" s="6">
        <v>12.649443305728299</v>
      </c>
      <c r="F92" s="6">
        <v>11.4954060490697</v>
      </c>
      <c r="G92" s="6">
        <v>5.2028899467792202</v>
      </c>
      <c r="H92" s="6">
        <v>1.51184313076838</v>
      </c>
      <c r="I92" s="6">
        <v>4.4093980875839396</v>
      </c>
      <c r="J92" s="6">
        <v>6.2901682138616799</v>
      </c>
      <c r="K92" s="6">
        <v>9.2370357950574604</v>
      </c>
      <c r="L92" s="6" t="s">
        <v>422</v>
      </c>
      <c r="M92" s="6">
        <v>45.667970679652498</v>
      </c>
      <c r="N92" s="6">
        <v>0.74522976918902295</v>
      </c>
      <c r="O92" s="6">
        <v>0.114682800836741</v>
      </c>
      <c r="P92" s="6">
        <v>3.2938525728056403E-2</v>
      </c>
      <c r="Q92" s="6" t="s">
        <v>423</v>
      </c>
      <c r="R92" s="6" t="s">
        <v>423</v>
      </c>
      <c r="S92" s="6" t="s">
        <v>423</v>
      </c>
      <c r="T92" s="6" t="s">
        <v>423</v>
      </c>
      <c r="U92" s="6" t="s">
        <v>423</v>
      </c>
      <c r="V92" s="6" t="s">
        <v>423</v>
      </c>
      <c r="W92" s="6">
        <v>0.92323881379212103</v>
      </c>
      <c r="X92" s="6">
        <v>3.03657395244156E-2</v>
      </c>
      <c r="Y92" s="6">
        <v>2.41745069547721E-2</v>
      </c>
      <c r="Z92" s="6">
        <v>2.2557888129235999E-2</v>
      </c>
      <c r="AA92" s="6">
        <v>1.6040237042656301E-2</v>
      </c>
      <c r="AB92" s="6">
        <f t="shared" si="1"/>
        <v>9.3138371651079993E-2</v>
      </c>
      <c r="AC92" s="6">
        <v>9.4545878614203896E-2</v>
      </c>
      <c r="AD92" s="6" t="s">
        <v>423</v>
      </c>
      <c r="AE92" s="60"/>
      <c r="AF92" s="26" t="s">
        <v>423</v>
      </c>
      <c r="AG92" s="26" t="s">
        <v>423</v>
      </c>
      <c r="AH92" s="26" t="s">
        <v>423</v>
      </c>
      <c r="AI92" s="26" t="s">
        <v>423</v>
      </c>
      <c r="AJ92" s="26" t="s">
        <v>423</v>
      </c>
      <c r="AK92" s="26" t="s">
        <v>422</v>
      </c>
      <c r="AL92" s="49" t="s">
        <v>228</v>
      </c>
    </row>
    <row r="93" spans="1:38" s="2" customFormat="1" ht="26.25" customHeight="1" thickBot="1" x14ac:dyDescent="0.3">
      <c r="A93" s="70" t="s">
        <v>54</v>
      </c>
      <c r="B93" s="74" t="s">
        <v>229</v>
      </c>
      <c r="C93" s="71" t="s">
        <v>401</v>
      </c>
      <c r="D93" s="77" t="s">
        <v>424</v>
      </c>
      <c r="E93" s="6">
        <v>0.22605314793186601</v>
      </c>
      <c r="F93" s="6">
        <v>21.8741167763432</v>
      </c>
      <c r="G93" s="6">
        <v>5.1892082306263703E-3</v>
      </c>
      <c r="H93" s="6">
        <v>0.21778568324749001</v>
      </c>
      <c r="I93" s="6">
        <v>15.8984608442723</v>
      </c>
      <c r="J93" s="6">
        <v>17.995968908080599</v>
      </c>
      <c r="K93" s="6">
        <v>19.2352254303952</v>
      </c>
      <c r="L93" s="6" t="s">
        <v>422</v>
      </c>
      <c r="M93" s="6">
        <v>7.5782294151548903</v>
      </c>
      <c r="N93" s="6" t="s">
        <v>422</v>
      </c>
      <c r="O93" s="6" t="s">
        <v>422</v>
      </c>
      <c r="P93" s="6" t="s">
        <v>422</v>
      </c>
      <c r="Q93" s="6" t="s">
        <v>423</v>
      </c>
      <c r="R93" s="6" t="s">
        <v>423</v>
      </c>
      <c r="S93" s="6" t="s">
        <v>423</v>
      </c>
      <c r="T93" s="6" t="s">
        <v>423</v>
      </c>
      <c r="U93" s="6" t="s">
        <v>423</v>
      </c>
      <c r="V93" s="6" t="s">
        <v>423</v>
      </c>
      <c r="W93" s="6" t="s">
        <v>422</v>
      </c>
      <c r="X93" s="6">
        <v>0.111994543657245</v>
      </c>
      <c r="Y93" s="6" t="s">
        <v>422</v>
      </c>
      <c r="Z93" s="6" t="s">
        <v>422</v>
      </c>
      <c r="AA93" s="6" t="s">
        <v>422</v>
      </c>
      <c r="AB93" s="6">
        <f t="shared" si="1"/>
        <v>0.111994543657245</v>
      </c>
      <c r="AC93" s="6" t="s">
        <v>422</v>
      </c>
      <c r="AD93" s="6" t="s">
        <v>423</v>
      </c>
      <c r="AE93" s="60"/>
      <c r="AF93" s="26" t="s">
        <v>423</v>
      </c>
      <c r="AG93" s="26" t="s">
        <v>423</v>
      </c>
      <c r="AH93" s="26" t="s">
        <v>423</v>
      </c>
      <c r="AI93" s="26" t="s">
        <v>423</v>
      </c>
      <c r="AJ93" s="26" t="s">
        <v>423</v>
      </c>
      <c r="AK93" s="26" t="s">
        <v>422</v>
      </c>
      <c r="AL93" s="49" t="s">
        <v>230</v>
      </c>
    </row>
    <row r="94" spans="1:38" s="2" customFormat="1" ht="26.25" customHeight="1" thickBot="1" x14ac:dyDescent="0.3">
      <c r="A94" s="70" t="s">
        <v>54</v>
      </c>
      <c r="B94" s="83" t="s">
        <v>402</v>
      </c>
      <c r="C94" s="71" t="s">
        <v>231</v>
      </c>
      <c r="D94" s="72" t="s">
        <v>424</v>
      </c>
      <c r="E94" s="6">
        <v>0.271522422366546</v>
      </c>
      <c r="F94" s="6">
        <v>25.4138087302522</v>
      </c>
      <c r="G94" s="6">
        <v>0.37234431464175399</v>
      </c>
      <c r="H94" s="6">
        <v>4.6842263979081401E-2</v>
      </c>
      <c r="I94" s="6">
        <v>0.61708740435360698</v>
      </c>
      <c r="J94" s="6">
        <v>0.777178401874838</v>
      </c>
      <c r="K94" s="6">
        <v>1.0751818284019301</v>
      </c>
      <c r="L94" s="6" t="s">
        <v>422</v>
      </c>
      <c r="M94" s="6">
        <v>1.8004519678817601</v>
      </c>
      <c r="N94" s="6">
        <v>1.5375743943531399</v>
      </c>
      <c r="O94" s="6">
        <v>0.27071798586291201</v>
      </c>
      <c r="P94" s="6">
        <v>1.1352196690510401E-2</v>
      </c>
      <c r="Q94" s="6" t="s">
        <v>423</v>
      </c>
      <c r="R94" s="6" t="s">
        <v>423</v>
      </c>
      <c r="S94" s="6" t="s">
        <v>423</v>
      </c>
      <c r="T94" s="6" t="s">
        <v>423</v>
      </c>
      <c r="U94" s="6" t="s">
        <v>423</v>
      </c>
      <c r="V94" s="6" t="s">
        <v>423</v>
      </c>
      <c r="W94" s="6">
        <v>0.246879261252552</v>
      </c>
      <c r="X94" s="6">
        <v>3.3887060885720401E-7</v>
      </c>
      <c r="Y94" s="6">
        <v>7.0380818762649997E-7</v>
      </c>
      <c r="Z94" s="6">
        <v>3.6233088177808702E-6</v>
      </c>
      <c r="AA94" s="6">
        <v>5.7347333806603802E-7</v>
      </c>
      <c r="AB94" s="6">
        <f t="shared" si="1"/>
        <v>5.2394609523306124E-6</v>
      </c>
      <c r="AC94" s="6">
        <v>6.4663571942146003E-2</v>
      </c>
      <c r="AD94" s="6" t="s">
        <v>423</v>
      </c>
      <c r="AE94" s="60"/>
      <c r="AF94" s="26" t="s">
        <v>423</v>
      </c>
      <c r="AG94" s="26" t="s">
        <v>423</v>
      </c>
      <c r="AH94" s="26" t="s">
        <v>423</v>
      </c>
      <c r="AI94" s="26" t="s">
        <v>423</v>
      </c>
      <c r="AJ94" s="26" t="s">
        <v>423</v>
      </c>
      <c r="AK94" s="26" t="s">
        <v>422</v>
      </c>
      <c r="AL94" s="49" t="s">
        <v>408</v>
      </c>
    </row>
    <row r="95" spans="1:38" s="2" customFormat="1" ht="26.25" customHeight="1" thickBot="1" x14ac:dyDescent="0.3">
      <c r="A95" s="70" t="s">
        <v>54</v>
      </c>
      <c r="B95" s="83" t="s">
        <v>232</v>
      </c>
      <c r="C95" s="71" t="s">
        <v>233</v>
      </c>
      <c r="D95" s="77" t="s">
        <v>424</v>
      </c>
      <c r="E95" s="6">
        <v>6.7270449000047597E-2</v>
      </c>
      <c r="F95" s="6">
        <v>29.7899226906374</v>
      </c>
      <c r="G95" s="6">
        <v>0.112955261824911</v>
      </c>
      <c r="H95" s="6">
        <v>4.2754598180009202E-3</v>
      </c>
      <c r="I95" s="6">
        <v>1.9081824167435699</v>
      </c>
      <c r="J95" s="6">
        <v>3.5739561847905499</v>
      </c>
      <c r="K95" s="6">
        <v>6.8915484285439996</v>
      </c>
      <c r="L95" s="6" t="s">
        <v>422</v>
      </c>
      <c r="M95" s="6">
        <v>1.3068194935265101</v>
      </c>
      <c r="N95" s="6" t="s">
        <v>422</v>
      </c>
      <c r="O95" s="6" t="s">
        <v>422</v>
      </c>
      <c r="P95" s="6" t="s">
        <v>422</v>
      </c>
      <c r="Q95" s="6" t="s">
        <v>423</v>
      </c>
      <c r="R95" s="6" t="s">
        <v>423</v>
      </c>
      <c r="S95" s="6" t="s">
        <v>423</v>
      </c>
      <c r="T95" s="6" t="s">
        <v>423</v>
      </c>
      <c r="U95" s="6" t="s">
        <v>423</v>
      </c>
      <c r="V95" s="6" t="s">
        <v>423</v>
      </c>
      <c r="W95" s="6" t="s">
        <v>422</v>
      </c>
      <c r="X95" s="6" t="s">
        <v>422</v>
      </c>
      <c r="Y95" s="6" t="s">
        <v>422</v>
      </c>
      <c r="Z95" s="6" t="s">
        <v>422</v>
      </c>
      <c r="AA95" s="6" t="s">
        <v>422</v>
      </c>
      <c r="AB95" s="6" t="s">
        <v>422</v>
      </c>
      <c r="AC95" s="6" t="s">
        <v>422</v>
      </c>
      <c r="AD95" s="6" t="s">
        <v>423</v>
      </c>
      <c r="AE95" s="60"/>
      <c r="AF95" s="26" t="s">
        <v>423</v>
      </c>
      <c r="AG95" s="26" t="s">
        <v>423</v>
      </c>
      <c r="AH95" s="26" t="s">
        <v>423</v>
      </c>
      <c r="AI95" s="26" t="s">
        <v>423</v>
      </c>
      <c r="AJ95" s="26" t="s">
        <v>423</v>
      </c>
      <c r="AK95" s="26" t="s">
        <v>422</v>
      </c>
      <c r="AL95" s="49" t="s">
        <v>408</v>
      </c>
    </row>
    <row r="96" spans="1:38" s="2" customFormat="1" ht="26.25" customHeight="1" thickBot="1" x14ac:dyDescent="0.3">
      <c r="A96" s="70" t="s">
        <v>54</v>
      </c>
      <c r="B96" s="74" t="s">
        <v>234</v>
      </c>
      <c r="C96" s="71" t="s">
        <v>235</v>
      </c>
      <c r="D96" s="84" t="s">
        <v>424</v>
      </c>
      <c r="E96" s="6" t="s">
        <v>432</v>
      </c>
      <c r="F96" s="6" t="s">
        <v>432</v>
      </c>
      <c r="G96" s="6" t="s">
        <v>432</v>
      </c>
      <c r="H96" s="6" t="s">
        <v>432</v>
      </c>
      <c r="I96" s="6" t="s">
        <v>432</v>
      </c>
      <c r="J96" s="6" t="s">
        <v>432</v>
      </c>
      <c r="K96" s="6" t="s">
        <v>432</v>
      </c>
      <c r="L96" s="6" t="s">
        <v>422</v>
      </c>
      <c r="M96" s="6" t="s">
        <v>432</v>
      </c>
      <c r="N96" s="6" t="s">
        <v>432</v>
      </c>
      <c r="O96" s="6" t="s">
        <v>432</v>
      </c>
      <c r="P96" s="6" t="s">
        <v>432</v>
      </c>
      <c r="Q96" s="6" t="s">
        <v>423</v>
      </c>
      <c r="R96" s="6" t="s">
        <v>423</v>
      </c>
      <c r="S96" s="6" t="s">
        <v>423</v>
      </c>
      <c r="T96" s="6" t="s">
        <v>423</v>
      </c>
      <c r="U96" s="6" t="s">
        <v>423</v>
      </c>
      <c r="V96" s="6" t="s">
        <v>423</v>
      </c>
      <c r="W96" s="6" t="s">
        <v>432</v>
      </c>
      <c r="X96" s="6" t="s">
        <v>432</v>
      </c>
      <c r="Y96" s="6" t="s">
        <v>432</v>
      </c>
      <c r="Z96" s="6" t="s">
        <v>432</v>
      </c>
      <c r="AA96" s="6" t="s">
        <v>432</v>
      </c>
      <c r="AB96" s="6" t="s">
        <v>432</v>
      </c>
      <c r="AC96" s="6" t="s">
        <v>432</v>
      </c>
      <c r="AD96" s="6" t="s">
        <v>423</v>
      </c>
      <c r="AE96" s="60"/>
      <c r="AF96" s="26" t="s">
        <v>423</v>
      </c>
      <c r="AG96" s="26" t="s">
        <v>423</v>
      </c>
      <c r="AH96" s="26" t="s">
        <v>423</v>
      </c>
      <c r="AI96" s="26" t="s">
        <v>423</v>
      </c>
      <c r="AJ96" s="26" t="s">
        <v>423</v>
      </c>
      <c r="AK96" s="26" t="s">
        <v>422</v>
      </c>
      <c r="AL96" s="49" t="s">
        <v>408</v>
      </c>
    </row>
    <row r="97" spans="1:38" s="2" customFormat="1" ht="26.25" customHeight="1" thickBot="1" x14ac:dyDescent="0.3">
      <c r="A97" s="70" t="s">
        <v>54</v>
      </c>
      <c r="B97" s="74" t="s">
        <v>236</v>
      </c>
      <c r="C97" s="71" t="s">
        <v>237</v>
      </c>
      <c r="D97" s="84" t="s">
        <v>424</v>
      </c>
      <c r="E97" s="6" t="s">
        <v>422</v>
      </c>
      <c r="F97" s="6" t="s">
        <v>422</v>
      </c>
      <c r="G97" s="6" t="s">
        <v>422</v>
      </c>
      <c r="H97" s="6" t="s">
        <v>422</v>
      </c>
      <c r="I97" s="6" t="s">
        <v>422</v>
      </c>
      <c r="J97" s="6" t="s">
        <v>422</v>
      </c>
      <c r="K97" s="6" t="s">
        <v>422</v>
      </c>
      <c r="L97" s="6" t="s">
        <v>422</v>
      </c>
      <c r="M97" s="6" t="s">
        <v>422</v>
      </c>
      <c r="N97" s="6" t="s">
        <v>422</v>
      </c>
      <c r="O97" s="6" t="s">
        <v>422</v>
      </c>
      <c r="P97" s="6" t="s">
        <v>422</v>
      </c>
      <c r="Q97" s="6" t="s">
        <v>423</v>
      </c>
      <c r="R97" s="6" t="s">
        <v>423</v>
      </c>
      <c r="S97" s="6" t="s">
        <v>423</v>
      </c>
      <c r="T97" s="6" t="s">
        <v>423</v>
      </c>
      <c r="U97" s="6" t="s">
        <v>423</v>
      </c>
      <c r="V97" s="6" t="s">
        <v>423</v>
      </c>
      <c r="W97" s="6" t="s">
        <v>422</v>
      </c>
      <c r="X97" s="6" t="s">
        <v>422</v>
      </c>
      <c r="Y97" s="6" t="s">
        <v>422</v>
      </c>
      <c r="Z97" s="6" t="s">
        <v>422</v>
      </c>
      <c r="AA97" s="6" t="s">
        <v>422</v>
      </c>
      <c r="AB97" s="6" t="s">
        <v>422</v>
      </c>
      <c r="AC97" s="6" t="s">
        <v>422</v>
      </c>
      <c r="AD97" s="6" t="s">
        <v>423</v>
      </c>
      <c r="AE97" s="60"/>
      <c r="AF97" s="26" t="s">
        <v>423</v>
      </c>
      <c r="AG97" s="26" t="s">
        <v>423</v>
      </c>
      <c r="AH97" s="26" t="s">
        <v>423</v>
      </c>
      <c r="AI97" s="26" t="s">
        <v>423</v>
      </c>
      <c r="AJ97" s="26" t="s">
        <v>423</v>
      </c>
      <c r="AK97" s="26" t="s">
        <v>422</v>
      </c>
      <c r="AL97" s="49" t="s">
        <v>408</v>
      </c>
    </row>
    <row r="98" spans="1:38" s="2" customFormat="1" ht="26.25" customHeight="1" thickBot="1" x14ac:dyDescent="0.3">
      <c r="A98" s="70" t="s">
        <v>54</v>
      </c>
      <c r="B98" s="74" t="s">
        <v>238</v>
      </c>
      <c r="C98" s="76" t="s">
        <v>239</v>
      </c>
      <c r="D98" s="84" t="s">
        <v>458</v>
      </c>
      <c r="E98" s="6">
        <v>2.8027E-2</v>
      </c>
      <c r="F98" s="6" t="s">
        <v>425</v>
      </c>
      <c r="G98" s="6">
        <v>0.119065</v>
      </c>
      <c r="H98" s="6">
        <v>1.5938308582686099E-2</v>
      </c>
      <c r="I98" s="6">
        <v>8.6600399999999994E-2</v>
      </c>
      <c r="J98" s="6">
        <v>0.27233469999999999</v>
      </c>
      <c r="K98" s="6">
        <v>0.55608049999999998</v>
      </c>
      <c r="L98" s="6" t="s">
        <v>422</v>
      </c>
      <c r="M98" s="6" t="s">
        <v>425</v>
      </c>
      <c r="N98" s="6">
        <v>5.1079699999999999E-2</v>
      </c>
      <c r="O98" s="6">
        <v>2.3287999999999998E-3</v>
      </c>
      <c r="P98" s="6" t="s">
        <v>425</v>
      </c>
      <c r="Q98" s="6" t="s">
        <v>423</v>
      </c>
      <c r="R98" s="6" t="s">
        <v>423</v>
      </c>
      <c r="S98" s="6" t="s">
        <v>423</v>
      </c>
      <c r="T98" s="6" t="s">
        <v>423</v>
      </c>
      <c r="U98" s="6" t="s">
        <v>423</v>
      </c>
      <c r="V98" s="6" t="s">
        <v>423</v>
      </c>
      <c r="W98" s="6" t="s">
        <v>422</v>
      </c>
      <c r="X98" s="6" t="s">
        <v>422</v>
      </c>
      <c r="Y98" s="6" t="s">
        <v>422</v>
      </c>
      <c r="Z98" s="6" t="s">
        <v>422</v>
      </c>
      <c r="AA98" s="6" t="s">
        <v>422</v>
      </c>
      <c r="AB98" s="6" t="s">
        <v>422</v>
      </c>
      <c r="AC98" s="6" t="s">
        <v>422</v>
      </c>
      <c r="AD98" s="6" t="s">
        <v>423</v>
      </c>
      <c r="AE98" s="60"/>
      <c r="AF98" s="26" t="s">
        <v>423</v>
      </c>
      <c r="AG98" s="26" t="s">
        <v>423</v>
      </c>
      <c r="AH98" s="26" t="s">
        <v>423</v>
      </c>
      <c r="AI98" s="26" t="s">
        <v>423</v>
      </c>
      <c r="AJ98" s="26" t="s">
        <v>423</v>
      </c>
      <c r="AK98" s="26" t="s">
        <v>422</v>
      </c>
      <c r="AL98" s="49" t="s">
        <v>408</v>
      </c>
    </row>
    <row r="99" spans="1:38" s="2" customFormat="1" ht="26.25" customHeight="1" thickBot="1" x14ac:dyDescent="0.3">
      <c r="A99" s="70" t="s">
        <v>240</v>
      </c>
      <c r="B99" s="70" t="s">
        <v>241</v>
      </c>
      <c r="C99" s="71" t="s">
        <v>403</v>
      </c>
      <c r="D99" s="84" t="s">
        <v>424</v>
      </c>
      <c r="E99" s="6" t="s">
        <v>425</v>
      </c>
      <c r="F99" s="6">
        <v>35.8052487164992</v>
      </c>
      <c r="G99" s="6" t="s">
        <v>422</v>
      </c>
      <c r="H99" s="6">
        <v>50.086878246846297</v>
      </c>
      <c r="I99" s="6">
        <v>0.25084893117407697</v>
      </c>
      <c r="J99" s="6">
        <v>1.1288201902833499</v>
      </c>
      <c r="K99" s="6">
        <v>2.5084893117407701</v>
      </c>
      <c r="L99" s="6" t="s">
        <v>422</v>
      </c>
      <c r="M99" s="6" t="s">
        <v>422</v>
      </c>
      <c r="N99" s="6" t="s">
        <v>422</v>
      </c>
      <c r="O99" s="6" t="s">
        <v>422</v>
      </c>
      <c r="P99" s="6" t="s">
        <v>422</v>
      </c>
      <c r="Q99" s="6" t="s">
        <v>423</v>
      </c>
      <c r="R99" s="6" t="s">
        <v>423</v>
      </c>
      <c r="S99" s="6" t="s">
        <v>423</v>
      </c>
      <c r="T99" s="6" t="s">
        <v>423</v>
      </c>
      <c r="U99" s="6" t="s">
        <v>423</v>
      </c>
      <c r="V99" s="6" t="s">
        <v>423</v>
      </c>
      <c r="W99" s="6" t="s">
        <v>422</v>
      </c>
      <c r="X99" s="6" t="s">
        <v>422</v>
      </c>
      <c r="Y99" s="6" t="s">
        <v>422</v>
      </c>
      <c r="Z99" s="6" t="s">
        <v>422</v>
      </c>
      <c r="AA99" s="6" t="s">
        <v>422</v>
      </c>
      <c r="AB99" s="6" t="s">
        <v>422</v>
      </c>
      <c r="AC99" s="6" t="s">
        <v>422</v>
      </c>
      <c r="AD99" s="6" t="s">
        <v>423</v>
      </c>
      <c r="AE99" s="60"/>
      <c r="AF99" s="26" t="s">
        <v>423</v>
      </c>
      <c r="AG99" s="26" t="s">
        <v>423</v>
      </c>
      <c r="AH99" s="26" t="s">
        <v>423</v>
      </c>
      <c r="AI99" s="26" t="s">
        <v>423</v>
      </c>
      <c r="AJ99" s="26" t="s">
        <v>423</v>
      </c>
      <c r="AK99" s="26" t="s">
        <v>422</v>
      </c>
      <c r="AL99" s="49" t="s">
        <v>242</v>
      </c>
    </row>
    <row r="100" spans="1:38" s="2" customFormat="1" ht="26.25" customHeight="1" thickBot="1" x14ac:dyDescent="0.3">
      <c r="A100" s="70" t="s">
        <v>240</v>
      </c>
      <c r="B100" s="70" t="s">
        <v>243</v>
      </c>
      <c r="C100" s="71" t="s">
        <v>404</v>
      </c>
      <c r="D100" s="84" t="s">
        <v>424</v>
      </c>
      <c r="E100" s="6" t="s">
        <v>425</v>
      </c>
      <c r="F100" s="6">
        <v>41.0611704084466</v>
      </c>
      <c r="G100" s="6" t="s">
        <v>422</v>
      </c>
      <c r="H100" s="6">
        <v>150.94165167828299</v>
      </c>
      <c r="I100" s="6">
        <v>0.84467258315773797</v>
      </c>
      <c r="J100" s="6">
        <v>3.8010266242098201</v>
      </c>
      <c r="K100" s="6">
        <v>8.4467258315773801</v>
      </c>
      <c r="L100" s="6" t="s">
        <v>422</v>
      </c>
      <c r="M100" s="6" t="s">
        <v>422</v>
      </c>
      <c r="N100" s="6" t="s">
        <v>422</v>
      </c>
      <c r="O100" s="6" t="s">
        <v>422</v>
      </c>
      <c r="P100" s="6" t="s">
        <v>422</v>
      </c>
      <c r="Q100" s="6" t="s">
        <v>423</v>
      </c>
      <c r="R100" s="6" t="s">
        <v>423</v>
      </c>
      <c r="S100" s="6" t="s">
        <v>423</v>
      </c>
      <c r="T100" s="6" t="s">
        <v>423</v>
      </c>
      <c r="U100" s="6" t="s">
        <v>423</v>
      </c>
      <c r="V100" s="6" t="s">
        <v>423</v>
      </c>
      <c r="W100" s="6" t="s">
        <v>422</v>
      </c>
      <c r="X100" s="6" t="s">
        <v>422</v>
      </c>
      <c r="Y100" s="6" t="s">
        <v>422</v>
      </c>
      <c r="Z100" s="6" t="s">
        <v>422</v>
      </c>
      <c r="AA100" s="6" t="s">
        <v>422</v>
      </c>
      <c r="AB100" s="6" t="s">
        <v>422</v>
      </c>
      <c r="AC100" s="6" t="s">
        <v>422</v>
      </c>
      <c r="AD100" s="6" t="s">
        <v>423</v>
      </c>
      <c r="AE100" s="60"/>
      <c r="AF100" s="26" t="s">
        <v>423</v>
      </c>
      <c r="AG100" s="26" t="s">
        <v>423</v>
      </c>
      <c r="AH100" s="26" t="s">
        <v>423</v>
      </c>
      <c r="AI100" s="26" t="s">
        <v>423</v>
      </c>
      <c r="AJ100" s="26" t="s">
        <v>423</v>
      </c>
      <c r="AK100" s="26" t="s">
        <v>422</v>
      </c>
      <c r="AL100" s="49" t="s">
        <v>242</v>
      </c>
    </row>
    <row r="101" spans="1:38" s="2" customFormat="1" ht="26.25" customHeight="1" thickBot="1" x14ac:dyDescent="0.3">
      <c r="A101" s="70" t="s">
        <v>240</v>
      </c>
      <c r="B101" s="70" t="s">
        <v>244</v>
      </c>
      <c r="C101" s="71" t="s">
        <v>245</v>
      </c>
      <c r="D101" s="84" t="s">
        <v>424</v>
      </c>
      <c r="E101" s="6" t="s">
        <v>425</v>
      </c>
      <c r="F101" s="6">
        <v>0.15733055000000001</v>
      </c>
      <c r="G101" s="6" t="s">
        <v>422</v>
      </c>
      <c r="H101" s="6">
        <v>1.88750954209536</v>
      </c>
      <c r="I101" s="6">
        <v>5.3759167020000003E-3</v>
      </c>
      <c r="J101" s="6">
        <v>2.4191625158999999E-2</v>
      </c>
      <c r="K101" s="6">
        <v>5.3759167019999998E-2</v>
      </c>
      <c r="L101" s="6" t="s">
        <v>422</v>
      </c>
      <c r="M101" s="6" t="s">
        <v>422</v>
      </c>
      <c r="N101" s="6" t="s">
        <v>422</v>
      </c>
      <c r="O101" s="6" t="s">
        <v>422</v>
      </c>
      <c r="P101" s="6" t="s">
        <v>422</v>
      </c>
      <c r="Q101" s="6" t="s">
        <v>423</v>
      </c>
      <c r="R101" s="6" t="s">
        <v>423</v>
      </c>
      <c r="S101" s="6" t="s">
        <v>423</v>
      </c>
      <c r="T101" s="6" t="s">
        <v>423</v>
      </c>
      <c r="U101" s="6" t="s">
        <v>423</v>
      </c>
      <c r="V101" s="6" t="s">
        <v>423</v>
      </c>
      <c r="W101" s="6" t="s">
        <v>422</v>
      </c>
      <c r="X101" s="6" t="s">
        <v>422</v>
      </c>
      <c r="Y101" s="6" t="s">
        <v>422</v>
      </c>
      <c r="Z101" s="6" t="s">
        <v>422</v>
      </c>
      <c r="AA101" s="6" t="s">
        <v>422</v>
      </c>
      <c r="AB101" s="6" t="s">
        <v>422</v>
      </c>
      <c r="AC101" s="6" t="s">
        <v>422</v>
      </c>
      <c r="AD101" s="6" t="s">
        <v>423</v>
      </c>
      <c r="AE101" s="60"/>
      <c r="AF101" s="26" t="s">
        <v>423</v>
      </c>
      <c r="AG101" s="26" t="s">
        <v>423</v>
      </c>
      <c r="AH101" s="26" t="s">
        <v>423</v>
      </c>
      <c r="AI101" s="26" t="s">
        <v>423</v>
      </c>
      <c r="AJ101" s="26" t="s">
        <v>423</v>
      </c>
      <c r="AK101" s="26" t="s">
        <v>422</v>
      </c>
      <c r="AL101" s="49" t="s">
        <v>242</v>
      </c>
    </row>
    <row r="102" spans="1:38" s="2" customFormat="1" ht="26.25" customHeight="1" thickBot="1" x14ac:dyDescent="0.3">
      <c r="A102" s="70" t="s">
        <v>240</v>
      </c>
      <c r="B102" s="70" t="s">
        <v>246</v>
      </c>
      <c r="C102" s="71" t="s">
        <v>382</v>
      </c>
      <c r="D102" s="84" t="s">
        <v>424</v>
      </c>
      <c r="E102" s="6" t="s">
        <v>425</v>
      </c>
      <c r="F102" s="6">
        <v>9.2716249000000008</v>
      </c>
      <c r="G102" s="6" t="s">
        <v>422</v>
      </c>
      <c r="H102" s="6">
        <v>43.1167963887805</v>
      </c>
      <c r="I102" s="6">
        <v>0.76866585173161495</v>
      </c>
      <c r="J102" s="6">
        <v>3.4589963327922701</v>
      </c>
      <c r="K102" s="6">
        <v>7.6866585173161504</v>
      </c>
      <c r="L102" s="6" t="s">
        <v>422</v>
      </c>
      <c r="M102" s="6" t="s">
        <v>422</v>
      </c>
      <c r="N102" s="6" t="s">
        <v>422</v>
      </c>
      <c r="O102" s="6" t="s">
        <v>422</v>
      </c>
      <c r="P102" s="6" t="s">
        <v>422</v>
      </c>
      <c r="Q102" s="6" t="s">
        <v>423</v>
      </c>
      <c r="R102" s="6" t="s">
        <v>423</v>
      </c>
      <c r="S102" s="6" t="s">
        <v>423</v>
      </c>
      <c r="T102" s="6" t="s">
        <v>423</v>
      </c>
      <c r="U102" s="6" t="s">
        <v>423</v>
      </c>
      <c r="V102" s="6" t="s">
        <v>423</v>
      </c>
      <c r="W102" s="6" t="s">
        <v>422</v>
      </c>
      <c r="X102" s="6" t="s">
        <v>422</v>
      </c>
      <c r="Y102" s="6" t="s">
        <v>422</v>
      </c>
      <c r="Z102" s="6" t="s">
        <v>422</v>
      </c>
      <c r="AA102" s="6" t="s">
        <v>422</v>
      </c>
      <c r="AB102" s="6" t="s">
        <v>422</v>
      </c>
      <c r="AC102" s="6" t="s">
        <v>422</v>
      </c>
      <c r="AD102" s="6" t="s">
        <v>423</v>
      </c>
      <c r="AE102" s="60"/>
      <c r="AF102" s="26" t="s">
        <v>423</v>
      </c>
      <c r="AG102" s="26" t="s">
        <v>423</v>
      </c>
      <c r="AH102" s="26" t="s">
        <v>423</v>
      </c>
      <c r="AI102" s="26" t="s">
        <v>423</v>
      </c>
      <c r="AJ102" s="26" t="s">
        <v>423</v>
      </c>
      <c r="AK102" s="26" t="s">
        <v>422</v>
      </c>
      <c r="AL102" s="49" t="s">
        <v>242</v>
      </c>
    </row>
    <row r="103" spans="1:38" s="2" customFormat="1" ht="26.25" customHeight="1" thickBot="1" x14ac:dyDescent="0.3">
      <c r="A103" s="70" t="s">
        <v>240</v>
      </c>
      <c r="B103" s="70" t="s">
        <v>247</v>
      </c>
      <c r="C103" s="71" t="s">
        <v>248</v>
      </c>
      <c r="D103" s="84" t="s">
        <v>424</v>
      </c>
      <c r="E103" s="6" t="s">
        <v>425</v>
      </c>
      <c r="F103" s="6">
        <v>0.50744244199999999</v>
      </c>
      <c r="G103" s="6" t="s">
        <v>422</v>
      </c>
      <c r="H103" s="6">
        <v>1.9925042371991399</v>
      </c>
      <c r="I103" s="6">
        <v>5.7223758009599997E-3</v>
      </c>
      <c r="J103" s="6">
        <v>2.575069110432E-2</v>
      </c>
      <c r="K103" s="6">
        <v>5.7223758009600001E-2</v>
      </c>
      <c r="L103" s="6" t="s">
        <v>422</v>
      </c>
      <c r="M103" s="6" t="s">
        <v>422</v>
      </c>
      <c r="N103" s="6" t="s">
        <v>422</v>
      </c>
      <c r="O103" s="6" t="s">
        <v>422</v>
      </c>
      <c r="P103" s="6" t="s">
        <v>422</v>
      </c>
      <c r="Q103" s="6" t="s">
        <v>423</v>
      </c>
      <c r="R103" s="6" t="s">
        <v>423</v>
      </c>
      <c r="S103" s="6" t="s">
        <v>423</v>
      </c>
      <c r="T103" s="6" t="s">
        <v>423</v>
      </c>
      <c r="U103" s="6" t="s">
        <v>423</v>
      </c>
      <c r="V103" s="6" t="s">
        <v>423</v>
      </c>
      <c r="W103" s="6" t="s">
        <v>422</v>
      </c>
      <c r="X103" s="6" t="s">
        <v>422</v>
      </c>
      <c r="Y103" s="6" t="s">
        <v>422</v>
      </c>
      <c r="Z103" s="6" t="s">
        <v>422</v>
      </c>
      <c r="AA103" s="6" t="s">
        <v>422</v>
      </c>
      <c r="AB103" s="6" t="s">
        <v>422</v>
      </c>
      <c r="AC103" s="6" t="s">
        <v>422</v>
      </c>
      <c r="AD103" s="6" t="s">
        <v>423</v>
      </c>
      <c r="AE103" s="60"/>
      <c r="AF103" s="26" t="s">
        <v>423</v>
      </c>
      <c r="AG103" s="26" t="s">
        <v>423</v>
      </c>
      <c r="AH103" s="26" t="s">
        <v>423</v>
      </c>
      <c r="AI103" s="26" t="s">
        <v>423</v>
      </c>
      <c r="AJ103" s="26" t="s">
        <v>423</v>
      </c>
      <c r="AK103" s="26" t="s">
        <v>422</v>
      </c>
      <c r="AL103" s="49" t="s">
        <v>242</v>
      </c>
    </row>
    <row r="104" spans="1:38" s="2" customFormat="1" ht="26.25" customHeight="1" thickBot="1" x14ac:dyDescent="0.3">
      <c r="A104" s="70" t="s">
        <v>240</v>
      </c>
      <c r="B104" s="70" t="s">
        <v>249</v>
      </c>
      <c r="C104" s="71" t="s">
        <v>250</v>
      </c>
      <c r="D104" s="84" t="s">
        <v>424</v>
      </c>
      <c r="E104" s="6" t="s">
        <v>425</v>
      </c>
      <c r="F104" s="6">
        <v>0.12467842799999999</v>
      </c>
      <c r="G104" s="6" t="s">
        <v>422</v>
      </c>
      <c r="H104" s="6">
        <v>1.4722176</v>
      </c>
      <c r="I104" s="6">
        <v>1.99367707392E-3</v>
      </c>
      <c r="J104" s="6">
        <v>8.9715468326400007E-3</v>
      </c>
      <c r="K104" s="6">
        <v>1.9936770739199999E-2</v>
      </c>
      <c r="L104" s="6" t="s">
        <v>422</v>
      </c>
      <c r="M104" s="6" t="s">
        <v>422</v>
      </c>
      <c r="N104" s="6" t="s">
        <v>422</v>
      </c>
      <c r="O104" s="6" t="s">
        <v>422</v>
      </c>
      <c r="P104" s="6" t="s">
        <v>422</v>
      </c>
      <c r="Q104" s="6" t="s">
        <v>423</v>
      </c>
      <c r="R104" s="6" t="s">
        <v>423</v>
      </c>
      <c r="S104" s="6" t="s">
        <v>423</v>
      </c>
      <c r="T104" s="6" t="s">
        <v>423</v>
      </c>
      <c r="U104" s="6" t="s">
        <v>423</v>
      </c>
      <c r="V104" s="6" t="s">
        <v>423</v>
      </c>
      <c r="W104" s="6" t="s">
        <v>422</v>
      </c>
      <c r="X104" s="6" t="s">
        <v>422</v>
      </c>
      <c r="Y104" s="6" t="s">
        <v>422</v>
      </c>
      <c r="Z104" s="6" t="s">
        <v>422</v>
      </c>
      <c r="AA104" s="6" t="s">
        <v>422</v>
      </c>
      <c r="AB104" s="6" t="s">
        <v>422</v>
      </c>
      <c r="AC104" s="6" t="s">
        <v>422</v>
      </c>
      <c r="AD104" s="6" t="s">
        <v>423</v>
      </c>
      <c r="AE104" s="60"/>
      <c r="AF104" s="26" t="s">
        <v>423</v>
      </c>
      <c r="AG104" s="26" t="s">
        <v>423</v>
      </c>
      <c r="AH104" s="26" t="s">
        <v>423</v>
      </c>
      <c r="AI104" s="26" t="s">
        <v>423</v>
      </c>
      <c r="AJ104" s="26" t="s">
        <v>423</v>
      </c>
      <c r="AK104" s="26" t="s">
        <v>422</v>
      </c>
      <c r="AL104" s="49" t="s">
        <v>242</v>
      </c>
    </row>
    <row r="105" spans="1:38" s="2" customFormat="1" ht="26.25" customHeight="1" thickBot="1" x14ac:dyDescent="0.3">
      <c r="A105" s="70" t="s">
        <v>240</v>
      </c>
      <c r="B105" s="70" t="s">
        <v>251</v>
      </c>
      <c r="C105" s="71" t="s">
        <v>252</v>
      </c>
      <c r="D105" s="84" t="s">
        <v>424</v>
      </c>
      <c r="E105" s="6" t="s">
        <v>425</v>
      </c>
      <c r="F105" s="6">
        <v>1.2464232749999999</v>
      </c>
      <c r="G105" s="6" t="s">
        <v>422</v>
      </c>
      <c r="H105" s="6">
        <v>2.56059583958488</v>
      </c>
      <c r="I105" s="6">
        <v>1.8478133210160001E-2</v>
      </c>
      <c r="J105" s="6">
        <v>8.3151599445719995E-2</v>
      </c>
      <c r="K105" s="6">
        <v>0.1847813321016</v>
      </c>
      <c r="L105" s="6" t="s">
        <v>422</v>
      </c>
      <c r="M105" s="6" t="s">
        <v>422</v>
      </c>
      <c r="N105" s="6" t="s">
        <v>422</v>
      </c>
      <c r="O105" s="6" t="s">
        <v>422</v>
      </c>
      <c r="P105" s="6" t="s">
        <v>422</v>
      </c>
      <c r="Q105" s="6" t="s">
        <v>423</v>
      </c>
      <c r="R105" s="6" t="s">
        <v>423</v>
      </c>
      <c r="S105" s="6" t="s">
        <v>423</v>
      </c>
      <c r="T105" s="6" t="s">
        <v>423</v>
      </c>
      <c r="U105" s="6" t="s">
        <v>423</v>
      </c>
      <c r="V105" s="6" t="s">
        <v>423</v>
      </c>
      <c r="W105" s="6" t="s">
        <v>422</v>
      </c>
      <c r="X105" s="6" t="s">
        <v>422</v>
      </c>
      <c r="Y105" s="6" t="s">
        <v>422</v>
      </c>
      <c r="Z105" s="6" t="s">
        <v>422</v>
      </c>
      <c r="AA105" s="6" t="s">
        <v>422</v>
      </c>
      <c r="AB105" s="6" t="s">
        <v>422</v>
      </c>
      <c r="AC105" s="6" t="s">
        <v>422</v>
      </c>
      <c r="AD105" s="6" t="s">
        <v>423</v>
      </c>
      <c r="AE105" s="60"/>
      <c r="AF105" s="26" t="s">
        <v>423</v>
      </c>
      <c r="AG105" s="26" t="s">
        <v>423</v>
      </c>
      <c r="AH105" s="26" t="s">
        <v>423</v>
      </c>
      <c r="AI105" s="26" t="s">
        <v>423</v>
      </c>
      <c r="AJ105" s="26" t="s">
        <v>423</v>
      </c>
      <c r="AK105" s="26" t="s">
        <v>422</v>
      </c>
      <c r="AL105" s="49" t="s">
        <v>242</v>
      </c>
    </row>
    <row r="106" spans="1:38" s="2" customFormat="1" ht="26.25" customHeight="1" thickBot="1" x14ac:dyDescent="0.3">
      <c r="A106" s="70" t="s">
        <v>240</v>
      </c>
      <c r="B106" s="70" t="s">
        <v>253</v>
      </c>
      <c r="C106" s="71" t="s">
        <v>254</v>
      </c>
      <c r="D106" s="84" t="s">
        <v>426</v>
      </c>
      <c r="E106" s="6" t="s">
        <v>425</v>
      </c>
      <c r="F106" s="6">
        <v>1.298304E-2</v>
      </c>
      <c r="G106" s="6" t="s">
        <v>422</v>
      </c>
      <c r="H106" s="6">
        <v>0.13071360000000001</v>
      </c>
      <c r="I106" s="6" t="s">
        <v>425</v>
      </c>
      <c r="J106" s="6" t="s">
        <v>425</v>
      </c>
      <c r="K106" s="6" t="s">
        <v>425</v>
      </c>
      <c r="L106" s="6" t="s">
        <v>422</v>
      </c>
      <c r="M106" s="6" t="s">
        <v>422</v>
      </c>
      <c r="N106" s="6" t="s">
        <v>422</v>
      </c>
      <c r="O106" s="6" t="s">
        <v>422</v>
      </c>
      <c r="P106" s="6" t="s">
        <v>422</v>
      </c>
      <c r="Q106" s="6" t="s">
        <v>423</v>
      </c>
      <c r="R106" s="6" t="s">
        <v>423</v>
      </c>
      <c r="S106" s="6" t="s">
        <v>423</v>
      </c>
      <c r="T106" s="6" t="s">
        <v>423</v>
      </c>
      <c r="U106" s="6" t="s">
        <v>423</v>
      </c>
      <c r="V106" s="6" t="s">
        <v>423</v>
      </c>
      <c r="W106" s="6" t="s">
        <v>422</v>
      </c>
      <c r="X106" s="6" t="s">
        <v>422</v>
      </c>
      <c r="Y106" s="6" t="s">
        <v>422</v>
      </c>
      <c r="Z106" s="6" t="s">
        <v>422</v>
      </c>
      <c r="AA106" s="6" t="s">
        <v>422</v>
      </c>
      <c r="AB106" s="6" t="s">
        <v>422</v>
      </c>
      <c r="AC106" s="6" t="s">
        <v>422</v>
      </c>
      <c r="AD106" s="6" t="s">
        <v>423</v>
      </c>
      <c r="AE106" s="60"/>
      <c r="AF106" s="26" t="s">
        <v>423</v>
      </c>
      <c r="AG106" s="26" t="s">
        <v>423</v>
      </c>
      <c r="AH106" s="26" t="s">
        <v>423</v>
      </c>
      <c r="AI106" s="26" t="s">
        <v>423</v>
      </c>
      <c r="AJ106" s="26" t="s">
        <v>423</v>
      </c>
      <c r="AK106" s="26" t="s">
        <v>422</v>
      </c>
      <c r="AL106" s="49" t="s">
        <v>242</v>
      </c>
    </row>
    <row r="107" spans="1:38" s="2" customFormat="1" ht="26.25" customHeight="1" thickBot="1" x14ac:dyDescent="0.3">
      <c r="A107" s="70" t="s">
        <v>240</v>
      </c>
      <c r="B107" s="70" t="s">
        <v>255</v>
      </c>
      <c r="C107" s="71" t="s">
        <v>375</v>
      </c>
      <c r="D107" s="84" t="s">
        <v>424</v>
      </c>
      <c r="E107" s="6" t="s">
        <v>425</v>
      </c>
      <c r="F107" s="6">
        <v>9.7278986280000002</v>
      </c>
      <c r="G107" s="6" t="s">
        <v>422</v>
      </c>
      <c r="H107" s="6">
        <v>8.3182849775581609</v>
      </c>
      <c r="I107" s="6">
        <v>3.6482680134317998E-2</v>
      </c>
      <c r="J107" s="6">
        <v>0.34824376491849002</v>
      </c>
      <c r="K107" s="6">
        <v>1.4526739908028401</v>
      </c>
      <c r="L107" s="6" t="s">
        <v>422</v>
      </c>
      <c r="M107" s="6" t="s">
        <v>422</v>
      </c>
      <c r="N107" s="6" t="s">
        <v>422</v>
      </c>
      <c r="O107" s="6" t="s">
        <v>422</v>
      </c>
      <c r="P107" s="6" t="s">
        <v>422</v>
      </c>
      <c r="Q107" s="6" t="s">
        <v>423</v>
      </c>
      <c r="R107" s="6" t="s">
        <v>423</v>
      </c>
      <c r="S107" s="6" t="s">
        <v>423</v>
      </c>
      <c r="T107" s="6" t="s">
        <v>423</v>
      </c>
      <c r="U107" s="6" t="s">
        <v>423</v>
      </c>
      <c r="V107" s="6" t="s">
        <v>423</v>
      </c>
      <c r="W107" s="6" t="s">
        <v>422</v>
      </c>
      <c r="X107" s="6" t="s">
        <v>422</v>
      </c>
      <c r="Y107" s="6" t="s">
        <v>422</v>
      </c>
      <c r="Z107" s="6" t="s">
        <v>422</v>
      </c>
      <c r="AA107" s="6" t="s">
        <v>422</v>
      </c>
      <c r="AB107" s="6" t="s">
        <v>422</v>
      </c>
      <c r="AC107" s="6" t="s">
        <v>422</v>
      </c>
      <c r="AD107" s="6" t="s">
        <v>423</v>
      </c>
      <c r="AE107" s="60"/>
      <c r="AF107" s="26" t="s">
        <v>423</v>
      </c>
      <c r="AG107" s="26" t="s">
        <v>423</v>
      </c>
      <c r="AH107" s="26" t="s">
        <v>423</v>
      </c>
      <c r="AI107" s="26" t="s">
        <v>423</v>
      </c>
      <c r="AJ107" s="26" t="s">
        <v>423</v>
      </c>
      <c r="AK107" s="26" t="s">
        <v>422</v>
      </c>
      <c r="AL107" s="49" t="s">
        <v>242</v>
      </c>
    </row>
    <row r="108" spans="1:38" s="2" customFormat="1" ht="26.25" customHeight="1" thickBot="1" x14ac:dyDescent="0.3">
      <c r="A108" s="70" t="s">
        <v>240</v>
      </c>
      <c r="B108" s="70" t="s">
        <v>256</v>
      </c>
      <c r="C108" s="71" t="s">
        <v>376</v>
      </c>
      <c r="D108" s="84" t="s">
        <v>424</v>
      </c>
      <c r="E108" s="6" t="s">
        <v>425</v>
      </c>
      <c r="F108" s="6">
        <v>11.829406104</v>
      </c>
      <c r="G108" s="6" t="s">
        <v>422</v>
      </c>
      <c r="H108" s="6">
        <v>11.353283581173701</v>
      </c>
      <c r="I108" s="6">
        <v>0.106721484486302</v>
      </c>
      <c r="J108" s="6">
        <v>0.86347382902553704</v>
      </c>
      <c r="K108" s="6">
        <v>12.146845325168201</v>
      </c>
      <c r="L108" s="6" t="s">
        <v>422</v>
      </c>
      <c r="M108" s="6" t="s">
        <v>422</v>
      </c>
      <c r="N108" s="6" t="s">
        <v>422</v>
      </c>
      <c r="O108" s="6" t="s">
        <v>422</v>
      </c>
      <c r="P108" s="6" t="s">
        <v>422</v>
      </c>
      <c r="Q108" s="6" t="s">
        <v>423</v>
      </c>
      <c r="R108" s="6" t="s">
        <v>423</v>
      </c>
      <c r="S108" s="6" t="s">
        <v>423</v>
      </c>
      <c r="T108" s="6" t="s">
        <v>423</v>
      </c>
      <c r="U108" s="6" t="s">
        <v>423</v>
      </c>
      <c r="V108" s="6" t="s">
        <v>423</v>
      </c>
      <c r="W108" s="6" t="s">
        <v>422</v>
      </c>
      <c r="X108" s="6" t="s">
        <v>422</v>
      </c>
      <c r="Y108" s="6" t="s">
        <v>422</v>
      </c>
      <c r="Z108" s="6" t="s">
        <v>422</v>
      </c>
      <c r="AA108" s="6" t="s">
        <v>422</v>
      </c>
      <c r="AB108" s="6" t="s">
        <v>422</v>
      </c>
      <c r="AC108" s="6" t="s">
        <v>422</v>
      </c>
      <c r="AD108" s="6" t="s">
        <v>423</v>
      </c>
      <c r="AE108" s="60"/>
      <c r="AF108" s="26" t="s">
        <v>423</v>
      </c>
      <c r="AG108" s="26" t="s">
        <v>423</v>
      </c>
      <c r="AH108" s="26" t="s">
        <v>423</v>
      </c>
      <c r="AI108" s="26" t="s">
        <v>423</v>
      </c>
      <c r="AJ108" s="26" t="s">
        <v>423</v>
      </c>
      <c r="AK108" s="26" t="s">
        <v>422</v>
      </c>
      <c r="AL108" s="49" t="s">
        <v>242</v>
      </c>
    </row>
    <row r="109" spans="1:38" s="2" customFormat="1" ht="26.25" customHeight="1" thickBot="1" x14ac:dyDescent="0.3">
      <c r="A109" s="70" t="s">
        <v>240</v>
      </c>
      <c r="B109" s="70" t="s">
        <v>257</v>
      </c>
      <c r="C109" s="71" t="s">
        <v>377</v>
      </c>
      <c r="D109" s="84" t="s">
        <v>424</v>
      </c>
      <c r="E109" s="6" t="s">
        <v>425</v>
      </c>
      <c r="F109" s="6">
        <v>4.1192871000000002</v>
      </c>
      <c r="G109" s="6" t="s">
        <v>422</v>
      </c>
      <c r="H109" s="6">
        <v>4.2579396445802704</v>
      </c>
      <c r="I109" s="6">
        <v>3.7815284708080002E-2</v>
      </c>
      <c r="J109" s="6">
        <v>0.30596003081992001</v>
      </c>
      <c r="K109" s="6">
        <v>4.3040669504105598</v>
      </c>
      <c r="L109" s="6" t="s">
        <v>422</v>
      </c>
      <c r="M109" s="6" t="s">
        <v>422</v>
      </c>
      <c r="N109" s="6" t="s">
        <v>422</v>
      </c>
      <c r="O109" s="6" t="s">
        <v>422</v>
      </c>
      <c r="P109" s="6" t="s">
        <v>422</v>
      </c>
      <c r="Q109" s="6" t="s">
        <v>423</v>
      </c>
      <c r="R109" s="6" t="s">
        <v>423</v>
      </c>
      <c r="S109" s="6" t="s">
        <v>423</v>
      </c>
      <c r="T109" s="6" t="s">
        <v>423</v>
      </c>
      <c r="U109" s="6" t="s">
        <v>423</v>
      </c>
      <c r="V109" s="6" t="s">
        <v>423</v>
      </c>
      <c r="W109" s="6" t="s">
        <v>422</v>
      </c>
      <c r="X109" s="6" t="s">
        <v>422</v>
      </c>
      <c r="Y109" s="6" t="s">
        <v>422</v>
      </c>
      <c r="Z109" s="6" t="s">
        <v>422</v>
      </c>
      <c r="AA109" s="6" t="s">
        <v>422</v>
      </c>
      <c r="AB109" s="6" t="s">
        <v>422</v>
      </c>
      <c r="AC109" s="6" t="s">
        <v>422</v>
      </c>
      <c r="AD109" s="6" t="s">
        <v>423</v>
      </c>
      <c r="AE109" s="60"/>
      <c r="AF109" s="26" t="s">
        <v>423</v>
      </c>
      <c r="AG109" s="26" t="s">
        <v>423</v>
      </c>
      <c r="AH109" s="26" t="s">
        <v>423</v>
      </c>
      <c r="AI109" s="26" t="s">
        <v>423</v>
      </c>
      <c r="AJ109" s="26" t="s">
        <v>423</v>
      </c>
      <c r="AK109" s="26" t="s">
        <v>422</v>
      </c>
      <c r="AL109" s="49" t="s">
        <v>242</v>
      </c>
    </row>
    <row r="110" spans="1:38" s="2" customFormat="1" ht="26.25" customHeight="1" thickBot="1" x14ac:dyDescent="0.3">
      <c r="A110" s="70" t="s">
        <v>240</v>
      </c>
      <c r="B110" s="70" t="s">
        <v>258</v>
      </c>
      <c r="C110" s="71" t="s">
        <v>378</v>
      </c>
      <c r="D110" s="84" t="s">
        <v>426</v>
      </c>
      <c r="E110" s="6" t="s">
        <v>425</v>
      </c>
      <c r="F110" s="6" t="s">
        <v>425</v>
      </c>
      <c r="G110" s="6" t="s">
        <v>422</v>
      </c>
      <c r="H110" s="6" t="s">
        <v>425</v>
      </c>
      <c r="I110" s="6" t="s">
        <v>425</v>
      </c>
      <c r="J110" s="6" t="s">
        <v>425</v>
      </c>
      <c r="K110" s="6" t="s">
        <v>425</v>
      </c>
      <c r="L110" s="6" t="s">
        <v>422</v>
      </c>
      <c r="M110" s="6" t="s">
        <v>422</v>
      </c>
      <c r="N110" s="6" t="s">
        <v>422</v>
      </c>
      <c r="O110" s="6" t="s">
        <v>422</v>
      </c>
      <c r="P110" s="6" t="s">
        <v>422</v>
      </c>
      <c r="Q110" s="6" t="s">
        <v>423</v>
      </c>
      <c r="R110" s="6" t="s">
        <v>423</v>
      </c>
      <c r="S110" s="6" t="s">
        <v>423</v>
      </c>
      <c r="T110" s="6" t="s">
        <v>423</v>
      </c>
      <c r="U110" s="6" t="s">
        <v>423</v>
      </c>
      <c r="V110" s="6" t="s">
        <v>423</v>
      </c>
      <c r="W110" s="6" t="s">
        <v>422</v>
      </c>
      <c r="X110" s="6" t="s">
        <v>422</v>
      </c>
      <c r="Y110" s="6" t="s">
        <v>422</v>
      </c>
      <c r="Z110" s="6" t="s">
        <v>422</v>
      </c>
      <c r="AA110" s="6" t="s">
        <v>422</v>
      </c>
      <c r="AB110" s="6" t="s">
        <v>422</v>
      </c>
      <c r="AC110" s="6" t="s">
        <v>422</v>
      </c>
      <c r="AD110" s="6" t="s">
        <v>423</v>
      </c>
      <c r="AE110" s="60"/>
      <c r="AF110" s="26" t="s">
        <v>423</v>
      </c>
      <c r="AG110" s="26" t="s">
        <v>423</v>
      </c>
      <c r="AH110" s="26" t="s">
        <v>423</v>
      </c>
      <c r="AI110" s="26" t="s">
        <v>423</v>
      </c>
      <c r="AJ110" s="26" t="s">
        <v>423</v>
      </c>
      <c r="AK110" s="26" t="s">
        <v>422</v>
      </c>
      <c r="AL110" s="49" t="s">
        <v>242</v>
      </c>
    </row>
    <row r="111" spans="1:38" s="2" customFormat="1" ht="26.25" customHeight="1" thickBot="1" x14ac:dyDescent="0.3">
      <c r="A111" s="70" t="s">
        <v>240</v>
      </c>
      <c r="B111" s="70" t="s">
        <v>259</v>
      </c>
      <c r="C111" s="71" t="s">
        <v>372</v>
      </c>
      <c r="D111" s="84" t="s">
        <v>424</v>
      </c>
      <c r="E111" s="6" t="s">
        <v>425</v>
      </c>
      <c r="F111" s="6">
        <v>1.1947470352160601</v>
      </c>
      <c r="G111" s="6" t="s">
        <v>422</v>
      </c>
      <c r="H111" s="6">
        <v>0.59146758476352701</v>
      </c>
      <c r="I111" s="6">
        <v>3.18250826382E-4</v>
      </c>
      <c r="J111" s="6">
        <v>1.4321287187190001E-3</v>
      </c>
      <c r="K111" s="6">
        <v>3.1825082638199998E-3</v>
      </c>
      <c r="L111" s="6" t="s">
        <v>422</v>
      </c>
      <c r="M111" s="6" t="s">
        <v>422</v>
      </c>
      <c r="N111" s="6" t="s">
        <v>422</v>
      </c>
      <c r="O111" s="6" t="s">
        <v>422</v>
      </c>
      <c r="P111" s="6" t="s">
        <v>422</v>
      </c>
      <c r="Q111" s="6" t="s">
        <v>423</v>
      </c>
      <c r="R111" s="6" t="s">
        <v>423</v>
      </c>
      <c r="S111" s="6" t="s">
        <v>423</v>
      </c>
      <c r="T111" s="6" t="s">
        <v>423</v>
      </c>
      <c r="U111" s="6" t="s">
        <v>423</v>
      </c>
      <c r="V111" s="6" t="s">
        <v>423</v>
      </c>
      <c r="W111" s="6" t="s">
        <v>422</v>
      </c>
      <c r="X111" s="6" t="s">
        <v>422</v>
      </c>
      <c r="Y111" s="6" t="s">
        <v>422</v>
      </c>
      <c r="Z111" s="6" t="s">
        <v>422</v>
      </c>
      <c r="AA111" s="6" t="s">
        <v>422</v>
      </c>
      <c r="AB111" s="6" t="s">
        <v>422</v>
      </c>
      <c r="AC111" s="6" t="s">
        <v>422</v>
      </c>
      <c r="AD111" s="6" t="s">
        <v>423</v>
      </c>
      <c r="AE111" s="60"/>
      <c r="AF111" s="26" t="s">
        <v>423</v>
      </c>
      <c r="AG111" s="26" t="s">
        <v>423</v>
      </c>
      <c r="AH111" s="26" t="s">
        <v>423</v>
      </c>
      <c r="AI111" s="26" t="s">
        <v>423</v>
      </c>
      <c r="AJ111" s="26" t="s">
        <v>423</v>
      </c>
      <c r="AK111" s="26" t="s">
        <v>422</v>
      </c>
      <c r="AL111" s="49" t="s">
        <v>242</v>
      </c>
    </row>
    <row r="112" spans="1:38" s="2" customFormat="1" ht="26.25" customHeight="1" thickBot="1" x14ac:dyDescent="0.3">
      <c r="A112" s="70" t="s">
        <v>260</v>
      </c>
      <c r="B112" s="70" t="s">
        <v>261</v>
      </c>
      <c r="C112" s="71" t="s">
        <v>262</v>
      </c>
      <c r="D112" s="72" t="s">
        <v>424</v>
      </c>
      <c r="E112" s="6" t="s">
        <v>422</v>
      </c>
      <c r="F112" s="6" t="s">
        <v>422</v>
      </c>
      <c r="G112" s="6" t="s">
        <v>422</v>
      </c>
      <c r="H112" s="6">
        <v>148.49771087147599</v>
      </c>
      <c r="I112" s="6">
        <v>1.7817254</v>
      </c>
      <c r="J112" s="6">
        <v>6.2360388999999996</v>
      </c>
      <c r="K112" s="6">
        <v>12.726610000000001</v>
      </c>
      <c r="L112" s="6" t="s">
        <v>422</v>
      </c>
      <c r="M112" s="6" t="s">
        <v>422</v>
      </c>
      <c r="N112" s="6" t="s">
        <v>422</v>
      </c>
      <c r="O112" s="6" t="s">
        <v>422</v>
      </c>
      <c r="P112" s="6" t="s">
        <v>422</v>
      </c>
      <c r="Q112" s="6" t="s">
        <v>423</v>
      </c>
      <c r="R112" s="6" t="s">
        <v>423</v>
      </c>
      <c r="S112" s="6" t="s">
        <v>423</v>
      </c>
      <c r="T112" s="6" t="s">
        <v>423</v>
      </c>
      <c r="U112" s="6" t="s">
        <v>423</v>
      </c>
      <c r="V112" s="6" t="s">
        <v>423</v>
      </c>
      <c r="W112" s="6" t="s">
        <v>422</v>
      </c>
      <c r="X112" s="6" t="s">
        <v>422</v>
      </c>
      <c r="Y112" s="6" t="s">
        <v>422</v>
      </c>
      <c r="Z112" s="6" t="s">
        <v>422</v>
      </c>
      <c r="AA112" s="6" t="s">
        <v>422</v>
      </c>
      <c r="AB112" s="6" t="s">
        <v>422</v>
      </c>
      <c r="AC112" s="6" t="s">
        <v>422</v>
      </c>
      <c r="AD112" s="6" t="s">
        <v>423</v>
      </c>
      <c r="AE112" s="60"/>
      <c r="AF112" s="26" t="s">
        <v>423</v>
      </c>
      <c r="AG112" s="26" t="s">
        <v>423</v>
      </c>
      <c r="AH112" s="26" t="s">
        <v>423</v>
      </c>
      <c r="AI112" s="26" t="s">
        <v>423</v>
      </c>
      <c r="AJ112" s="26" t="s">
        <v>423</v>
      </c>
      <c r="AK112" s="26" t="s">
        <v>422</v>
      </c>
      <c r="AL112" s="49" t="s">
        <v>414</v>
      </c>
    </row>
    <row r="113" spans="1:38" s="2" customFormat="1" ht="26.25" customHeight="1" thickBot="1" x14ac:dyDescent="0.3">
      <c r="A113" s="70" t="s">
        <v>260</v>
      </c>
      <c r="B113" s="85" t="s">
        <v>263</v>
      </c>
      <c r="C113" s="86" t="s">
        <v>264</v>
      </c>
      <c r="D113" s="72" t="s">
        <v>427</v>
      </c>
      <c r="E113" s="6" t="s">
        <v>422</v>
      </c>
      <c r="F113" s="6" t="s">
        <v>428</v>
      </c>
      <c r="G113" s="6" t="s">
        <v>422</v>
      </c>
      <c r="H113" s="6" t="s">
        <v>428</v>
      </c>
      <c r="I113" s="6" t="s">
        <v>425</v>
      </c>
      <c r="J113" s="6" t="s">
        <v>425</v>
      </c>
      <c r="K113" s="6" t="s">
        <v>425</v>
      </c>
      <c r="L113" s="6" t="s">
        <v>422</v>
      </c>
      <c r="M113" s="6" t="s">
        <v>422</v>
      </c>
      <c r="N113" s="6" t="s">
        <v>422</v>
      </c>
      <c r="O113" s="6" t="s">
        <v>422</v>
      </c>
      <c r="P113" s="6" t="s">
        <v>422</v>
      </c>
      <c r="Q113" s="6" t="s">
        <v>423</v>
      </c>
      <c r="R113" s="6" t="s">
        <v>423</v>
      </c>
      <c r="S113" s="6" t="s">
        <v>423</v>
      </c>
      <c r="T113" s="6" t="s">
        <v>423</v>
      </c>
      <c r="U113" s="6" t="s">
        <v>423</v>
      </c>
      <c r="V113" s="6" t="s">
        <v>423</v>
      </c>
      <c r="W113" s="6" t="s">
        <v>422</v>
      </c>
      <c r="X113" s="6" t="s">
        <v>422</v>
      </c>
      <c r="Y113" s="6" t="s">
        <v>422</v>
      </c>
      <c r="Z113" s="6" t="s">
        <v>422</v>
      </c>
      <c r="AA113" s="6" t="s">
        <v>422</v>
      </c>
      <c r="AB113" s="6" t="s">
        <v>422</v>
      </c>
      <c r="AC113" s="6" t="s">
        <v>422</v>
      </c>
      <c r="AD113" s="6" t="s">
        <v>423</v>
      </c>
      <c r="AE113" s="60"/>
      <c r="AF113" s="26" t="s">
        <v>423</v>
      </c>
      <c r="AG113" s="26" t="s">
        <v>423</v>
      </c>
      <c r="AH113" s="26" t="s">
        <v>423</v>
      </c>
      <c r="AI113" s="26" t="s">
        <v>423</v>
      </c>
      <c r="AJ113" s="26" t="s">
        <v>423</v>
      </c>
      <c r="AK113" s="26" t="s">
        <v>422</v>
      </c>
      <c r="AL113" s="49" t="s">
        <v>408</v>
      </c>
    </row>
    <row r="114" spans="1:38" s="2" customFormat="1" ht="26.25" customHeight="1" thickBot="1" x14ac:dyDescent="0.3">
      <c r="A114" s="70" t="s">
        <v>260</v>
      </c>
      <c r="B114" s="85" t="s">
        <v>265</v>
      </c>
      <c r="C114" s="86" t="s">
        <v>383</v>
      </c>
      <c r="D114" s="72" t="s">
        <v>424</v>
      </c>
      <c r="E114" s="6" t="s">
        <v>422</v>
      </c>
      <c r="F114" s="6" t="s">
        <v>422</v>
      </c>
      <c r="G114" s="6" t="s">
        <v>422</v>
      </c>
      <c r="H114" s="6">
        <v>5.3535926142203101</v>
      </c>
      <c r="I114" s="6" t="s">
        <v>422</v>
      </c>
      <c r="J114" s="6" t="s">
        <v>422</v>
      </c>
      <c r="K114" s="6" t="s">
        <v>422</v>
      </c>
      <c r="L114" s="6" t="s">
        <v>422</v>
      </c>
      <c r="M114" s="6" t="s">
        <v>422</v>
      </c>
      <c r="N114" s="6" t="s">
        <v>422</v>
      </c>
      <c r="O114" s="6" t="s">
        <v>422</v>
      </c>
      <c r="P114" s="6" t="s">
        <v>422</v>
      </c>
      <c r="Q114" s="6" t="s">
        <v>423</v>
      </c>
      <c r="R114" s="6" t="s">
        <v>423</v>
      </c>
      <c r="S114" s="6" t="s">
        <v>423</v>
      </c>
      <c r="T114" s="6" t="s">
        <v>423</v>
      </c>
      <c r="U114" s="6" t="s">
        <v>423</v>
      </c>
      <c r="V114" s="6" t="s">
        <v>423</v>
      </c>
      <c r="W114" s="6" t="s">
        <v>422</v>
      </c>
      <c r="X114" s="6" t="s">
        <v>422</v>
      </c>
      <c r="Y114" s="6" t="s">
        <v>422</v>
      </c>
      <c r="Z114" s="6" t="s">
        <v>422</v>
      </c>
      <c r="AA114" s="6" t="s">
        <v>422</v>
      </c>
      <c r="AB114" s="6" t="s">
        <v>422</v>
      </c>
      <c r="AC114" s="6" t="s">
        <v>422</v>
      </c>
      <c r="AD114" s="6" t="s">
        <v>423</v>
      </c>
      <c r="AE114" s="60"/>
      <c r="AF114" s="26" t="s">
        <v>423</v>
      </c>
      <c r="AG114" s="26" t="s">
        <v>423</v>
      </c>
      <c r="AH114" s="26" t="s">
        <v>423</v>
      </c>
      <c r="AI114" s="26" t="s">
        <v>423</v>
      </c>
      <c r="AJ114" s="26" t="s">
        <v>423</v>
      </c>
      <c r="AK114" s="26" t="s">
        <v>422</v>
      </c>
      <c r="AL114" s="49" t="s">
        <v>408</v>
      </c>
    </row>
    <row r="115" spans="1:38" s="2" customFormat="1" ht="26.25" customHeight="1" thickBot="1" x14ac:dyDescent="0.3">
      <c r="A115" s="70" t="s">
        <v>260</v>
      </c>
      <c r="B115" s="85" t="s">
        <v>266</v>
      </c>
      <c r="C115" s="86" t="s">
        <v>267</v>
      </c>
      <c r="D115" s="72" t="s">
        <v>424</v>
      </c>
      <c r="E115" s="6" t="s">
        <v>422</v>
      </c>
      <c r="F115" s="6" t="s">
        <v>422</v>
      </c>
      <c r="G115" s="6" t="s">
        <v>422</v>
      </c>
      <c r="H115" s="6" t="s">
        <v>425</v>
      </c>
      <c r="I115" s="6" t="s">
        <v>422</v>
      </c>
      <c r="J115" s="6" t="s">
        <v>422</v>
      </c>
      <c r="K115" s="6" t="s">
        <v>422</v>
      </c>
      <c r="L115" s="6" t="s">
        <v>422</v>
      </c>
      <c r="M115" s="6" t="s">
        <v>422</v>
      </c>
      <c r="N115" s="6" t="s">
        <v>422</v>
      </c>
      <c r="O115" s="6" t="s">
        <v>422</v>
      </c>
      <c r="P115" s="6" t="s">
        <v>422</v>
      </c>
      <c r="Q115" s="6" t="s">
        <v>423</v>
      </c>
      <c r="R115" s="6" t="s">
        <v>423</v>
      </c>
      <c r="S115" s="6" t="s">
        <v>423</v>
      </c>
      <c r="T115" s="6" t="s">
        <v>423</v>
      </c>
      <c r="U115" s="6" t="s">
        <v>423</v>
      </c>
      <c r="V115" s="6" t="s">
        <v>423</v>
      </c>
      <c r="W115" s="6" t="s">
        <v>422</v>
      </c>
      <c r="X115" s="6" t="s">
        <v>422</v>
      </c>
      <c r="Y115" s="6" t="s">
        <v>422</v>
      </c>
      <c r="Z115" s="6" t="s">
        <v>422</v>
      </c>
      <c r="AA115" s="6" t="s">
        <v>422</v>
      </c>
      <c r="AB115" s="6" t="s">
        <v>422</v>
      </c>
      <c r="AC115" s="6" t="s">
        <v>422</v>
      </c>
      <c r="AD115" s="6" t="s">
        <v>423</v>
      </c>
      <c r="AE115" s="60"/>
      <c r="AF115" s="26" t="s">
        <v>423</v>
      </c>
      <c r="AG115" s="26" t="s">
        <v>423</v>
      </c>
      <c r="AH115" s="26" t="s">
        <v>423</v>
      </c>
      <c r="AI115" s="26" t="s">
        <v>423</v>
      </c>
      <c r="AJ115" s="26" t="s">
        <v>423</v>
      </c>
      <c r="AK115" s="26" t="s">
        <v>422</v>
      </c>
      <c r="AL115" s="49" t="s">
        <v>408</v>
      </c>
    </row>
    <row r="116" spans="1:38" s="2" customFormat="1" ht="26.25" customHeight="1" thickBot="1" x14ac:dyDescent="0.3">
      <c r="A116" s="70" t="s">
        <v>260</v>
      </c>
      <c r="B116" s="70" t="s">
        <v>268</v>
      </c>
      <c r="C116" s="76" t="s">
        <v>405</v>
      </c>
      <c r="D116" s="72" t="s">
        <v>427</v>
      </c>
      <c r="E116" s="6" t="s">
        <v>422</v>
      </c>
      <c r="F116" s="6" t="s">
        <v>428</v>
      </c>
      <c r="G116" s="6" t="s">
        <v>422</v>
      </c>
      <c r="H116" s="6" t="s">
        <v>428</v>
      </c>
      <c r="I116" s="6" t="s">
        <v>422</v>
      </c>
      <c r="J116" s="6" t="s">
        <v>422</v>
      </c>
      <c r="K116" s="6" t="s">
        <v>422</v>
      </c>
      <c r="L116" s="6" t="s">
        <v>422</v>
      </c>
      <c r="M116" s="6" t="s">
        <v>422</v>
      </c>
      <c r="N116" s="6" t="s">
        <v>422</v>
      </c>
      <c r="O116" s="6" t="s">
        <v>422</v>
      </c>
      <c r="P116" s="6" t="s">
        <v>422</v>
      </c>
      <c r="Q116" s="6" t="s">
        <v>423</v>
      </c>
      <c r="R116" s="6" t="s">
        <v>423</v>
      </c>
      <c r="S116" s="6" t="s">
        <v>423</v>
      </c>
      <c r="T116" s="6" t="s">
        <v>423</v>
      </c>
      <c r="U116" s="6" t="s">
        <v>423</v>
      </c>
      <c r="V116" s="6" t="s">
        <v>423</v>
      </c>
      <c r="W116" s="6" t="s">
        <v>422</v>
      </c>
      <c r="X116" s="6" t="s">
        <v>422</v>
      </c>
      <c r="Y116" s="6" t="s">
        <v>422</v>
      </c>
      <c r="Z116" s="6" t="s">
        <v>422</v>
      </c>
      <c r="AA116" s="6" t="s">
        <v>422</v>
      </c>
      <c r="AB116" s="6" t="s">
        <v>422</v>
      </c>
      <c r="AC116" s="6" t="s">
        <v>422</v>
      </c>
      <c r="AD116" s="6" t="s">
        <v>423</v>
      </c>
      <c r="AE116" s="60"/>
      <c r="AF116" s="26" t="s">
        <v>423</v>
      </c>
      <c r="AG116" s="26" t="s">
        <v>423</v>
      </c>
      <c r="AH116" s="26" t="s">
        <v>423</v>
      </c>
      <c r="AI116" s="26" t="s">
        <v>423</v>
      </c>
      <c r="AJ116" s="26" t="s">
        <v>423</v>
      </c>
      <c r="AK116" s="26" t="s">
        <v>422</v>
      </c>
      <c r="AL116" s="49" t="s">
        <v>408</v>
      </c>
    </row>
    <row r="117" spans="1:38" s="2" customFormat="1" ht="26.25" customHeight="1" thickBot="1" x14ac:dyDescent="0.3">
      <c r="A117" s="70" t="s">
        <v>260</v>
      </c>
      <c r="B117" s="70" t="s">
        <v>269</v>
      </c>
      <c r="C117" s="76" t="s">
        <v>270</v>
      </c>
      <c r="D117" s="72" t="s">
        <v>424</v>
      </c>
      <c r="E117" s="6" t="s">
        <v>422</v>
      </c>
      <c r="F117" s="6" t="s">
        <v>422</v>
      </c>
      <c r="G117" s="6" t="s">
        <v>422</v>
      </c>
      <c r="H117" s="6" t="s">
        <v>425</v>
      </c>
      <c r="I117" s="6" t="s">
        <v>422</v>
      </c>
      <c r="J117" s="6" t="s">
        <v>422</v>
      </c>
      <c r="K117" s="6" t="s">
        <v>422</v>
      </c>
      <c r="L117" s="6" t="s">
        <v>422</v>
      </c>
      <c r="M117" s="6" t="s">
        <v>422</v>
      </c>
      <c r="N117" s="6" t="s">
        <v>422</v>
      </c>
      <c r="O117" s="6" t="s">
        <v>422</v>
      </c>
      <c r="P117" s="6" t="s">
        <v>422</v>
      </c>
      <c r="Q117" s="6" t="s">
        <v>423</v>
      </c>
      <c r="R117" s="6" t="s">
        <v>423</v>
      </c>
      <c r="S117" s="6" t="s">
        <v>423</v>
      </c>
      <c r="T117" s="6" t="s">
        <v>423</v>
      </c>
      <c r="U117" s="6" t="s">
        <v>423</v>
      </c>
      <c r="V117" s="6" t="s">
        <v>423</v>
      </c>
      <c r="W117" s="6" t="s">
        <v>422</v>
      </c>
      <c r="X117" s="6" t="s">
        <v>422</v>
      </c>
      <c r="Y117" s="6" t="s">
        <v>422</v>
      </c>
      <c r="Z117" s="6" t="s">
        <v>422</v>
      </c>
      <c r="AA117" s="6" t="s">
        <v>422</v>
      </c>
      <c r="AB117" s="6" t="s">
        <v>422</v>
      </c>
      <c r="AC117" s="6" t="s">
        <v>422</v>
      </c>
      <c r="AD117" s="6" t="s">
        <v>423</v>
      </c>
      <c r="AE117" s="60"/>
      <c r="AF117" s="26" t="s">
        <v>423</v>
      </c>
      <c r="AG117" s="26" t="s">
        <v>423</v>
      </c>
      <c r="AH117" s="26" t="s">
        <v>423</v>
      </c>
      <c r="AI117" s="26" t="s">
        <v>423</v>
      </c>
      <c r="AJ117" s="26" t="s">
        <v>423</v>
      </c>
      <c r="AK117" s="26" t="s">
        <v>422</v>
      </c>
      <c r="AL117" s="49" t="s">
        <v>408</v>
      </c>
    </row>
    <row r="118" spans="1:38" s="2" customFormat="1" ht="26.25" customHeight="1" thickBot="1" x14ac:dyDescent="0.3">
      <c r="A118" s="70" t="s">
        <v>260</v>
      </c>
      <c r="B118" s="70" t="s">
        <v>271</v>
      </c>
      <c r="C118" s="76" t="s">
        <v>406</v>
      </c>
      <c r="D118" s="72" t="s">
        <v>424</v>
      </c>
      <c r="E118" s="6" t="s">
        <v>422</v>
      </c>
      <c r="F118" s="6" t="s">
        <v>422</v>
      </c>
      <c r="G118" s="6" t="s">
        <v>422</v>
      </c>
      <c r="H118" s="6" t="s">
        <v>422</v>
      </c>
      <c r="I118" s="6">
        <v>238.00925739757099</v>
      </c>
      <c r="J118" s="6">
        <v>1190.04628698785</v>
      </c>
      <c r="K118" s="6">
        <v>2380.0925739757099</v>
      </c>
      <c r="L118" s="6" t="s">
        <v>422</v>
      </c>
      <c r="M118" s="6" t="s">
        <v>422</v>
      </c>
      <c r="N118" s="6" t="s">
        <v>422</v>
      </c>
      <c r="O118" s="6" t="s">
        <v>422</v>
      </c>
      <c r="P118" s="6" t="s">
        <v>422</v>
      </c>
      <c r="Q118" s="6" t="s">
        <v>423</v>
      </c>
      <c r="R118" s="6" t="s">
        <v>423</v>
      </c>
      <c r="S118" s="6" t="s">
        <v>423</v>
      </c>
      <c r="T118" s="6" t="s">
        <v>423</v>
      </c>
      <c r="U118" s="6" t="s">
        <v>423</v>
      </c>
      <c r="V118" s="6" t="s">
        <v>423</v>
      </c>
      <c r="W118" s="6" t="s">
        <v>422</v>
      </c>
      <c r="X118" s="6" t="s">
        <v>422</v>
      </c>
      <c r="Y118" s="6" t="s">
        <v>422</v>
      </c>
      <c r="Z118" s="6" t="s">
        <v>422</v>
      </c>
      <c r="AA118" s="6" t="s">
        <v>422</v>
      </c>
      <c r="AB118" s="6" t="s">
        <v>422</v>
      </c>
      <c r="AC118" s="6" t="s">
        <v>422</v>
      </c>
      <c r="AD118" s="6" t="s">
        <v>423</v>
      </c>
      <c r="AE118" s="60"/>
      <c r="AF118" s="26" t="s">
        <v>423</v>
      </c>
      <c r="AG118" s="26" t="s">
        <v>423</v>
      </c>
      <c r="AH118" s="26" t="s">
        <v>423</v>
      </c>
      <c r="AI118" s="26" t="s">
        <v>423</v>
      </c>
      <c r="AJ118" s="26" t="s">
        <v>423</v>
      </c>
      <c r="AK118" s="26" t="s">
        <v>422</v>
      </c>
      <c r="AL118" s="49" t="s">
        <v>408</v>
      </c>
    </row>
    <row r="119" spans="1:38" s="2" customFormat="1" ht="26.25" customHeight="1" thickBot="1" x14ac:dyDescent="0.3">
      <c r="A119" s="70" t="s">
        <v>260</v>
      </c>
      <c r="B119" s="70" t="s">
        <v>272</v>
      </c>
      <c r="C119" s="71" t="s">
        <v>273</v>
      </c>
      <c r="D119" s="72" t="s">
        <v>429</v>
      </c>
      <c r="E119" s="6" t="s">
        <v>422</v>
      </c>
      <c r="F119" s="6" t="s">
        <v>422</v>
      </c>
      <c r="G119" s="6" t="s">
        <v>422</v>
      </c>
      <c r="H119" s="6" t="s">
        <v>422</v>
      </c>
      <c r="I119" s="6">
        <v>23.6098522357006</v>
      </c>
      <c r="J119" s="6">
        <v>118.049261178503</v>
      </c>
      <c r="K119" s="6">
        <v>259.708374592707</v>
      </c>
      <c r="L119" s="6" t="s">
        <v>422</v>
      </c>
      <c r="M119" s="6" t="s">
        <v>422</v>
      </c>
      <c r="N119" s="6" t="s">
        <v>422</v>
      </c>
      <c r="O119" s="6" t="s">
        <v>422</v>
      </c>
      <c r="P119" s="6" t="s">
        <v>422</v>
      </c>
      <c r="Q119" s="6" t="s">
        <v>423</v>
      </c>
      <c r="R119" s="6" t="s">
        <v>423</v>
      </c>
      <c r="S119" s="6" t="s">
        <v>423</v>
      </c>
      <c r="T119" s="6" t="s">
        <v>423</v>
      </c>
      <c r="U119" s="6" t="s">
        <v>423</v>
      </c>
      <c r="V119" s="6" t="s">
        <v>423</v>
      </c>
      <c r="W119" s="6" t="s">
        <v>422</v>
      </c>
      <c r="X119" s="6" t="s">
        <v>422</v>
      </c>
      <c r="Y119" s="6" t="s">
        <v>422</v>
      </c>
      <c r="Z119" s="6" t="s">
        <v>422</v>
      </c>
      <c r="AA119" s="6" t="s">
        <v>422</v>
      </c>
      <c r="AB119" s="6" t="s">
        <v>422</v>
      </c>
      <c r="AC119" s="6" t="s">
        <v>422</v>
      </c>
      <c r="AD119" s="6" t="s">
        <v>423</v>
      </c>
      <c r="AE119" s="60"/>
      <c r="AF119" s="26" t="s">
        <v>423</v>
      </c>
      <c r="AG119" s="26" t="s">
        <v>423</v>
      </c>
      <c r="AH119" s="26" t="s">
        <v>423</v>
      </c>
      <c r="AI119" s="26" t="s">
        <v>423</v>
      </c>
      <c r="AJ119" s="26" t="s">
        <v>423</v>
      </c>
      <c r="AK119" s="26" t="s">
        <v>422</v>
      </c>
      <c r="AL119" s="49" t="s">
        <v>408</v>
      </c>
    </row>
    <row r="120" spans="1:38" s="2" customFormat="1" ht="26.25" customHeight="1" thickBot="1" x14ac:dyDescent="0.3">
      <c r="A120" s="70" t="s">
        <v>260</v>
      </c>
      <c r="B120" s="70" t="s">
        <v>274</v>
      </c>
      <c r="C120" s="71" t="s">
        <v>275</v>
      </c>
      <c r="D120" s="72" t="s">
        <v>424</v>
      </c>
      <c r="E120" s="6">
        <v>0.263815531527759</v>
      </c>
      <c r="F120" s="6">
        <v>2.23381392356537</v>
      </c>
      <c r="G120" s="6">
        <v>9.0402299528746399E-2</v>
      </c>
      <c r="H120" s="6">
        <v>5.5224423703229301E-3</v>
      </c>
      <c r="I120" s="6">
        <v>3.4932571768382301</v>
      </c>
      <c r="J120" s="6">
        <v>19.493554990185899</v>
      </c>
      <c r="K120" s="6">
        <v>69.590413829593899</v>
      </c>
      <c r="L120" s="6" t="s">
        <v>422</v>
      </c>
      <c r="M120" s="6">
        <v>0.14048726172588299</v>
      </c>
      <c r="N120" s="6" t="s">
        <v>422</v>
      </c>
      <c r="O120" s="6" t="s">
        <v>422</v>
      </c>
      <c r="P120" s="6" t="s">
        <v>422</v>
      </c>
      <c r="Q120" s="6" t="s">
        <v>423</v>
      </c>
      <c r="R120" s="6" t="s">
        <v>423</v>
      </c>
      <c r="S120" s="6" t="s">
        <v>423</v>
      </c>
      <c r="T120" s="6" t="s">
        <v>423</v>
      </c>
      <c r="U120" s="6" t="s">
        <v>423</v>
      </c>
      <c r="V120" s="6" t="s">
        <v>423</v>
      </c>
      <c r="W120" s="6" t="s">
        <v>422</v>
      </c>
      <c r="X120" s="6" t="s">
        <v>422</v>
      </c>
      <c r="Y120" s="6" t="s">
        <v>422</v>
      </c>
      <c r="Z120" s="6" t="s">
        <v>422</v>
      </c>
      <c r="AA120" s="6" t="s">
        <v>422</v>
      </c>
      <c r="AB120" s="6" t="s">
        <v>422</v>
      </c>
      <c r="AC120" s="6" t="s">
        <v>422</v>
      </c>
      <c r="AD120" s="6" t="s">
        <v>423</v>
      </c>
      <c r="AE120" s="60"/>
      <c r="AF120" s="26" t="s">
        <v>423</v>
      </c>
      <c r="AG120" s="26" t="s">
        <v>423</v>
      </c>
      <c r="AH120" s="26" t="s">
        <v>423</v>
      </c>
      <c r="AI120" s="26" t="s">
        <v>423</v>
      </c>
      <c r="AJ120" s="26" t="s">
        <v>423</v>
      </c>
      <c r="AK120" s="26" t="s">
        <v>422</v>
      </c>
      <c r="AL120" s="49" t="s">
        <v>408</v>
      </c>
    </row>
    <row r="121" spans="1:38" s="2" customFormat="1" ht="26.25" customHeight="1" thickBot="1" x14ac:dyDescent="0.3">
      <c r="A121" s="70" t="s">
        <v>260</v>
      </c>
      <c r="B121" s="70" t="s">
        <v>276</v>
      </c>
      <c r="C121" s="76" t="s">
        <v>277</v>
      </c>
      <c r="D121" s="73" t="s">
        <v>424</v>
      </c>
      <c r="E121" s="6" t="s">
        <v>422</v>
      </c>
      <c r="F121" s="6" t="s">
        <v>422</v>
      </c>
      <c r="G121" s="6" t="s">
        <v>422</v>
      </c>
      <c r="H121" s="6" t="s">
        <v>422</v>
      </c>
      <c r="I121" s="6">
        <v>104.767852629461</v>
      </c>
      <c r="J121" s="6">
        <v>220.01249052186799</v>
      </c>
      <c r="K121" s="6">
        <v>1047.67852629461</v>
      </c>
      <c r="L121" s="6" t="s">
        <v>422</v>
      </c>
      <c r="M121" s="6" t="s">
        <v>422</v>
      </c>
      <c r="N121" s="6" t="s">
        <v>422</v>
      </c>
      <c r="O121" s="6" t="s">
        <v>422</v>
      </c>
      <c r="P121" s="6" t="s">
        <v>422</v>
      </c>
      <c r="Q121" s="6" t="s">
        <v>423</v>
      </c>
      <c r="R121" s="6" t="s">
        <v>423</v>
      </c>
      <c r="S121" s="6" t="s">
        <v>423</v>
      </c>
      <c r="T121" s="6" t="s">
        <v>423</v>
      </c>
      <c r="U121" s="6" t="s">
        <v>423</v>
      </c>
      <c r="V121" s="6" t="s">
        <v>423</v>
      </c>
      <c r="W121" s="6" t="s">
        <v>422</v>
      </c>
      <c r="X121" s="6" t="s">
        <v>422</v>
      </c>
      <c r="Y121" s="6" t="s">
        <v>422</v>
      </c>
      <c r="Z121" s="6" t="s">
        <v>422</v>
      </c>
      <c r="AA121" s="6" t="s">
        <v>422</v>
      </c>
      <c r="AB121" s="6" t="s">
        <v>422</v>
      </c>
      <c r="AC121" s="6" t="s">
        <v>422</v>
      </c>
      <c r="AD121" s="6" t="s">
        <v>423</v>
      </c>
      <c r="AE121" s="60"/>
      <c r="AF121" s="26" t="s">
        <v>423</v>
      </c>
      <c r="AG121" s="26" t="s">
        <v>423</v>
      </c>
      <c r="AH121" s="26" t="s">
        <v>423</v>
      </c>
      <c r="AI121" s="26" t="s">
        <v>423</v>
      </c>
      <c r="AJ121" s="26" t="s">
        <v>423</v>
      </c>
      <c r="AK121" s="26" t="s">
        <v>422</v>
      </c>
      <c r="AL121" s="49" t="s">
        <v>408</v>
      </c>
    </row>
    <row r="122" spans="1:38" s="2" customFormat="1" ht="26.25" customHeight="1" thickBot="1" x14ac:dyDescent="0.3">
      <c r="A122" s="70" t="s">
        <v>260</v>
      </c>
      <c r="B122" s="85" t="s">
        <v>279</v>
      </c>
      <c r="C122" s="86" t="s">
        <v>280</v>
      </c>
      <c r="D122" s="72" t="s">
        <v>424</v>
      </c>
      <c r="E122" s="6" t="s">
        <v>422</v>
      </c>
      <c r="F122" s="6" t="s">
        <v>422</v>
      </c>
      <c r="G122" s="6" t="s">
        <v>422</v>
      </c>
      <c r="H122" s="6" t="s">
        <v>422</v>
      </c>
      <c r="I122" s="6" t="s">
        <v>422</v>
      </c>
      <c r="J122" s="6" t="s">
        <v>422</v>
      </c>
      <c r="K122" s="6" t="s">
        <v>422</v>
      </c>
      <c r="L122" s="6" t="s">
        <v>422</v>
      </c>
      <c r="M122" s="6" t="s">
        <v>422</v>
      </c>
      <c r="N122" s="6" t="s">
        <v>422</v>
      </c>
      <c r="O122" s="6" t="s">
        <v>422</v>
      </c>
      <c r="P122" s="6" t="s">
        <v>422</v>
      </c>
      <c r="Q122" s="6" t="s">
        <v>423</v>
      </c>
      <c r="R122" s="6" t="s">
        <v>423</v>
      </c>
      <c r="S122" s="6" t="s">
        <v>423</v>
      </c>
      <c r="T122" s="6" t="s">
        <v>423</v>
      </c>
      <c r="U122" s="6" t="s">
        <v>423</v>
      </c>
      <c r="V122" s="6" t="s">
        <v>423</v>
      </c>
      <c r="W122" s="6" t="s">
        <v>422</v>
      </c>
      <c r="X122" s="6" t="s">
        <v>422</v>
      </c>
      <c r="Y122" s="6" t="s">
        <v>422</v>
      </c>
      <c r="Z122" s="6" t="s">
        <v>422</v>
      </c>
      <c r="AA122" s="6" t="s">
        <v>422</v>
      </c>
      <c r="AB122" s="6" t="s">
        <v>422</v>
      </c>
      <c r="AC122" s="6" t="s">
        <v>422</v>
      </c>
      <c r="AD122" s="6" t="s">
        <v>423</v>
      </c>
      <c r="AE122" s="60"/>
      <c r="AF122" s="26" t="s">
        <v>423</v>
      </c>
      <c r="AG122" s="26" t="s">
        <v>423</v>
      </c>
      <c r="AH122" s="26" t="s">
        <v>423</v>
      </c>
      <c r="AI122" s="26" t="s">
        <v>423</v>
      </c>
      <c r="AJ122" s="26" t="s">
        <v>423</v>
      </c>
      <c r="AK122" s="26" t="s">
        <v>422</v>
      </c>
      <c r="AL122" s="49" t="s">
        <v>408</v>
      </c>
    </row>
    <row r="123" spans="1:38" s="2" customFormat="1" ht="26.25" customHeight="1" thickBot="1" x14ac:dyDescent="0.3">
      <c r="A123" s="70" t="s">
        <v>260</v>
      </c>
      <c r="B123" s="70" t="s">
        <v>281</v>
      </c>
      <c r="C123" s="71" t="s">
        <v>282</v>
      </c>
      <c r="D123" s="72" t="s">
        <v>424</v>
      </c>
      <c r="E123" s="6" t="s">
        <v>425</v>
      </c>
      <c r="F123" s="6" t="s">
        <v>425</v>
      </c>
      <c r="G123" s="6" t="s">
        <v>425</v>
      </c>
      <c r="H123" s="6" t="s">
        <v>425</v>
      </c>
      <c r="I123" s="6" t="s">
        <v>425</v>
      </c>
      <c r="J123" s="6" t="s">
        <v>425</v>
      </c>
      <c r="K123" s="6" t="s">
        <v>425</v>
      </c>
      <c r="L123" s="6" t="s">
        <v>422</v>
      </c>
      <c r="M123" s="6" t="s">
        <v>425</v>
      </c>
      <c r="N123" s="6" t="s">
        <v>425</v>
      </c>
      <c r="O123" s="6" t="s">
        <v>425</v>
      </c>
      <c r="P123" s="6" t="s">
        <v>425</v>
      </c>
      <c r="Q123" s="6" t="s">
        <v>423</v>
      </c>
      <c r="R123" s="6" t="s">
        <v>423</v>
      </c>
      <c r="S123" s="6" t="s">
        <v>423</v>
      </c>
      <c r="T123" s="6" t="s">
        <v>423</v>
      </c>
      <c r="U123" s="6" t="s">
        <v>423</v>
      </c>
      <c r="V123" s="6" t="s">
        <v>423</v>
      </c>
      <c r="W123" s="6" t="s">
        <v>422</v>
      </c>
      <c r="X123" s="6" t="s">
        <v>425</v>
      </c>
      <c r="Y123" s="6" t="s">
        <v>425</v>
      </c>
      <c r="Z123" s="6" t="s">
        <v>425</v>
      </c>
      <c r="AA123" s="6" t="s">
        <v>425</v>
      </c>
      <c r="AB123" s="6" t="s">
        <v>425</v>
      </c>
      <c r="AC123" s="6" t="s">
        <v>422</v>
      </c>
      <c r="AD123" s="6" t="s">
        <v>423</v>
      </c>
      <c r="AE123" s="60"/>
      <c r="AF123" s="26" t="s">
        <v>423</v>
      </c>
      <c r="AG123" s="26" t="s">
        <v>423</v>
      </c>
      <c r="AH123" s="26" t="s">
        <v>423</v>
      </c>
      <c r="AI123" s="26" t="s">
        <v>423</v>
      </c>
      <c r="AJ123" s="26" t="s">
        <v>423</v>
      </c>
      <c r="AK123" s="26" t="s">
        <v>422</v>
      </c>
      <c r="AL123" s="49" t="s">
        <v>413</v>
      </c>
    </row>
    <row r="124" spans="1:38" s="2" customFormat="1" ht="26.25" customHeight="1" thickBot="1" x14ac:dyDescent="0.3">
      <c r="A124" s="70" t="s">
        <v>260</v>
      </c>
      <c r="B124" s="87" t="s">
        <v>283</v>
      </c>
      <c r="C124" s="71" t="s">
        <v>284</v>
      </c>
      <c r="D124" s="72" t="s">
        <v>430</v>
      </c>
      <c r="E124" s="6" t="s">
        <v>422</v>
      </c>
      <c r="F124" s="6" t="s">
        <v>422</v>
      </c>
      <c r="G124" s="6" t="s">
        <v>422</v>
      </c>
      <c r="H124" s="6" t="s">
        <v>422</v>
      </c>
      <c r="I124" s="6" t="s">
        <v>422</v>
      </c>
      <c r="J124" s="6" t="s">
        <v>422</v>
      </c>
      <c r="K124" s="6" t="s">
        <v>422</v>
      </c>
      <c r="L124" s="6" t="s">
        <v>422</v>
      </c>
      <c r="M124" s="6" t="s">
        <v>422</v>
      </c>
      <c r="N124" s="6" t="s">
        <v>422</v>
      </c>
      <c r="O124" s="6" t="s">
        <v>422</v>
      </c>
      <c r="P124" s="6" t="s">
        <v>422</v>
      </c>
      <c r="Q124" s="6" t="s">
        <v>423</v>
      </c>
      <c r="R124" s="6" t="s">
        <v>423</v>
      </c>
      <c r="S124" s="6" t="s">
        <v>423</v>
      </c>
      <c r="T124" s="6" t="s">
        <v>423</v>
      </c>
      <c r="U124" s="6" t="s">
        <v>423</v>
      </c>
      <c r="V124" s="6" t="s">
        <v>423</v>
      </c>
      <c r="W124" s="6" t="s">
        <v>422</v>
      </c>
      <c r="X124" s="6" t="s">
        <v>422</v>
      </c>
      <c r="Y124" s="6" t="s">
        <v>422</v>
      </c>
      <c r="Z124" s="6" t="s">
        <v>422</v>
      </c>
      <c r="AA124" s="6" t="s">
        <v>422</v>
      </c>
      <c r="AB124" s="6" t="s">
        <v>422</v>
      </c>
      <c r="AC124" s="6" t="s">
        <v>422</v>
      </c>
      <c r="AD124" s="6" t="s">
        <v>423</v>
      </c>
      <c r="AE124" s="60"/>
      <c r="AF124" s="26" t="s">
        <v>423</v>
      </c>
      <c r="AG124" s="26" t="s">
        <v>423</v>
      </c>
      <c r="AH124" s="26" t="s">
        <v>423</v>
      </c>
      <c r="AI124" s="26" t="s">
        <v>423</v>
      </c>
      <c r="AJ124" s="26" t="s">
        <v>423</v>
      </c>
      <c r="AK124" s="26" t="s">
        <v>422</v>
      </c>
      <c r="AL124" s="49" t="s">
        <v>408</v>
      </c>
    </row>
    <row r="125" spans="1:38" s="2" customFormat="1" ht="26.25" customHeight="1" thickBot="1" x14ac:dyDescent="0.3">
      <c r="A125" s="70" t="s">
        <v>285</v>
      </c>
      <c r="B125" s="70" t="s">
        <v>286</v>
      </c>
      <c r="C125" s="71" t="s">
        <v>287</v>
      </c>
      <c r="D125" s="72" t="s">
        <v>424</v>
      </c>
      <c r="E125" s="6">
        <v>2.65726493189739E-2</v>
      </c>
      <c r="F125" s="6">
        <v>7.2171581324147596</v>
      </c>
      <c r="G125" s="6">
        <v>1.2406237814839201E-3</v>
      </c>
      <c r="H125" s="6" t="s">
        <v>422</v>
      </c>
      <c r="I125" s="6">
        <v>0.27086187032033798</v>
      </c>
      <c r="J125" s="6">
        <v>1.1659985079464601</v>
      </c>
      <c r="K125" s="6">
        <v>3.53446267773043</v>
      </c>
      <c r="L125" s="6" t="s">
        <v>422</v>
      </c>
      <c r="M125" s="6">
        <v>5.51519383714087E-2</v>
      </c>
      <c r="N125" s="6">
        <v>0</v>
      </c>
      <c r="O125" s="6">
        <v>0</v>
      </c>
      <c r="P125" s="6">
        <v>3.8559811688622998E-2</v>
      </c>
      <c r="Q125" s="6" t="s">
        <v>423</v>
      </c>
      <c r="R125" s="6" t="s">
        <v>423</v>
      </c>
      <c r="S125" s="6" t="s">
        <v>423</v>
      </c>
      <c r="T125" s="6" t="s">
        <v>423</v>
      </c>
      <c r="U125" s="6" t="s">
        <v>423</v>
      </c>
      <c r="V125" s="6" t="s">
        <v>423</v>
      </c>
      <c r="W125" s="6" t="s">
        <v>422</v>
      </c>
      <c r="X125" s="6" t="s">
        <v>422</v>
      </c>
      <c r="Y125" s="6" t="s">
        <v>422</v>
      </c>
      <c r="Z125" s="6" t="s">
        <v>422</v>
      </c>
      <c r="AA125" s="6" t="s">
        <v>422</v>
      </c>
      <c r="AB125" s="6" t="s">
        <v>422</v>
      </c>
      <c r="AC125" s="6" t="s">
        <v>422</v>
      </c>
      <c r="AD125" s="6" t="s">
        <v>423</v>
      </c>
      <c r="AE125" s="60"/>
      <c r="AF125" s="26" t="s">
        <v>423</v>
      </c>
      <c r="AG125" s="26" t="s">
        <v>423</v>
      </c>
      <c r="AH125" s="26" t="s">
        <v>423</v>
      </c>
      <c r="AI125" s="26" t="s">
        <v>423</v>
      </c>
      <c r="AJ125" s="26" t="s">
        <v>423</v>
      </c>
      <c r="AK125" s="26" t="s">
        <v>422</v>
      </c>
      <c r="AL125" s="49" t="s">
        <v>418</v>
      </c>
    </row>
    <row r="126" spans="1:38" s="2" customFormat="1" ht="26.25" customHeight="1" thickBot="1" x14ac:dyDescent="0.3">
      <c r="A126" s="70" t="s">
        <v>285</v>
      </c>
      <c r="B126" s="70" t="s">
        <v>288</v>
      </c>
      <c r="C126" s="71" t="s">
        <v>289</v>
      </c>
      <c r="D126" s="72" t="s">
        <v>453</v>
      </c>
      <c r="E126" s="6">
        <v>1.5140464466847101E-4</v>
      </c>
      <c r="F126" s="6">
        <v>2.4778309558945399</v>
      </c>
      <c r="G126" s="6">
        <v>5.60526025421128E-5</v>
      </c>
      <c r="H126" s="6">
        <v>1.74377532036071</v>
      </c>
      <c r="I126" s="6">
        <v>3.2411042791700199E-3</v>
      </c>
      <c r="J126" s="6">
        <v>7.4998938234721504E-3</v>
      </c>
      <c r="K126" s="6">
        <v>2.25902286465509E-2</v>
      </c>
      <c r="L126" s="6" t="s">
        <v>422</v>
      </c>
      <c r="M126" s="6">
        <v>1.30876474873022E-5</v>
      </c>
      <c r="N126" s="6" t="s">
        <v>422</v>
      </c>
      <c r="O126" s="6" t="s">
        <v>422</v>
      </c>
      <c r="P126" s="6" t="s">
        <v>422</v>
      </c>
      <c r="Q126" s="6" t="s">
        <v>423</v>
      </c>
      <c r="R126" s="6" t="s">
        <v>423</v>
      </c>
      <c r="S126" s="6" t="s">
        <v>423</v>
      </c>
      <c r="T126" s="6" t="s">
        <v>423</v>
      </c>
      <c r="U126" s="6" t="s">
        <v>423</v>
      </c>
      <c r="V126" s="6" t="s">
        <v>423</v>
      </c>
      <c r="W126" s="6" t="s">
        <v>422</v>
      </c>
      <c r="X126" s="6" t="s">
        <v>422</v>
      </c>
      <c r="Y126" s="6" t="s">
        <v>422</v>
      </c>
      <c r="Z126" s="6" t="s">
        <v>422</v>
      </c>
      <c r="AA126" s="6" t="s">
        <v>422</v>
      </c>
      <c r="AB126" s="6" t="s">
        <v>422</v>
      </c>
      <c r="AC126" s="6" t="s">
        <v>422</v>
      </c>
      <c r="AD126" s="6" t="s">
        <v>423</v>
      </c>
      <c r="AE126" s="60"/>
      <c r="AF126" s="26" t="s">
        <v>423</v>
      </c>
      <c r="AG126" s="26" t="s">
        <v>423</v>
      </c>
      <c r="AH126" s="26" t="s">
        <v>423</v>
      </c>
      <c r="AI126" s="26" t="s">
        <v>423</v>
      </c>
      <c r="AJ126" s="26" t="s">
        <v>423</v>
      </c>
      <c r="AK126" s="26" t="s">
        <v>422</v>
      </c>
      <c r="AL126" s="49" t="s">
        <v>417</v>
      </c>
    </row>
    <row r="127" spans="1:38" s="2" customFormat="1" ht="26.25" customHeight="1" thickBot="1" x14ac:dyDescent="0.3">
      <c r="A127" s="70" t="s">
        <v>285</v>
      </c>
      <c r="B127" s="70" t="s">
        <v>290</v>
      </c>
      <c r="C127" s="71" t="s">
        <v>291</v>
      </c>
      <c r="D127" s="72" t="s">
        <v>454</v>
      </c>
      <c r="E127" s="6" t="s">
        <v>422</v>
      </c>
      <c r="F127" s="6" t="s">
        <v>422</v>
      </c>
      <c r="G127" s="6" t="s">
        <v>422</v>
      </c>
      <c r="H127" s="6" t="s">
        <v>422</v>
      </c>
      <c r="I127" s="6" t="s">
        <v>422</v>
      </c>
      <c r="J127" s="6" t="s">
        <v>422</v>
      </c>
      <c r="K127" s="6" t="s">
        <v>422</v>
      </c>
      <c r="L127" s="6" t="s">
        <v>422</v>
      </c>
      <c r="M127" s="6" t="s">
        <v>422</v>
      </c>
      <c r="N127" s="6" t="s">
        <v>422</v>
      </c>
      <c r="O127" s="6" t="s">
        <v>422</v>
      </c>
      <c r="P127" s="6" t="s">
        <v>422</v>
      </c>
      <c r="Q127" s="6" t="s">
        <v>423</v>
      </c>
      <c r="R127" s="6" t="s">
        <v>423</v>
      </c>
      <c r="S127" s="6" t="s">
        <v>423</v>
      </c>
      <c r="T127" s="6" t="s">
        <v>423</v>
      </c>
      <c r="U127" s="6" t="s">
        <v>423</v>
      </c>
      <c r="V127" s="6" t="s">
        <v>423</v>
      </c>
      <c r="W127" s="6" t="s">
        <v>422</v>
      </c>
      <c r="X127" s="6" t="s">
        <v>422</v>
      </c>
      <c r="Y127" s="6" t="s">
        <v>422</v>
      </c>
      <c r="Z127" s="6" t="s">
        <v>422</v>
      </c>
      <c r="AA127" s="6" t="s">
        <v>422</v>
      </c>
      <c r="AB127" s="6" t="s">
        <v>422</v>
      </c>
      <c r="AC127" s="6" t="s">
        <v>422</v>
      </c>
      <c r="AD127" s="6" t="s">
        <v>423</v>
      </c>
      <c r="AE127" s="60"/>
      <c r="AF127" s="26" t="s">
        <v>423</v>
      </c>
      <c r="AG127" s="26" t="s">
        <v>423</v>
      </c>
      <c r="AH127" s="26" t="s">
        <v>423</v>
      </c>
      <c r="AI127" s="26" t="s">
        <v>423</v>
      </c>
      <c r="AJ127" s="26" t="s">
        <v>423</v>
      </c>
      <c r="AK127" s="26" t="s">
        <v>422</v>
      </c>
      <c r="AL127" s="49" t="s">
        <v>419</v>
      </c>
    </row>
    <row r="128" spans="1:38" s="2" customFormat="1" ht="26.25" customHeight="1" thickBot="1" x14ac:dyDescent="0.3">
      <c r="A128" s="70" t="s">
        <v>285</v>
      </c>
      <c r="B128" s="74" t="s">
        <v>292</v>
      </c>
      <c r="C128" s="76" t="s">
        <v>293</v>
      </c>
      <c r="D128" s="72" t="s">
        <v>294</v>
      </c>
      <c r="E128" s="6">
        <v>3.72151157490151</v>
      </c>
      <c r="F128" s="6">
        <v>1.0191185252254</v>
      </c>
      <c r="G128" s="6">
        <v>0.41915748621267401</v>
      </c>
      <c r="H128" s="6">
        <v>3.3893413880020602E-2</v>
      </c>
      <c r="I128" s="6">
        <v>0.21357150949846901</v>
      </c>
      <c r="J128" s="6">
        <v>0.33925494160118802</v>
      </c>
      <c r="K128" s="6">
        <v>0.444299128721938</v>
      </c>
      <c r="L128" s="6" t="s">
        <v>422</v>
      </c>
      <c r="M128" s="6">
        <v>2.5522759898755201</v>
      </c>
      <c r="N128" s="6">
        <v>1.37893056827374E-2</v>
      </c>
      <c r="O128" s="6">
        <v>2.8175770384333901E-3</v>
      </c>
      <c r="P128" s="6">
        <v>6.0540517718623003E-2</v>
      </c>
      <c r="Q128" s="6" t="s">
        <v>423</v>
      </c>
      <c r="R128" s="6" t="s">
        <v>423</v>
      </c>
      <c r="S128" s="6" t="s">
        <v>423</v>
      </c>
      <c r="T128" s="6" t="s">
        <v>423</v>
      </c>
      <c r="U128" s="6" t="s">
        <v>423</v>
      </c>
      <c r="V128" s="6" t="s">
        <v>423</v>
      </c>
      <c r="W128" s="6">
        <v>0.82659482288828301</v>
      </c>
      <c r="X128" s="6">
        <v>1.6424773479947799E-7</v>
      </c>
      <c r="Y128" s="6">
        <v>1.82497483110531E-8</v>
      </c>
      <c r="Z128" s="6">
        <v>0</v>
      </c>
      <c r="AA128" s="6">
        <v>1.82497483110531E-8</v>
      </c>
      <c r="AB128" s="6">
        <f t="shared" si="1"/>
        <v>2.0074723142158421E-7</v>
      </c>
      <c r="AC128" s="6">
        <v>0.163603664305177</v>
      </c>
      <c r="AD128" s="6" t="s">
        <v>423</v>
      </c>
      <c r="AE128" s="60"/>
      <c r="AF128" s="26" t="s">
        <v>423</v>
      </c>
      <c r="AG128" s="26" t="s">
        <v>423</v>
      </c>
      <c r="AH128" s="26" t="s">
        <v>423</v>
      </c>
      <c r="AI128" s="26" t="s">
        <v>423</v>
      </c>
      <c r="AJ128" s="26" t="s">
        <v>423</v>
      </c>
      <c r="AK128" s="26" t="s">
        <v>422</v>
      </c>
      <c r="AL128" s="49" t="s">
        <v>297</v>
      </c>
    </row>
    <row r="129" spans="1:38" s="2" customFormat="1" ht="26.25" customHeight="1" thickBot="1" x14ac:dyDescent="0.3">
      <c r="A129" s="70" t="s">
        <v>285</v>
      </c>
      <c r="B129" s="74" t="s">
        <v>295</v>
      </c>
      <c r="C129" s="82" t="s">
        <v>296</v>
      </c>
      <c r="D129" s="72" t="s">
        <v>431</v>
      </c>
      <c r="E129" s="6">
        <v>1.4209353142154201E-2</v>
      </c>
      <c r="F129" s="6">
        <v>6.6356993649858899E-4</v>
      </c>
      <c r="G129" s="6">
        <v>3.1879660145962001E-5</v>
      </c>
      <c r="H129" s="6">
        <v>3.4189525892958301E-4</v>
      </c>
      <c r="I129" s="6">
        <v>3.04911357562744E-4</v>
      </c>
      <c r="J129" s="6">
        <v>3.04911357562744E-4</v>
      </c>
      <c r="K129" s="6">
        <v>3.04911357562744E-4</v>
      </c>
      <c r="L129" s="6">
        <v>1.1708596130409401E-4</v>
      </c>
      <c r="M129" s="6">
        <v>9.3544214245568393E-3</v>
      </c>
      <c r="N129" s="6" t="s">
        <v>422</v>
      </c>
      <c r="O129" s="6" t="s">
        <v>422</v>
      </c>
      <c r="P129" s="6" t="s">
        <v>422</v>
      </c>
      <c r="Q129" s="6" t="s">
        <v>423</v>
      </c>
      <c r="R129" s="6" t="s">
        <v>423</v>
      </c>
      <c r="S129" s="6" t="s">
        <v>423</v>
      </c>
      <c r="T129" s="6" t="s">
        <v>423</v>
      </c>
      <c r="U129" s="6" t="s">
        <v>423</v>
      </c>
      <c r="V129" s="6" t="s">
        <v>423</v>
      </c>
      <c r="W129" s="6" t="s">
        <v>422</v>
      </c>
      <c r="X129" s="6" t="s">
        <v>428</v>
      </c>
      <c r="Y129" s="6" t="s">
        <v>428</v>
      </c>
      <c r="Z129" s="6" t="s">
        <v>428</v>
      </c>
      <c r="AA129" s="6" t="s">
        <v>428</v>
      </c>
      <c r="AB129" s="6" t="s">
        <v>428</v>
      </c>
      <c r="AC129" s="6" t="s">
        <v>428</v>
      </c>
      <c r="AD129" s="6" t="s">
        <v>423</v>
      </c>
      <c r="AE129" s="60"/>
      <c r="AF129" s="26" t="s">
        <v>423</v>
      </c>
      <c r="AG129" s="26" t="s">
        <v>423</v>
      </c>
      <c r="AH129" s="26" t="s">
        <v>423</v>
      </c>
      <c r="AI129" s="26" t="s">
        <v>423</v>
      </c>
      <c r="AJ129" s="26" t="s">
        <v>423</v>
      </c>
      <c r="AK129" s="26" t="s">
        <v>422</v>
      </c>
      <c r="AL129" s="49" t="s">
        <v>297</v>
      </c>
    </row>
    <row r="130" spans="1:38" s="2" customFormat="1" ht="26.25" customHeight="1" thickBot="1" x14ac:dyDescent="0.3">
      <c r="A130" s="70" t="s">
        <v>285</v>
      </c>
      <c r="B130" s="74" t="s">
        <v>298</v>
      </c>
      <c r="C130" s="88" t="s">
        <v>299</v>
      </c>
      <c r="D130" s="72" t="s">
        <v>456</v>
      </c>
      <c r="E130" s="6">
        <v>0.223413</v>
      </c>
      <c r="F130" s="6">
        <v>0.28244284958021298</v>
      </c>
      <c r="G130" s="6">
        <v>0.49263899999999999</v>
      </c>
      <c r="H130" s="6">
        <v>1.59060160565732E-2</v>
      </c>
      <c r="I130" s="6">
        <v>1.55276135184988E-2</v>
      </c>
      <c r="J130" s="6">
        <v>3.1944597755040501E-2</v>
      </c>
      <c r="K130" s="6">
        <v>3.43289920608379E-2</v>
      </c>
      <c r="L130" s="6" t="s">
        <v>422</v>
      </c>
      <c r="M130" s="6">
        <v>7.0956000000000005E-2</v>
      </c>
      <c r="N130" s="6">
        <v>7.1426871854857202E-2</v>
      </c>
      <c r="O130" s="6">
        <v>3.7093866309423598E-3</v>
      </c>
      <c r="P130" s="6">
        <v>1.7151007170628198E-2</v>
      </c>
      <c r="Q130" s="6" t="s">
        <v>423</v>
      </c>
      <c r="R130" s="6" t="s">
        <v>423</v>
      </c>
      <c r="S130" s="6" t="s">
        <v>423</v>
      </c>
      <c r="T130" s="6" t="s">
        <v>423</v>
      </c>
      <c r="U130" s="6" t="s">
        <v>423</v>
      </c>
      <c r="V130" s="6" t="s">
        <v>423</v>
      </c>
      <c r="W130" s="6">
        <v>3.7000000000000002E-3</v>
      </c>
      <c r="X130" s="6">
        <v>1.6888341116129501E-6</v>
      </c>
      <c r="Y130" s="6">
        <v>0</v>
      </c>
      <c r="Z130" s="6">
        <v>0</v>
      </c>
      <c r="AA130" s="6">
        <v>1.7881772946490101E-6</v>
      </c>
      <c r="AB130" s="6">
        <f t="shared" si="1"/>
        <v>3.4770114062619602E-6</v>
      </c>
      <c r="AC130" s="6">
        <v>8.5900000000000001E-5</v>
      </c>
      <c r="AD130" s="6" t="s">
        <v>423</v>
      </c>
      <c r="AE130" s="60"/>
      <c r="AF130" s="26" t="s">
        <v>423</v>
      </c>
      <c r="AG130" s="26" t="s">
        <v>423</v>
      </c>
      <c r="AH130" s="26" t="s">
        <v>423</v>
      </c>
      <c r="AI130" s="26" t="s">
        <v>423</v>
      </c>
      <c r="AJ130" s="26" t="s">
        <v>423</v>
      </c>
      <c r="AK130" s="26" t="s">
        <v>422</v>
      </c>
      <c r="AL130" s="49" t="s">
        <v>297</v>
      </c>
    </row>
    <row r="131" spans="1:38" s="2" customFormat="1" ht="26.25" customHeight="1" thickBot="1" x14ac:dyDescent="0.3">
      <c r="A131" s="70" t="s">
        <v>285</v>
      </c>
      <c r="B131" s="74" t="s">
        <v>300</v>
      </c>
      <c r="C131" s="82" t="s">
        <v>301</v>
      </c>
      <c r="D131" s="72" t="s">
        <v>456</v>
      </c>
      <c r="E131" s="6">
        <v>9.0747256222702306E-3</v>
      </c>
      <c r="F131" s="6">
        <v>4.2709040677789401E-4</v>
      </c>
      <c r="G131" s="6">
        <v>2.6332688522866102E-4</v>
      </c>
      <c r="H131" s="6">
        <v>0</v>
      </c>
      <c r="I131" s="6">
        <v>1.2E-5</v>
      </c>
      <c r="J131" s="6">
        <v>1.2E-5</v>
      </c>
      <c r="K131" s="6">
        <v>8.1136241646060005E-3</v>
      </c>
      <c r="L131" s="6" t="s">
        <v>422</v>
      </c>
      <c r="M131" s="6">
        <v>1.8887816818397101E-3</v>
      </c>
      <c r="N131" s="6">
        <v>2.9260864600327799E-2</v>
      </c>
      <c r="O131" s="6">
        <v>3.7581760774616502E-3</v>
      </c>
      <c r="P131" s="6">
        <v>2.06226964163564E-2</v>
      </c>
      <c r="Q131" s="6" t="s">
        <v>423</v>
      </c>
      <c r="R131" s="6" t="s">
        <v>423</v>
      </c>
      <c r="S131" s="6" t="s">
        <v>423</v>
      </c>
      <c r="T131" s="6" t="s">
        <v>423</v>
      </c>
      <c r="U131" s="6" t="s">
        <v>423</v>
      </c>
      <c r="V131" s="6" t="s">
        <v>423</v>
      </c>
      <c r="W131" s="6">
        <v>18.7464803873082</v>
      </c>
      <c r="X131" s="6">
        <v>0</v>
      </c>
      <c r="Y131" s="6">
        <v>0</v>
      </c>
      <c r="Z131" s="6">
        <v>0</v>
      </c>
      <c r="AA131" s="6">
        <v>0</v>
      </c>
      <c r="AB131" s="6">
        <f t="shared" si="1"/>
        <v>0</v>
      </c>
      <c r="AC131" s="6">
        <v>4.8919400968270597E-2</v>
      </c>
      <c r="AD131" s="6" t="s">
        <v>423</v>
      </c>
      <c r="AE131" s="60"/>
      <c r="AF131" s="26" t="s">
        <v>423</v>
      </c>
      <c r="AG131" s="26" t="s">
        <v>423</v>
      </c>
      <c r="AH131" s="26" t="s">
        <v>423</v>
      </c>
      <c r="AI131" s="26" t="s">
        <v>423</v>
      </c>
      <c r="AJ131" s="26" t="s">
        <v>423</v>
      </c>
      <c r="AK131" s="26" t="s">
        <v>422</v>
      </c>
      <c r="AL131" s="49" t="s">
        <v>297</v>
      </c>
    </row>
    <row r="132" spans="1:38" s="2" customFormat="1" ht="26.25" customHeight="1" thickBot="1" x14ac:dyDescent="0.3">
      <c r="A132" s="70" t="s">
        <v>285</v>
      </c>
      <c r="B132" s="74" t="s">
        <v>302</v>
      </c>
      <c r="C132" s="82" t="s">
        <v>303</v>
      </c>
      <c r="D132" s="72" t="s">
        <v>294</v>
      </c>
      <c r="E132" s="6">
        <v>0.58912185797018901</v>
      </c>
      <c r="F132" s="6">
        <v>2.0460000000000001E-4</v>
      </c>
      <c r="G132" s="6">
        <v>0.24315849166545001</v>
      </c>
      <c r="H132" s="6">
        <v>2.8180000000000002E-3</v>
      </c>
      <c r="I132" s="6">
        <v>1.54285901995934E-2</v>
      </c>
      <c r="J132" s="6">
        <v>1.8463764023901302E-2</v>
      </c>
      <c r="K132" s="6">
        <v>4.8277641581995601E-2</v>
      </c>
      <c r="L132" s="6" t="s">
        <v>422</v>
      </c>
      <c r="M132" s="6">
        <v>0.12597079999999999</v>
      </c>
      <c r="N132" s="6">
        <v>2.4670500000000001E-2</v>
      </c>
      <c r="O132" s="6">
        <v>4.1399000000000002E-3</v>
      </c>
      <c r="P132" s="6">
        <v>5.4877299999999997E-2</v>
      </c>
      <c r="Q132" s="6" t="s">
        <v>423</v>
      </c>
      <c r="R132" s="6" t="s">
        <v>423</v>
      </c>
      <c r="S132" s="6" t="s">
        <v>423</v>
      </c>
      <c r="T132" s="6" t="s">
        <v>423</v>
      </c>
      <c r="U132" s="6" t="s">
        <v>423</v>
      </c>
      <c r="V132" s="6" t="s">
        <v>423</v>
      </c>
      <c r="W132" s="6">
        <v>1.7999999999999999E-2</v>
      </c>
      <c r="X132" s="6">
        <v>1.5999999999999999E-6</v>
      </c>
      <c r="Y132" s="6">
        <v>1.9999999999999999E-6</v>
      </c>
      <c r="Z132" s="6">
        <v>1.1000000000000001E-6</v>
      </c>
      <c r="AA132" s="6">
        <v>1.1999999999999999E-6</v>
      </c>
      <c r="AB132" s="6">
        <f t="shared" si="1"/>
        <v>5.8999999999999994E-6</v>
      </c>
      <c r="AC132" s="6">
        <v>0.1231249</v>
      </c>
      <c r="AD132" s="6" t="s">
        <v>423</v>
      </c>
      <c r="AE132" s="60"/>
      <c r="AF132" s="26" t="s">
        <v>423</v>
      </c>
      <c r="AG132" s="26" t="s">
        <v>423</v>
      </c>
      <c r="AH132" s="26" t="s">
        <v>423</v>
      </c>
      <c r="AI132" s="26" t="s">
        <v>423</v>
      </c>
      <c r="AJ132" s="26" t="s">
        <v>423</v>
      </c>
      <c r="AK132" s="26" t="s">
        <v>422</v>
      </c>
      <c r="AL132" s="49" t="s">
        <v>410</v>
      </c>
    </row>
    <row r="133" spans="1:38" s="2" customFormat="1" ht="26.25" customHeight="1" thickBot="1" x14ac:dyDescent="0.3">
      <c r="A133" s="70" t="s">
        <v>285</v>
      </c>
      <c r="B133" s="74" t="s">
        <v>304</v>
      </c>
      <c r="C133" s="82" t="s">
        <v>305</v>
      </c>
      <c r="D133" s="72" t="s">
        <v>294</v>
      </c>
      <c r="E133" s="6">
        <v>0.16130235000000001</v>
      </c>
      <c r="F133" s="6">
        <v>2.5417339999999999E-3</v>
      </c>
      <c r="G133" s="6">
        <v>1.4429228400000001E-2</v>
      </c>
      <c r="H133" s="6" t="s">
        <v>422</v>
      </c>
      <c r="I133" s="6">
        <v>6.7844745999999997E-3</v>
      </c>
      <c r="J133" s="6">
        <v>6.7844745999999997E-3</v>
      </c>
      <c r="K133" s="6">
        <v>7.5391740799999997E-3</v>
      </c>
      <c r="L133" s="6" t="s">
        <v>422</v>
      </c>
      <c r="M133" s="6">
        <v>2.7372520000000001E-2</v>
      </c>
      <c r="N133" s="6">
        <v>5.8714055400000001E-3</v>
      </c>
      <c r="O133" s="6">
        <v>9.8345554000000006E-4</v>
      </c>
      <c r="P133" s="6">
        <v>0.53143272218280002</v>
      </c>
      <c r="Q133" s="6" t="s">
        <v>423</v>
      </c>
      <c r="R133" s="6" t="s">
        <v>423</v>
      </c>
      <c r="S133" s="6" t="s">
        <v>423</v>
      </c>
      <c r="T133" s="6" t="s">
        <v>423</v>
      </c>
      <c r="U133" s="6" t="s">
        <v>423</v>
      </c>
      <c r="V133" s="6" t="s">
        <v>423</v>
      </c>
      <c r="W133" s="6">
        <v>3.3367059999999999</v>
      </c>
      <c r="X133" s="6">
        <v>2.5808375999999999E-6</v>
      </c>
      <c r="Y133" s="6">
        <v>1.4096847800000001E-6</v>
      </c>
      <c r="Z133" s="6">
        <v>1.25913592E-6</v>
      </c>
      <c r="AA133" s="6">
        <v>1.36667082E-6</v>
      </c>
      <c r="AB133" s="6">
        <f t="shared" si="1"/>
        <v>6.6163291200000003E-6</v>
      </c>
      <c r="AC133" s="6">
        <v>2.9327700000000002E-2</v>
      </c>
      <c r="AD133" s="6" t="s">
        <v>423</v>
      </c>
      <c r="AE133" s="60"/>
      <c r="AF133" s="26" t="s">
        <v>423</v>
      </c>
      <c r="AG133" s="26" t="s">
        <v>423</v>
      </c>
      <c r="AH133" s="26" t="s">
        <v>423</v>
      </c>
      <c r="AI133" s="26" t="s">
        <v>423</v>
      </c>
      <c r="AJ133" s="26" t="s">
        <v>423</v>
      </c>
      <c r="AK133" s="26" t="s">
        <v>422</v>
      </c>
      <c r="AL133" s="49" t="s">
        <v>411</v>
      </c>
    </row>
    <row r="134" spans="1:38" s="2" customFormat="1" ht="26.25" customHeight="1" thickBot="1" x14ac:dyDescent="0.3">
      <c r="A134" s="70" t="s">
        <v>285</v>
      </c>
      <c r="B134" s="74" t="s">
        <v>306</v>
      </c>
      <c r="C134" s="71" t="s">
        <v>307</v>
      </c>
      <c r="D134" s="72" t="s">
        <v>294</v>
      </c>
      <c r="E134" s="6">
        <v>6.08E-2</v>
      </c>
      <c r="F134" s="6">
        <v>0</v>
      </c>
      <c r="G134" s="6">
        <v>2.9500000000000001E-4</v>
      </c>
      <c r="H134" s="6" t="s">
        <v>422</v>
      </c>
      <c r="I134" s="6">
        <v>7.2999999999999996E-4</v>
      </c>
      <c r="J134" s="6">
        <v>2.5999999999999999E-3</v>
      </c>
      <c r="K134" s="6">
        <v>0</v>
      </c>
      <c r="L134" s="6" t="s">
        <v>422</v>
      </c>
      <c r="M134" s="6">
        <v>0</v>
      </c>
      <c r="N134" s="6">
        <v>0</v>
      </c>
      <c r="O134" s="6">
        <v>0</v>
      </c>
      <c r="P134" s="6">
        <v>0</v>
      </c>
      <c r="Q134" s="6" t="s">
        <v>423</v>
      </c>
      <c r="R134" s="6" t="s">
        <v>423</v>
      </c>
      <c r="S134" s="6" t="s">
        <v>423</v>
      </c>
      <c r="T134" s="6" t="s">
        <v>423</v>
      </c>
      <c r="U134" s="6" t="s">
        <v>423</v>
      </c>
      <c r="V134" s="6" t="s">
        <v>423</v>
      </c>
      <c r="W134" s="6">
        <v>4.0000000000000002E-4</v>
      </c>
      <c r="X134" s="6" t="s">
        <v>422</v>
      </c>
      <c r="Y134" s="6" t="s">
        <v>422</v>
      </c>
      <c r="Z134" s="6" t="s">
        <v>422</v>
      </c>
      <c r="AA134" s="6" t="s">
        <v>422</v>
      </c>
      <c r="AB134" s="6" t="s">
        <v>422</v>
      </c>
      <c r="AC134" s="6">
        <v>0</v>
      </c>
      <c r="AD134" s="6" t="s">
        <v>423</v>
      </c>
      <c r="AE134" s="60"/>
      <c r="AF134" s="26" t="s">
        <v>423</v>
      </c>
      <c r="AG134" s="26" t="s">
        <v>423</v>
      </c>
      <c r="AH134" s="26" t="s">
        <v>423</v>
      </c>
      <c r="AI134" s="26" t="s">
        <v>423</v>
      </c>
      <c r="AJ134" s="26" t="s">
        <v>423</v>
      </c>
      <c r="AK134" s="26" t="s">
        <v>422</v>
      </c>
      <c r="AL134" s="49" t="s">
        <v>408</v>
      </c>
    </row>
    <row r="135" spans="1:38" s="2" customFormat="1" ht="26.25" customHeight="1" thickBot="1" x14ac:dyDescent="0.3">
      <c r="A135" s="70" t="s">
        <v>285</v>
      </c>
      <c r="B135" s="70" t="s">
        <v>308</v>
      </c>
      <c r="C135" s="71" t="s">
        <v>309</v>
      </c>
      <c r="D135" s="72" t="s">
        <v>424</v>
      </c>
      <c r="E135" s="6">
        <v>0.78745226744118102</v>
      </c>
      <c r="F135" s="6">
        <v>3.9372613372059</v>
      </c>
      <c r="G135" s="6">
        <v>0.13124204457353</v>
      </c>
      <c r="H135" s="6">
        <v>8.3994908527059403E-2</v>
      </c>
      <c r="I135" s="6">
        <v>2.0998727131764801</v>
      </c>
      <c r="J135" s="6">
        <v>2.0998727131764801</v>
      </c>
      <c r="K135" s="6">
        <v>2.0998727131764801</v>
      </c>
      <c r="L135" s="6" t="s">
        <v>422</v>
      </c>
      <c r="M135" s="6">
        <v>11.0243317441765</v>
      </c>
      <c r="N135" s="6" t="s">
        <v>422</v>
      </c>
      <c r="O135" s="6" t="s">
        <v>422</v>
      </c>
      <c r="P135" s="6" t="s">
        <v>422</v>
      </c>
      <c r="Q135" s="6" t="s">
        <v>423</v>
      </c>
      <c r="R135" s="6" t="s">
        <v>423</v>
      </c>
      <c r="S135" s="6" t="s">
        <v>423</v>
      </c>
      <c r="T135" s="6" t="s">
        <v>423</v>
      </c>
      <c r="U135" s="6" t="s">
        <v>423</v>
      </c>
      <c r="V135" s="6" t="s">
        <v>423</v>
      </c>
      <c r="W135" s="6">
        <v>19.024846781378901</v>
      </c>
      <c r="X135" s="6">
        <v>0.17896768202035199</v>
      </c>
      <c r="Y135" s="6">
        <v>0.236899694036251</v>
      </c>
      <c r="Z135" s="6">
        <v>8.6053635085720906E-2</v>
      </c>
      <c r="AA135" s="6">
        <v>0.16254291749608901</v>
      </c>
      <c r="AB135" s="6">
        <f t="shared" si="1"/>
        <v>0.66446392863841286</v>
      </c>
      <c r="AC135" s="6">
        <v>4.5076321687579002</v>
      </c>
      <c r="AD135" s="6" t="s">
        <v>423</v>
      </c>
      <c r="AE135" s="60"/>
      <c r="AF135" s="26" t="s">
        <v>423</v>
      </c>
      <c r="AG135" s="26" t="s">
        <v>423</v>
      </c>
      <c r="AH135" s="26" t="s">
        <v>423</v>
      </c>
      <c r="AI135" s="26" t="s">
        <v>423</v>
      </c>
      <c r="AJ135" s="26" t="s">
        <v>423</v>
      </c>
      <c r="AK135" s="26" t="s">
        <v>422</v>
      </c>
      <c r="AL135" s="49" t="s">
        <v>408</v>
      </c>
    </row>
    <row r="136" spans="1:38" s="2" customFormat="1" ht="26.25" customHeight="1" thickBot="1" x14ac:dyDescent="0.3">
      <c r="A136" s="70" t="s">
        <v>285</v>
      </c>
      <c r="B136" s="70" t="s">
        <v>310</v>
      </c>
      <c r="C136" s="71" t="s">
        <v>311</v>
      </c>
      <c r="D136" s="72" t="s">
        <v>424</v>
      </c>
      <c r="E136" s="6">
        <v>7.1470571134852806E-2</v>
      </c>
      <c r="F136" s="6">
        <v>0.64074800870574999</v>
      </c>
      <c r="G136" s="6">
        <v>2.8011837403300498E-2</v>
      </c>
      <c r="H136" s="6">
        <v>3.8054230861199798</v>
      </c>
      <c r="I136" s="6">
        <v>9.4804778349266202E-3</v>
      </c>
      <c r="J136" s="6">
        <v>9.6573678504924803E-3</v>
      </c>
      <c r="K136" s="6">
        <v>3.9462980233445199E-3</v>
      </c>
      <c r="L136" s="6" t="s">
        <v>422</v>
      </c>
      <c r="M136" s="6">
        <v>3.86284105584672E-4</v>
      </c>
      <c r="N136" s="6">
        <v>1.9374783968876299E-5</v>
      </c>
      <c r="O136" s="6">
        <v>8.6229615666141997E-6</v>
      </c>
      <c r="P136" s="6">
        <v>5.5416610299999997E-3</v>
      </c>
      <c r="Q136" s="6" t="s">
        <v>423</v>
      </c>
      <c r="R136" s="6" t="s">
        <v>423</v>
      </c>
      <c r="S136" s="6" t="s">
        <v>423</v>
      </c>
      <c r="T136" s="6" t="s">
        <v>423</v>
      </c>
      <c r="U136" s="6" t="s">
        <v>423</v>
      </c>
      <c r="V136" s="6" t="s">
        <v>423</v>
      </c>
      <c r="W136" s="6">
        <v>0</v>
      </c>
      <c r="X136" s="6">
        <v>7.3575226520052199E-7</v>
      </c>
      <c r="Y136" s="6">
        <v>8.1750251688946898E-8</v>
      </c>
      <c r="Z136" s="6">
        <v>0</v>
      </c>
      <c r="AA136" s="6">
        <v>8.1750251688946898E-8</v>
      </c>
      <c r="AB136" s="6">
        <f t="shared" si="1"/>
        <v>8.9925276857841582E-7</v>
      </c>
      <c r="AC136" s="6">
        <v>0</v>
      </c>
      <c r="AD136" s="6" t="s">
        <v>423</v>
      </c>
      <c r="AE136" s="60"/>
      <c r="AF136" s="26" t="s">
        <v>423</v>
      </c>
      <c r="AG136" s="26" t="s">
        <v>423</v>
      </c>
      <c r="AH136" s="26" t="s">
        <v>423</v>
      </c>
      <c r="AI136" s="26" t="s">
        <v>423</v>
      </c>
      <c r="AJ136" s="26" t="s">
        <v>423</v>
      </c>
      <c r="AK136" s="26" t="s">
        <v>422</v>
      </c>
      <c r="AL136" s="49" t="s">
        <v>412</v>
      </c>
    </row>
    <row r="137" spans="1:38" s="2" customFormat="1" ht="26.25" customHeight="1" thickBot="1" x14ac:dyDescent="0.3">
      <c r="A137" s="70" t="s">
        <v>285</v>
      </c>
      <c r="B137" s="70" t="s">
        <v>312</v>
      </c>
      <c r="C137" s="71" t="s">
        <v>313</v>
      </c>
      <c r="D137" s="72" t="s">
        <v>424</v>
      </c>
      <c r="E137" s="6" t="s">
        <v>422</v>
      </c>
      <c r="F137" s="6" t="s">
        <v>422</v>
      </c>
      <c r="G137" s="6" t="s">
        <v>422</v>
      </c>
      <c r="H137" s="6" t="s">
        <v>422</v>
      </c>
      <c r="I137" s="6" t="s">
        <v>422</v>
      </c>
      <c r="J137" s="6" t="s">
        <v>422</v>
      </c>
      <c r="K137" s="6" t="s">
        <v>422</v>
      </c>
      <c r="L137" s="6" t="s">
        <v>422</v>
      </c>
      <c r="M137" s="6" t="s">
        <v>422</v>
      </c>
      <c r="N137" s="6" t="s">
        <v>422</v>
      </c>
      <c r="O137" s="6" t="s">
        <v>422</v>
      </c>
      <c r="P137" s="6" t="s">
        <v>422</v>
      </c>
      <c r="Q137" s="6" t="s">
        <v>423</v>
      </c>
      <c r="R137" s="6" t="s">
        <v>423</v>
      </c>
      <c r="S137" s="6" t="s">
        <v>423</v>
      </c>
      <c r="T137" s="6" t="s">
        <v>423</v>
      </c>
      <c r="U137" s="6" t="s">
        <v>423</v>
      </c>
      <c r="V137" s="6" t="s">
        <v>423</v>
      </c>
      <c r="W137" s="6" t="s">
        <v>422</v>
      </c>
      <c r="X137" s="6" t="s">
        <v>422</v>
      </c>
      <c r="Y137" s="6" t="s">
        <v>422</v>
      </c>
      <c r="Z137" s="6" t="s">
        <v>422</v>
      </c>
      <c r="AA137" s="6" t="s">
        <v>422</v>
      </c>
      <c r="AB137" s="6" t="s">
        <v>422</v>
      </c>
      <c r="AC137" s="6" t="s">
        <v>422</v>
      </c>
      <c r="AD137" s="6" t="s">
        <v>423</v>
      </c>
      <c r="AE137" s="60"/>
      <c r="AF137" s="26" t="s">
        <v>423</v>
      </c>
      <c r="AG137" s="26" t="s">
        <v>423</v>
      </c>
      <c r="AH137" s="26" t="s">
        <v>423</v>
      </c>
      <c r="AI137" s="26" t="s">
        <v>423</v>
      </c>
      <c r="AJ137" s="26" t="s">
        <v>423</v>
      </c>
      <c r="AK137" s="26" t="s">
        <v>422</v>
      </c>
      <c r="AL137" s="49" t="s">
        <v>412</v>
      </c>
    </row>
    <row r="138" spans="1:38" s="2" customFormat="1" ht="26.25" customHeight="1" thickBot="1" x14ac:dyDescent="0.3">
      <c r="A138" s="74" t="s">
        <v>285</v>
      </c>
      <c r="B138" s="74" t="s">
        <v>314</v>
      </c>
      <c r="C138" s="76" t="s">
        <v>315</v>
      </c>
      <c r="D138" s="73" t="s">
        <v>424</v>
      </c>
      <c r="E138" s="6" t="s">
        <v>422</v>
      </c>
      <c r="F138" s="6" t="s">
        <v>422</v>
      </c>
      <c r="G138" s="6" t="s">
        <v>422</v>
      </c>
      <c r="H138" s="6" t="s">
        <v>422</v>
      </c>
      <c r="I138" s="6" t="s">
        <v>422</v>
      </c>
      <c r="J138" s="6" t="s">
        <v>422</v>
      </c>
      <c r="K138" s="6" t="s">
        <v>422</v>
      </c>
      <c r="L138" s="6" t="s">
        <v>422</v>
      </c>
      <c r="M138" s="6" t="s">
        <v>422</v>
      </c>
      <c r="N138" s="6" t="s">
        <v>422</v>
      </c>
      <c r="O138" s="6" t="s">
        <v>422</v>
      </c>
      <c r="P138" s="6" t="s">
        <v>422</v>
      </c>
      <c r="Q138" s="6" t="s">
        <v>423</v>
      </c>
      <c r="R138" s="6" t="s">
        <v>423</v>
      </c>
      <c r="S138" s="6" t="s">
        <v>423</v>
      </c>
      <c r="T138" s="6" t="s">
        <v>423</v>
      </c>
      <c r="U138" s="6" t="s">
        <v>423</v>
      </c>
      <c r="V138" s="6" t="s">
        <v>423</v>
      </c>
      <c r="W138" s="6" t="s">
        <v>422</v>
      </c>
      <c r="X138" s="6" t="s">
        <v>422</v>
      </c>
      <c r="Y138" s="6" t="s">
        <v>422</v>
      </c>
      <c r="Z138" s="6" t="s">
        <v>422</v>
      </c>
      <c r="AA138" s="6" t="s">
        <v>422</v>
      </c>
      <c r="AB138" s="6" t="s">
        <v>422</v>
      </c>
      <c r="AC138" s="6" t="s">
        <v>422</v>
      </c>
      <c r="AD138" s="6" t="s">
        <v>423</v>
      </c>
      <c r="AE138" s="60"/>
      <c r="AF138" s="26" t="s">
        <v>423</v>
      </c>
      <c r="AG138" s="26" t="s">
        <v>423</v>
      </c>
      <c r="AH138" s="26" t="s">
        <v>423</v>
      </c>
      <c r="AI138" s="26" t="s">
        <v>423</v>
      </c>
      <c r="AJ138" s="26" t="s">
        <v>423</v>
      </c>
      <c r="AK138" s="26" t="s">
        <v>422</v>
      </c>
      <c r="AL138" s="49" t="s">
        <v>412</v>
      </c>
    </row>
    <row r="139" spans="1:38" s="2" customFormat="1" ht="26.25" customHeight="1" thickBot="1" x14ac:dyDescent="0.3">
      <c r="A139" s="74" t="s">
        <v>285</v>
      </c>
      <c r="B139" s="74" t="s">
        <v>316</v>
      </c>
      <c r="C139" s="76" t="s">
        <v>373</v>
      </c>
      <c r="D139" s="73" t="s">
        <v>317</v>
      </c>
      <c r="E139" s="6">
        <v>0</v>
      </c>
      <c r="F139" s="6">
        <v>2.9448950419787401E-2</v>
      </c>
      <c r="G139" s="6" t="s">
        <v>422</v>
      </c>
      <c r="H139" s="6">
        <v>1.0495935083824499E-4</v>
      </c>
      <c r="I139" s="6">
        <v>4.8864815012339897E-6</v>
      </c>
      <c r="J139" s="6">
        <v>1.7702244959470701E-5</v>
      </c>
      <c r="K139" s="6">
        <v>7.8473034652895807E-6</v>
      </c>
      <c r="L139" s="6" t="s">
        <v>422</v>
      </c>
      <c r="M139" s="6">
        <v>0</v>
      </c>
      <c r="N139" s="6">
        <v>4.4632814514276999E-4</v>
      </c>
      <c r="O139" s="6">
        <v>1.7913369057643701E-5</v>
      </c>
      <c r="P139" s="6">
        <v>9.7470980632320301E-5</v>
      </c>
      <c r="Q139" s="6" t="s">
        <v>423</v>
      </c>
      <c r="R139" s="6" t="s">
        <v>423</v>
      </c>
      <c r="S139" s="6" t="s">
        <v>423</v>
      </c>
      <c r="T139" s="6" t="s">
        <v>423</v>
      </c>
      <c r="U139" s="6" t="s">
        <v>423</v>
      </c>
      <c r="V139" s="6" t="s">
        <v>423</v>
      </c>
      <c r="W139" s="6">
        <v>0</v>
      </c>
      <c r="X139" s="6">
        <v>1.11658883870474E-8</v>
      </c>
      <c r="Y139" s="6" t="s">
        <v>422</v>
      </c>
      <c r="Z139" s="6" t="s">
        <v>422</v>
      </c>
      <c r="AA139" s="6">
        <v>1.18227053509914E-8</v>
      </c>
      <c r="AB139" s="6">
        <f t="shared" si="1"/>
        <v>2.29885937380388E-8</v>
      </c>
      <c r="AC139" s="6">
        <v>0</v>
      </c>
      <c r="AD139" s="6" t="s">
        <v>423</v>
      </c>
      <c r="AE139" s="60"/>
      <c r="AF139" s="26" t="s">
        <v>423</v>
      </c>
      <c r="AG139" s="26" t="s">
        <v>423</v>
      </c>
      <c r="AH139" s="26" t="s">
        <v>423</v>
      </c>
      <c r="AI139" s="26" t="s">
        <v>423</v>
      </c>
      <c r="AJ139" s="26" t="s">
        <v>423</v>
      </c>
      <c r="AK139" s="26" t="s">
        <v>422</v>
      </c>
      <c r="AL139" s="49" t="s">
        <v>408</v>
      </c>
    </row>
    <row r="140" spans="1:38" s="2" customFormat="1" ht="26.25" customHeight="1" thickBot="1" x14ac:dyDescent="0.3">
      <c r="A140" s="70" t="s">
        <v>318</v>
      </c>
      <c r="B140" s="74" t="s">
        <v>319</v>
      </c>
      <c r="C140" s="71" t="s">
        <v>374</v>
      </c>
      <c r="D140" s="72" t="s">
        <v>424</v>
      </c>
      <c r="E140" s="6">
        <v>0.99308428629081202</v>
      </c>
      <c r="F140" s="6">
        <v>2.9455201370849502</v>
      </c>
      <c r="G140" s="6">
        <v>1.9889805132000001E-2</v>
      </c>
      <c r="H140" s="6">
        <v>0.70713493987086495</v>
      </c>
      <c r="I140" s="6">
        <v>421.63020548568198</v>
      </c>
      <c r="J140" s="6">
        <v>4081.2688486381899</v>
      </c>
      <c r="K140" s="6">
        <v>14764.375582459201</v>
      </c>
      <c r="L140" s="6" t="s">
        <v>422</v>
      </c>
      <c r="M140" s="6">
        <v>51.8461046092633</v>
      </c>
      <c r="N140" s="6" t="s">
        <v>422</v>
      </c>
      <c r="O140" s="6" t="s">
        <v>422</v>
      </c>
      <c r="P140" s="6">
        <v>0.30424829193762998</v>
      </c>
      <c r="Q140" s="6" t="s">
        <v>423</v>
      </c>
      <c r="R140" s="6" t="s">
        <v>423</v>
      </c>
      <c r="S140" s="6" t="s">
        <v>423</v>
      </c>
      <c r="T140" s="6" t="s">
        <v>423</v>
      </c>
      <c r="U140" s="6" t="s">
        <v>423</v>
      </c>
      <c r="V140" s="6" t="s">
        <v>423</v>
      </c>
      <c r="W140" s="6">
        <v>1.0726326719999999</v>
      </c>
      <c r="X140" s="6">
        <v>0.39687408864000001</v>
      </c>
      <c r="Y140" s="6">
        <v>2.68158168E-2</v>
      </c>
      <c r="Z140" s="6">
        <v>4.826847024E-2</v>
      </c>
      <c r="AA140" s="6">
        <v>0.91173777119999999</v>
      </c>
      <c r="AB140" s="6">
        <f t="shared" si="1"/>
        <v>1.38369614688</v>
      </c>
      <c r="AC140" s="6" t="s">
        <v>422</v>
      </c>
      <c r="AD140" s="6" t="s">
        <v>423</v>
      </c>
      <c r="AE140" s="60"/>
      <c r="AF140" s="26" t="s">
        <v>423</v>
      </c>
      <c r="AG140" s="26" t="s">
        <v>423</v>
      </c>
      <c r="AH140" s="26" t="s">
        <v>423</v>
      </c>
      <c r="AI140" s="26" t="s">
        <v>423</v>
      </c>
      <c r="AJ140" s="26" t="s">
        <v>423</v>
      </c>
      <c r="AK140" s="26" t="s">
        <v>422</v>
      </c>
      <c r="AL140" s="49" t="s">
        <v>408</v>
      </c>
    </row>
    <row r="141" spans="1:38" s="9" customFormat="1" ht="37.5" customHeight="1" thickBot="1" x14ac:dyDescent="0.35">
      <c r="A141" s="89"/>
      <c r="B141" s="90" t="s">
        <v>320</v>
      </c>
      <c r="C141" s="91" t="s">
        <v>384</v>
      </c>
      <c r="D141" s="89" t="s">
        <v>139</v>
      </c>
      <c r="E141" s="20">
        <f>SUM(E14:E140)</f>
        <v>1605.4405545846737</v>
      </c>
      <c r="F141" s="20">
        <f t="shared" ref="F141:AD141" si="2">SUM(F14:F140)</f>
        <v>1627.470013722108</v>
      </c>
      <c r="G141" s="20">
        <f t="shared" si="2"/>
        <v>956.52818730905165</v>
      </c>
      <c r="H141" s="20">
        <f t="shared" si="2"/>
        <v>461.76276991526532</v>
      </c>
      <c r="I141" s="20">
        <f t="shared" si="2"/>
        <v>1502.927113513146</v>
      </c>
      <c r="J141" s="20">
        <f t="shared" si="2"/>
        <v>8495.8495142555821</v>
      </c>
      <c r="K141" s="20">
        <f t="shared" si="2"/>
        <v>27542.77754633953</v>
      </c>
      <c r="L141" s="20">
        <f t="shared" si="2"/>
        <v>30.297359596215109</v>
      </c>
      <c r="M141" s="20">
        <f t="shared" si="2"/>
        <v>5119.2806946896235</v>
      </c>
      <c r="N141" s="20">
        <f t="shared" si="2"/>
        <v>164.28995912588394</v>
      </c>
      <c r="O141" s="20">
        <f t="shared" si="2"/>
        <v>6.8422959522586266</v>
      </c>
      <c r="P141" s="20">
        <f t="shared" si="2"/>
        <v>3.2697928158029446</v>
      </c>
      <c r="Q141" s="20">
        <f t="shared" si="2"/>
        <v>0</v>
      </c>
      <c r="R141" s="20">
        <f>SUM(R14:R140)</f>
        <v>0</v>
      </c>
      <c r="S141" s="20">
        <f t="shared" si="2"/>
        <v>0</v>
      </c>
      <c r="T141" s="20">
        <f t="shared" si="2"/>
        <v>0</v>
      </c>
      <c r="U141" s="20">
        <f t="shared" si="2"/>
        <v>0</v>
      </c>
      <c r="V141" s="20">
        <f t="shared" si="2"/>
        <v>0</v>
      </c>
      <c r="W141" s="20">
        <f t="shared" si="2"/>
        <v>67.695037726654149</v>
      </c>
      <c r="X141" s="20">
        <f t="shared" si="2"/>
        <v>20.406284472934178</v>
      </c>
      <c r="Y141" s="20">
        <f t="shared" si="2"/>
        <v>27.417831835209761</v>
      </c>
      <c r="Z141" s="20">
        <f t="shared" si="2"/>
        <v>10.206039922799288</v>
      </c>
      <c r="AA141" s="20">
        <f t="shared" si="2"/>
        <v>18.201663357087295</v>
      </c>
      <c r="AB141" s="20">
        <f>SUM(X141:AA141)</f>
        <v>76.231819588030532</v>
      </c>
      <c r="AC141" s="20">
        <f t="shared" si="2"/>
        <v>8.1122562340313511</v>
      </c>
      <c r="AD141" s="20">
        <f t="shared" si="2"/>
        <v>0</v>
      </c>
      <c r="AE141" s="61"/>
      <c r="AF141" s="20"/>
      <c r="AG141" s="20"/>
      <c r="AH141" s="20"/>
      <c r="AI141" s="20"/>
      <c r="AJ141" s="20"/>
      <c r="AK141" s="20"/>
      <c r="AL141" s="50"/>
    </row>
    <row r="142" spans="1:38" s="19" customFormat="1" ht="15" customHeight="1" thickBot="1" x14ac:dyDescent="0.4">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3">
      <c r="A143" s="96"/>
      <c r="B143" s="52" t="s">
        <v>343</v>
      </c>
      <c r="C143" s="97" t="s">
        <v>350</v>
      </c>
      <c r="D143" s="98" t="s">
        <v>278</v>
      </c>
      <c r="E143" s="12" t="s">
        <v>423</v>
      </c>
      <c r="F143" s="12" t="s">
        <v>423</v>
      </c>
      <c r="G143" s="12" t="s">
        <v>423</v>
      </c>
      <c r="H143" s="12" t="s">
        <v>423</v>
      </c>
      <c r="I143" s="12" t="s">
        <v>423</v>
      </c>
      <c r="J143" s="12" t="s">
        <v>423</v>
      </c>
      <c r="K143" s="12" t="s">
        <v>423</v>
      </c>
      <c r="L143" s="12" t="s">
        <v>423</v>
      </c>
      <c r="M143" s="12" t="s">
        <v>423</v>
      </c>
      <c r="N143" s="12" t="s">
        <v>423</v>
      </c>
      <c r="O143" s="12" t="s">
        <v>423</v>
      </c>
      <c r="P143" s="12" t="s">
        <v>423</v>
      </c>
      <c r="Q143" s="12" t="s">
        <v>423</v>
      </c>
      <c r="R143" s="12" t="s">
        <v>423</v>
      </c>
      <c r="S143" s="12" t="s">
        <v>423</v>
      </c>
      <c r="T143" s="12" t="s">
        <v>423</v>
      </c>
      <c r="U143" s="12" t="s">
        <v>423</v>
      </c>
      <c r="V143" s="12" t="s">
        <v>423</v>
      </c>
      <c r="W143" s="12" t="s">
        <v>423</v>
      </c>
      <c r="X143" s="12" t="s">
        <v>423</v>
      </c>
      <c r="Y143" s="12" t="s">
        <v>423</v>
      </c>
      <c r="Z143" s="12" t="s">
        <v>423</v>
      </c>
      <c r="AA143" s="12" t="s">
        <v>423</v>
      </c>
      <c r="AB143" s="12" t="s">
        <v>423</v>
      </c>
      <c r="AC143" s="12" t="s">
        <v>423</v>
      </c>
      <c r="AD143" s="12" t="s">
        <v>423</v>
      </c>
      <c r="AE143" s="63"/>
      <c r="AF143" s="12" t="s">
        <v>423</v>
      </c>
      <c r="AG143" s="12" t="s">
        <v>423</v>
      </c>
      <c r="AH143" s="12" t="s">
        <v>423</v>
      </c>
      <c r="AI143" s="12" t="s">
        <v>423</v>
      </c>
      <c r="AJ143" s="12" t="s">
        <v>423</v>
      </c>
      <c r="AK143" s="12" t="s">
        <v>422</v>
      </c>
      <c r="AL143" s="52" t="s">
        <v>50</v>
      </c>
    </row>
    <row r="144" spans="1:38" s="1" customFormat="1" ht="26.25" customHeight="1" thickBot="1" x14ac:dyDescent="0.3">
      <c r="A144" s="96"/>
      <c r="B144" s="52" t="s">
        <v>344</v>
      </c>
      <c r="C144" s="97" t="s">
        <v>351</v>
      </c>
      <c r="D144" s="98" t="s">
        <v>278</v>
      </c>
      <c r="E144" s="12" t="s">
        <v>423</v>
      </c>
      <c r="F144" s="12" t="s">
        <v>423</v>
      </c>
      <c r="G144" s="12" t="s">
        <v>423</v>
      </c>
      <c r="H144" s="12" t="s">
        <v>423</v>
      </c>
      <c r="I144" s="12" t="s">
        <v>423</v>
      </c>
      <c r="J144" s="12" t="s">
        <v>423</v>
      </c>
      <c r="K144" s="12" t="s">
        <v>423</v>
      </c>
      <c r="L144" s="12" t="s">
        <v>423</v>
      </c>
      <c r="M144" s="12" t="s">
        <v>423</v>
      </c>
      <c r="N144" s="12" t="s">
        <v>423</v>
      </c>
      <c r="O144" s="12" t="s">
        <v>423</v>
      </c>
      <c r="P144" s="12" t="s">
        <v>423</v>
      </c>
      <c r="Q144" s="12" t="s">
        <v>423</v>
      </c>
      <c r="R144" s="12" t="s">
        <v>423</v>
      </c>
      <c r="S144" s="12" t="s">
        <v>423</v>
      </c>
      <c r="T144" s="12" t="s">
        <v>423</v>
      </c>
      <c r="U144" s="12" t="s">
        <v>423</v>
      </c>
      <c r="V144" s="12" t="s">
        <v>423</v>
      </c>
      <c r="W144" s="12" t="s">
        <v>423</v>
      </c>
      <c r="X144" s="12" t="s">
        <v>423</v>
      </c>
      <c r="Y144" s="12" t="s">
        <v>423</v>
      </c>
      <c r="Z144" s="12" t="s">
        <v>423</v>
      </c>
      <c r="AA144" s="12" t="s">
        <v>423</v>
      </c>
      <c r="AB144" s="12" t="s">
        <v>423</v>
      </c>
      <c r="AC144" s="12" t="s">
        <v>423</v>
      </c>
      <c r="AD144" s="12" t="s">
        <v>423</v>
      </c>
      <c r="AE144" s="63"/>
      <c r="AF144" s="12" t="s">
        <v>423</v>
      </c>
      <c r="AG144" s="12" t="s">
        <v>423</v>
      </c>
      <c r="AH144" s="12" t="s">
        <v>423</v>
      </c>
      <c r="AI144" s="12" t="s">
        <v>423</v>
      </c>
      <c r="AJ144" s="12" t="s">
        <v>423</v>
      </c>
      <c r="AK144" s="12" t="s">
        <v>422</v>
      </c>
      <c r="AL144" s="52" t="s">
        <v>50</v>
      </c>
    </row>
    <row r="145" spans="1:38" s="1" customFormat="1" ht="26.25" customHeight="1" thickBot="1" x14ac:dyDescent="0.3">
      <c r="A145" s="96"/>
      <c r="B145" s="52" t="s">
        <v>345</v>
      </c>
      <c r="C145" s="97" t="s">
        <v>352</v>
      </c>
      <c r="D145" s="98" t="s">
        <v>278</v>
      </c>
      <c r="E145" s="12" t="s">
        <v>423</v>
      </c>
      <c r="F145" s="12" t="s">
        <v>423</v>
      </c>
      <c r="G145" s="12" t="s">
        <v>423</v>
      </c>
      <c r="H145" s="12" t="s">
        <v>423</v>
      </c>
      <c r="I145" s="12" t="s">
        <v>423</v>
      </c>
      <c r="J145" s="12" t="s">
        <v>423</v>
      </c>
      <c r="K145" s="12" t="s">
        <v>423</v>
      </c>
      <c r="L145" s="12" t="s">
        <v>423</v>
      </c>
      <c r="M145" s="12" t="s">
        <v>423</v>
      </c>
      <c r="N145" s="12" t="s">
        <v>423</v>
      </c>
      <c r="O145" s="12" t="s">
        <v>423</v>
      </c>
      <c r="P145" s="12" t="s">
        <v>423</v>
      </c>
      <c r="Q145" s="12" t="s">
        <v>423</v>
      </c>
      <c r="R145" s="12" t="s">
        <v>423</v>
      </c>
      <c r="S145" s="12" t="s">
        <v>423</v>
      </c>
      <c r="T145" s="12" t="s">
        <v>423</v>
      </c>
      <c r="U145" s="12" t="s">
        <v>423</v>
      </c>
      <c r="V145" s="12" t="s">
        <v>423</v>
      </c>
      <c r="W145" s="12" t="s">
        <v>423</v>
      </c>
      <c r="X145" s="12" t="s">
        <v>423</v>
      </c>
      <c r="Y145" s="12" t="s">
        <v>423</v>
      </c>
      <c r="Z145" s="12" t="s">
        <v>423</v>
      </c>
      <c r="AA145" s="12" t="s">
        <v>423</v>
      </c>
      <c r="AB145" s="12" t="s">
        <v>423</v>
      </c>
      <c r="AC145" s="12" t="s">
        <v>423</v>
      </c>
      <c r="AD145" s="12" t="s">
        <v>423</v>
      </c>
      <c r="AE145" s="63"/>
      <c r="AF145" s="12" t="s">
        <v>423</v>
      </c>
      <c r="AG145" s="12" t="s">
        <v>423</v>
      </c>
      <c r="AH145" s="12" t="s">
        <v>423</v>
      </c>
      <c r="AI145" s="12" t="s">
        <v>423</v>
      </c>
      <c r="AJ145" s="12" t="s">
        <v>423</v>
      </c>
      <c r="AK145" s="12" t="s">
        <v>422</v>
      </c>
      <c r="AL145" s="52" t="s">
        <v>50</v>
      </c>
    </row>
    <row r="146" spans="1:38" s="1" customFormat="1" ht="26.25" customHeight="1" thickBot="1" x14ac:dyDescent="0.3">
      <c r="A146" s="96"/>
      <c r="B146" s="52" t="s">
        <v>346</v>
      </c>
      <c r="C146" s="97" t="s">
        <v>353</v>
      </c>
      <c r="D146" s="98" t="s">
        <v>278</v>
      </c>
      <c r="E146" s="12" t="s">
        <v>423</v>
      </c>
      <c r="F146" s="12" t="s">
        <v>423</v>
      </c>
      <c r="G146" s="12" t="s">
        <v>423</v>
      </c>
      <c r="H146" s="12" t="s">
        <v>423</v>
      </c>
      <c r="I146" s="12" t="s">
        <v>423</v>
      </c>
      <c r="J146" s="12" t="s">
        <v>423</v>
      </c>
      <c r="K146" s="12" t="s">
        <v>423</v>
      </c>
      <c r="L146" s="12" t="s">
        <v>423</v>
      </c>
      <c r="M146" s="12" t="s">
        <v>423</v>
      </c>
      <c r="N146" s="12" t="s">
        <v>423</v>
      </c>
      <c r="O146" s="12" t="s">
        <v>423</v>
      </c>
      <c r="P146" s="12" t="s">
        <v>423</v>
      </c>
      <c r="Q146" s="12" t="s">
        <v>423</v>
      </c>
      <c r="R146" s="12" t="s">
        <v>423</v>
      </c>
      <c r="S146" s="12" t="s">
        <v>423</v>
      </c>
      <c r="T146" s="12" t="s">
        <v>423</v>
      </c>
      <c r="U146" s="12" t="s">
        <v>423</v>
      </c>
      <c r="V146" s="12" t="s">
        <v>423</v>
      </c>
      <c r="W146" s="12" t="s">
        <v>423</v>
      </c>
      <c r="X146" s="12" t="s">
        <v>423</v>
      </c>
      <c r="Y146" s="12" t="s">
        <v>423</v>
      </c>
      <c r="Z146" s="12" t="s">
        <v>423</v>
      </c>
      <c r="AA146" s="12" t="s">
        <v>423</v>
      </c>
      <c r="AB146" s="12" t="s">
        <v>423</v>
      </c>
      <c r="AC146" s="12" t="s">
        <v>423</v>
      </c>
      <c r="AD146" s="12" t="s">
        <v>423</v>
      </c>
      <c r="AE146" s="63"/>
      <c r="AF146" s="12" t="s">
        <v>423</v>
      </c>
      <c r="AG146" s="12" t="s">
        <v>423</v>
      </c>
      <c r="AH146" s="12" t="s">
        <v>423</v>
      </c>
      <c r="AI146" s="12" t="s">
        <v>423</v>
      </c>
      <c r="AJ146" s="12" t="s">
        <v>423</v>
      </c>
      <c r="AK146" s="12" t="s">
        <v>422</v>
      </c>
      <c r="AL146" s="52" t="s">
        <v>50</v>
      </c>
    </row>
    <row r="147" spans="1:38" s="1" customFormat="1" ht="26.25" customHeight="1" thickBot="1" x14ac:dyDescent="0.3">
      <c r="A147" s="96"/>
      <c r="B147" s="52" t="s">
        <v>347</v>
      </c>
      <c r="C147" s="97" t="s">
        <v>354</v>
      </c>
      <c r="D147" s="98" t="s">
        <v>278</v>
      </c>
      <c r="E147" s="12" t="s">
        <v>423</v>
      </c>
      <c r="F147" s="12" t="s">
        <v>423</v>
      </c>
      <c r="G147" s="12" t="s">
        <v>423</v>
      </c>
      <c r="H147" s="12" t="s">
        <v>423</v>
      </c>
      <c r="I147" s="12" t="s">
        <v>423</v>
      </c>
      <c r="J147" s="12" t="s">
        <v>423</v>
      </c>
      <c r="K147" s="12" t="s">
        <v>423</v>
      </c>
      <c r="L147" s="12" t="s">
        <v>423</v>
      </c>
      <c r="M147" s="12" t="s">
        <v>423</v>
      </c>
      <c r="N147" s="12" t="s">
        <v>423</v>
      </c>
      <c r="O147" s="12" t="s">
        <v>423</v>
      </c>
      <c r="P147" s="12" t="s">
        <v>423</v>
      </c>
      <c r="Q147" s="12" t="s">
        <v>423</v>
      </c>
      <c r="R147" s="12" t="s">
        <v>423</v>
      </c>
      <c r="S147" s="12" t="s">
        <v>423</v>
      </c>
      <c r="T147" s="12" t="s">
        <v>423</v>
      </c>
      <c r="U147" s="12" t="s">
        <v>423</v>
      </c>
      <c r="V147" s="12" t="s">
        <v>423</v>
      </c>
      <c r="W147" s="12" t="s">
        <v>423</v>
      </c>
      <c r="X147" s="12" t="s">
        <v>423</v>
      </c>
      <c r="Y147" s="12" t="s">
        <v>423</v>
      </c>
      <c r="Z147" s="12" t="s">
        <v>423</v>
      </c>
      <c r="AA147" s="12" t="s">
        <v>423</v>
      </c>
      <c r="AB147" s="12" t="s">
        <v>423</v>
      </c>
      <c r="AC147" s="12" t="s">
        <v>423</v>
      </c>
      <c r="AD147" s="12" t="s">
        <v>423</v>
      </c>
      <c r="AE147" s="63"/>
      <c r="AF147" s="12" t="s">
        <v>423</v>
      </c>
      <c r="AG147" s="12" t="s">
        <v>423</v>
      </c>
      <c r="AH147" s="12" t="s">
        <v>423</v>
      </c>
      <c r="AI147" s="12" t="s">
        <v>423</v>
      </c>
      <c r="AJ147" s="12" t="s">
        <v>423</v>
      </c>
      <c r="AK147" s="12" t="s">
        <v>422</v>
      </c>
      <c r="AL147" s="52" t="s">
        <v>50</v>
      </c>
    </row>
    <row r="148" spans="1:38" s="1" customFormat="1" ht="26.25" customHeight="1" thickBot="1" x14ac:dyDescent="0.3">
      <c r="A148" s="96"/>
      <c r="B148" s="52" t="s">
        <v>348</v>
      </c>
      <c r="C148" s="97" t="s">
        <v>355</v>
      </c>
      <c r="D148" s="98" t="s">
        <v>278</v>
      </c>
      <c r="E148" s="12" t="s">
        <v>423</v>
      </c>
      <c r="F148" s="12" t="s">
        <v>423</v>
      </c>
      <c r="G148" s="12" t="s">
        <v>423</v>
      </c>
      <c r="H148" s="12" t="s">
        <v>423</v>
      </c>
      <c r="I148" s="12" t="s">
        <v>423</v>
      </c>
      <c r="J148" s="12" t="s">
        <v>423</v>
      </c>
      <c r="K148" s="12" t="s">
        <v>423</v>
      </c>
      <c r="L148" s="12" t="s">
        <v>423</v>
      </c>
      <c r="M148" s="12" t="s">
        <v>423</v>
      </c>
      <c r="N148" s="12" t="s">
        <v>423</v>
      </c>
      <c r="O148" s="12" t="s">
        <v>423</v>
      </c>
      <c r="P148" s="12" t="s">
        <v>423</v>
      </c>
      <c r="Q148" s="12" t="s">
        <v>423</v>
      </c>
      <c r="R148" s="12" t="s">
        <v>423</v>
      </c>
      <c r="S148" s="12" t="s">
        <v>423</v>
      </c>
      <c r="T148" s="12" t="s">
        <v>423</v>
      </c>
      <c r="U148" s="12" t="s">
        <v>423</v>
      </c>
      <c r="V148" s="12" t="s">
        <v>423</v>
      </c>
      <c r="W148" s="12" t="s">
        <v>423</v>
      </c>
      <c r="X148" s="12" t="s">
        <v>423</v>
      </c>
      <c r="Y148" s="12" t="s">
        <v>423</v>
      </c>
      <c r="Z148" s="12" t="s">
        <v>423</v>
      </c>
      <c r="AA148" s="12" t="s">
        <v>423</v>
      </c>
      <c r="AB148" s="12" t="s">
        <v>423</v>
      </c>
      <c r="AC148" s="12" t="s">
        <v>423</v>
      </c>
      <c r="AD148" s="12" t="s">
        <v>423</v>
      </c>
      <c r="AE148" s="63"/>
      <c r="AF148" s="12" t="s">
        <v>423</v>
      </c>
      <c r="AG148" s="12" t="s">
        <v>423</v>
      </c>
      <c r="AH148" s="12" t="s">
        <v>423</v>
      </c>
      <c r="AI148" s="12" t="s">
        <v>423</v>
      </c>
      <c r="AJ148" s="12" t="s">
        <v>423</v>
      </c>
      <c r="AK148" s="12" t="s">
        <v>422</v>
      </c>
      <c r="AL148" s="52" t="s">
        <v>409</v>
      </c>
    </row>
    <row r="149" spans="1:38" s="1" customFormat="1" ht="26.25" customHeight="1" thickBot="1" x14ac:dyDescent="0.3">
      <c r="A149" s="96"/>
      <c r="B149" s="52" t="s">
        <v>349</v>
      </c>
      <c r="C149" s="97" t="s">
        <v>356</v>
      </c>
      <c r="D149" s="98" t="s">
        <v>278</v>
      </c>
      <c r="E149" s="12" t="s">
        <v>423</v>
      </c>
      <c r="F149" s="12" t="s">
        <v>423</v>
      </c>
      <c r="G149" s="12" t="s">
        <v>423</v>
      </c>
      <c r="H149" s="12" t="s">
        <v>423</v>
      </c>
      <c r="I149" s="12" t="s">
        <v>423</v>
      </c>
      <c r="J149" s="12" t="s">
        <v>423</v>
      </c>
      <c r="K149" s="12" t="s">
        <v>423</v>
      </c>
      <c r="L149" s="12" t="s">
        <v>423</v>
      </c>
      <c r="M149" s="12" t="s">
        <v>423</v>
      </c>
      <c r="N149" s="12" t="s">
        <v>423</v>
      </c>
      <c r="O149" s="12" t="s">
        <v>423</v>
      </c>
      <c r="P149" s="12" t="s">
        <v>423</v>
      </c>
      <c r="Q149" s="12" t="s">
        <v>423</v>
      </c>
      <c r="R149" s="12" t="s">
        <v>423</v>
      </c>
      <c r="S149" s="12" t="s">
        <v>423</v>
      </c>
      <c r="T149" s="12" t="s">
        <v>423</v>
      </c>
      <c r="U149" s="12" t="s">
        <v>423</v>
      </c>
      <c r="V149" s="12" t="s">
        <v>423</v>
      </c>
      <c r="W149" s="12" t="s">
        <v>423</v>
      </c>
      <c r="X149" s="12" t="s">
        <v>423</v>
      </c>
      <c r="Y149" s="12" t="s">
        <v>423</v>
      </c>
      <c r="Z149" s="12" t="s">
        <v>423</v>
      </c>
      <c r="AA149" s="12" t="s">
        <v>423</v>
      </c>
      <c r="AB149" s="12" t="s">
        <v>423</v>
      </c>
      <c r="AC149" s="12" t="s">
        <v>423</v>
      </c>
      <c r="AD149" s="12" t="s">
        <v>423</v>
      </c>
      <c r="AE149" s="63"/>
      <c r="AF149" s="12" t="s">
        <v>423</v>
      </c>
      <c r="AG149" s="12" t="s">
        <v>423</v>
      </c>
      <c r="AH149" s="12" t="s">
        <v>423</v>
      </c>
      <c r="AI149" s="12" t="s">
        <v>423</v>
      </c>
      <c r="AJ149" s="12" t="s">
        <v>423</v>
      </c>
      <c r="AK149" s="12" t="s">
        <v>422</v>
      </c>
      <c r="AL149" s="52" t="s">
        <v>409</v>
      </c>
    </row>
    <row r="150" spans="1:38" s="2" customFormat="1" ht="15" customHeight="1" thickBot="1" x14ac:dyDescent="0.4">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3">
      <c r="A151" s="99"/>
      <c r="B151" s="53" t="s">
        <v>322</v>
      </c>
      <c r="C151" s="100" t="s">
        <v>365</v>
      </c>
      <c r="D151" s="99"/>
      <c r="E151" s="13"/>
      <c r="F151" s="13"/>
      <c r="G151" s="13"/>
      <c r="H151" s="13"/>
      <c r="I151" s="13"/>
      <c r="J151" s="13"/>
      <c r="K151" s="13"/>
      <c r="L151" s="13"/>
      <c r="M151" s="13"/>
      <c r="N151" s="13"/>
      <c r="O151" s="13"/>
      <c r="P151" s="13"/>
      <c r="Q151" s="13"/>
      <c r="R151" s="13"/>
      <c r="S151" s="13"/>
      <c r="T151" s="13"/>
      <c r="U151" s="13"/>
      <c r="V151" s="13"/>
      <c r="W151" s="13"/>
      <c r="X151" s="13"/>
      <c r="Y151" s="13"/>
      <c r="Z151" s="13"/>
      <c r="AA151" s="13"/>
      <c r="AB151" s="13"/>
      <c r="AC151" s="13"/>
      <c r="AD151" s="13"/>
      <c r="AE151" s="64"/>
      <c r="AF151" s="13"/>
      <c r="AG151" s="13"/>
      <c r="AH151" s="13"/>
      <c r="AI151" s="13"/>
      <c r="AJ151" s="13"/>
      <c r="AK151" s="13"/>
      <c r="AL151" s="53"/>
    </row>
    <row r="152" spans="1:38" s="2" customFormat="1" ht="37.5" customHeight="1" thickBot="1" x14ac:dyDescent="0.3">
      <c r="A152" s="101"/>
      <c r="B152" s="102" t="s">
        <v>363</v>
      </c>
      <c r="C152" s="103" t="s">
        <v>360</v>
      </c>
      <c r="D152" s="101" t="s">
        <v>294</v>
      </c>
      <c r="E152" s="14">
        <f>SUM(E$141, E$151, IF(AND(ISNUMBER(SEARCH($B$4,"AT|BE|CH|GB|IE|LT|LU|NL")),SUM(E$143:E$149)&gt;0),SUM(E$143:E$149)-SUM(E$27:E$33),0))</f>
        <v>1605.4405545846737</v>
      </c>
      <c r="F152" s="14">
        <f t="shared" ref="F152:AD152" si="3">SUM(F$141, F$151, IF(AND(ISNUMBER(SEARCH($B$4,"AT|BE|CH|GB|IE|LT|LU|NL")),SUM(F$143:F$149)&gt;0),SUM(F$143:F$149)-SUM(F$27:F$33),0))</f>
        <v>1627.470013722108</v>
      </c>
      <c r="G152" s="14">
        <f t="shared" si="3"/>
        <v>956.52818730905165</v>
      </c>
      <c r="H152" s="14">
        <f t="shared" si="3"/>
        <v>461.76276991526532</v>
      </c>
      <c r="I152" s="14">
        <f t="shared" si="3"/>
        <v>1502.927113513146</v>
      </c>
      <c r="J152" s="14">
        <f t="shared" si="3"/>
        <v>8495.8495142555821</v>
      </c>
      <c r="K152" s="14">
        <f t="shared" si="3"/>
        <v>27542.77754633953</v>
      </c>
      <c r="L152" s="14">
        <f t="shared" si="3"/>
        <v>30.297359596215109</v>
      </c>
      <c r="M152" s="14">
        <f t="shared" si="3"/>
        <v>5119.2806946896235</v>
      </c>
      <c r="N152" s="14">
        <f t="shared" si="3"/>
        <v>164.28995912588394</v>
      </c>
      <c r="O152" s="14">
        <f t="shared" si="3"/>
        <v>6.8422959522586266</v>
      </c>
      <c r="P152" s="14">
        <f t="shared" si="3"/>
        <v>3.2697928158029446</v>
      </c>
      <c r="Q152" s="14">
        <f t="shared" si="3"/>
        <v>0</v>
      </c>
      <c r="R152" s="14">
        <f t="shared" si="3"/>
        <v>0</v>
      </c>
      <c r="S152" s="14">
        <f t="shared" si="3"/>
        <v>0</v>
      </c>
      <c r="T152" s="14">
        <f t="shared" si="3"/>
        <v>0</v>
      </c>
      <c r="U152" s="14">
        <f t="shared" si="3"/>
        <v>0</v>
      </c>
      <c r="V152" s="14">
        <f t="shared" si="3"/>
        <v>0</v>
      </c>
      <c r="W152" s="14">
        <f t="shared" si="3"/>
        <v>67.695037726654149</v>
      </c>
      <c r="X152" s="14">
        <f t="shared" si="3"/>
        <v>20.406284472934178</v>
      </c>
      <c r="Y152" s="14">
        <f t="shared" si="3"/>
        <v>27.417831835209761</v>
      </c>
      <c r="Z152" s="14">
        <f t="shared" si="3"/>
        <v>10.206039922799288</v>
      </c>
      <c r="AA152" s="14">
        <f t="shared" si="3"/>
        <v>18.201663357087295</v>
      </c>
      <c r="AB152" s="14">
        <f t="shared" si="3"/>
        <v>76.231819588030532</v>
      </c>
      <c r="AC152" s="14">
        <f t="shared" si="3"/>
        <v>8.1122562340313511</v>
      </c>
      <c r="AD152" s="14">
        <f t="shared" si="3"/>
        <v>0</v>
      </c>
      <c r="AE152" s="63"/>
      <c r="AF152" s="14"/>
      <c r="AG152" s="14"/>
      <c r="AH152" s="14"/>
      <c r="AI152" s="14"/>
      <c r="AJ152" s="14"/>
      <c r="AK152" s="14"/>
      <c r="AL152" s="54"/>
    </row>
    <row r="153" spans="1:38" s="2" customFormat="1" ht="26.25" customHeight="1" thickBot="1" x14ac:dyDescent="0.3">
      <c r="A153" s="99"/>
      <c r="B153" s="53" t="s">
        <v>323</v>
      </c>
      <c r="C153" s="100" t="s">
        <v>366</v>
      </c>
      <c r="D153" s="99" t="s">
        <v>317</v>
      </c>
      <c r="E153" s="13"/>
      <c r="F153" s="13"/>
      <c r="G153" s="13"/>
      <c r="H153" s="13"/>
      <c r="I153" s="13"/>
      <c r="J153" s="13"/>
      <c r="K153" s="13"/>
      <c r="L153" s="13"/>
      <c r="M153" s="13"/>
      <c r="N153" s="13"/>
      <c r="O153" s="13"/>
      <c r="P153" s="13"/>
      <c r="Q153" s="13"/>
      <c r="R153" s="13"/>
      <c r="S153" s="13"/>
      <c r="T153" s="13"/>
      <c r="U153" s="13"/>
      <c r="V153" s="13"/>
      <c r="W153" s="13"/>
      <c r="X153" s="13"/>
      <c r="Y153" s="13"/>
      <c r="Z153" s="13"/>
      <c r="AA153" s="13"/>
      <c r="AB153" s="13"/>
      <c r="AC153" s="13"/>
      <c r="AD153" s="13"/>
      <c r="AE153" s="64"/>
      <c r="AF153" s="13"/>
      <c r="AG153" s="13"/>
      <c r="AH153" s="13"/>
      <c r="AI153" s="13"/>
      <c r="AJ153" s="13"/>
      <c r="AK153" s="13"/>
      <c r="AL153" s="53"/>
    </row>
    <row r="154" spans="1:38" s="2" customFormat="1" ht="37.5" customHeight="1" thickBot="1" x14ac:dyDescent="0.3">
      <c r="A154" s="101"/>
      <c r="B154" s="102" t="s">
        <v>364</v>
      </c>
      <c r="C154" s="103" t="s">
        <v>361</v>
      </c>
      <c r="D154" s="101" t="s">
        <v>321</v>
      </c>
      <c r="E154" s="14">
        <f ca="1">SUM(E$141, E$153, -1 * IF(OR($B$6=2005,$B$6&gt;=2020),SUM(E$99:E$122),0), IF(AND(ISNUMBER(SEARCH($B$4,"AT|BE|CH|GB|IE|LT|LU|NL")),SUM(E$143:E$149)&gt;0),SUM(E$143:E$149)-SUM(E$27:E$33),0))</f>
        <v>1605.1767390531459</v>
      </c>
      <c r="F154" s="14">
        <f ca="1">SUM(F$141, F$153, -1 * IF(OR($B$6=2005,$B$6&gt;=2020),SUM(F$99:F$122),0), IF(AND(ISNUMBER(SEARCH($B$4,"AT|BE|CH|GB|IE|LT|LU|NL")),SUM(F$143:F$149)&gt;0),SUM(F$143:F$149)-SUM(F$27:F$33),0))</f>
        <v>1510.1779591713807</v>
      </c>
      <c r="G154" s="14">
        <f>SUM(G$141, G$153, IF(AND(ISNUMBER(SEARCH($B$4,"AT|BE|CH|GB|IE|LT|LU|NL")),SUM(G$143:G$149)&gt;0),SUM(G$143:G$149)-SUM(G$27:G$33),0))</f>
        <v>956.52818730905165</v>
      </c>
      <c r="H154" s="14">
        <f>SUM(H$141, H$153, IF(AND(ISNUMBER(SEARCH($B$4,"AT|BE|CH|GB|IE|LT|LU|NL")),SUM(H$143:H$149)&gt;0),SUM(H$143:H$149)-SUM(H$27:H$33),0))</f>
        <v>461.76276991526532</v>
      </c>
      <c r="I154" s="14">
        <f t="shared" ref="I154:AD154" si="4">SUM(I$141, I$153, IF(AND(ISNUMBER(SEARCH($B$4,"AT|BE|CH|GB|IE|LT|LU|NL")),SUM(I$143:I$149)&gt;0),SUM(I$143:I$149)-SUM(I$27:I$33),0))</f>
        <v>1502.927113513146</v>
      </c>
      <c r="J154" s="14">
        <f t="shared" si="4"/>
        <v>8495.8495142555821</v>
      </c>
      <c r="K154" s="14">
        <f t="shared" si="4"/>
        <v>27542.77754633953</v>
      </c>
      <c r="L154" s="14">
        <f t="shared" si="4"/>
        <v>30.297359596215109</v>
      </c>
      <c r="M154" s="14">
        <f t="shared" si="4"/>
        <v>5119.2806946896235</v>
      </c>
      <c r="N154" s="14">
        <f t="shared" si="4"/>
        <v>164.28995912588394</v>
      </c>
      <c r="O154" s="14">
        <f t="shared" si="4"/>
        <v>6.8422959522586266</v>
      </c>
      <c r="P154" s="14">
        <f t="shared" si="4"/>
        <v>3.2697928158029446</v>
      </c>
      <c r="Q154" s="14">
        <f t="shared" si="4"/>
        <v>0</v>
      </c>
      <c r="R154" s="14">
        <f t="shared" si="4"/>
        <v>0</v>
      </c>
      <c r="S154" s="14">
        <f t="shared" si="4"/>
        <v>0</v>
      </c>
      <c r="T154" s="14">
        <f t="shared" si="4"/>
        <v>0</v>
      </c>
      <c r="U154" s="14">
        <f t="shared" si="4"/>
        <v>0</v>
      </c>
      <c r="V154" s="14">
        <f t="shared" si="4"/>
        <v>0</v>
      </c>
      <c r="W154" s="14">
        <f t="shared" si="4"/>
        <v>67.695037726654149</v>
      </c>
      <c r="X154" s="14">
        <f t="shared" si="4"/>
        <v>20.406284472934178</v>
      </c>
      <c r="Y154" s="14">
        <f t="shared" si="4"/>
        <v>27.417831835209761</v>
      </c>
      <c r="Z154" s="14">
        <f t="shared" si="4"/>
        <v>10.206039922799288</v>
      </c>
      <c r="AA154" s="14">
        <f t="shared" si="4"/>
        <v>18.201663357087295</v>
      </c>
      <c r="AB154" s="14">
        <f t="shared" si="4"/>
        <v>76.231819588030532</v>
      </c>
      <c r="AC154" s="14">
        <f t="shared" si="4"/>
        <v>8.1122562340313511</v>
      </c>
      <c r="AD154" s="14">
        <f t="shared" si="4"/>
        <v>0</v>
      </c>
      <c r="AE154" s="65"/>
      <c r="AF154" s="14"/>
      <c r="AG154" s="14"/>
      <c r="AH154" s="14"/>
      <c r="AI154" s="14"/>
      <c r="AJ154" s="14"/>
      <c r="AK154" s="14"/>
      <c r="AL154" s="54"/>
    </row>
    <row r="155" spans="1:38" s="2" customFormat="1" ht="15" customHeight="1" thickBot="1" x14ac:dyDescent="0.4">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3">
      <c r="A156" s="106" t="s">
        <v>359</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3">
      <c r="A157" s="57" t="s">
        <v>324</v>
      </c>
      <c r="B157" s="57" t="s">
        <v>325</v>
      </c>
      <c r="C157" s="108" t="s">
        <v>326</v>
      </c>
      <c r="D157" s="109" t="s">
        <v>424</v>
      </c>
      <c r="E157" s="23">
        <v>67.823190283600496</v>
      </c>
      <c r="F157" s="23">
        <v>1.02435781375748</v>
      </c>
      <c r="G157" s="23">
        <v>5.2546362817230401</v>
      </c>
      <c r="H157" s="23">
        <v>2.4062832638473201E-2</v>
      </c>
      <c r="I157" s="23">
        <v>0.54305056384171801</v>
      </c>
      <c r="J157" s="23">
        <v>0.55640426623125405</v>
      </c>
      <c r="K157" s="23">
        <v>0.55640426623125405</v>
      </c>
      <c r="L157" s="23">
        <v>0.41882285990781198</v>
      </c>
      <c r="M157" s="23">
        <v>8.9603526835607497</v>
      </c>
      <c r="N157" s="23">
        <v>0.72480785229232902</v>
      </c>
      <c r="O157" s="23" t="s">
        <v>422</v>
      </c>
      <c r="P157" s="23" t="s">
        <v>422</v>
      </c>
      <c r="Q157" s="23" t="s">
        <v>423</v>
      </c>
      <c r="R157" s="23" t="s">
        <v>423</v>
      </c>
      <c r="S157" s="23" t="s">
        <v>423</v>
      </c>
      <c r="T157" s="23" t="s">
        <v>423</v>
      </c>
      <c r="U157" s="23" t="s">
        <v>423</v>
      </c>
      <c r="V157" s="23" t="s">
        <v>423</v>
      </c>
      <c r="W157" s="23" t="s">
        <v>422</v>
      </c>
      <c r="X157" s="23">
        <v>2.0354435726007501E-4</v>
      </c>
      <c r="Y157" s="23">
        <v>6.5060208746383296E-4</v>
      </c>
      <c r="Z157" s="23">
        <v>6.5060208746383296E-4</v>
      </c>
      <c r="AA157" s="23">
        <v>7.0497466445447303E-4</v>
      </c>
      <c r="AB157" s="23">
        <v>2.2097231966422101E-3</v>
      </c>
      <c r="AC157" s="23" t="s">
        <v>422</v>
      </c>
      <c r="AD157" s="23" t="s">
        <v>423</v>
      </c>
      <c r="AE157" s="63"/>
      <c r="AF157" s="23" t="s">
        <v>423</v>
      </c>
      <c r="AG157" s="23" t="s">
        <v>423</v>
      </c>
      <c r="AH157" s="23" t="s">
        <v>423</v>
      </c>
      <c r="AI157" s="23" t="s">
        <v>423</v>
      </c>
      <c r="AJ157" s="23" t="s">
        <v>423</v>
      </c>
      <c r="AK157" s="23" t="s">
        <v>422</v>
      </c>
      <c r="AL157" s="57" t="s">
        <v>50</v>
      </c>
    </row>
    <row r="158" spans="1:38" s="1" customFormat="1" ht="26.25" customHeight="1" thickBot="1" x14ac:dyDescent="0.3">
      <c r="A158" s="57" t="s">
        <v>324</v>
      </c>
      <c r="B158" s="57" t="s">
        <v>327</v>
      </c>
      <c r="C158" s="108" t="s">
        <v>328</v>
      </c>
      <c r="D158" s="109" t="s">
        <v>424</v>
      </c>
      <c r="E158" s="23">
        <v>32.5486313067195</v>
      </c>
      <c r="F158" s="23">
        <v>1.8641968035848699</v>
      </c>
      <c r="G158" s="23">
        <v>2.2157832930222301</v>
      </c>
      <c r="H158" s="23">
        <v>1.35026244503195E-2</v>
      </c>
      <c r="I158" s="23">
        <v>0.29514588243641698</v>
      </c>
      <c r="J158" s="23">
        <v>0.302403568070097</v>
      </c>
      <c r="K158" s="23">
        <v>0.302403568070097</v>
      </c>
      <c r="L158" s="23">
        <v>0.22762860551612701</v>
      </c>
      <c r="M158" s="23">
        <v>38.365229876009003</v>
      </c>
      <c r="N158" s="23">
        <v>19.526869672243102</v>
      </c>
      <c r="O158" s="23" t="s">
        <v>422</v>
      </c>
      <c r="P158" s="23" t="s">
        <v>422</v>
      </c>
      <c r="Q158" s="23" t="s">
        <v>423</v>
      </c>
      <c r="R158" s="23" t="s">
        <v>423</v>
      </c>
      <c r="S158" s="23" t="s">
        <v>423</v>
      </c>
      <c r="T158" s="23" t="s">
        <v>423</v>
      </c>
      <c r="U158" s="23" t="s">
        <v>423</v>
      </c>
      <c r="V158" s="23" t="s">
        <v>423</v>
      </c>
      <c r="W158" s="23" t="s">
        <v>422</v>
      </c>
      <c r="X158" s="23">
        <v>2.38011724043411E-4</v>
      </c>
      <c r="Y158" s="23">
        <v>9.4188696272071604E-4</v>
      </c>
      <c r="Z158" s="23">
        <v>9.4188696272071604E-4</v>
      </c>
      <c r="AA158" s="23">
        <v>1.0206408647185901E-3</v>
      </c>
      <c r="AB158" s="23">
        <v>3.1424265142034301E-3</v>
      </c>
      <c r="AC158" s="23" t="s">
        <v>422</v>
      </c>
      <c r="AD158" s="23" t="s">
        <v>423</v>
      </c>
      <c r="AE158" s="63"/>
      <c r="AF158" s="23" t="s">
        <v>423</v>
      </c>
      <c r="AG158" s="23" t="s">
        <v>423</v>
      </c>
      <c r="AH158" s="23" t="s">
        <v>423</v>
      </c>
      <c r="AI158" s="23" t="s">
        <v>423</v>
      </c>
      <c r="AJ158" s="23" t="s">
        <v>423</v>
      </c>
      <c r="AK158" s="23" t="s">
        <v>422</v>
      </c>
      <c r="AL158" s="57" t="s">
        <v>50</v>
      </c>
    </row>
    <row r="159" spans="1:38" s="1" customFormat="1" ht="26.25" customHeight="1" thickBot="1" x14ac:dyDescent="0.3">
      <c r="A159" s="57" t="s">
        <v>329</v>
      </c>
      <c r="B159" s="57" t="s">
        <v>330</v>
      </c>
      <c r="C159" s="108" t="s">
        <v>407</v>
      </c>
      <c r="D159" s="109" t="s">
        <v>424</v>
      </c>
      <c r="E159" s="23">
        <v>113.30926906099</v>
      </c>
      <c r="F159" s="23">
        <v>4.4443714986018303</v>
      </c>
      <c r="G159" s="23">
        <v>5.72773197677349</v>
      </c>
      <c r="H159" s="23">
        <v>0.15374213614653301</v>
      </c>
      <c r="I159" s="23">
        <v>2.26910927813107</v>
      </c>
      <c r="J159" s="23">
        <v>2.4664231284033402</v>
      </c>
      <c r="K159" s="23">
        <v>2.5691907587534799</v>
      </c>
      <c r="L159" s="23">
        <v>1.52845804084523</v>
      </c>
      <c r="M159" s="23">
        <v>10.238892750224499</v>
      </c>
      <c r="N159" s="23">
        <v>0.32418027457708698</v>
      </c>
      <c r="O159" s="23">
        <v>1.9155364630062201E-2</v>
      </c>
      <c r="P159" s="23">
        <v>2.9861384042613199E-4</v>
      </c>
      <c r="Q159" s="23" t="s">
        <v>423</v>
      </c>
      <c r="R159" s="23" t="s">
        <v>423</v>
      </c>
      <c r="S159" s="23" t="s">
        <v>423</v>
      </c>
      <c r="T159" s="23" t="s">
        <v>423</v>
      </c>
      <c r="U159" s="23" t="s">
        <v>423</v>
      </c>
      <c r="V159" s="23" t="s">
        <v>423</v>
      </c>
      <c r="W159" s="23">
        <v>10.8062556964289</v>
      </c>
      <c r="X159" s="23">
        <v>1.08062556964289E-2</v>
      </c>
      <c r="Y159" s="23">
        <v>2.1613251024435901E-2</v>
      </c>
      <c r="Z159" s="23">
        <v>1.08062556964289E-2</v>
      </c>
      <c r="AA159" s="23">
        <v>2.1613251024435901E-2</v>
      </c>
      <c r="AB159" s="23">
        <v>6.4839013441729598E-2</v>
      </c>
      <c r="AC159" s="23" t="s">
        <v>422</v>
      </c>
      <c r="AD159" s="23" t="s">
        <v>423</v>
      </c>
      <c r="AE159" s="63"/>
      <c r="AF159" s="23" t="s">
        <v>423</v>
      </c>
      <c r="AG159" s="23" t="s">
        <v>423</v>
      </c>
      <c r="AH159" s="23" t="s">
        <v>423</v>
      </c>
      <c r="AI159" s="23" t="s">
        <v>423</v>
      </c>
      <c r="AJ159" s="23" t="s">
        <v>423</v>
      </c>
      <c r="AK159" s="23" t="s">
        <v>422</v>
      </c>
      <c r="AL159" s="57" t="s">
        <v>50</v>
      </c>
    </row>
    <row r="160" spans="1:38" s="1" customFormat="1" ht="26.25" customHeight="1" thickBot="1" x14ac:dyDescent="0.3">
      <c r="A160" s="57" t="s">
        <v>331</v>
      </c>
      <c r="B160" s="57" t="s">
        <v>332</v>
      </c>
      <c r="C160" s="108" t="s">
        <v>333</v>
      </c>
      <c r="D160" s="109" t="s">
        <v>424</v>
      </c>
      <c r="E160" s="23" t="s">
        <v>425</v>
      </c>
      <c r="F160" s="23" t="s">
        <v>425</v>
      </c>
      <c r="G160" s="23" t="s">
        <v>425</v>
      </c>
      <c r="H160" s="23" t="s">
        <v>425</v>
      </c>
      <c r="I160" s="23" t="s">
        <v>425</v>
      </c>
      <c r="J160" s="23" t="s">
        <v>425</v>
      </c>
      <c r="K160" s="23" t="s">
        <v>425</v>
      </c>
      <c r="L160" s="23" t="s">
        <v>425</v>
      </c>
      <c r="M160" s="23" t="s">
        <v>425</v>
      </c>
      <c r="N160" s="23" t="s">
        <v>425</v>
      </c>
      <c r="O160" s="23" t="s">
        <v>425</v>
      </c>
      <c r="P160" s="23" t="s">
        <v>425</v>
      </c>
      <c r="Q160" s="23" t="s">
        <v>423</v>
      </c>
      <c r="R160" s="23" t="s">
        <v>423</v>
      </c>
      <c r="S160" s="23" t="s">
        <v>423</v>
      </c>
      <c r="T160" s="23" t="s">
        <v>423</v>
      </c>
      <c r="U160" s="23" t="s">
        <v>423</v>
      </c>
      <c r="V160" s="23" t="s">
        <v>423</v>
      </c>
      <c r="W160" s="23" t="s">
        <v>425</v>
      </c>
      <c r="X160" s="23" t="s">
        <v>425</v>
      </c>
      <c r="Y160" s="23" t="s">
        <v>425</v>
      </c>
      <c r="Z160" s="23" t="s">
        <v>425</v>
      </c>
      <c r="AA160" s="23" t="s">
        <v>425</v>
      </c>
      <c r="AB160" s="23" t="s">
        <v>425</v>
      </c>
      <c r="AC160" s="23" t="s">
        <v>422</v>
      </c>
      <c r="AD160" s="23" t="s">
        <v>423</v>
      </c>
      <c r="AE160" s="63"/>
      <c r="AF160" s="23" t="s">
        <v>423</v>
      </c>
      <c r="AG160" s="23" t="s">
        <v>423</v>
      </c>
      <c r="AH160" s="23" t="s">
        <v>423</v>
      </c>
      <c r="AI160" s="23" t="s">
        <v>423</v>
      </c>
      <c r="AJ160" s="23" t="s">
        <v>423</v>
      </c>
      <c r="AK160" s="23" t="s">
        <v>422</v>
      </c>
      <c r="AL160" s="57" t="s">
        <v>50</v>
      </c>
    </row>
    <row r="161" spans="1:38" s="2" customFormat="1" ht="26.25" customHeight="1" thickBot="1" x14ac:dyDescent="0.3">
      <c r="A161" s="58" t="s">
        <v>331</v>
      </c>
      <c r="B161" s="58" t="s">
        <v>334</v>
      </c>
      <c r="C161" s="110" t="s">
        <v>335</v>
      </c>
      <c r="D161" s="111" t="s">
        <v>424</v>
      </c>
      <c r="E161" s="24" t="s">
        <v>432</v>
      </c>
      <c r="F161" s="24" t="s">
        <v>432</v>
      </c>
      <c r="G161" s="24" t="s">
        <v>432</v>
      </c>
      <c r="H161" s="24" t="s">
        <v>432</v>
      </c>
      <c r="I161" s="24" t="s">
        <v>432</v>
      </c>
      <c r="J161" s="24" t="s">
        <v>432</v>
      </c>
      <c r="K161" s="24" t="s">
        <v>432</v>
      </c>
      <c r="L161" s="24" t="s">
        <v>432</v>
      </c>
      <c r="M161" s="24" t="s">
        <v>432</v>
      </c>
      <c r="N161" s="24" t="s">
        <v>432</v>
      </c>
      <c r="O161" s="24" t="s">
        <v>432</v>
      </c>
      <c r="P161" s="24" t="s">
        <v>432</v>
      </c>
      <c r="Q161" s="24" t="s">
        <v>423</v>
      </c>
      <c r="R161" s="24" t="s">
        <v>423</v>
      </c>
      <c r="S161" s="24" t="s">
        <v>423</v>
      </c>
      <c r="T161" s="24" t="s">
        <v>423</v>
      </c>
      <c r="U161" s="24" t="s">
        <v>423</v>
      </c>
      <c r="V161" s="24" t="s">
        <v>423</v>
      </c>
      <c r="W161" s="24" t="s">
        <v>432</v>
      </c>
      <c r="X161" s="24" t="s">
        <v>432</v>
      </c>
      <c r="Y161" s="24" t="s">
        <v>432</v>
      </c>
      <c r="Z161" s="24" t="s">
        <v>432</v>
      </c>
      <c r="AA161" s="24" t="s">
        <v>432</v>
      </c>
      <c r="AB161" s="24" t="s">
        <v>432</v>
      </c>
      <c r="AC161" s="24" t="s">
        <v>422</v>
      </c>
      <c r="AD161" s="24" t="s">
        <v>423</v>
      </c>
      <c r="AE161" s="64"/>
      <c r="AF161" s="24" t="s">
        <v>423</v>
      </c>
      <c r="AG161" s="24" t="s">
        <v>423</v>
      </c>
      <c r="AH161" s="24" t="s">
        <v>423</v>
      </c>
      <c r="AI161" s="24" t="s">
        <v>423</v>
      </c>
      <c r="AJ161" s="24" t="s">
        <v>423</v>
      </c>
      <c r="AK161" s="24" t="s">
        <v>422</v>
      </c>
      <c r="AL161" s="58" t="s">
        <v>408</v>
      </c>
    </row>
    <row r="162" spans="1:38" s="2" customFormat="1" ht="26.25" customHeight="1" thickBot="1" x14ac:dyDescent="0.3">
      <c r="A162" s="59" t="s">
        <v>336</v>
      </c>
      <c r="B162" s="59" t="s">
        <v>337</v>
      </c>
      <c r="C162" s="112" t="s">
        <v>338</v>
      </c>
      <c r="D162" s="113" t="s">
        <v>432</v>
      </c>
      <c r="E162" s="25" t="s">
        <v>432</v>
      </c>
      <c r="F162" s="25" t="s">
        <v>432</v>
      </c>
      <c r="G162" s="25" t="s">
        <v>432</v>
      </c>
      <c r="H162" s="25" t="s">
        <v>432</v>
      </c>
      <c r="I162" s="25" t="s">
        <v>432</v>
      </c>
      <c r="J162" s="25" t="s">
        <v>432</v>
      </c>
      <c r="K162" s="25" t="s">
        <v>432</v>
      </c>
      <c r="L162" s="25" t="s">
        <v>432</v>
      </c>
      <c r="M162" s="25" t="s">
        <v>432</v>
      </c>
      <c r="N162" s="25" t="s">
        <v>432</v>
      </c>
      <c r="O162" s="25" t="s">
        <v>432</v>
      </c>
      <c r="P162" s="25" t="s">
        <v>432</v>
      </c>
      <c r="Q162" s="25" t="s">
        <v>432</v>
      </c>
      <c r="R162" s="25" t="s">
        <v>432</v>
      </c>
      <c r="S162" s="25" t="s">
        <v>432</v>
      </c>
      <c r="T162" s="25" t="s">
        <v>432</v>
      </c>
      <c r="U162" s="25" t="s">
        <v>432</v>
      </c>
      <c r="V162" s="25" t="s">
        <v>432</v>
      </c>
      <c r="W162" s="25" t="s">
        <v>432</v>
      </c>
      <c r="X162" s="25" t="s">
        <v>432</v>
      </c>
      <c r="Y162" s="25" t="s">
        <v>432</v>
      </c>
      <c r="Z162" s="25" t="s">
        <v>432</v>
      </c>
      <c r="AA162" s="25" t="s">
        <v>432</v>
      </c>
      <c r="AB162" s="25" t="s">
        <v>432</v>
      </c>
      <c r="AC162" s="25" t="s">
        <v>432</v>
      </c>
      <c r="AD162" s="25" t="s">
        <v>432</v>
      </c>
      <c r="AE162" s="64"/>
      <c r="AF162" s="25" t="s">
        <v>432</v>
      </c>
      <c r="AG162" s="25" t="s">
        <v>432</v>
      </c>
      <c r="AH162" s="25" t="s">
        <v>432</v>
      </c>
      <c r="AI162" s="25" t="s">
        <v>432</v>
      </c>
      <c r="AJ162" s="25" t="s">
        <v>432</v>
      </c>
      <c r="AK162" s="25" t="s">
        <v>432</v>
      </c>
      <c r="AL162" s="59" t="s">
        <v>408</v>
      </c>
    </row>
    <row r="163" spans="1:38" s="2" customFormat="1" ht="26.25" customHeight="1" thickBot="1" x14ac:dyDescent="0.3">
      <c r="A163" s="59" t="s">
        <v>336</v>
      </c>
      <c r="B163" s="59" t="s">
        <v>339</v>
      </c>
      <c r="C163" s="112" t="s">
        <v>340</v>
      </c>
      <c r="D163" s="113" t="s">
        <v>423</v>
      </c>
      <c r="E163" s="25" t="s">
        <v>423</v>
      </c>
      <c r="F163" s="25" t="s">
        <v>423</v>
      </c>
      <c r="G163" s="25" t="s">
        <v>423</v>
      </c>
      <c r="H163" s="25" t="s">
        <v>423</v>
      </c>
      <c r="I163" s="25" t="s">
        <v>423</v>
      </c>
      <c r="J163" s="25" t="s">
        <v>423</v>
      </c>
      <c r="K163" s="25" t="s">
        <v>423</v>
      </c>
      <c r="L163" s="25" t="s">
        <v>423</v>
      </c>
      <c r="M163" s="25" t="s">
        <v>423</v>
      </c>
      <c r="N163" s="25" t="s">
        <v>423</v>
      </c>
      <c r="O163" s="25" t="s">
        <v>423</v>
      </c>
      <c r="P163" s="25" t="s">
        <v>423</v>
      </c>
      <c r="Q163" s="25" t="s">
        <v>423</v>
      </c>
      <c r="R163" s="25" t="s">
        <v>423</v>
      </c>
      <c r="S163" s="25" t="s">
        <v>423</v>
      </c>
      <c r="T163" s="25" t="s">
        <v>423</v>
      </c>
      <c r="U163" s="25" t="s">
        <v>423</v>
      </c>
      <c r="V163" s="25" t="s">
        <v>423</v>
      </c>
      <c r="W163" s="25" t="s">
        <v>423</v>
      </c>
      <c r="X163" s="25" t="s">
        <v>423</v>
      </c>
      <c r="Y163" s="25" t="s">
        <v>423</v>
      </c>
      <c r="Z163" s="25" t="s">
        <v>423</v>
      </c>
      <c r="AA163" s="25" t="s">
        <v>423</v>
      </c>
      <c r="AB163" s="25" t="s">
        <v>423</v>
      </c>
      <c r="AC163" s="25" t="s">
        <v>423</v>
      </c>
      <c r="AD163" s="25" t="s">
        <v>423</v>
      </c>
      <c r="AE163" s="64"/>
      <c r="AF163" s="25" t="s">
        <v>423</v>
      </c>
      <c r="AG163" s="25" t="s">
        <v>423</v>
      </c>
      <c r="AH163" s="25" t="s">
        <v>423</v>
      </c>
      <c r="AI163" s="25" t="s">
        <v>423</v>
      </c>
      <c r="AJ163" s="25" t="s">
        <v>423</v>
      </c>
      <c r="AK163" s="25" t="s">
        <v>423</v>
      </c>
      <c r="AL163" s="59" t="s">
        <v>445</v>
      </c>
    </row>
    <row r="164" spans="1:38" s="2" customFormat="1" ht="26.25" customHeight="1" thickBot="1" x14ac:dyDescent="0.3">
      <c r="A164" s="59" t="s">
        <v>336</v>
      </c>
      <c r="B164" s="59" t="s">
        <v>341</v>
      </c>
      <c r="C164" s="112" t="s">
        <v>342</v>
      </c>
      <c r="D164" s="113" t="s">
        <v>423</v>
      </c>
      <c r="E164" s="25" t="s">
        <v>423</v>
      </c>
      <c r="F164" s="25" t="s">
        <v>423</v>
      </c>
      <c r="G164" s="25" t="s">
        <v>423</v>
      </c>
      <c r="H164" s="25" t="s">
        <v>423</v>
      </c>
      <c r="I164" s="25" t="s">
        <v>423</v>
      </c>
      <c r="J164" s="25" t="s">
        <v>423</v>
      </c>
      <c r="K164" s="25" t="s">
        <v>423</v>
      </c>
      <c r="L164" s="25" t="s">
        <v>423</v>
      </c>
      <c r="M164" s="25" t="s">
        <v>423</v>
      </c>
      <c r="N164" s="25" t="s">
        <v>423</v>
      </c>
      <c r="O164" s="25" t="s">
        <v>423</v>
      </c>
      <c r="P164" s="25" t="s">
        <v>423</v>
      </c>
      <c r="Q164" s="25" t="s">
        <v>423</v>
      </c>
      <c r="R164" s="25" t="s">
        <v>423</v>
      </c>
      <c r="S164" s="25" t="s">
        <v>423</v>
      </c>
      <c r="T164" s="25" t="s">
        <v>423</v>
      </c>
      <c r="U164" s="25" t="s">
        <v>423</v>
      </c>
      <c r="V164" s="25" t="s">
        <v>423</v>
      </c>
      <c r="W164" s="25" t="s">
        <v>423</v>
      </c>
      <c r="X164" s="25" t="s">
        <v>423</v>
      </c>
      <c r="Y164" s="25" t="s">
        <v>423</v>
      </c>
      <c r="Z164" s="25" t="s">
        <v>423</v>
      </c>
      <c r="AA164" s="25" t="s">
        <v>423</v>
      </c>
      <c r="AB164" s="25" t="s">
        <v>423</v>
      </c>
      <c r="AC164" s="25" t="s">
        <v>423</v>
      </c>
      <c r="AD164" s="25" t="s">
        <v>423</v>
      </c>
      <c r="AE164" s="68"/>
      <c r="AF164" s="25" t="s">
        <v>423</v>
      </c>
      <c r="AG164" s="25" t="s">
        <v>423</v>
      </c>
      <c r="AH164" s="25" t="s">
        <v>423</v>
      </c>
      <c r="AI164" s="25" t="s">
        <v>423</v>
      </c>
      <c r="AJ164" s="25" t="s">
        <v>423</v>
      </c>
      <c r="AK164" s="25" t="s">
        <v>423</v>
      </c>
      <c r="AL164" s="59" t="s">
        <v>408</v>
      </c>
    </row>
    <row r="165" spans="1:38" s="3" customFormat="1" ht="15" customHeight="1" x14ac:dyDescent="0.25">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35">
      <c r="A166" s="152" t="s">
        <v>367</v>
      </c>
      <c r="B166" s="152"/>
      <c r="C166" s="152"/>
      <c r="D166" s="152"/>
      <c r="E166" s="152"/>
      <c r="F166" s="152"/>
      <c r="G166" s="152"/>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35">
      <c r="A167" s="152" t="s">
        <v>371</v>
      </c>
      <c r="B167" s="152"/>
      <c r="C167" s="152"/>
      <c r="D167" s="152"/>
      <c r="E167" s="152"/>
      <c r="F167" s="152"/>
      <c r="G167" s="152"/>
      <c r="H167" s="133"/>
      <c r="I167" s="134"/>
      <c r="J167"/>
      <c r="K167"/>
      <c r="L167"/>
      <c r="M167" s="134"/>
      <c r="N167" s="134"/>
      <c r="O167" s="134"/>
      <c r="P167" s="134"/>
      <c r="Q167" s="134"/>
      <c r="R167" s="134"/>
      <c r="S167" s="134"/>
      <c r="T167" s="134"/>
      <c r="U167" s="134"/>
      <c r="AE167" s="142"/>
    </row>
    <row r="168" spans="1:38" s="141" customFormat="1" ht="26.25" customHeight="1" x14ac:dyDescent="0.35">
      <c r="A168" s="152" t="s">
        <v>368</v>
      </c>
      <c r="B168" s="152"/>
      <c r="C168" s="152"/>
      <c r="D168" s="152"/>
      <c r="E168" s="152"/>
      <c r="F168" s="152"/>
      <c r="G168" s="152"/>
      <c r="H168" s="133"/>
      <c r="I168" s="134"/>
      <c r="J168"/>
      <c r="K168"/>
      <c r="L168"/>
      <c r="M168" s="134"/>
      <c r="N168" s="134"/>
      <c r="O168" s="134"/>
      <c r="P168" s="134"/>
      <c r="Q168" s="134"/>
      <c r="R168" s="134"/>
      <c r="S168" s="134"/>
      <c r="T168" s="134"/>
      <c r="U168" s="134"/>
      <c r="AE168" s="142"/>
    </row>
    <row r="169" spans="1:38" s="139" customFormat="1" ht="26.25" customHeight="1" x14ac:dyDescent="0.35">
      <c r="A169" s="152" t="s">
        <v>369</v>
      </c>
      <c r="B169" s="152"/>
      <c r="C169" s="152"/>
      <c r="D169" s="152"/>
      <c r="E169" s="152"/>
      <c r="F169" s="152"/>
      <c r="G169" s="152"/>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35">
      <c r="A170" s="152" t="s">
        <v>370</v>
      </c>
      <c r="B170" s="152"/>
      <c r="C170" s="152"/>
      <c r="D170" s="152"/>
      <c r="E170" s="152"/>
      <c r="F170" s="152"/>
      <c r="G170" s="152"/>
      <c r="H170" s="133"/>
      <c r="I170" s="134"/>
      <c r="J170"/>
      <c r="K170"/>
      <c r="L170"/>
      <c r="M170" s="134"/>
      <c r="N170" s="134"/>
      <c r="O170" s="134"/>
      <c r="P170" s="134"/>
      <c r="Q170" s="134"/>
      <c r="R170" s="134"/>
      <c r="S170" s="134"/>
      <c r="T170" s="134"/>
      <c r="U170" s="134"/>
      <c r="AE170" s="14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AL170"/>
  <sheetViews>
    <sheetView zoomScale="80" zoomScaleNormal="80" workbookViewId="0">
      <pane xSplit="4" ySplit="13" topLeftCell="E14" activePane="bottomRight" state="frozen"/>
      <selection activeCell="A98" sqref="A98:XFD98"/>
      <selection pane="topRight" activeCell="A98" sqref="A98:XFD98"/>
      <selection pane="bottomLeft" activeCell="A98" sqref="A98:XFD98"/>
      <selection pane="bottomRight" activeCell="C4" sqref="C4"/>
    </sheetView>
  </sheetViews>
  <sheetFormatPr defaultColWidth="8.81640625" defaultRowHeight="12.5" x14ac:dyDescent="0.25"/>
  <cols>
    <col min="1" max="2" width="21.453125" style="5" customWidth="1"/>
    <col min="3" max="3" width="46.453125" style="18" customWidth="1"/>
    <col min="4" max="4" width="7.1796875" style="5" customWidth="1"/>
    <col min="5" max="24" width="8.54296875" style="5" customWidth="1"/>
    <col min="25" max="25" width="8.81640625" style="5" customWidth="1"/>
    <col min="26" max="30" width="8.54296875" style="5" customWidth="1"/>
    <col min="31" max="31" width="2.1796875" style="5" customWidth="1"/>
    <col min="32" max="37" width="8.54296875" style="5" customWidth="1"/>
    <col min="38" max="38" width="25.7265625" style="5" customWidth="1"/>
    <col min="39" max="16384" width="8.81640625" style="5"/>
  </cols>
  <sheetData>
    <row r="1" spans="1:38" s="2" customFormat="1" ht="22.5" customHeight="1" x14ac:dyDescent="0.25">
      <c r="A1" s="27" t="s">
        <v>358</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5">
      <c r="A2" s="132" t="s">
        <v>357</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ht="13" x14ac:dyDescent="0.3">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ht="13" x14ac:dyDescent="0.3">
      <c r="A4" s="34" t="s">
        <v>0</v>
      </c>
      <c r="B4" s="21" t="s">
        <v>421</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ht="13" x14ac:dyDescent="0.3">
      <c r="A5" s="34" t="s">
        <v>2</v>
      </c>
      <c r="B5" s="21" t="s">
        <v>455</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5">
      <c r="A6" s="34" t="s">
        <v>4</v>
      </c>
      <c r="B6" s="21" t="str">
        <f ca="1">MID(CELL("filename",A1),FIND("]",CELL("filename",A1))+1,31)</f>
        <v>2016</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ht="13" x14ac:dyDescent="0.3">
      <c r="A7" s="34" t="s">
        <v>6</v>
      </c>
      <c r="B7" s="21" t="s">
        <v>7</v>
      </c>
      <c r="C7" s="37" t="s">
        <v>8</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ht="13" x14ac:dyDescent="0.3">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3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35">
      <c r="A10" s="153" t="str">
        <f ca="1">B4&amp;": "&amp;B5&amp;": "&amp;B6</f>
        <v>CA: 15.02.2022: 2016</v>
      </c>
      <c r="B10" s="155" t="s">
        <v>9</v>
      </c>
      <c r="C10" s="156"/>
      <c r="D10" s="157"/>
      <c r="E10" s="143" t="s">
        <v>10</v>
      </c>
      <c r="F10" s="144"/>
      <c r="G10" s="144"/>
      <c r="H10" s="145"/>
      <c r="I10" s="143" t="s">
        <v>11</v>
      </c>
      <c r="J10" s="144"/>
      <c r="K10" s="144"/>
      <c r="L10" s="145"/>
      <c r="M10" s="161" t="s">
        <v>12</v>
      </c>
      <c r="N10" s="143" t="s">
        <v>13</v>
      </c>
      <c r="O10" s="144"/>
      <c r="P10" s="145"/>
      <c r="Q10" s="143" t="s">
        <v>14</v>
      </c>
      <c r="R10" s="144"/>
      <c r="S10" s="144"/>
      <c r="T10" s="144"/>
      <c r="U10" s="144"/>
      <c r="V10" s="145"/>
      <c r="W10" s="143" t="s">
        <v>362</v>
      </c>
      <c r="X10" s="144"/>
      <c r="Y10" s="144"/>
      <c r="Z10" s="144"/>
      <c r="AA10" s="144"/>
      <c r="AB10" s="144"/>
      <c r="AC10" s="144"/>
      <c r="AD10" s="145"/>
      <c r="AE10" s="42"/>
      <c r="AF10" s="143" t="s">
        <v>379</v>
      </c>
      <c r="AG10" s="144"/>
      <c r="AH10" s="144"/>
      <c r="AI10" s="144"/>
      <c r="AJ10" s="144"/>
      <c r="AK10" s="144"/>
      <c r="AL10" s="145"/>
    </row>
    <row r="11" spans="1:38" s="1" customFormat="1" ht="15" customHeight="1" thickBot="1" x14ac:dyDescent="0.3">
      <c r="A11" s="154"/>
      <c r="B11" s="158"/>
      <c r="C11" s="159"/>
      <c r="D11" s="160"/>
      <c r="E11" s="146"/>
      <c r="F11" s="147"/>
      <c r="G11" s="147"/>
      <c r="H11" s="148"/>
      <c r="I11" s="146"/>
      <c r="J11" s="147"/>
      <c r="K11" s="147"/>
      <c r="L11" s="148"/>
      <c r="M11" s="162"/>
      <c r="N11" s="146"/>
      <c r="O11" s="147"/>
      <c r="P11" s="148"/>
      <c r="Q11" s="146"/>
      <c r="R11" s="147"/>
      <c r="S11" s="147"/>
      <c r="T11" s="147"/>
      <c r="U11" s="147"/>
      <c r="V11" s="148"/>
      <c r="W11" s="125"/>
      <c r="X11" s="149" t="s">
        <v>32</v>
      </c>
      <c r="Y11" s="150"/>
      <c r="Z11" s="150"/>
      <c r="AA11" s="150"/>
      <c r="AB11" s="151"/>
      <c r="AC11" s="126"/>
      <c r="AD11" s="127"/>
      <c r="AE11" s="43"/>
      <c r="AF11" s="146"/>
      <c r="AG11" s="147"/>
      <c r="AH11" s="147"/>
      <c r="AI11" s="147"/>
      <c r="AJ11" s="147"/>
      <c r="AK11" s="147"/>
      <c r="AL11" s="148"/>
    </row>
    <row r="12" spans="1:38" s="1" customFormat="1" ht="52.5" customHeight="1" thickBot="1" x14ac:dyDescent="0.3">
      <c r="A12" s="154"/>
      <c r="B12" s="158"/>
      <c r="C12" s="159"/>
      <c r="D12" s="160"/>
      <c r="E12" s="120" t="s">
        <v>380</v>
      </c>
      <c r="F12" s="120" t="s">
        <v>15</v>
      </c>
      <c r="G12" s="120" t="s">
        <v>16</v>
      </c>
      <c r="H12" s="120" t="s">
        <v>17</v>
      </c>
      <c r="I12" s="120" t="s">
        <v>18</v>
      </c>
      <c r="J12" s="121" t="s">
        <v>19</v>
      </c>
      <c r="K12" s="121" t="s">
        <v>20</v>
      </c>
      <c r="L12" s="122" t="s">
        <v>390</v>
      </c>
      <c r="M12" s="123" t="s">
        <v>21</v>
      </c>
      <c r="N12" s="121" t="s">
        <v>22</v>
      </c>
      <c r="O12" s="121" t="s">
        <v>23</v>
      </c>
      <c r="P12" s="121" t="s">
        <v>24</v>
      </c>
      <c r="Q12" s="121" t="s">
        <v>25</v>
      </c>
      <c r="R12" s="121" t="s">
        <v>26</v>
      </c>
      <c r="S12" s="121" t="s">
        <v>27</v>
      </c>
      <c r="T12" s="121" t="s">
        <v>28</v>
      </c>
      <c r="U12" s="121" t="s">
        <v>29</v>
      </c>
      <c r="V12" s="121" t="s">
        <v>30</v>
      </c>
      <c r="W12" s="123" t="s">
        <v>31</v>
      </c>
      <c r="X12" s="120" t="s">
        <v>391</v>
      </c>
      <c r="Y12" s="120" t="s">
        <v>392</v>
      </c>
      <c r="Z12" s="120" t="s">
        <v>393</v>
      </c>
      <c r="AA12" s="120" t="s">
        <v>394</v>
      </c>
      <c r="AB12" s="120" t="s">
        <v>42</v>
      </c>
      <c r="AC12" s="121" t="s">
        <v>33</v>
      </c>
      <c r="AD12" s="121" t="s">
        <v>34</v>
      </c>
      <c r="AE12" s="44"/>
      <c r="AF12" s="123" t="s">
        <v>35</v>
      </c>
      <c r="AG12" s="123" t="s">
        <v>36</v>
      </c>
      <c r="AH12" s="123" t="s">
        <v>37</v>
      </c>
      <c r="AI12" s="123" t="s">
        <v>38</v>
      </c>
      <c r="AJ12" s="123" t="s">
        <v>39</v>
      </c>
      <c r="AK12" s="123" t="s">
        <v>40</v>
      </c>
      <c r="AL12" s="124" t="s">
        <v>41</v>
      </c>
    </row>
    <row r="13" spans="1:38" ht="37.5" customHeight="1" thickBot="1" x14ac:dyDescent="0.3">
      <c r="A13" s="45" t="s">
        <v>43</v>
      </c>
      <c r="B13" s="45" t="s">
        <v>44</v>
      </c>
      <c r="C13" s="46" t="s">
        <v>420</v>
      </c>
      <c r="D13" s="45" t="s">
        <v>45</v>
      </c>
      <c r="E13" s="45" t="s">
        <v>46</v>
      </c>
      <c r="F13" s="45" t="s">
        <v>46</v>
      </c>
      <c r="G13" s="45" t="s">
        <v>46</v>
      </c>
      <c r="H13" s="45" t="s">
        <v>46</v>
      </c>
      <c r="I13" s="45" t="s">
        <v>46</v>
      </c>
      <c r="J13" s="45" t="s">
        <v>46</v>
      </c>
      <c r="K13" s="45" t="s">
        <v>46</v>
      </c>
      <c r="L13" s="45" t="s">
        <v>46</v>
      </c>
      <c r="M13" s="45" t="s">
        <v>46</v>
      </c>
      <c r="N13" s="45" t="s">
        <v>47</v>
      </c>
      <c r="O13" s="45" t="s">
        <v>47</v>
      </c>
      <c r="P13" s="45" t="s">
        <v>47</v>
      </c>
      <c r="Q13" s="45" t="s">
        <v>47</v>
      </c>
      <c r="R13" s="45" t="s">
        <v>47</v>
      </c>
      <c r="S13" s="45" t="s">
        <v>47</v>
      </c>
      <c r="T13" s="45" t="s">
        <v>47</v>
      </c>
      <c r="U13" s="45" t="s">
        <v>47</v>
      </c>
      <c r="V13" s="45" t="s">
        <v>47</v>
      </c>
      <c r="W13" s="45" t="s">
        <v>48</v>
      </c>
      <c r="X13" s="45" t="s">
        <v>47</v>
      </c>
      <c r="Y13" s="45" t="s">
        <v>47</v>
      </c>
      <c r="Z13" s="45" t="s">
        <v>47</v>
      </c>
      <c r="AA13" s="45" t="s">
        <v>47</v>
      </c>
      <c r="AB13" s="45" t="s">
        <v>47</v>
      </c>
      <c r="AC13" s="45" t="s">
        <v>49</v>
      </c>
      <c r="AD13" s="45" t="s">
        <v>49</v>
      </c>
      <c r="AE13" s="47"/>
      <c r="AF13" s="45" t="s">
        <v>50</v>
      </c>
      <c r="AG13" s="45" t="s">
        <v>50</v>
      </c>
      <c r="AH13" s="45" t="s">
        <v>50</v>
      </c>
      <c r="AI13" s="45" t="s">
        <v>50</v>
      </c>
      <c r="AJ13" s="45" t="s">
        <v>50</v>
      </c>
      <c r="AK13" s="45"/>
      <c r="AL13" s="48"/>
    </row>
    <row r="14" spans="1:38" s="1" customFormat="1" ht="26.25" customHeight="1" thickBot="1" x14ac:dyDescent="0.3">
      <c r="A14" s="70" t="s">
        <v>51</v>
      </c>
      <c r="B14" s="70" t="s">
        <v>52</v>
      </c>
      <c r="C14" s="71" t="s">
        <v>53</v>
      </c>
      <c r="D14" s="72" t="s">
        <v>424</v>
      </c>
      <c r="E14" s="6">
        <v>151.969174373447</v>
      </c>
      <c r="F14" s="6">
        <v>1.51437925144536</v>
      </c>
      <c r="G14" s="6">
        <v>246.023364998766</v>
      </c>
      <c r="H14" s="6">
        <v>0.139975579887824</v>
      </c>
      <c r="I14" s="6">
        <v>3.2885394324953601</v>
      </c>
      <c r="J14" s="6">
        <v>6.85685335385309</v>
      </c>
      <c r="K14" s="6">
        <v>16.045503489399799</v>
      </c>
      <c r="L14" s="6">
        <v>0.24421351658194199</v>
      </c>
      <c r="M14" s="6">
        <v>37.542496</v>
      </c>
      <c r="N14" s="6">
        <v>1.412501</v>
      </c>
      <c r="O14" s="6">
        <v>0.16239139999999999</v>
      </c>
      <c r="P14" s="6">
        <v>0.66822159999999997</v>
      </c>
      <c r="Q14" s="6" t="s">
        <v>423</v>
      </c>
      <c r="R14" s="6" t="s">
        <v>423</v>
      </c>
      <c r="S14" s="6" t="s">
        <v>423</v>
      </c>
      <c r="T14" s="6" t="s">
        <v>423</v>
      </c>
      <c r="U14" s="6" t="s">
        <v>423</v>
      </c>
      <c r="V14" s="6" t="s">
        <v>423</v>
      </c>
      <c r="W14" s="6">
        <v>2.5521811776262902</v>
      </c>
      <c r="X14" s="6">
        <v>5.9611366415521496E-3</v>
      </c>
      <c r="Y14" s="6">
        <v>3.3791658157517502E-5</v>
      </c>
      <c r="Z14" s="6">
        <v>6.2798656752908702E-6</v>
      </c>
      <c r="AA14" s="6">
        <v>4.9840203772149801E-6</v>
      </c>
      <c r="AB14" s="6">
        <f>SUM(X14:AA14)</f>
        <v>6.0061921857621726E-3</v>
      </c>
      <c r="AC14" s="6">
        <v>0.555276281965702</v>
      </c>
      <c r="AD14" s="6" t="s">
        <v>423</v>
      </c>
      <c r="AE14" s="60"/>
      <c r="AF14" s="26" t="s">
        <v>423</v>
      </c>
      <c r="AG14" s="26" t="s">
        <v>423</v>
      </c>
      <c r="AH14" s="26" t="s">
        <v>423</v>
      </c>
      <c r="AI14" s="26" t="s">
        <v>423</v>
      </c>
      <c r="AJ14" s="26" t="s">
        <v>423</v>
      </c>
      <c r="AK14" s="26" t="s">
        <v>422</v>
      </c>
      <c r="AL14" s="49" t="s">
        <v>50</v>
      </c>
    </row>
    <row r="15" spans="1:38" s="1" customFormat="1" ht="26.25" customHeight="1" thickBot="1" x14ac:dyDescent="0.3">
      <c r="A15" s="70" t="s">
        <v>54</v>
      </c>
      <c r="B15" s="70" t="s">
        <v>55</v>
      </c>
      <c r="C15" s="71" t="s">
        <v>56</v>
      </c>
      <c r="D15" s="72" t="s">
        <v>424</v>
      </c>
      <c r="E15" s="6">
        <v>13.134252950884401</v>
      </c>
      <c r="F15" s="6">
        <v>0.617510566032481</v>
      </c>
      <c r="G15" s="6">
        <v>37.923245142233299</v>
      </c>
      <c r="H15" s="6">
        <v>9.8824166566132098E-3</v>
      </c>
      <c r="I15" s="6">
        <v>1.1550948595756501</v>
      </c>
      <c r="J15" s="6">
        <v>1.9016910387279999</v>
      </c>
      <c r="K15" s="6">
        <v>2.9014947786510898</v>
      </c>
      <c r="L15" s="6" t="s">
        <v>422</v>
      </c>
      <c r="M15" s="6">
        <v>12.624136458989099</v>
      </c>
      <c r="N15" s="6">
        <v>6.8107239697906594E-2</v>
      </c>
      <c r="O15" s="6">
        <v>1.7047474812462399E-2</v>
      </c>
      <c r="P15" s="6">
        <v>9.5018154219095492E-3</v>
      </c>
      <c r="Q15" s="6" t="s">
        <v>423</v>
      </c>
      <c r="R15" s="6" t="s">
        <v>423</v>
      </c>
      <c r="S15" s="6" t="s">
        <v>423</v>
      </c>
      <c r="T15" s="6" t="s">
        <v>423</v>
      </c>
      <c r="U15" s="6" t="s">
        <v>423</v>
      </c>
      <c r="V15" s="6" t="s">
        <v>423</v>
      </c>
      <c r="W15" s="6" t="s">
        <v>422</v>
      </c>
      <c r="X15" s="6">
        <v>2.1447912144774701E-3</v>
      </c>
      <c r="Y15" s="6">
        <v>2.5892551001813598E-4</v>
      </c>
      <c r="Z15" s="6">
        <v>8.0012861867783704E-5</v>
      </c>
      <c r="AA15" s="6">
        <v>5.0485163068691602E-5</v>
      </c>
      <c r="AB15" s="6">
        <f t="shared" ref="AB15:AB74" si="0">SUM(X15:AA15)</f>
        <v>2.5342147494320814E-3</v>
      </c>
      <c r="AC15" s="6" t="s">
        <v>422</v>
      </c>
      <c r="AD15" s="6" t="s">
        <v>423</v>
      </c>
      <c r="AE15" s="60"/>
      <c r="AF15" s="26" t="s">
        <v>423</v>
      </c>
      <c r="AG15" s="26" t="s">
        <v>423</v>
      </c>
      <c r="AH15" s="26" t="s">
        <v>423</v>
      </c>
      <c r="AI15" s="26" t="s">
        <v>423</v>
      </c>
      <c r="AJ15" s="26" t="s">
        <v>423</v>
      </c>
      <c r="AK15" s="26" t="s">
        <v>422</v>
      </c>
      <c r="AL15" s="49" t="s">
        <v>50</v>
      </c>
    </row>
    <row r="16" spans="1:38" s="1" customFormat="1" ht="26.25" customHeight="1" thickBot="1" x14ac:dyDescent="0.3">
      <c r="A16" s="70" t="s">
        <v>54</v>
      </c>
      <c r="B16" s="70" t="s">
        <v>57</v>
      </c>
      <c r="C16" s="71" t="s">
        <v>58</v>
      </c>
      <c r="D16" s="72" t="s">
        <v>424</v>
      </c>
      <c r="E16" s="6">
        <v>431.30663700884202</v>
      </c>
      <c r="F16" s="6">
        <v>15.443801989875899</v>
      </c>
      <c r="G16" s="6">
        <v>165.38277685186901</v>
      </c>
      <c r="H16" s="6">
        <v>2.31732281413045</v>
      </c>
      <c r="I16" s="6">
        <v>4.2097215257198002</v>
      </c>
      <c r="J16" s="6">
        <v>5.4240943404740998</v>
      </c>
      <c r="K16" s="6">
        <v>8.8176559592907893</v>
      </c>
      <c r="L16" s="6">
        <v>1.2421380738296099</v>
      </c>
      <c r="M16" s="6">
        <v>501.41878602435202</v>
      </c>
      <c r="N16" s="6">
        <v>0.20127433227560201</v>
      </c>
      <c r="O16" s="6">
        <v>0.120174469450882</v>
      </c>
      <c r="P16" s="6">
        <v>2.76221714978961E-2</v>
      </c>
      <c r="Q16" s="6" t="s">
        <v>423</v>
      </c>
      <c r="R16" s="6" t="s">
        <v>423</v>
      </c>
      <c r="S16" s="6" t="s">
        <v>423</v>
      </c>
      <c r="T16" s="6" t="s">
        <v>423</v>
      </c>
      <c r="U16" s="6" t="s">
        <v>423</v>
      </c>
      <c r="V16" s="6" t="s">
        <v>423</v>
      </c>
      <c r="W16" s="6" t="s">
        <v>422</v>
      </c>
      <c r="X16" s="6">
        <v>5.68170216026187E-3</v>
      </c>
      <c r="Y16" s="6">
        <v>1.0925834589924899E-2</v>
      </c>
      <c r="Z16" s="6">
        <v>4.8524748814631702E-2</v>
      </c>
      <c r="AA16" s="6">
        <v>6.2863992444112601E-3</v>
      </c>
      <c r="AB16" s="6">
        <f t="shared" si="0"/>
        <v>7.1418684809229721E-2</v>
      </c>
      <c r="AC16" s="6" t="s">
        <v>422</v>
      </c>
      <c r="AD16" s="6" t="s">
        <v>423</v>
      </c>
      <c r="AE16" s="60"/>
      <c r="AF16" s="26" t="s">
        <v>423</v>
      </c>
      <c r="AG16" s="26" t="s">
        <v>423</v>
      </c>
      <c r="AH16" s="26" t="s">
        <v>423</v>
      </c>
      <c r="AI16" s="26" t="s">
        <v>423</v>
      </c>
      <c r="AJ16" s="26" t="s">
        <v>423</v>
      </c>
      <c r="AK16" s="26" t="s">
        <v>422</v>
      </c>
      <c r="AL16" s="49" t="s">
        <v>50</v>
      </c>
    </row>
    <row r="17" spans="1:38" s="2" customFormat="1" ht="26.25" customHeight="1" thickBot="1" x14ac:dyDescent="0.3">
      <c r="A17" s="70" t="s">
        <v>54</v>
      </c>
      <c r="B17" s="70" t="s">
        <v>59</v>
      </c>
      <c r="C17" s="71" t="s">
        <v>60</v>
      </c>
      <c r="D17" s="72" t="s">
        <v>424</v>
      </c>
      <c r="E17" s="6">
        <v>16.900654379127399</v>
      </c>
      <c r="F17" s="6">
        <v>0.42019135144123798</v>
      </c>
      <c r="G17" s="6">
        <v>17.640169392523902</v>
      </c>
      <c r="H17" s="6">
        <v>4.4968038382930696E-6</v>
      </c>
      <c r="I17" s="6">
        <v>0.254802618372589</v>
      </c>
      <c r="J17" s="6">
        <v>0.370823970832102</v>
      </c>
      <c r="K17" s="6">
        <v>0.66861331724476303</v>
      </c>
      <c r="L17" s="6">
        <v>0.12685537508379999</v>
      </c>
      <c r="M17" s="6">
        <v>17.9806727771496</v>
      </c>
      <c r="N17" s="6">
        <v>4.7481993076652804</v>
      </c>
      <c r="O17" s="6">
        <v>0.14326445690631201</v>
      </c>
      <c r="P17" s="6">
        <v>0.15781554662192501</v>
      </c>
      <c r="Q17" s="6" t="s">
        <v>423</v>
      </c>
      <c r="R17" s="6" t="s">
        <v>423</v>
      </c>
      <c r="S17" s="6" t="s">
        <v>423</v>
      </c>
      <c r="T17" s="6" t="s">
        <v>423</v>
      </c>
      <c r="U17" s="6" t="s">
        <v>423</v>
      </c>
      <c r="V17" s="6" t="s">
        <v>423</v>
      </c>
      <c r="W17" s="6">
        <v>2.1289764421128199</v>
      </c>
      <c r="X17" s="6">
        <v>4.9089232036698599E-2</v>
      </c>
      <c r="Y17" s="6">
        <v>7.1686855573691893E-2</v>
      </c>
      <c r="Z17" s="6">
        <v>3.3047798988390199E-2</v>
      </c>
      <c r="AA17" s="6">
        <v>2.13781811472201E-2</v>
      </c>
      <c r="AB17" s="6">
        <f t="shared" si="0"/>
        <v>0.17520206774600078</v>
      </c>
      <c r="AC17" s="6">
        <v>0.48604046848823601</v>
      </c>
      <c r="AD17" s="6" t="s">
        <v>423</v>
      </c>
      <c r="AE17" s="60"/>
      <c r="AF17" s="26" t="s">
        <v>423</v>
      </c>
      <c r="AG17" s="26" t="s">
        <v>423</v>
      </c>
      <c r="AH17" s="26" t="s">
        <v>423</v>
      </c>
      <c r="AI17" s="26" t="s">
        <v>423</v>
      </c>
      <c r="AJ17" s="26" t="s">
        <v>423</v>
      </c>
      <c r="AK17" s="26" t="s">
        <v>422</v>
      </c>
      <c r="AL17" s="49" t="s">
        <v>50</v>
      </c>
    </row>
    <row r="18" spans="1:38" s="2" customFormat="1" ht="26.25" customHeight="1" thickBot="1" x14ac:dyDescent="0.3">
      <c r="A18" s="70" t="s">
        <v>54</v>
      </c>
      <c r="B18" s="70" t="s">
        <v>61</v>
      </c>
      <c r="C18" s="71" t="s">
        <v>62</v>
      </c>
      <c r="D18" s="72" t="s">
        <v>424</v>
      </c>
      <c r="E18" s="6">
        <v>1.5214984420172899</v>
      </c>
      <c r="F18" s="6">
        <v>0.487595239323106</v>
      </c>
      <c r="G18" s="6">
        <v>4.48631136385948</v>
      </c>
      <c r="H18" s="6">
        <v>5.1915368697946097E-3</v>
      </c>
      <c r="I18" s="6">
        <v>0.14696930745609199</v>
      </c>
      <c r="J18" s="6">
        <v>0.12935068903268199</v>
      </c>
      <c r="K18" s="6">
        <v>0.14590561531923901</v>
      </c>
      <c r="L18" s="6">
        <v>3.5096982762430298E-2</v>
      </c>
      <c r="M18" s="6">
        <v>36.347549391712199</v>
      </c>
      <c r="N18" s="6">
        <v>1.30410305861306</v>
      </c>
      <c r="O18" s="6">
        <v>5.8794809570736399E-2</v>
      </c>
      <c r="P18" s="6">
        <v>3.5163693126568098E-3</v>
      </c>
      <c r="Q18" s="6" t="s">
        <v>423</v>
      </c>
      <c r="R18" s="6" t="s">
        <v>423</v>
      </c>
      <c r="S18" s="6" t="s">
        <v>423</v>
      </c>
      <c r="T18" s="6" t="s">
        <v>423</v>
      </c>
      <c r="U18" s="6" t="s">
        <v>423</v>
      </c>
      <c r="V18" s="6" t="s">
        <v>423</v>
      </c>
      <c r="W18" s="6">
        <v>1.0481469560479699E-2</v>
      </c>
      <c r="X18" s="6">
        <v>6.4707129473502202E-4</v>
      </c>
      <c r="Y18" s="6">
        <v>2.4660188086608999E-3</v>
      </c>
      <c r="Z18" s="6">
        <v>1.03115999644386E-3</v>
      </c>
      <c r="AA18" s="6">
        <v>4.28241012329455E-4</v>
      </c>
      <c r="AB18" s="6">
        <f t="shared" si="0"/>
        <v>4.5724911121692371E-3</v>
      </c>
      <c r="AC18" s="6">
        <v>9.9535682572181698E-3</v>
      </c>
      <c r="AD18" s="6" t="s">
        <v>423</v>
      </c>
      <c r="AE18" s="60"/>
      <c r="AF18" s="26" t="s">
        <v>423</v>
      </c>
      <c r="AG18" s="26" t="s">
        <v>423</v>
      </c>
      <c r="AH18" s="26" t="s">
        <v>423</v>
      </c>
      <c r="AI18" s="26" t="s">
        <v>423</v>
      </c>
      <c r="AJ18" s="26" t="s">
        <v>423</v>
      </c>
      <c r="AK18" s="26" t="s">
        <v>422</v>
      </c>
      <c r="AL18" s="49" t="s">
        <v>50</v>
      </c>
    </row>
    <row r="19" spans="1:38" s="2" customFormat="1" ht="26.25" customHeight="1" thickBot="1" x14ac:dyDescent="0.3">
      <c r="A19" s="70" t="s">
        <v>54</v>
      </c>
      <c r="B19" s="70" t="s">
        <v>63</v>
      </c>
      <c r="C19" s="71" t="s">
        <v>64</v>
      </c>
      <c r="D19" s="72" t="s">
        <v>424</v>
      </c>
      <c r="E19" s="6">
        <v>4.5702398801645296</v>
      </c>
      <c r="F19" s="6">
        <v>0.35574365386564699</v>
      </c>
      <c r="G19" s="6">
        <v>7.58976301100558</v>
      </c>
      <c r="H19" s="6">
        <v>1.4085249304175399E-2</v>
      </c>
      <c r="I19" s="6">
        <v>0.48104004357602198</v>
      </c>
      <c r="J19" s="6">
        <v>0.55101979985380301</v>
      </c>
      <c r="K19" s="6">
        <v>0.57667486097079601</v>
      </c>
      <c r="L19" s="6" t="s">
        <v>422</v>
      </c>
      <c r="M19" s="6">
        <v>1.38608970403777</v>
      </c>
      <c r="N19" s="6">
        <v>1.9079656888000899E-2</v>
      </c>
      <c r="O19" s="6">
        <v>1.6701299580612801E-3</v>
      </c>
      <c r="P19" s="6">
        <v>7.1393576461831502E-3</v>
      </c>
      <c r="Q19" s="6" t="s">
        <v>423</v>
      </c>
      <c r="R19" s="6" t="s">
        <v>423</v>
      </c>
      <c r="S19" s="6" t="s">
        <v>423</v>
      </c>
      <c r="T19" s="6" t="s">
        <v>423</v>
      </c>
      <c r="U19" s="6" t="s">
        <v>423</v>
      </c>
      <c r="V19" s="6" t="s">
        <v>423</v>
      </c>
      <c r="W19" s="6">
        <v>0.13505232893715499</v>
      </c>
      <c r="X19" s="6">
        <v>1.1202586297672E-3</v>
      </c>
      <c r="Y19" s="6">
        <v>5.55324821700162E-3</v>
      </c>
      <c r="Z19" s="6">
        <v>2.2159463354912501E-3</v>
      </c>
      <c r="AA19" s="6">
        <v>1.96602493665238E-3</v>
      </c>
      <c r="AB19" s="6">
        <f t="shared" si="0"/>
        <v>1.0855478118912451E-2</v>
      </c>
      <c r="AC19" s="6" t="s">
        <v>422</v>
      </c>
      <c r="AD19" s="6" t="s">
        <v>423</v>
      </c>
      <c r="AE19" s="60"/>
      <c r="AF19" s="26" t="s">
        <v>423</v>
      </c>
      <c r="AG19" s="26" t="s">
        <v>423</v>
      </c>
      <c r="AH19" s="26" t="s">
        <v>423</v>
      </c>
      <c r="AI19" s="26" t="s">
        <v>423</v>
      </c>
      <c r="AJ19" s="26" t="s">
        <v>423</v>
      </c>
      <c r="AK19" s="26" t="s">
        <v>422</v>
      </c>
      <c r="AL19" s="49" t="s">
        <v>50</v>
      </c>
    </row>
    <row r="20" spans="1:38" s="2" customFormat="1" ht="26.25" customHeight="1" thickBot="1" x14ac:dyDescent="0.3">
      <c r="A20" s="70" t="s">
        <v>54</v>
      </c>
      <c r="B20" s="70" t="s">
        <v>65</v>
      </c>
      <c r="C20" s="71" t="s">
        <v>66</v>
      </c>
      <c r="D20" s="72" t="s">
        <v>424</v>
      </c>
      <c r="E20" s="6">
        <v>16.314670184927799</v>
      </c>
      <c r="F20" s="6">
        <v>1.8228983498925</v>
      </c>
      <c r="G20" s="6">
        <v>15.8958312084402</v>
      </c>
      <c r="H20" s="6">
        <v>0.163515866419471</v>
      </c>
      <c r="I20" s="6">
        <v>2.6978773106783001</v>
      </c>
      <c r="J20" s="6">
        <v>4.4058676032739097</v>
      </c>
      <c r="K20" s="6">
        <v>6.7826301033826404</v>
      </c>
      <c r="L20" s="6">
        <v>0.18495473139624299</v>
      </c>
      <c r="M20" s="6">
        <v>30.219372159150101</v>
      </c>
      <c r="N20" s="6">
        <v>1.2038952049482501</v>
      </c>
      <c r="O20" s="6">
        <v>9.2646169467509906E-2</v>
      </c>
      <c r="P20" s="6">
        <v>3.0788026550090698E-2</v>
      </c>
      <c r="Q20" s="6" t="s">
        <v>423</v>
      </c>
      <c r="R20" s="6" t="s">
        <v>423</v>
      </c>
      <c r="S20" s="6" t="s">
        <v>423</v>
      </c>
      <c r="T20" s="6" t="s">
        <v>423</v>
      </c>
      <c r="U20" s="6" t="s">
        <v>423</v>
      </c>
      <c r="V20" s="6" t="s">
        <v>423</v>
      </c>
      <c r="W20" s="6">
        <v>0.283734635851079</v>
      </c>
      <c r="X20" s="6">
        <v>3.9665649374413404E-3</v>
      </c>
      <c r="Y20" s="6">
        <v>3.0046756509954598E-3</v>
      </c>
      <c r="Z20" s="6">
        <v>2.92978749052743E-3</v>
      </c>
      <c r="AA20" s="6">
        <v>2.0959739015045898E-3</v>
      </c>
      <c r="AB20" s="6">
        <f t="shared" si="0"/>
        <v>1.1997001980468821E-2</v>
      </c>
      <c r="AC20" s="6">
        <v>1.1555493916953E-2</v>
      </c>
      <c r="AD20" s="6" t="s">
        <v>423</v>
      </c>
      <c r="AE20" s="60"/>
      <c r="AF20" s="26" t="s">
        <v>423</v>
      </c>
      <c r="AG20" s="26" t="s">
        <v>423</v>
      </c>
      <c r="AH20" s="26" t="s">
        <v>423</v>
      </c>
      <c r="AI20" s="26" t="s">
        <v>423</v>
      </c>
      <c r="AJ20" s="26" t="s">
        <v>423</v>
      </c>
      <c r="AK20" s="26" t="s">
        <v>422</v>
      </c>
      <c r="AL20" s="49" t="s">
        <v>50</v>
      </c>
    </row>
    <row r="21" spans="1:38" s="2" customFormat="1" ht="26.25" customHeight="1" thickBot="1" x14ac:dyDescent="0.3">
      <c r="A21" s="70" t="s">
        <v>54</v>
      </c>
      <c r="B21" s="70" t="s">
        <v>67</v>
      </c>
      <c r="C21" s="71" t="s">
        <v>68</v>
      </c>
      <c r="D21" s="72" t="s">
        <v>424</v>
      </c>
      <c r="E21" s="6">
        <v>2.1109435590913499</v>
      </c>
      <c r="F21" s="6">
        <v>0.13885364048596299</v>
      </c>
      <c r="G21" s="6">
        <v>0.71050992877684305</v>
      </c>
      <c r="H21" s="6">
        <v>1.3972393361200401E-2</v>
      </c>
      <c r="I21" s="6">
        <v>0.102607323598112</v>
      </c>
      <c r="J21" s="6">
        <v>0.28724293489118002</v>
      </c>
      <c r="K21" s="6">
        <v>0.483346380209555</v>
      </c>
      <c r="L21" s="6" t="s">
        <v>422</v>
      </c>
      <c r="M21" s="6">
        <v>0.35902986599314801</v>
      </c>
      <c r="N21" s="6" t="s">
        <v>422</v>
      </c>
      <c r="O21" s="6" t="s">
        <v>422</v>
      </c>
      <c r="P21" s="6" t="s">
        <v>422</v>
      </c>
      <c r="Q21" s="6" t="s">
        <v>423</v>
      </c>
      <c r="R21" s="6" t="s">
        <v>423</v>
      </c>
      <c r="S21" s="6" t="s">
        <v>423</v>
      </c>
      <c r="T21" s="6" t="s">
        <v>423</v>
      </c>
      <c r="U21" s="6" t="s">
        <v>423</v>
      </c>
      <c r="V21" s="6" t="s">
        <v>423</v>
      </c>
      <c r="W21" s="6" t="s">
        <v>422</v>
      </c>
      <c r="X21" s="6" t="s">
        <v>422</v>
      </c>
      <c r="Y21" s="6" t="s">
        <v>422</v>
      </c>
      <c r="Z21" s="6" t="s">
        <v>422</v>
      </c>
      <c r="AA21" s="6" t="s">
        <v>422</v>
      </c>
      <c r="AB21" s="6" t="s">
        <v>422</v>
      </c>
      <c r="AC21" s="6" t="s">
        <v>422</v>
      </c>
      <c r="AD21" s="6" t="s">
        <v>423</v>
      </c>
      <c r="AE21" s="60"/>
      <c r="AF21" s="26" t="s">
        <v>423</v>
      </c>
      <c r="AG21" s="26" t="s">
        <v>423</v>
      </c>
      <c r="AH21" s="26" t="s">
        <v>423</v>
      </c>
      <c r="AI21" s="26" t="s">
        <v>423</v>
      </c>
      <c r="AJ21" s="26" t="s">
        <v>423</v>
      </c>
      <c r="AK21" s="26" t="s">
        <v>422</v>
      </c>
      <c r="AL21" s="49" t="s">
        <v>50</v>
      </c>
    </row>
    <row r="22" spans="1:38" s="2" customFormat="1" ht="26.25" customHeight="1" thickBot="1" x14ac:dyDescent="0.3">
      <c r="A22" s="70" t="s">
        <v>54</v>
      </c>
      <c r="B22" s="74" t="s">
        <v>69</v>
      </c>
      <c r="C22" s="71" t="s">
        <v>70</v>
      </c>
      <c r="D22" s="72" t="s">
        <v>424</v>
      </c>
      <c r="E22" s="6">
        <v>5.1344876749603898</v>
      </c>
      <c r="F22" s="6">
        <v>7.1331480870115802E-2</v>
      </c>
      <c r="G22" s="6">
        <v>6.1034608096148304</v>
      </c>
      <c r="H22" s="6">
        <v>4.5682951130976597E-3</v>
      </c>
      <c r="I22" s="6">
        <v>0.18657880450151301</v>
      </c>
      <c r="J22" s="6">
        <v>0.25965440385108701</v>
      </c>
      <c r="K22" s="6">
        <v>0.38047916448179903</v>
      </c>
      <c r="L22" s="6">
        <v>1.5144389619091101E-2</v>
      </c>
      <c r="M22" s="6">
        <v>2.4701110246083799</v>
      </c>
      <c r="N22" s="6">
        <v>0.170939068777683</v>
      </c>
      <c r="O22" s="6">
        <v>2.2557575662757101E-3</v>
      </c>
      <c r="P22" s="6">
        <v>8.4051135644675007E-2</v>
      </c>
      <c r="Q22" s="6" t="s">
        <v>423</v>
      </c>
      <c r="R22" s="6" t="s">
        <v>423</v>
      </c>
      <c r="S22" s="6" t="s">
        <v>423</v>
      </c>
      <c r="T22" s="6" t="s">
        <v>423</v>
      </c>
      <c r="U22" s="6" t="s">
        <v>423</v>
      </c>
      <c r="V22" s="6" t="s">
        <v>423</v>
      </c>
      <c r="W22" s="6">
        <v>7.3031555082402194E-2</v>
      </c>
      <c r="X22" s="6">
        <v>6.0740530156596696E-6</v>
      </c>
      <c r="Y22" s="6">
        <v>1.5613889222607499E-5</v>
      </c>
      <c r="Z22" s="6">
        <v>3.3347742046758999E-6</v>
      </c>
      <c r="AA22" s="6">
        <v>1.9055852598148E-6</v>
      </c>
      <c r="AB22" s="6">
        <f t="shared" si="0"/>
        <v>2.6928301702757866E-5</v>
      </c>
      <c r="AC22" s="6">
        <v>4.9093676417963798E-2</v>
      </c>
      <c r="AD22" s="6" t="s">
        <v>423</v>
      </c>
      <c r="AE22" s="60"/>
      <c r="AF22" s="26" t="s">
        <v>423</v>
      </c>
      <c r="AG22" s="26" t="s">
        <v>423</v>
      </c>
      <c r="AH22" s="26" t="s">
        <v>423</v>
      </c>
      <c r="AI22" s="26" t="s">
        <v>423</v>
      </c>
      <c r="AJ22" s="26" t="s">
        <v>423</v>
      </c>
      <c r="AK22" s="26" t="s">
        <v>422</v>
      </c>
      <c r="AL22" s="49" t="s">
        <v>50</v>
      </c>
    </row>
    <row r="23" spans="1:38" s="2" customFormat="1" ht="26.25" customHeight="1" thickBot="1" x14ac:dyDescent="0.3">
      <c r="A23" s="70" t="s">
        <v>71</v>
      </c>
      <c r="B23" s="74" t="s">
        <v>389</v>
      </c>
      <c r="C23" s="71" t="s">
        <v>385</v>
      </c>
      <c r="D23" s="117" t="s">
        <v>424</v>
      </c>
      <c r="E23" s="6">
        <v>61.7838304217982</v>
      </c>
      <c r="F23" s="6">
        <v>14.4856700540057</v>
      </c>
      <c r="G23" s="6">
        <v>6.18624815050638E-2</v>
      </c>
      <c r="H23" s="6">
        <v>9.4668854791691806E-2</v>
      </c>
      <c r="I23" s="6">
        <v>5.5415402845504902</v>
      </c>
      <c r="J23" s="6">
        <v>5.6878621419127304</v>
      </c>
      <c r="K23" s="6">
        <v>5.7197882345832998</v>
      </c>
      <c r="L23" s="6">
        <v>3.77322031395585</v>
      </c>
      <c r="M23" s="6">
        <v>111.85393070269301</v>
      </c>
      <c r="N23" s="6" t="s">
        <v>422</v>
      </c>
      <c r="O23" s="6" t="s">
        <v>422</v>
      </c>
      <c r="P23" s="6" t="s">
        <v>425</v>
      </c>
      <c r="Q23" s="6" t="s">
        <v>423</v>
      </c>
      <c r="R23" s="6" t="s">
        <v>423</v>
      </c>
      <c r="S23" s="6" t="s">
        <v>423</v>
      </c>
      <c r="T23" s="6" t="s">
        <v>423</v>
      </c>
      <c r="U23" s="6" t="s">
        <v>423</v>
      </c>
      <c r="V23" s="6" t="s">
        <v>423</v>
      </c>
      <c r="W23" s="6" t="s">
        <v>425</v>
      </c>
      <c r="X23" s="6" t="s">
        <v>425</v>
      </c>
      <c r="Y23" s="6" t="s">
        <v>425</v>
      </c>
      <c r="Z23" s="6" t="s">
        <v>425</v>
      </c>
      <c r="AA23" s="6" t="s">
        <v>425</v>
      </c>
      <c r="AB23" s="6" t="s">
        <v>425</v>
      </c>
      <c r="AC23" s="6" t="s">
        <v>422</v>
      </c>
      <c r="AD23" s="6" t="s">
        <v>423</v>
      </c>
      <c r="AE23" s="60"/>
      <c r="AF23" s="26" t="s">
        <v>423</v>
      </c>
      <c r="AG23" s="26" t="s">
        <v>423</v>
      </c>
      <c r="AH23" s="26" t="s">
        <v>423</v>
      </c>
      <c r="AI23" s="26" t="s">
        <v>423</v>
      </c>
      <c r="AJ23" s="26" t="s">
        <v>423</v>
      </c>
      <c r="AK23" s="26" t="s">
        <v>422</v>
      </c>
      <c r="AL23" s="49" t="s">
        <v>50</v>
      </c>
    </row>
    <row r="24" spans="1:38" s="2" customFormat="1" ht="26.25" customHeight="1" thickBot="1" x14ac:dyDescent="0.3">
      <c r="A24" s="75" t="s">
        <v>54</v>
      </c>
      <c r="B24" s="74" t="s">
        <v>72</v>
      </c>
      <c r="C24" s="71" t="s">
        <v>73</v>
      </c>
      <c r="D24" s="72" t="s">
        <v>424</v>
      </c>
      <c r="E24" s="6">
        <v>34.834318412199799</v>
      </c>
      <c r="F24" s="6">
        <v>2.60590579159126</v>
      </c>
      <c r="G24" s="6">
        <v>4.7285013273314904</v>
      </c>
      <c r="H24" s="6">
        <v>0.89435526897203799</v>
      </c>
      <c r="I24" s="6">
        <v>2.5619657984517898</v>
      </c>
      <c r="J24" s="6">
        <v>4.3023530884229002</v>
      </c>
      <c r="K24" s="6">
        <v>7.8077874076425502</v>
      </c>
      <c r="L24" s="6">
        <v>0.54084656626832195</v>
      </c>
      <c r="M24" s="6">
        <v>60.591204632367301</v>
      </c>
      <c r="N24" s="6">
        <v>1.2305067147368201</v>
      </c>
      <c r="O24" s="6">
        <v>0.107218862890049</v>
      </c>
      <c r="P24" s="6">
        <v>3.2365107547710902E-2</v>
      </c>
      <c r="Q24" s="6" t="s">
        <v>423</v>
      </c>
      <c r="R24" s="6" t="s">
        <v>423</v>
      </c>
      <c r="S24" s="6" t="s">
        <v>423</v>
      </c>
      <c r="T24" s="6" t="s">
        <v>423</v>
      </c>
      <c r="U24" s="6" t="s">
        <v>423</v>
      </c>
      <c r="V24" s="6" t="s">
        <v>423</v>
      </c>
      <c r="W24" s="6">
        <v>1.35997997085716</v>
      </c>
      <c r="X24" s="6">
        <v>1.51037434842545E-3</v>
      </c>
      <c r="Y24" s="6">
        <v>3.7383506924437201E-3</v>
      </c>
      <c r="Z24" s="6">
        <v>1.9479311009839499E-3</v>
      </c>
      <c r="AA24" s="6">
        <v>9.5838771002887304E-4</v>
      </c>
      <c r="AB24" s="6">
        <f t="shared" si="0"/>
        <v>8.1550438518819927E-3</v>
      </c>
      <c r="AC24" s="6">
        <v>0.13778593771585701</v>
      </c>
      <c r="AD24" s="6" t="s">
        <v>423</v>
      </c>
      <c r="AE24" s="60"/>
      <c r="AF24" s="26" t="s">
        <v>423</v>
      </c>
      <c r="AG24" s="26" t="s">
        <v>423</v>
      </c>
      <c r="AH24" s="26" t="s">
        <v>423</v>
      </c>
      <c r="AI24" s="26" t="s">
        <v>423</v>
      </c>
      <c r="AJ24" s="26" t="s">
        <v>423</v>
      </c>
      <c r="AK24" s="26" t="s">
        <v>422</v>
      </c>
      <c r="AL24" s="49" t="s">
        <v>50</v>
      </c>
    </row>
    <row r="25" spans="1:38" s="2" customFormat="1" ht="26.25" customHeight="1" thickBot="1" x14ac:dyDescent="0.3">
      <c r="A25" s="70" t="s">
        <v>74</v>
      </c>
      <c r="B25" s="74" t="s">
        <v>75</v>
      </c>
      <c r="C25" s="76" t="s">
        <v>76</v>
      </c>
      <c r="D25" s="72" t="s">
        <v>424</v>
      </c>
      <c r="E25" s="6">
        <v>2.6712074501638501</v>
      </c>
      <c r="F25" s="6">
        <v>0.407341342011656</v>
      </c>
      <c r="G25" s="6">
        <v>0.17242530092628999</v>
      </c>
      <c r="H25" s="6">
        <v>1.18964446041014E-3</v>
      </c>
      <c r="I25" s="6">
        <v>2.5787968767299298E-2</v>
      </c>
      <c r="J25" s="6">
        <v>2.64266868669433E-2</v>
      </c>
      <c r="K25" s="6">
        <v>2.64266868669433E-2</v>
      </c>
      <c r="L25" s="6">
        <v>1.9881722928509302E-2</v>
      </c>
      <c r="M25" s="6">
        <v>2.8273803060085698</v>
      </c>
      <c r="N25" s="6">
        <v>0.121253033948498</v>
      </c>
      <c r="O25" s="6" t="s">
        <v>422</v>
      </c>
      <c r="P25" s="6" t="s">
        <v>422</v>
      </c>
      <c r="Q25" s="6" t="s">
        <v>423</v>
      </c>
      <c r="R25" s="6" t="s">
        <v>423</v>
      </c>
      <c r="S25" s="6" t="s">
        <v>423</v>
      </c>
      <c r="T25" s="6" t="s">
        <v>423</v>
      </c>
      <c r="U25" s="6" t="s">
        <v>423</v>
      </c>
      <c r="V25" s="6" t="s">
        <v>423</v>
      </c>
      <c r="W25" s="6" t="s">
        <v>422</v>
      </c>
      <c r="X25" s="6">
        <v>1.1432537596151299E-4</v>
      </c>
      <c r="Y25" s="6">
        <v>2.6322394071358102E-4</v>
      </c>
      <c r="Z25" s="6">
        <v>2.6322394071358102E-4</v>
      </c>
      <c r="AA25" s="6">
        <v>2.8444291622790402E-4</v>
      </c>
      <c r="AB25" s="6">
        <f t="shared" si="0"/>
        <v>9.2521617361657899E-4</v>
      </c>
      <c r="AC25" s="6" t="s">
        <v>422</v>
      </c>
      <c r="AD25" s="6" t="s">
        <v>423</v>
      </c>
      <c r="AE25" s="60"/>
      <c r="AF25" s="26" t="s">
        <v>423</v>
      </c>
      <c r="AG25" s="26" t="s">
        <v>423</v>
      </c>
      <c r="AH25" s="26" t="s">
        <v>423</v>
      </c>
      <c r="AI25" s="26" t="s">
        <v>423</v>
      </c>
      <c r="AJ25" s="26" t="s">
        <v>423</v>
      </c>
      <c r="AK25" s="26" t="s">
        <v>422</v>
      </c>
      <c r="AL25" s="49" t="s">
        <v>50</v>
      </c>
    </row>
    <row r="26" spans="1:38" s="2" customFormat="1" ht="26.25" customHeight="1" thickBot="1" x14ac:dyDescent="0.3">
      <c r="A26" s="70" t="s">
        <v>74</v>
      </c>
      <c r="B26" s="70" t="s">
        <v>77</v>
      </c>
      <c r="C26" s="71" t="s">
        <v>78</v>
      </c>
      <c r="D26" s="72" t="s">
        <v>424</v>
      </c>
      <c r="E26" s="6">
        <v>3.43730393779515</v>
      </c>
      <c r="F26" s="6">
        <v>2.0806998543645401</v>
      </c>
      <c r="G26" s="6">
        <v>0.252446981145169</v>
      </c>
      <c r="H26" s="6">
        <v>2.7386347629534402E-3</v>
      </c>
      <c r="I26" s="6">
        <v>0.22571945775692501</v>
      </c>
      <c r="J26" s="6">
        <v>0.23165598170443599</v>
      </c>
      <c r="K26" s="6">
        <v>0.23165598170443599</v>
      </c>
      <c r="L26" s="6">
        <v>0.17349373012795599</v>
      </c>
      <c r="M26" s="6">
        <v>24.013323779284502</v>
      </c>
      <c r="N26" s="6">
        <v>13.3918134234076</v>
      </c>
      <c r="O26" s="6" t="s">
        <v>422</v>
      </c>
      <c r="P26" s="6" t="s">
        <v>422</v>
      </c>
      <c r="Q26" s="6" t="s">
        <v>423</v>
      </c>
      <c r="R26" s="6" t="s">
        <v>423</v>
      </c>
      <c r="S26" s="6" t="s">
        <v>423</v>
      </c>
      <c r="T26" s="6" t="s">
        <v>423</v>
      </c>
      <c r="U26" s="6" t="s">
        <v>423</v>
      </c>
      <c r="V26" s="6" t="s">
        <v>423</v>
      </c>
      <c r="W26" s="6" t="s">
        <v>422</v>
      </c>
      <c r="X26" s="6">
        <v>3.2927909913879101E-4</v>
      </c>
      <c r="Y26" s="6">
        <v>1.2867479841464401E-3</v>
      </c>
      <c r="Z26" s="6">
        <v>1.2867479841464401E-3</v>
      </c>
      <c r="AA26" s="6">
        <v>1.3284622169550599E-3</v>
      </c>
      <c r="AB26" s="6">
        <f t="shared" si="0"/>
        <v>4.2312372843867309E-3</v>
      </c>
      <c r="AC26" s="6" t="s">
        <v>422</v>
      </c>
      <c r="AD26" s="6" t="s">
        <v>423</v>
      </c>
      <c r="AE26" s="60"/>
      <c r="AF26" s="26" t="s">
        <v>423</v>
      </c>
      <c r="AG26" s="26" t="s">
        <v>423</v>
      </c>
      <c r="AH26" s="26" t="s">
        <v>423</v>
      </c>
      <c r="AI26" s="26" t="s">
        <v>423</v>
      </c>
      <c r="AJ26" s="26" t="s">
        <v>423</v>
      </c>
      <c r="AK26" s="26" t="s">
        <v>422</v>
      </c>
      <c r="AL26" s="49" t="s">
        <v>50</v>
      </c>
    </row>
    <row r="27" spans="1:38" s="2" customFormat="1" ht="26.25" customHeight="1" thickBot="1" x14ac:dyDescent="0.3">
      <c r="A27" s="70" t="s">
        <v>79</v>
      </c>
      <c r="B27" s="70" t="s">
        <v>80</v>
      </c>
      <c r="C27" s="71" t="s">
        <v>81</v>
      </c>
      <c r="D27" s="72" t="s">
        <v>424</v>
      </c>
      <c r="E27" s="6">
        <v>47.144421415797098</v>
      </c>
      <c r="F27" s="6">
        <v>49.755868216422201</v>
      </c>
      <c r="G27" s="6">
        <v>0.54824783052564297</v>
      </c>
      <c r="H27" s="6">
        <v>3.05353028272904</v>
      </c>
      <c r="I27" s="6">
        <v>1.15790127735993</v>
      </c>
      <c r="J27" s="6">
        <v>1.30837739763688</v>
      </c>
      <c r="K27" s="6">
        <v>1.30837739763688</v>
      </c>
      <c r="L27" s="6">
        <v>0.29230924165407601</v>
      </c>
      <c r="M27" s="6">
        <v>526.584401871262</v>
      </c>
      <c r="N27" s="6" t="s">
        <v>422</v>
      </c>
      <c r="O27" s="6" t="s">
        <v>422</v>
      </c>
      <c r="P27" s="6">
        <v>1.3049423467978101E-5</v>
      </c>
      <c r="Q27" s="6" t="s">
        <v>423</v>
      </c>
      <c r="R27" s="6" t="s">
        <v>423</v>
      </c>
      <c r="S27" s="6" t="s">
        <v>423</v>
      </c>
      <c r="T27" s="6" t="s">
        <v>423</v>
      </c>
      <c r="U27" s="6" t="s">
        <v>423</v>
      </c>
      <c r="V27" s="6" t="s">
        <v>423</v>
      </c>
      <c r="W27" s="6">
        <v>4.5630932409959096E-6</v>
      </c>
      <c r="X27" s="6">
        <v>0.75480923407776201</v>
      </c>
      <c r="Y27" s="6">
        <v>0.51547753731141399</v>
      </c>
      <c r="Z27" s="6">
        <v>0.51507975135585504</v>
      </c>
      <c r="AA27" s="6">
        <v>0.75444288424691097</v>
      </c>
      <c r="AB27" s="6">
        <f t="shared" si="0"/>
        <v>2.5398094069919419</v>
      </c>
      <c r="AC27" s="6" t="s">
        <v>422</v>
      </c>
      <c r="AD27" s="6" t="s">
        <v>423</v>
      </c>
      <c r="AE27" s="60"/>
      <c r="AF27" s="26" t="s">
        <v>423</v>
      </c>
      <c r="AG27" s="26" t="s">
        <v>423</v>
      </c>
      <c r="AH27" s="26" t="s">
        <v>423</v>
      </c>
      <c r="AI27" s="26" t="s">
        <v>423</v>
      </c>
      <c r="AJ27" s="26" t="s">
        <v>423</v>
      </c>
      <c r="AK27" s="26" t="s">
        <v>422</v>
      </c>
      <c r="AL27" s="49" t="s">
        <v>50</v>
      </c>
    </row>
    <row r="28" spans="1:38" s="2" customFormat="1" ht="26.25" customHeight="1" thickBot="1" x14ac:dyDescent="0.3">
      <c r="A28" s="70" t="s">
        <v>79</v>
      </c>
      <c r="B28" s="70" t="s">
        <v>82</v>
      </c>
      <c r="C28" s="71" t="s">
        <v>83</v>
      </c>
      <c r="D28" s="72" t="s">
        <v>424</v>
      </c>
      <c r="E28" s="6">
        <v>73.9280724955306</v>
      </c>
      <c r="F28" s="6">
        <v>59.818544019132098</v>
      </c>
      <c r="G28" s="6">
        <v>0.74282469651898397</v>
      </c>
      <c r="H28" s="6">
        <v>3.13094671463893</v>
      </c>
      <c r="I28" s="6">
        <v>1.3348468657895201</v>
      </c>
      <c r="J28" s="6">
        <v>1.5082524299895701</v>
      </c>
      <c r="K28" s="6">
        <v>1.5082524299895701</v>
      </c>
      <c r="L28" s="6">
        <v>0.35388949742606601</v>
      </c>
      <c r="M28" s="6">
        <v>749.44741014557997</v>
      </c>
      <c r="N28" s="6" t="s">
        <v>422</v>
      </c>
      <c r="O28" s="6" t="s">
        <v>422</v>
      </c>
      <c r="P28" s="6">
        <v>1.3868626892984501E-5</v>
      </c>
      <c r="Q28" s="6" t="s">
        <v>423</v>
      </c>
      <c r="R28" s="6" t="s">
        <v>423</v>
      </c>
      <c r="S28" s="6" t="s">
        <v>423</v>
      </c>
      <c r="T28" s="6" t="s">
        <v>423</v>
      </c>
      <c r="U28" s="6" t="s">
        <v>423</v>
      </c>
      <c r="V28" s="6" t="s">
        <v>423</v>
      </c>
      <c r="W28" s="6">
        <v>4.8500515222845104E-6</v>
      </c>
      <c r="X28" s="6">
        <v>0.87241549192263501</v>
      </c>
      <c r="Y28" s="6">
        <v>0.61895050964785003</v>
      </c>
      <c r="Z28" s="6">
        <v>0.61860209791791199</v>
      </c>
      <c r="AA28" s="6">
        <v>0.87060852836777103</v>
      </c>
      <c r="AB28" s="6">
        <f t="shared" si="0"/>
        <v>2.9805766278561681</v>
      </c>
      <c r="AC28" s="6" t="s">
        <v>422</v>
      </c>
      <c r="AD28" s="6" t="s">
        <v>423</v>
      </c>
      <c r="AE28" s="60"/>
      <c r="AF28" s="26" t="s">
        <v>423</v>
      </c>
      <c r="AG28" s="26" t="s">
        <v>423</v>
      </c>
      <c r="AH28" s="26" t="s">
        <v>423</v>
      </c>
      <c r="AI28" s="26" t="s">
        <v>423</v>
      </c>
      <c r="AJ28" s="26" t="s">
        <v>423</v>
      </c>
      <c r="AK28" s="26" t="s">
        <v>422</v>
      </c>
      <c r="AL28" s="49" t="s">
        <v>50</v>
      </c>
    </row>
    <row r="29" spans="1:38" s="2" customFormat="1" ht="26.25" customHeight="1" thickBot="1" x14ac:dyDescent="0.3">
      <c r="A29" s="70" t="s">
        <v>79</v>
      </c>
      <c r="B29" s="70" t="s">
        <v>84</v>
      </c>
      <c r="C29" s="71" t="s">
        <v>85</v>
      </c>
      <c r="D29" s="72" t="s">
        <v>424</v>
      </c>
      <c r="E29" s="6">
        <v>268.61530573321602</v>
      </c>
      <c r="F29" s="6">
        <v>28.447116172156399</v>
      </c>
      <c r="G29" s="6">
        <v>0.342926123810739</v>
      </c>
      <c r="H29" s="6">
        <v>1.03674245087706</v>
      </c>
      <c r="I29" s="6">
        <v>9.3498135977263601</v>
      </c>
      <c r="J29" s="6">
        <v>10.2053952100958</v>
      </c>
      <c r="K29" s="6">
        <v>10.2053952100958</v>
      </c>
      <c r="L29" s="6">
        <v>5.5071671182041904</v>
      </c>
      <c r="M29" s="6">
        <v>465.66296653350201</v>
      </c>
      <c r="N29" s="6" t="s">
        <v>422</v>
      </c>
      <c r="O29" s="6" t="s">
        <v>422</v>
      </c>
      <c r="P29" s="6">
        <v>1.0725027897999701E-6</v>
      </c>
      <c r="Q29" s="6" t="s">
        <v>423</v>
      </c>
      <c r="R29" s="6" t="s">
        <v>423</v>
      </c>
      <c r="S29" s="6" t="s">
        <v>423</v>
      </c>
      <c r="T29" s="6" t="s">
        <v>423</v>
      </c>
      <c r="U29" s="6" t="s">
        <v>423</v>
      </c>
      <c r="V29" s="6" t="s">
        <v>423</v>
      </c>
      <c r="W29" s="6">
        <v>2.98246642033952E-7</v>
      </c>
      <c r="X29" s="6">
        <v>1.0260262349534499</v>
      </c>
      <c r="Y29" s="6">
        <v>0.46320136434840498</v>
      </c>
      <c r="Z29" s="6">
        <v>0.35491128418128298</v>
      </c>
      <c r="AA29" s="6">
        <v>0.64342453072387895</v>
      </c>
      <c r="AB29" s="6">
        <f t="shared" si="0"/>
        <v>2.4875634142070169</v>
      </c>
      <c r="AC29" s="6" t="s">
        <v>422</v>
      </c>
      <c r="AD29" s="6" t="s">
        <v>423</v>
      </c>
      <c r="AE29" s="60"/>
      <c r="AF29" s="26" t="s">
        <v>423</v>
      </c>
      <c r="AG29" s="26" t="s">
        <v>423</v>
      </c>
      <c r="AH29" s="26" t="s">
        <v>423</v>
      </c>
      <c r="AI29" s="26" t="s">
        <v>423</v>
      </c>
      <c r="AJ29" s="26" t="s">
        <v>423</v>
      </c>
      <c r="AK29" s="26" t="s">
        <v>422</v>
      </c>
      <c r="AL29" s="49" t="s">
        <v>50</v>
      </c>
    </row>
    <row r="30" spans="1:38" s="2" customFormat="1" ht="26.25" customHeight="1" thickBot="1" x14ac:dyDescent="0.3">
      <c r="A30" s="70" t="s">
        <v>79</v>
      </c>
      <c r="B30" s="70" t="s">
        <v>86</v>
      </c>
      <c r="C30" s="71" t="s">
        <v>87</v>
      </c>
      <c r="D30" s="72" t="s">
        <v>424</v>
      </c>
      <c r="E30" s="6">
        <v>0.67875880865349703</v>
      </c>
      <c r="F30" s="6">
        <v>1.9842758374787499</v>
      </c>
      <c r="G30" s="6">
        <v>4.4246274515644998E-3</v>
      </c>
      <c r="H30" s="6">
        <v>3.93170340932954E-2</v>
      </c>
      <c r="I30" s="6">
        <v>2.1151571589662101E-2</v>
      </c>
      <c r="J30" s="6">
        <v>2.3910368935928801E-2</v>
      </c>
      <c r="K30" s="6">
        <v>2.3910368935928801E-2</v>
      </c>
      <c r="L30" s="6">
        <v>3.3725408765448899E-3</v>
      </c>
      <c r="M30" s="6">
        <v>13.473261695181501</v>
      </c>
      <c r="N30" s="6" t="s">
        <v>422</v>
      </c>
      <c r="O30" s="6" t="s">
        <v>422</v>
      </c>
      <c r="P30" s="6">
        <v>9.6441656097750799E-8</v>
      </c>
      <c r="Q30" s="6" t="s">
        <v>423</v>
      </c>
      <c r="R30" s="6" t="s">
        <v>423</v>
      </c>
      <c r="S30" s="6" t="s">
        <v>423</v>
      </c>
      <c r="T30" s="6" t="s">
        <v>423</v>
      </c>
      <c r="U30" s="6" t="s">
        <v>423</v>
      </c>
      <c r="V30" s="6" t="s">
        <v>423</v>
      </c>
      <c r="W30" s="6">
        <v>3.3771318162985802E-8</v>
      </c>
      <c r="X30" s="6">
        <v>1.1320831792346799E-2</v>
      </c>
      <c r="Y30" s="6">
        <v>8.5040957334540992E-3</v>
      </c>
      <c r="Z30" s="6">
        <v>8.5040957334540992E-3</v>
      </c>
      <c r="AA30" s="6">
        <v>1.1277797285797E-2</v>
      </c>
      <c r="AB30" s="6">
        <f t="shared" si="0"/>
        <v>3.9606820545051998E-2</v>
      </c>
      <c r="AC30" s="6" t="s">
        <v>422</v>
      </c>
      <c r="AD30" s="6" t="s">
        <v>423</v>
      </c>
      <c r="AE30" s="60"/>
      <c r="AF30" s="26" t="s">
        <v>423</v>
      </c>
      <c r="AG30" s="26" t="s">
        <v>423</v>
      </c>
      <c r="AH30" s="26" t="s">
        <v>423</v>
      </c>
      <c r="AI30" s="26" t="s">
        <v>423</v>
      </c>
      <c r="AJ30" s="26" t="s">
        <v>423</v>
      </c>
      <c r="AK30" s="26" t="s">
        <v>422</v>
      </c>
      <c r="AL30" s="49" t="s">
        <v>50</v>
      </c>
    </row>
    <row r="31" spans="1:38" s="2" customFormat="1" ht="26.25" customHeight="1" thickBot="1" x14ac:dyDescent="0.3">
      <c r="A31" s="70" t="s">
        <v>79</v>
      </c>
      <c r="B31" s="70" t="s">
        <v>88</v>
      </c>
      <c r="C31" s="71" t="s">
        <v>89</v>
      </c>
      <c r="D31" s="72" t="s">
        <v>424</v>
      </c>
      <c r="E31" s="6" t="s">
        <v>422</v>
      </c>
      <c r="F31" s="6" t="s">
        <v>428</v>
      </c>
      <c r="G31" s="6" t="s">
        <v>422</v>
      </c>
      <c r="H31" s="6" t="s">
        <v>422</v>
      </c>
      <c r="I31" s="6" t="s">
        <v>422</v>
      </c>
      <c r="J31" s="6" t="s">
        <v>422</v>
      </c>
      <c r="K31" s="6" t="s">
        <v>422</v>
      </c>
      <c r="L31" s="6" t="s">
        <v>422</v>
      </c>
      <c r="M31" s="6" t="s">
        <v>422</v>
      </c>
      <c r="N31" s="6" t="s">
        <v>422</v>
      </c>
      <c r="O31" s="6" t="s">
        <v>422</v>
      </c>
      <c r="P31" s="6" t="s">
        <v>422</v>
      </c>
      <c r="Q31" s="6" t="s">
        <v>423</v>
      </c>
      <c r="R31" s="6" t="s">
        <v>423</v>
      </c>
      <c r="S31" s="6" t="s">
        <v>423</v>
      </c>
      <c r="T31" s="6" t="s">
        <v>423</v>
      </c>
      <c r="U31" s="6" t="s">
        <v>423</v>
      </c>
      <c r="V31" s="6" t="s">
        <v>423</v>
      </c>
      <c r="W31" s="6" t="s">
        <v>422</v>
      </c>
      <c r="X31" s="6" t="s">
        <v>422</v>
      </c>
      <c r="Y31" s="6" t="s">
        <v>422</v>
      </c>
      <c r="Z31" s="6" t="s">
        <v>422</v>
      </c>
      <c r="AA31" s="6" t="s">
        <v>422</v>
      </c>
      <c r="AB31" s="6" t="s">
        <v>422</v>
      </c>
      <c r="AC31" s="6" t="s">
        <v>422</v>
      </c>
      <c r="AD31" s="6" t="s">
        <v>423</v>
      </c>
      <c r="AE31" s="60"/>
      <c r="AF31" s="26" t="s">
        <v>423</v>
      </c>
      <c r="AG31" s="26" t="s">
        <v>423</v>
      </c>
      <c r="AH31" s="26" t="s">
        <v>423</v>
      </c>
      <c r="AI31" s="26" t="s">
        <v>423</v>
      </c>
      <c r="AJ31" s="26" t="s">
        <v>423</v>
      </c>
      <c r="AK31" s="26" t="s">
        <v>422</v>
      </c>
      <c r="AL31" s="49" t="s">
        <v>50</v>
      </c>
    </row>
    <row r="32" spans="1:38" s="2" customFormat="1" ht="26.25" customHeight="1" thickBot="1" x14ac:dyDescent="0.3">
      <c r="A32" s="70" t="s">
        <v>79</v>
      </c>
      <c r="B32" s="70" t="s">
        <v>90</v>
      </c>
      <c r="C32" s="71" t="s">
        <v>91</v>
      </c>
      <c r="D32" s="72" t="s">
        <v>424</v>
      </c>
      <c r="E32" s="6" t="s">
        <v>422</v>
      </c>
      <c r="F32" s="6" t="s">
        <v>422</v>
      </c>
      <c r="G32" s="6" t="s">
        <v>422</v>
      </c>
      <c r="H32" s="6" t="s">
        <v>422</v>
      </c>
      <c r="I32" s="6">
        <v>1.52578600505113</v>
      </c>
      <c r="J32" s="6">
        <v>11.682938353262999</v>
      </c>
      <c r="K32" s="6">
        <v>11.682938353262999</v>
      </c>
      <c r="L32" s="6" t="s">
        <v>425</v>
      </c>
      <c r="M32" s="6" t="s">
        <v>422</v>
      </c>
      <c r="N32" s="6" t="s">
        <v>422</v>
      </c>
      <c r="O32" s="6" t="s">
        <v>422</v>
      </c>
      <c r="P32" s="6" t="s">
        <v>422</v>
      </c>
      <c r="Q32" s="6" t="s">
        <v>423</v>
      </c>
      <c r="R32" s="6" t="s">
        <v>423</v>
      </c>
      <c r="S32" s="6" t="s">
        <v>423</v>
      </c>
      <c r="T32" s="6" t="s">
        <v>423</v>
      </c>
      <c r="U32" s="6" t="s">
        <v>423</v>
      </c>
      <c r="V32" s="6" t="s">
        <v>423</v>
      </c>
      <c r="W32" s="6" t="s">
        <v>422</v>
      </c>
      <c r="X32" s="6" t="s">
        <v>422</v>
      </c>
      <c r="Y32" s="6" t="s">
        <v>422</v>
      </c>
      <c r="Z32" s="6" t="s">
        <v>422</v>
      </c>
      <c r="AA32" s="6" t="s">
        <v>422</v>
      </c>
      <c r="AB32" s="6" t="s">
        <v>422</v>
      </c>
      <c r="AC32" s="6" t="s">
        <v>422</v>
      </c>
      <c r="AD32" s="6" t="s">
        <v>423</v>
      </c>
      <c r="AE32" s="60"/>
      <c r="AF32" s="26" t="s">
        <v>423</v>
      </c>
      <c r="AG32" s="26" t="s">
        <v>423</v>
      </c>
      <c r="AH32" s="26" t="s">
        <v>423</v>
      </c>
      <c r="AI32" s="26" t="s">
        <v>423</v>
      </c>
      <c r="AJ32" s="26" t="s">
        <v>423</v>
      </c>
      <c r="AK32" s="26" t="s">
        <v>422</v>
      </c>
      <c r="AL32" s="49" t="s">
        <v>409</v>
      </c>
    </row>
    <row r="33" spans="1:38" s="2" customFormat="1" ht="26.25" customHeight="1" thickBot="1" x14ac:dyDescent="0.3">
      <c r="A33" s="70" t="s">
        <v>79</v>
      </c>
      <c r="B33" s="70" t="s">
        <v>92</v>
      </c>
      <c r="C33" s="71" t="s">
        <v>93</v>
      </c>
      <c r="D33" s="72" t="s">
        <v>424</v>
      </c>
      <c r="E33" s="6" t="s">
        <v>422</v>
      </c>
      <c r="F33" s="6" t="s">
        <v>422</v>
      </c>
      <c r="G33" s="6" t="s">
        <v>422</v>
      </c>
      <c r="H33" s="6" t="s">
        <v>422</v>
      </c>
      <c r="I33" s="6">
        <v>2.5467488693390798</v>
      </c>
      <c r="J33" s="6">
        <v>4.7162016098871797</v>
      </c>
      <c r="K33" s="6">
        <v>9.4324032197743595</v>
      </c>
      <c r="L33" s="6" t="s">
        <v>422</v>
      </c>
      <c r="M33" s="6" t="s">
        <v>422</v>
      </c>
      <c r="N33" s="6" t="s">
        <v>422</v>
      </c>
      <c r="O33" s="6" t="s">
        <v>422</v>
      </c>
      <c r="P33" s="6" t="s">
        <v>422</v>
      </c>
      <c r="Q33" s="6" t="s">
        <v>423</v>
      </c>
      <c r="R33" s="6" t="s">
        <v>423</v>
      </c>
      <c r="S33" s="6" t="s">
        <v>423</v>
      </c>
      <c r="T33" s="6" t="s">
        <v>423</v>
      </c>
      <c r="U33" s="6" t="s">
        <v>423</v>
      </c>
      <c r="V33" s="6" t="s">
        <v>423</v>
      </c>
      <c r="W33" s="6" t="s">
        <v>422</v>
      </c>
      <c r="X33" s="6" t="s">
        <v>422</v>
      </c>
      <c r="Y33" s="6" t="s">
        <v>422</v>
      </c>
      <c r="Z33" s="6" t="s">
        <v>422</v>
      </c>
      <c r="AA33" s="6" t="s">
        <v>422</v>
      </c>
      <c r="AB33" s="6" t="s">
        <v>422</v>
      </c>
      <c r="AC33" s="6" t="s">
        <v>422</v>
      </c>
      <c r="AD33" s="6" t="s">
        <v>423</v>
      </c>
      <c r="AE33" s="60"/>
      <c r="AF33" s="26" t="s">
        <v>423</v>
      </c>
      <c r="AG33" s="26" t="s">
        <v>423</v>
      </c>
      <c r="AH33" s="26" t="s">
        <v>423</v>
      </c>
      <c r="AI33" s="26" t="s">
        <v>423</v>
      </c>
      <c r="AJ33" s="26" t="s">
        <v>423</v>
      </c>
      <c r="AK33" s="26" t="s">
        <v>422</v>
      </c>
      <c r="AL33" s="49" t="s">
        <v>409</v>
      </c>
    </row>
    <row r="34" spans="1:38" s="2" customFormat="1" ht="26.25" customHeight="1" thickBot="1" x14ac:dyDescent="0.3">
      <c r="A34" s="70" t="s">
        <v>71</v>
      </c>
      <c r="B34" s="70" t="s">
        <v>94</v>
      </c>
      <c r="C34" s="71" t="s">
        <v>95</v>
      </c>
      <c r="D34" s="72" t="s">
        <v>424</v>
      </c>
      <c r="E34" s="6">
        <v>88.047911195857793</v>
      </c>
      <c r="F34" s="6">
        <v>3.8272972956443398</v>
      </c>
      <c r="G34" s="6">
        <v>4.4578380145520402E-2</v>
      </c>
      <c r="H34" s="6">
        <v>4.9016603672808398E-2</v>
      </c>
      <c r="I34" s="6">
        <v>1.7535418001774301</v>
      </c>
      <c r="J34" s="6">
        <v>1.8077750517293101</v>
      </c>
      <c r="K34" s="6">
        <v>1.8077750517293101</v>
      </c>
      <c r="L34" s="6">
        <v>1.3524033315106401</v>
      </c>
      <c r="M34" s="6">
        <v>15.732857311580799</v>
      </c>
      <c r="N34" s="6">
        <v>0.151853104345262</v>
      </c>
      <c r="O34" s="6">
        <v>5.0617701448420802E-2</v>
      </c>
      <c r="P34" s="6">
        <v>5.0617701448420802E-2</v>
      </c>
      <c r="Q34" s="6" t="s">
        <v>423</v>
      </c>
      <c r="R34" s="6" t="s">
        <v>423</v>
      </c>
      <c r="S34" s="6" t="s">
        <v>423</v>
      </c>
      <c r="T34" s="6" t="s">
        <v>423</v>
      </c>
      <c r="U34" s="6" t="s">
        <v>423</v>
      </c>
      <c r="V34" s="6" t="s">
        <v>423</v>
      </c>
      <c r="W34" s="6">
        <v>1.20361626392905</v>
      </c>
      <c r="X34" s="6">
        <v>4.8809926396691499E-3</v>
      </c>
      <c r="Y34" s="6">
        <v>1.1569760331067601E-2</v>
      </c>
      <c r="Z34" s="6">
        <v>9.4004302689924407E-3</v>
      </c>
      <c r="AA34" s="6">
        <v>4.8809926396691499E-3</v>
      </c>
      <c r="AB34" s="6">
        <f t="shared" si="0"/>
        <v>3.0732175879398339E-2</v>
      </c>
      <c r="AC34" s="6" t="s">
        <v>422</v>
      </c>
      <c r="AD34" s="6" t="s">
        <v>423</v>
      </c>
      <c r="AE34" s="60"/>
      <c r="AF34" s="26" t="s">
        <v>423</v>
      </c>
      <c r="AG34" s="26" t="s">
        <v>423</v>
      </c>
      <c r="AH34" s="26" t="s">
        <v>423</v>
      </c>
      <c r="AI34" s="26" t="s">
        <v>423</v>
      </c>
      <c r="AJ34" s="26" t="s">
        <v>423</v>
      </c>
      <c r="AK34" s="26" t="s">
        <v>422</v>
      </c>
      <c r="AL34" s="49" t="s">
        <v>50</v>
      </c>
    </row>
    <row r="35" spans="1:38" s="7" customFormat="1" ht="26.25" customHeight="1" thickBot="1" x14ac:dyDescent="0.3">
      <c r="A35" s="70" t="s">
        <v>96</v>
      </c>
      <c r="B35" s="70" t="s">
        <v>97</v>
      </c>
      <c r="C35" s="71" t="s">
        <v>98</v>
      </c>
      <c r="D35" s="72" t="s">
        <v>443</v>
      </c>
      <c r="E35" s="6" t="s">
        <v>428</v>
      </c>
      <c r="F35" s="6" t="s">
        <v>428</v>
      </c>
      <c r="G35" s="6" t="s">
        <v>428</v>
      </c>
      <c r="H35" s="6" t="s">
        <v>428</v>
      </c>
      <c r="I35" s="6" t="s">
        <v>428</v>
      </c>
      <c r="J35" s="6" t="s">
        <v>428</v>
      </c>
      <c r="K35" s="6" t="s">
        <v>428</v>
      </c>
      <c r="L35" s="6" t="s">
        <v>428</v>
      </c>
      <c r="M35" s="6" t="s">
        <v>428</v>
      </c>
      <c r="N35" s="6" t="s">
        <v>428</v>
      </c>
      <c r="O35" s="6" t="s">
        <v>428</v>
      </c>
      <c r="P35" s="6" t="s">
        <v>428</v>
      </c>
      <c r="Q35" s="6" t="s">
        <v>423</v>
      </c>
      <c r="R35" s="6" t="s">
        <v>423</v>
      </c>
      <c r="S35" s="6" t="s">
        <v>423</v>
      </c>
      <c r="T35" s="6" t="s">
        <v>423</v>
      </c>
      <c r="U35" s="6" t="s">
        <v>423</v>
      </c>
      <c r="V35" s="6" t="s">
        <v>423</v>
      </c>
      <c r="W35" s="6" t="s">
        <v>428</v>
      </c>
      <c r="X35" s="6" t="s">
        <v>428</v>
      </c>
      <c r="Y35" s="6" t="s">
        <v>428</v>
      </c>
      <c r="Z35" s="6" t="s">
        <v>428</v>
      </c>
      <c r="AA35" s="6" t="s">
        <v>428</v>
      </c>
      <c r="AB35" s="6" t="s">
        <v>428</v>
      </c>
      <c r="AC35" s="6" t="s">
        <v>422</v>
      </c>
      <c r="AD35" s="6" t="s">
        <v>423</v>
      </c>
      <c r="AE35" s="60"/>
      <c r="AF35" s="26" t="s">
        <v>423</v>
      </c>
      <c r="AG35" s="26" t="s">
        <v>423</v>
      </c>
      <c r="AH35" s="26" t="s">
        <v>423</v>
      </c>
      <c r="AI35" s="26" t="s">
        <v>423</v>
      </c>
      <c r="AJ35" s="26" t="s">
        <v>423</v>
      </c>
      <c r="AK35" s="26" t="s">
        <v>422</v>
      </c>
      <c r="AL35" s="49" t="s">
        <v>50</v>
      </c>
    </row>
    <row r="36" spans="1:38" s="2" customFormat="1" ht="26.25" customHeight="1" thickBot="1" x14ac:dyDescent="0.3">
      <c r="A36" s="70" t="s">
        <v>96</v>
      </c>
      <c r="B36" s="70" t="s">
        <v>99</v>
      </c>
      <c r="C36" s="71" t="s">
        <v>100</v>
      </c>
      <c r="D36" s="72" t="s">
        <v>424</v>
      </c>
      <c r="E36" s="6">
        <v>55.3417862449244</v>
      </c>
      <c r="F36" s="6">
        <v>2.0549149926297501</v>
      </c>
      <c r="G36" s="6">
        <v>4.29432299474096</v>
      </c>
      <c r="H36" s="6">
        <v>8.0677046995258794E-2</v>
      </c>
      <c r="I36" s="6">
        <v>1.31947019537514</v>
      </c>
      <c r="J36" s="6">
        <v>1.4342067341034099</v>
      </c>
      <c r="K36" s="6">
        <v>1.49396534802439</v>
      </c>
      <c r="L36" s="6">
        <v>0.75170021954658195</v>
      </c>
      <c r="M36" s="6">
        <v>5.0949163095692702</v>
      </c>
      <c r="N36" s="6">
        <v>0.160182330321512</v>
      </c>
      <c r="O36" s="6">
        <v>1.5131354199253801E-2</v>
      </c>
      <c r="P36" s="6">
        <v>2.82095427354251E-4</v>
      </c>
      <c r="Q36" s="6" t="s">
        <v>423</v>
      </c>
      <c r="R36" s="6" t="s">
        <v>423</v>
      </c>
      <c r="S36" s="6" t="s">
        <v>423</v>
      </c>
      <c r="T36" s="6" t="s">
        <v>423</v>
      </c>
      <c r="U36" s="6" t="s">
        <v>423</v>
      </c>
      <c r="V36" s="6" t="s">
        <v>423</v>
      </c>
      <c r="W36" s="6">
        <v>5.3397069109852104</v>
      </c>
      <c r="X36" s="6">
        <v>5.3397069109852096E-3</v>
      </c>
      <c r="Y36" s="6">
        <v>1.0680301522774801E-2</v>
      </c>
      <c r="Z36" s="6">
        <v>5.3397069109852096E-3</v>
      </c>
      <c r="AA36" s="6">
        <v>1.0680301522774801E-2</v>
      </c>
      <c r="AB36" s="6">
        <f t="shared" si="0"/>
        <v>3.2040016867520019E-2</v>
      </c>
      <c r="AC36" s="6" t="s">
        <v>422</v>
      </c>
      <c r="AD36" s="6" t="s">
        <v>423</v>
      </c>
      <c r="AE36" s="60"/>
      <c r="AF36" s="26" t="s">
        <v>423</v>
      </c>
      <c r="AG36" s="26" t="s">
        <v>423</v>
      </c>
      <c r="AH36" s="26" t="s">
        <v>423</v>
      </c>
      <c r="AI36" s="26" t="s">
        <v>423</v>
      </c>
      <c r="AJ36" s="26" t="s">
        <v>423</v>
      </c>
      <c r="AK36" s="26" t="s">
        <v>422</v>
      </c>
      <c r="AL36" s="49" t="s">
        <v>50</v>
      </c>
    </row>
    <row r="37" spans="1:38" s="2" customFormat="1" ht="26.25" customHeight="1" thickBot="1" x14ac:dyDescent="0.3">
      <c r="A37" s="70" t="s">
        <v>71</v>
      </c>
      <c r="B37" s="70" t="s">
        <v>101</v>
      </c>
      <c r="C37" s="71" t="s">
        <v>395</v>
      </c>
      <c r="D37" s="72" t="s">
        <v>433</v>
      </c>
      <c r="E37" s="6">
        <v>20.471997647733001</v>
      </c>
      <c r="F37" s="6">
        <v>0.97983659369822695</v>
      </c>
      <c r="G37" s="6">
        <v>0.20914174266986499</v>
      </c>
      <c r="H37" s="6">
        <v>7.8885823429281998E-4</v>
      </c>
      <c r="I37" s="6">
        <v>9.4586431515493799E-2</v>
      </c>
      <c r="J37" s="6">
        <v>9.4586431515493799E-2</v>
      </c>
      <c r="K37" s="6">
        <v>9.4586431515493799E-2</v>
      </c>
      <c r="L37" s="6">
        <v>3.6125237350798201E-2</v>
      </c>
      <c r="M37" s="6">
        <v>7.3276042543015301</v>
      </c>
      <c r="N37" s="6" t="s">
        <v>428</v>
      </c>
      <c r="O37" s="6" t="s">
        <v>428</v>
      </c>
      <c r="P37" s="6" t="s">
        <v>428</v>
      </c>
      <c r="Q37" s="6" t="s">
        <v>423</v>
      </c>
      <c r="R37" s="6" t="s">
        <v>423</v>
      </c>
      <c r="S37" s="6" t="s">
        <v>423</v>
      </c>
      <c r="T37" s="6" t="s">
        <v>423</v>
      </c>
      <c r="U37" s="6" t="s">
        <v>423</v>
      </c>
      <c r="V37" s="6" t="s">
        <v>423</v>
      </c>
      <c r="W37" s="6" t="s">
        <v>422</v>
      </c>
      <c r="X37" s="6" t="s">
        <v>422</v>
      </c>
      <c r="Y37" s="6" t="s">
        <v>422</v>
      </c>
      <c r="Z37" s="6" t="s">
        <v>422</v>
      </c>
      <c r="AA37" s="6" t="s">
        <v>422</v>
      </c>
      <c r="AB37" s="6" t="s">
        <v>422</v>
      </c>
      <c r="AC37" s="6" t="s">
        <v>422</v>
      </c>
      <c r="AD37" s="6" t="s">
        <v>423</v>
      </c>
      <c r="AE37" s="60"/>
      <c r="AF37" s="26" t="s">
        <v>423</v>
      </c>
      <c r="AG37" s="26" t="s">
        <v>423</v>
      </c>
      <c r="AH37" s="26" t="s">
        <v>423</v>
      </c>
      <c r="AI37" s="26" t="s">
        <v>423</v>
      </c>
      <c r="AJ37" s="26" t="s">
        <v>423</v>
      </c>
      <c r="AK37" s="26" t="s">
        <v>422</v>
      </c>
      <c r="AL37" s="49" t="s">
        <v>50</v>
      </c>
    </row>
    <row r="38" spans="1:38" s="2" customFormat="1" ht="26.25" customHeight="1" thickBot="1" x14ac:dyDescent="0.3">
      <c r="A38" s="70" t="s">
        <v>71</v>
      </c>
      <c r="B38" s="70" t="s">
        <v>102</v>
      </c>
      <c r="C38" s="71" t="s">
        <v>103</v>
      </c>
      <c r="D38" s="77" t="s">
        <v>424</v>
      </c>
      <c r="E38" s="6">
        <v>22.4464738040772</v>
      </c>
      <c r="F38" s="6">
        <v>73.208116599558807</v>
      </c>
      <c r="G38" s="6">
        <v>6.4711368084995696E-2</v>
      </c>
      <c r="H38" s="6">
        <v>6.0627845486460198E-2</v>
      </c>
      <c r="I38" s="6">
        <v>1.74314694349558</v>
      </c>
      <c r="J38" s="6">
        <v>1.83953095542296</v>
      </c>
      <c r="K38" s="6">
        <v>1.8979558503434699</v>
      </c>
      <c r="L38" s="6">
        <v>0.441693322791333</v>
      </c>
      <c r="M38" s="6">
        <v>491.56301506731597</v>
      </c>
      <c r="N38" s="6" t="s">
        <v>422</v>
      </c>
      <c r="O38" s="6" t="s">
        <v>422</v>
      </c>
      <c r="P38" s="6" t="s">
        <v>425</v>
      </c>
      <c r="Q38" s="6" t="s">
        <v>423</v>
      </c>
      <c r="R38" s="6" t="s">
        <v>423</v>
      </c>
      <c r="S38" s="6" t="s">
        <v>423</v>
      </c>
      <c r="T38" s="6" t="s">
        <v>423</v>
      </c>
      <c r="U38" s="6" t="s">
        <v>423</v>
      </c>
      <c r="V38" s="6" t="s">
        <v>423</v>
      </c>
      <c r="W38" s="6" t="s">
        <v>425</v>
      </c>
      <c r="X38" s="6" t="s">
        <v>425</v>
      </c>
      <c r="Y38" s="6" t="s">
        <v>425</v>
      </c>
      <c r="Z38" s="6" t="s">
        <v>425</v>
      </c>
      <c r="AA38" s="6" t="s">
        <v>425</v>
      </c>
      <c r="AB38" s="6" t="s">
        <v>425</v>
      </c>
      <c r="AC38" s="6" t="s">
        <v>422</v>
      </c>
      <c r="AD38" s="6" t="s">
        <v>423</v>
      </c>
      <c r="AE38" s="60"/>
      <c r="AF38" s="26" t="s">
        <v>423</v>
      </c>
      <c r="AG38" s="26" t="s">
        <v>423</v>
      </c>
      <c r="AH38" s="26" t="s">
        <v>423</v>
      </c>
      <c r="AI38" s="26" t="s">
        <v>423</v>
      </c>
      <c r="AJ38" s="26" t="s">
        <v>423</v>
      </c>
      <c r="AK38" s="26" t="s">
        <v>422</v>
      </c>
      <c r="AL38" s="49" t="s">
        <v>50</v>
      </c>
    </row>
    <row r="39" spans="1:38" s="2" customFormat="1" ht="26.25" customHeight="1" thickBot="1" x14ac:dyDescent="0.3">
      <c r="A39" s="70" t="s">
        <v>104</v>
      </c>
      <c r="B39" s="70" t="s">
        <v>105</v>
      </c>
      <c r="C39" s="71" t="s">
        <v>386</v>
      </c>
      <c r="D39" s="72" t="s">
        <v>424</v>
      </c>
      <c r="E39" s="6">
        <v>26.76538</v>
      </c>
      <c r="F39" s="6">
        <v>1.3481909000000001</v>
      </c>
      <c r="G39" s="6">
        <v>1.145635</v>
      </c>
      <c r="H39" s="6">
        <v>0.20012517098399099</v>
      </c>
      <c r="I39" s="6">
        <v>2.4266057252426201</v>
      </c>
      <c r="J39" s="6">
        <v>2.4641951568106202</v>
      </c>
      <c r="K39" s="6">
        <v>2.5524449096689801</v>
      </c>
      <c r="L39" s="6">
        <v>0.89893621570868698</v>
      </c>
      <c r="M39" s="6">
        <v>19.398803999999998</v>
      </c>
      <c r="N39" s="6">
        <v>0.24677996539173699</v>
      </c>
      <c r="O39" s="6">
        <v>0.488027972105885</v>
      </c>
      <c r="P39" s="6">
        <v>5.83086254869273E-2</v>
      </c>
      <c r="Q39" s="6" t="s">
        <v>423</v>
      </c>
      <c r="R39" s="6" t="s">
        <v>423</v>
      </c>
      <c r="S39" s="6" t="s">
        <v>423</v>
      </c>
      <c r="T39" s="6" t="s">
        <v>423</v>
      </c>
      <c r="U39" s="6" t="s">
        <v>423</v>
      </c>
      <c r="V39" s="6" t="s">
        <v>423</v>
      </c>
      <c r="W39" s="6">
        <v>0.26739321199999999</v>
      </c>
      <c r="X39" s="6">
        <v>4.1029707785607798E-4</v>
      </c>
      <c r="Y39" s="6">
        <v>6.0979171672251005E-4</v>
      </c>
      <c r="Z39" s="6">
        <v>6.0979171672251005E-4</v>
      </c>
      <c r="AA39" s="6">
        <v>6.2992877439544304E-4</v>
      </c>
      <c r="AB39" s="6">
        <f t="shared" si="0"/>
        <v>2.2598092856965409E-3</v>
      </c>
      <c r="AC39" s="6">
        <v>0</v>
      </c>
      <c r="AD39" s="6" t="s">
        <v>423</v>
      </c>
      <c r="AE39" s="60"/>
      <c r="AF39" s="26" t="s">
        <v>423</v>
      </c>
      <c r="AG39" s="26" t="s">
        <v>423</v>
      </c>
      <c r="AH39" s="26" t="s">
        <v>423</v>
      </c>
      <c r="AI39" s="26" t="s">
        <v>423</v>
      </c>
      <c r="AJ39" s="26" t="s">
        <v>423</v>
      </c>
      <c r="AK39" s="26" t="s">
        <v>422</v>
      </c>
      <c r="AL39" s="49" t="s">
        <v>50</v>
      </c>
    </row>
    <row r="40" spans="1:38" s="2" customFormat="1" ht="26.25" customHeight="1" thickBot="1" x14ac:dyDescent="0.3">
      <c r="A40" s="70" t="s">
        <v>71</v>
      </c>
      <c r="B40" s="70" t="s">
        <v>106</v>
      </c>
      <c r="C40" s="71" t="s">
        <v>387</v>
      </c>
      <c r="D40" s="72" t="s">
        <v>424</v>
      </c>
      <c r="E40" s="6">
        <v>11.239099818896101</v>
      </c>
      <c r="F40" s="6">
        <v>13.927609756375301</v>
      </c>
      <c r="G40" s="6">
        <v>2.0324390974786499E-2</v>
      </c>
      <c r="H40" s="6">
        <v>2.4048242503787599E-2</v>
      </c>
      <c r="I40" s="6">
        <v>1.1500064254831499</v>
      </c>
      <c r="J40" s="6">
        <v>1.1949023618002601</v>
      </c>
      <c r="K40" s="6">
        <v>1.2154885275660501</v>
      </c>
      <c r="L40" s="6">
        <v>0.57314631099758795</v>
      </c>
      <c r="M40" s="6">
        <v>286.11334528050003</v>
      </c>
      <c r="N40" s="6" t="s">
        <v>422</v>
      </c>
      <c r="O40" s="6" t="s">
        <v>422</v>
      </c>
      <c r="P40" s="6" t="s">
        <v>425</v>
      </c>
      <c r="Q40" s="6" t="s">
        <v>423</v>
      </c>
      <c r="R40" s="6" t="s">
        <v>423</v>
      </c>
      <c r="S40" s="6" t="s">
        <v>423</v>
      </c>
      <c r="T40" s="6" t="s">
        <v>423</v>
      </c>
      <c r="U40" s="6" t="s">
        <v>423</v>
      </c>
      <c r="V40" s="6" t="s">
        <v>423</v>
      </c>
      <c r="W40" s="6" t="s">
        <v>425</v>
      </c>
      <c r="X40" s="6" t="s">
        <v>425</v>
      </c>
      <c r="Y40" s="6" t="s">
        <v>425</v>
      </c>
      <c r="Z40" s="6" t="s">
        <v>425</v>
      </c>
      <c r="AA40" s="6" t="s">
        <v>425</v>
      </c>
      <c r="AB40" s="6" t="s">
        <v>425</v>
      </c>
      <c r="AC40" s="6" t="s">
        <v>422</v>
      </c>
      <c r="AD40" s="6" t="s">
        <v>423</v>
      </c>
      <c r="AE40" s="60"/>
      <c r="AF40" s="26" t="s">
        <v>423</v>
      </c>
      <c r="AG40" s="26" t="s">
        <v>423</v>
      </c>
      <c r="AH40" s="26" t="s">
        <v>423</v>
      </c>
      <c r="AI40" s="26" t="s">
        <v>423</v>
      </c>
      <c r="AJ40" s="26" t="s">
        <v>423</v>
      </c>
      <c r="AK40" s="26" t="s">
        <v>422</v>
      </c>
      <c r="AL40" s="49" t="s">
        <v>50</v>
      </c>
    </row>
    <row r="41" spans="1:38" s="2" customFormat="1" ht="26.25" customHeight="1" thickBot="1" x14ac:dyDescent="0.3">
      <c r="A41" s="70" t="s">
        <v>104</v>
      </c>
      <c r="B41" s="70" t="s">
        <v>107</v>
      </c>
      <c r="C41" s="71" t="s">
        <v>396</v>
      </c>
      <c r="D41" s="72" t="s">
        <v>424</v>
      </c>
      <c r="E41" s="6">
        <v>40.676794824586601</v>
      </c>
      <c r="F41" s="6">
        <v>113.34103902735799</v>
      </c>
      <c r="G41" s="6">
        <v>3.32659159067933</v>
      </c>
      <c r="H41" s="6">
        <v>1.37624670745305</v>
      </c>
      <c r="I41" s="6">
        <v>80.656741820429104</v>
      </c>
      <c r="J41" s="6">
        <v>80.760615490685595</v>
      </c>
      <c r="K41" s="6">
        <v>85.637192186827207</v>
      </c>
      <c r="L41" s="6">
        <v>7.32728911596476</v>
      </c>
      <c r="M41" s="6">
        <v>619.52520263567806</v>
      </c>
      <c r="N41" s="6">
        <v>1.78638261492441</v>
      </c>
      <c r="O41" s="6">
        <v>0.53113740384863195</v>
      </c>
      <c r="P41" s="6">
        <v>9.0921473316237594E-2</v>
      </c>
      <c r="Q41" s="6" t="s">
        <v>423</v>
      </c>
      <c r="R41" s="6" t="s">
        <v>423</v>
      </c>
      <c r="S41" s="6" t="s">
        <v>423</v>
      </c>
      <c r="T41" s="6" t="s">
        <v>423</v>
      </c>
      <c r="U41" s="6" t="s">
        <v>423</v>
      </c>
      <c r="V41" s="6" t="s">
        <v>423</v>
      </c>
      <c r="W41" s="6">
        <v>4.5371536256983198</v>
      </c>
      <c r="X41" s="6">
        <v>16.598663379376099</v>
      </c>
      <c r="Y41" s="6">
        <v>24.897891758279499</v>
      </c>
      <c r="Z41" s="6">
        <v>8.2998055514862497</v>
      </c>
      <c r="AA41" s="6">
        <v>14.4326030816082</v>
      </c>
      <c r="AB41" s="6">
        <f t="shared" si="0"/>
        <v>64.228963770750056</v>
      </c>
      <c r="AC41" s="6">
        <v>2.3039999999999999E-4</v>
      </c>
      <c r="AD41" s="6" t="s">
        <v>423</v>
      </c>
      <c r="AE41" s="60"/>
      <c r="AF41" s="26" t="s">
        <v>423</v>
      </c>
      <c r="AG41" s="26" t="s">
        <v>423</v>
      </c>
      <c r="AH41" s="26" t="s">
        <v>423</v>
      </c>
      <c r="AI41" s="26" t="s">
        <v>423</v>
      </c>
      <c r="AJ41" s="26" t="s">
        <v>423</v>
      </c>
      <c r="AK41" s="26" t="s">
        <v>422</v>
      </c>
      <c r="AL41" s="49" t="s">
        <v>50</v>
      </c>
    </row>
    <row r="42" spans="1:38" s="2" customFormat="1" ht="26.25" customHeight="1" thickBot="1" x14ac:dyDescent="0.3">
      <c r="A42" s="70" t="s">
        <v>71</v>
      </c>
      <c r="B42" s="70" t="s">
        <v>108</v>
      </c>
      <c r="C42" s="71" t="s">
        <v>109</v>
      </c>
      <c r="D42" s="72" t="s">
        <v>424</v>
      </c>
      <c r="E42" s="6">
        <v>3.5029195207045198</v>
      </c>
      <c r="F42" s="6">
        <v>20.352135888347501</v>
      </c>
      <c r="G42" s="6">
        <v>1.2706296874846999E-2</v>
      </c>
      <c r="H42" s="6">
        <v>1.4337157371387301E-2</v>
      </c>
      <c r="I42" s="6">
        <v>1.0740792908507799</v>
      </c>
      <c r="J42" s="6">
        <v>1.1388452147194501</v>
      </c>
      <c r="K42" s="6">
        <v>1.18001092018443</v>
      </c>
      <c r="L42" s="6">
        <v>0.192324296313055</v>
      </c>
      <c r="M42" s="6">
        <v>268.32644209339202</v>
      </c>
      <c r="N42" s="6" t="s">
        <v>422</v>
      </c>
      <c r="O42" s="6" t="s">
        <v>422</v>
      </c>
      <c r="P42" s="6" t="s">
        <v>425</v>
      </c>
      <c r="Q42" s="6" t="s">
        <v>423</v>
      </c>
      <c r="R42" s="6" t="s">
        <v>423</v>
      </c>
      <c r="S42" s="6" t="s">
        <v>423</v>
      </c>
      <c r="T42" s="6" t="s">
        <v>423</v>
      </c>
      <c r="U42" s="6" t="s">
        <v>423</v>
      </c>
      <c r="V42" s="6" t="s">
        <v>423</v>
      </c>
      <c r="W42" s="6" t="s">
        <v>425</v>
      </c>
      <c r="X42" s="6" t="s">
        <v>425</v>
      </c>
      <c r="Y42" s="6" t="s">
        <v>425</v>
      </c>
      <c r="Z42" s="6" t="s">
        <v>425</v>
      </c>
      <c r="AA42" s="6" t="s">
        <v>425</v>
      </c>
      <c r="AB42" s="6" t="s">
        <v>425</v>
      </c>
      <c r="AC42" s="6" t="s">
        <v>422</v>
      </c>
      <c r="AD42" s="6" t="s">
        <v>423</v>
      </c>
      <c r="AE42" s="60"/>
      <c r="AF42" s="26" t="s">
        <v>423</v>
      </c>
      <c r="AG42" s="26" t="s">
        <v>423</v>
      </c>
      <c r="AH42" s="26" t="s">
        <v>423</v>
      </c>
      <c r="AI42" s="26" t="s">
        <v>423</v>
      </c>
      <c r="AJ42" s="26" t="s">
        <v>423</v>
      </c>
      <c r="AK42" s="26" t="s">
        <v>422</v>
      </c>
      <c r="AL42" s="49" t="s">
        <v>50</v>
      </c>
    </row>
    <row r="43" spans="1:38" s="2" customFormat="1" ht="26.25" customHeight="1" thickBot="1" x14ac:dyDescent="0.3">
      <c r="A43" s="70" t="s">
        <v>104</v>
      </c>
      <c r="B43" s="70" t="s">
        <v>110</v>
      </c>
      <c r="C43" s="71" t="s">
        <v>111</v>
      </c>
      <c r="D43" s="72" t="s">
        <v>424</v>
      </c>
      <c r="E43" s="6">
        <v>3.3863581771534101</v>
      </c>
      <c r="F43" s="6">
        <v>0.24298075326535901</v>
      </c>
      <c r="G43" s="6">
        <v>0.3774697977</v>
      </c>
      <c r="H43" s="6">
        <v>2.3597467199270899E-2</v>
      </c>
      <c r="I43" s="6">
        <v>0.46266741285504198</v>
      </c>
      <c r="J43" s="6">
        <v>0.62605087005104199</v>
      </c>
      <c r="K43" s="6">
        <v>1.10463350168304</v>
      </c>
      <c r="L43" s="6">
        <v>4.78746429175975E-2</v>
      </c>
      <c r="M43" s="6">
        <v>1.8461372862844301</v>
      </c>
      <c r="N43" s="6">
        <v>3.0950241063141599E-2</v>
      </c>
      <c r="O43" s="6">
        <v>8.2491510142326196E-2</v>
      </c>
      <c r="P43" s="6">
        <v>7.32738458207735E-3</v>
      </c>
      <c r="Q43" s="6" t="s">
        <v>423</v>
      </c>
      <c r="R43" s="6" t="s">
        <v>423</v>
      </c>
      <c r="S43" s="6" t="s">
        <v>423</v>
      </c>
      <c r="T43" s="6" t="s">
        <v>423</v>
      </c>
      <c r="U43" s="6" t="s">
        <v>423</v>
      </c>
      <c r="V43" s="6" t="s">
        <v>423</v>
      </c>
      <c r="W43" s="6">
        <v>0.54770233999999995</v>
      </c>
      <c r="X43" s="6">
        <v>4.3019254036269697E-5</v>
      </c>
      <c r="Y43" s="6">
        <v>6.6079772613346702E-5</v>
      </c>
      <c r="Z43" s="6">
        <v>6.0079772613346698E-5</v>
      </c>
      <c r="AA43" s="6">
        <v>6.6248443185062006E-5</v>
      </c>
      <c r="AB43" s="6">
        <f t="shared" si="0"/>
        <v>2.3542724244802511E-4</v>
      </c>
      <c r="AC43" s="6">
        <v>1.2005E-3</v>
      </c>
      <c r="AD43" s="6" t="s">
        <v>423</v>
      </c>
      <c r="AE43" s="60"/>
      <c r="AF43" s="26" t="s">
        <v>423</v>
      </c>
      <c r="AG43" s="26" t="s">
        <v>423</v>
      </c>
      <c r="AH43" s="26" t="s">
        <v>423</v>
      </c>
      <c r="AI43" s="26" t="s">
        <v>423</v>
      </c>
      <c r="AJ43" s="26" t="s">
        <v>423</v>
      </c>
      <c r="AK43" s="26" t="s">
        <v>422</v>
      </c>
      <c r="AL43" s="49" t="s">
        <v>50</v>
      </c>
    </row>
    <row r="44" spans="1:38" s="2" customFormat="1" ht="26.25" customHeight="1" thickBot="1" x14ac:dyDescent="0.3">
      <c r="A44" s="70" t="s">
        <v>71</v>
      </c>
      <c r="B44" s="70" t="s">
        <v>112</v>
      </c>
      <c r="C44" s="71" t="s">
        <v>113</v>
      </c>
      <c r="D44" s="72" t="s">
        <v>424</v>
      </c>
      <c r="E44" s="6">
        <v>62.618085126019402</v>
      </c>
      <c r="F44" s="6">
        <v>6.6868638734516104</v>
      </c>
      <c r="G44" s="6">
        <v>5.4227181583932402E-2</v>
      </c>
      <c r="H44" s="6">
        <v>7.8662900933039501E-2</v>
      </c>
      <c r="I44" s="6">
        <v>4.4768598731756502</v>
      </c>
      <c r="J44" s="6">
        <v>4.5718708079519699</v>
      </c>
      <c r="K44" s="6">
        <v>4.57537425757676</v>
      </c>
      <c r="L44" s="6">
        <v>3.39868703880963</v>
      </c>
      <c r="M44" s="6">
        <v>46.7852418360388</v>
      </c>
      <c r="N44" s="6" t="s">
        <v>422</v>
      </c>
      <c r="O44" s="6" t="s">
        <v>422</v>
      </c>
      <c r="P44" s="6" t="s">
        <v>425</v>
      </c>
      <c r="Q44" s="6" t="s">
        <v>423</v>
      </c>
      <c r="R44" s="6" t="s">
        <v>423</v>
      </c>
      <c r="S44" s="6" t="s">
        <v>423</v>
      </c>
      <c r="T44" s="6" t="s">
        <v>423</v>
      </c>
      <c r="U44" s="6" t="s">
        <v>423</v>
      </c>
      <c r="V44" s="6" t="s">
        <v>423</v>
      </c>
      <c r="W44" s="6" t="s">
        <v>425</v>
      </c>
      <c r="X44" s="6" t="s">
        <v>425</v>
      </c>
      <c r="Y44" s="6" t="s">
        <v>425</v>
      </c>
      <c r="Z44" s="6" t="s">
        <v>425</v>
      </c>
      <c r="AA44" s="6" t="s">
        <v>425</v>
      </c>
      <c r="AB44" s="6" t="s">
        <v>425</v>
      </c>
      <c r="AC44" s="6" t="s">
        <v>422</v>
      </c>
      <c r="AD44" s="6" t="s">
        <v>423</v>
      </c>
      <c r="AE44" s="60"/>
      <c r="AF44" s="26" t="s">
        <v>423</v>
      </c>
      <c r="AG44" s="26" t="s">
        <v>423</v>
      </c>
      <c r="AH44" s="26" t="s">
        <v>423</v>
      </c>
      <c r="AI44" s="26" t="s">
        <v>423</v>
      </c>
      <c r="AJ44" s="26" t="s">
        <v>423</v>
      </c>
      <c r="AK44" s="26" t="s">
        <v>422</v>
      </c>
      <c r="AL44" s="49" t="s">
        <v>50</v>
      </c>
    </row>
    <row r="45" spans="1:38" s="2" customFormat="1" ht="26.25" customHeight="1" thickBot="1" x14ac:dyDescent="0.3">
      <c r="A45" s="70" t="s">
        <v>71</v>
      </c>
      <c r="B45" s="70" t="s">
        <v>114</v>
      </c>
      <c r="C45" s="71" t="s">
        <v>115</v>
      </c>
      <c r="D45" s="72" t="s">
        <v>424</v>
      </c>
      <c r="E45" s="6">
        <v>3.6379880352802898</v>
      </c>
      <c r="F45" s="6">
        <v>0.115652653471427</v>
      </c>
      <c r="G45" s="6">
        <v>2.0328798684939001E-3</v>
      </c>
      <c r="H45" s="6">
        <v>5.7235012975227302E-3</v>
      </c>
      <c r="I45" s="6">
        <v>6.2314034506250303E-2</v>
      </c>
      <c r="J45" s="6">
        <v>6.7732646202445804E-2</v>
      </c>
      <c r="K45" s="6">
        <v>7.05548397942143E-2</v>
      </c>
      <c r="L45" s="6">
        <v>4.8059138286635002E-2</v>
      </c>
      <c r="M45" s="6">
        <v>0.34823256655210499</v>
      </c>
      <c r="N45" s="6">
        <v>1.01598969303669E-2</v>
      </c>
      <c r="O45" s="6">
        <v>3.4882312794259597E-4</v>
      </c>
      <c r="P45" s="6">
        <v>3.38663231012229E-6</v>
      </c>
      <c r="Q45" s="6" t="s">
        <v>423</v>
      </c>
      <c r="R45" s="6" t="s">
        <v>423</v>
      </c>
      <c r="S45" s="6" t="s">
        <v>423</v>
      </c>
      <c r="T45" s="6" t="s">
        <v>423</v>
      </c>
      <c r="U45" s="6" t="s">
        <v>423</v>
      </c>
      <c r="V45" s="6" t="s">
        <v>423</v>
      </c>
      <c r="W45" s="6">
        <v>0.338663231012229</v>
      </c>
      <c r="X45" s="6">
        <v>3.3866323101222899E-4</v>
      </c>
      <c r="Y45" s="6">
        <v>6.7732646202445798E-4</v>
      </c>
      <c r="Z45" s="6">
        <v>3.3866323101222899E-4</v>
      </c>
      <c r="AA45" s="6">
        <v>6.7732646202445798E-4</v>
      </c>
      <c r="AB45" s="6">
        <f t="shared" si="0"/>
        <v>2.031979386073374E-3</v>
      </c>
      <c r="AC45" s="6" t="s">
        <v>422</v>
      </c>
      <c r="AD45" s="6" t="s">
        <v>423</v>
      </c>
      <c r="AE45" s="60"/>
      <c r="AF45" s="26" t="s">
        <v>423</v>
      </c>
      <c r="AG45" s="26" t="s">
        <v>423</v>
      </c>
      <c r="AH45" s="26" t="s">
        <v>423</v>
      </c>
      <c r="AI45" s="26" t="s">
        <v>423</v>
      </c>
      <c r="AJ45" s="26" t="s">
        <v>423</v>
      </c>
      <c r="AK45" s="26" t="s">
        <v>422</v>
      </c>
      <c r="AL45" s="49" t="s">
        <v>50</v>
      </c>
    </row>
    <row r="46" spans="1:38" s="2" customFormat="1" ht="26.25" customHeight="1" thickBot="1" x14ac:dyDescent="0.3">
      <c r="A46" s="70" t="s">
        <v>104</v>
      </c>
      <c r="B46" s="70" t="s">
        <v>116</v>
      </c>
      <c r="C46" s="71" t="s">
        <v>117</v>
      </c>
      <c r="D46" s="72" t="s">
        <v>434</v>
      </c>
      <c r="E46" s="6" t="s">
        <v>422</v>
      </c>
      <c r="F46" s="6" t="s">
        <v>422</v>
      </c>
      <c r="G46" s="6" t="s">
        <v>422</v>
      </c>
      <c r="H46" s="6" t="s">
        <v>422</v>
      </c>
      <c r="I46" s="6" t="s">
        <v>422</v>
      </c>
      <c r="J46" s="6" t="s">
        <v>422</v>
      </c>
      <c r="K46" s="6" t="s">
        <v>422</v>
      </c>
      <c r="L46" s="6" t="s">
        <v>422</v>
      </c>
      <c r="M46" s="6" t="s">
        <v>422</v>
      </c>
      <c r="N46" s="6" t="s">
        <v>422</v>
      </c>
      <c r="O46" s="6" t="s">
        <v>422</v>
      </c>
      <c r="P46" s="6" t="s">
        <v>422</v>
      </c>
      <c r="Q46" s="6" t="s">
        <v>423</v>
      </c>
      <c r="R46" s="6" t="s">
        <v>423</v>
      </c>
      <c r="S46" s="6" t="s">
        <v>423</v>
      </c>
      <c r="T46" s="6" t="s">
        <v>423</v>
      </c>
      <c r="U46" s="6" t="s">
        <v>423</v>
      </c>
      <c r="V46" s="6" t="s">
        <v>423</v>
      </c>
      <c r="W46" s="6" t="s">
        <v>422</v>
      </c>
      <c r="X46" s="6" t="s">
        <v>422</v>
      </c>
      <c r="Y46" s="6" t="s">
        <v>422</v>
      </c>
      <c r="Z46" s="6" t="s">
        <v>422</v>
      </c>
      <c r="AA46" s="6" t="s">
        <v>422</v>
      </c>
      <c r="AB46" s="6" t="s">
        <v>422</v>
      </c>
      <c r="AC46" s="6" t="s">
        <v>422</v>
      </c>
      <c r="AD46" s="6" t="s">
        <v>423</v>
      </c>
      <c r="AE46" s="60"/>
      <c r="AF46" s="26" t="s">
        <v>423</v>
      </c>
      <c r="AG46" s="26" t="s">
        <v>423</v>
      </c>
      <c r="AH46" s="26" t="s">
        <v>423</v>
      </c>
      <c r="AI46" s="26" t="s">
        <v>423</v>
      </c>
      <c r="AJ46" s="26" t="s">
        <v>423</v>
      </c>
      <c r="AK46" s="26" t="s">
        <v>422</v>
      </c>
      <c r="AL46" s="49" t="s">
        <v>50</v>
      </c>
    </row>
    <row r="47" spans="1:38" s="2" customFormat="1" ht="26.25" customHeight="1" thickBot="1" x14ac:dyDescent="0.3">
      <c r="A47" s="70" t="s">
        <v>71</v>
      </c>
      <c r="B47" s="70" t="s">
        <v>118</v>
      </c>
      <c r="C47" s="71" t="s">
        <v>119</v>
      </c>
      <c r="D47" s="72" t="s">
        <v>424</v>
      </c>
      <c r="E47" s="6">
        <v>2.62640267084898</v>
      </c>
      <c r="F47" s="6">
        <v>0.286675224652919</v>
      </c>
      <c r="G47" s="6">
        <v>6.2494381375246301E-2</v>
      </c>
      <c r="H47" s="6">
        <v>2.5289454003605098E-3</v>
      </c>
      <c r="I47" s="6">
        <v>4.14478652135752E-2</v>
      </c>
      <c r="J47" s="6">
        <v>4.3924871406584798E-2</v>
      </c>
      <c r="K47" s="6">
        <v>4.49813808527103E-2</v>
      </c>
      <c r="L47" s="6">
        <v>3.1961810819759399E-2</v>
      </c>
      <c r="M47" s="6">
        <v>1.0215407161691199</v>
      </c>
      <c r="N47" s="6">
        <v>0.17235569205530499</v>
      </c>
      <c r="O47" s="6">
        <v>1.3058456754111401E-4</v>
      </c>
      <c r="P47" s="6">
        <v>1.2678113353506201E-6</v>
      </c>
      <c r="Q47" s="6" t="s">
        <v>423</v>
      </c>
      <c r="R47" s="6" t="s">
        <v>423</v>
      </c>
      <c r="S47" s="6" t="s">
        <v>423</v>
      </c>
      <c r="T47" s="6" t="s">
        <v>423</v>
      </c>
      <c r="U47" s="6" t="s">
        <v>423</v>
      </c>
      <c r="V47" s="6" t="s">
        <v>423</v>
      </c>
      <c r="W47" s="6">
        <v>0.12678113353506201</v>
      </c>
      <c r="X47" s="6">
        <v>1.7366371333517799E-4</v>
      </c>
      <c r="Y47" s="6">
        <v>4.0665500743599498E-4</v>
      </c>
      <c r="Z47" s="6">
        <v>2.7987387390093299E-4</v>
      </c>
      <c r="AA47" s="6">
        <v>4.1895532018424499E-4</v>
      </c>
      <c r="AB47" s="6">
        <f t="shared" si="0"/>
        <v>1.2791479148563511E-3</v>
      </c>
      <c r="AC47" s="6" t="s">
        <v>422</v>
      </c>
      <c r="AD47" s="6" t="s">
        <v>423</v>
      </c>
      <c r="AE47" s="60"/>
      <c r="AF47" s="26" t="s">
        <v>423</v>
      </c>
      <c r="AG47" s="26" t="s">
        <v>423</v>
      </c>
      <c r="AH47" s="26" t="s">
        <v>423</v>
      </c>
      <c r="AI47" s="26" t="s">
        <v>423</v>
      </c>
      <c r="AJ47" s="26" t="s">
        <v>423</v>
      </c>
      <c r="AK47" s="26" t="s">
        <v>422</v>
      </c>
      <c r="AL47" s="49" t="s">
        <v>50</v>
      </c>
    </row>
    <row r="48" spans="1:38" s="2" customFormat="1" ht="26.25" customHeight="1" thickBot="1" x14ac:dyDescent="0.3">
      <c r="A48" s="70" t="s">
        <v>120</v>
      </c>
      <c r="B48" s="70" t="s">
        <v>121</v>
      </c>
      <c r="C48" s="71" t="s">
        <v>122</v>
      </c>
      <c r="D48" s="72" t="s">
        <v>424</v>
      </c>
      <c r="E48" s="6">
        <v>5.7473309856240197E-2</v>
      </c>
      <c r="F48" s="6">
        <v>4.0684872540838599E-4</v>
      </c>
      <c r="G48" s="6">
        <v>2.2823067060465999E-2</v>
      </c>
      <c r="H48" s="6" t="s">
        <v>422</v>
      </c>
      <c r="I48" s="6">
        <v>2.33891685837302</v>
      </c>
      <c r="J48" s="6">
        <v>16.801511730613999</v>
      </c>
      <c r="K48" s="6">
        <v>36.970776035120501</v>
      </c>
      <c r="L48" s="6">
        <v>0</v>
      </c>
      <c r="M48" s="6">
        <v>2.0916020219823701E-2</v>
      </c>
      <c r="N48" s="6">
        <v>2.5446624967639001E-2</v>
      </c>
      <c r="O48" s="6">
        <v>1.37676494777085E-3</v>
      </c>
      <c r="P48" s="6">
        <v>1.18370158042084E-3</v>
      </c>
      <c r="Q48" s="6" t="s">
        <v>423</v>
      </c>
      <c r="R48" s="6" t="s">
        <v>423</v>
      </c>
      <c r="S48" s="6" t="s">
        <v>423</v>
      </c>
      <c r="T48" s="6" t="s">
        <v>423</v>
      </c>
      <c r="U48" s="6" t="s">
        <v>423</v>
      </c>
      <c r="V48" s="6" t="s">
        <v>423</v>
      </c>
      <c r="W48" s="6" t="s">
        <v>422</v>
      </c>
      <c r="X48" s="6">
        <v>3.13926485654619E-3</v>
      </c>
      <c r="Y48" s="6">
        <v>6.6970983606318701E-3</v>
      </c>
      <c r="Z48" s="6">
        <v>3.3904060450698902E-2</v>
      </c>
      <c r="AA48" s="6">
        <v>3.7252609631014798E-3</v>
      </c>
      <c r="AB48" s="6">
        <f t="shared" si="0"/>
        <v>4.7465684630978444E-2</v>
      </c>
      <c r="AC48" s="6" t="s">
        <v>422</v>
      </c>
      <c r="AD48" s="6" t="s">
        <v>423</v>
      </c>
      <c r="AE48" s="60"/>
      <c r="AF48" s="26" t="s">
        <v>423</v>
      </c>
      <c r="AG48" s="26" t="s">
        <v>423</v>
      </c>
      <c r="AH48" s="26" t="s">
        <v>423</v>
      </c>
      <c r="AI48" s="26" t="s">
        <v>423</v>
      </c>
      <c r="AJ48" s="26" t="s">
        <v>423</v>
      </c>
      <c r="AK48" s="26" t="s">
        <v>422</v>
      </c>
      <c r="AL48" s="49" t="s">
        <v>123</v>
      </c>
    </row>
    <row r="49" spans="1:38" s="2" customFormat="1" ht="26.25" customHeight="1" thickBot="1" x14ac:dyDescent="0.3">
      <c r="A49" s="70" t="s">
        <v>120</v>
      </c>
      <c r="B49" s="70" t="s">
        <v>124</v>
      </c>
      <c r="C49" s="71" t="s">
        <v>125</v>
      </c>
      <c r="D49" s="72" t="s">
        <v>435</v>
      </c>
      <c r="E49" s="6" t="s">
        <v>422</v>
      </c>
      <c r="F49" s="6" t="s">
        <v>422</v>
      </c>
      <c r="G49" s="6" t="s">
        <v>422</v>
      </c>
      <c r="H49" s="6" t="s">
        <v>422</v>
      </c>
      <c r="I49" s="6" t="s">
        <v>422</v>
      </c>
      <c r="J49" s="6" t="s">
        <v>422</v>
      </c>
      <c r="K49" s="6" t="s">
        <v>422</v>
      </c>
      <c r="L49" s="6" t="s">
        <v>422</v>
      </c>
      <c r="M49" s="6" t="s">
        <v>422</v>
      </c>
      <c r="N49" s="6" t="s">
        <v>422</v>
      </c>
      <c r="O49" s="6" t="s">
        <v>422</v>
      </c>
      <c r="P49" s="6" t="s">
        <v>422</v>
      </c>
      <c r="Q49" s="6" t="s">
        <v>423</v>
      </c>
      <c r="R49" s="6" t="s">
        <v>423</v>
      </c>
      <c r="S49" s="6" t="s">
        <v>423</v>
      </c>
      <c r="T49" s="6" t="s">
        <v>423</v>
      </c>
      <c r="U49" s="6" t="s">
        <v>423</v>
      </c>
      <c r="V49" s="6" t="s">
        <v>423</v>
      </c>
      <c r="W49" s="6" t="s">
        <v>422</v>
      </c>
      <c r="X49" s="6" t="s">
        <v>422</v>
      </c>
      <c r="Y49" s="6" t="s">
        <v>422</v>
      </c>
      <c r="Z49" s="6" t="s">
        <v>422</v>
      </c>
      <c r="AA49" s="6" t="s">
        <v>422</v>
      </c>
      <c r="AB49" s="6" t="s">
        <v>422</v>
      </c>
      <c r="AC49" s="6" t="s">
        <v>422</v>
      </c>
      <c r="AD49" s="6" t="s">
        <v>423</v>
      </c>
      <c r="AE49" s="60"/>
      <c r="AF49" s="26" t="s">
        <v>423</v>
      </c>
      <c r="AG49" s="26" t="s">
        <v>423</v>
      </c>
      <c r="AH49" s="26" t="s">
        <v>423</v>
      </c>
      <c r="AI49" s="26" t="s">
        <v>423</v>
      </c>
      <c r="AJ49" s="26" t="s">
        <v>423</v>
      </c>
      <c r="AK49" s="26" t="s">
        <v>422</v>
      </c>
      <c r="AL49" s="49" t="s">
        <v>446</v>
      </c>
    </row>
    <row r="50" spans="1:38" s="2" customFormat="1" ht="26.25" customHeight="1" thickBot="1" x14ac:dyDescent="0.3">
      <c r="A50" s="70" t="s">
        <v>120</v>
      </c>
      <c r="B50" s="70" t="s">
        <v>126</v>
      </c>
      <c r="C50" s="71" t="s">
        <v>127</v>
      </c>
      <c r="D50" s="72" t="s">
        <v>424</v>
      </c>
      <c r="E50" s="6">
        <v>0</v>
      </c>
      <c r="F50" s="6">
        <v>1.1755226407072199E-2</v>
      </c>
      <c r="G50" s="6">
        <v>7.0294309430573101</v>
      </c>
      <c r="H50" s="6">
        <v>0.16236738097546799</v>
      </c>
      <c r="I50" s="6">
        <v>3.6563024679116297E-2</v>
      </c>
      <c r="J50" s="6">
        <v>8.0156420333602499E-2</v>
      </c>
      <c r="K50" s="6">
        <v>0.10927173991782101</v>
      </c>
      <c r="L50" s="6" t="s">
        <v>422</v>
      </c>
      <c r="M50" s="6">
        <v>0</v>
      </c>
      <c r="N50" s="6">
        <v>0</v>
      </c>
      <c r="O50" s="6">
        <v>0</v>
      </c>
      <c r="P50" s="6">
        <v>0</v>
      </c>
      <c r="Q50" s="6" t="s">
        <v>423</v>
      </c>
      <c r="R50" s="6" t="s">
        <v>423</v>
      </c>
      <c r="S50" s="6" t="s">
        <v>423</v>
      </c>
      <c r="T50" s="6" t="s">
        <v>423</v>
      </c>
      <c r="U50" s="6" t="s">
        <v>423</v>
      </c>
      <c r="V50" s="6" t="s">
        <v>423</v>
      </c>
      <c r="W50" s="6">
        <v>5.6055833269947397E-2</v>
      </c>
      <c r="X50" s="6" t="s">
        <v>422</v>
      </c>
      <c r="Y50" s="6" t="s">
        <v>422</v>
      </c>
      <c r="Z50" s="6" t="s">
        <v>422</v>
      </c>
      <c r="AA50" s="6" t="s">
        <v>422</v>
      </c>
      <c r="AB50" s="6" t="s">
        <v>422</v>
      </c>
      <c r="AC50" s="6">
        <v>1.24277633532502E-2</v>
      </c>
      <c r="AD50" s="6" t="s">
        <v>423</v>
      </c>
      <c r="AE50" s="60"/>
      <c r="AF50" s="26" t="s">
        <v>423</v>
      </c>
      <c r="AG50" s="26" t="s">
        <v>423</v>
      </c>
      <c r="AH50" s="26" t="s">
        <v>423</v>
      </c>
      <c r="AI50" s="26" t="s">
        <v>423</v>
      </c>
      <c r="AJ50" s="26" t="s">
        <v>423</v>
      </c>
      <c r="AK50" s="26" t="s">
        <v>422</v>
      </c>
      <c r="AL50" s="49" t="s">
        <v>408</v>
      </c>
    </row>
    <row r="51" spans="1:38" s="2" customFormat="1" ht="26.25" customHeight="1" thickBot="1" x14ac:dyDescent="0.3">
      <c r="A51" s="70" t="s">
        <v>120</v>
      </c>
      <c r="B51" s="74" t="s">
        <v>128</v>
      </c>
      <c r="C51" s="71" t="s">
        <v>129</v>
      </c>
      <c r="D51" s="72" t="s">
        <v>424</v>
      </c>
      <c r="E51" s="6">
        <v>0.70330091607072598</v>
      </c>
      <c r="F51" s="6">
        <v>363.981094376675</v>
      </c>
      <c r="G51" s="6">
        <v>3.9489833449862499</v>
      </c>
      <c r="H51" s="6">
        <v>0</v>
      </c>
      <c r="I51" s="6">
        <v>1.5611254738487399</v>
      </c>
      <c r="J51" s="6">
        <v>3.5888737189782001</v>
      </c>
      <c r="K51" s="6">
        <v>7.1357811239577398</v>
      </c>
      <c r="L51" s="6" t="s">
        <v>422</v>
      </c>
      <c r="M51" s="6">
        <v>2.7254397656157998</v>
      </c>
      <c r="N51" s="6">
        <v>1.9523427567590501E-3</v>
      </c>
      <c r="O51" s="6">
        <v>2.8470656013467699E-3</v>
      </c>
      <c r="P51" s="6">
        <v>6.0992692168314105E-4</v>
      </c>
      <c r="Q51" s="6" t="s">
        <v>423</v>
      </c>
      <c r="R51" s="6" t="s">
        <v>423</v>
      </c>
      <c r="S51" s="6" t="s">
        <v>423</v>
      </c>
      <c r="T51" s="6" t="s">
        <v>423</v>
      </c>
      <c r="U51" s="6" t="s">
        <v>423</v>
      </c>
      <c r="V51" s="6" t="s">
        <v>423</v>
      </c>
      <c r="W51" s="6" t="s">
        <v>422</v>
      </c>
      <c r="X51" s="6">
        <v>2.0329831919448199E-6</v>
      </c>
      <c r="Y51" s="6">
        <v>3.2296704944320199E-4</v>
      </c>
      <c r="Z51" s="6">
        <v>2.7907346695336101E-6</v>
      </c>
      <c r="AA51" s="6">
        <v>9.3979248725875305E-7</v>
      </c>
      <c r="AB51" s="6">
        <f t="shared" si="0"/>
        <v>3.2873055979193915E-4</v>
      </c>
      <c r="AC51" s="6" t="s">
        <v>422</v>
      </c>
      <c r="AD51" s="6" t="s">
        <v>423</v>
      </c>
      <c r="AE51" s="60"/>
      <c r="AF51" s="26" t="s">
        <v>423</v>
      </c>
      <c r="AG51" s="26" t="s">
        <v>423</v>
      </c>
      <c r="AH51" s="26" t="s">
        <v>423</v>
      </c>
      <c r="AI51" s="26" t="s">
        <v>423</v>
      </c>
      <c r="AJ51" s="26" t="s">
        <v>423</v>
      </c>
      <c r="AK51" s="26" t="s">
        <v>422</v>
      </c>
      <c r="AL51" s="49" t="s">
        <v>447</v>
      </c>
    </row>
    <row r="52" spans="1:38" s="2" customFormat="1" ht="26.25" customHeight="1" thickBot="1" x14ac:dyDescent="0.3">
      <c r="A52" s="70" t="s">
        <v>120</v>
      </c>
      <c r="B52" s="74" t="s">
        <v>130</v>
      </c>
      <c r="C52" s="76" t="s">
        <v>388</v>
      </c>
      <c r="D52" s="73" t="s">
        <v>424</v>
      </c>
      <c r="E52" s="6">
        <v>3.58871904911565</v>
      </c>
      <c r="F52" s="6">
        <v>8.5585312339675195</v>
      </c>
      <c r="G52" s="6">
        <v>12.309548057766801</v>
      </c>
      <c r="H52" s="6">
        <v>4.50055833433868E-2</v>
      </c>
      <c r="I52" s="6">
        <v>0.30103041842434702</v>
      </c>
      <c r="J52" s="6">
        <v>0.45041035127200002</v>
      </c>
      <c r="K52" s="6">
        <v>0.60224072134891304</v>
      </c>
      <c r="L52" s="6" t="s">
        <v>422</v>
      </c>
      <c r="M52" s="6">
        <v>3.2143306410108599</v>
      </c>
      <c r="N52" s="6">
        <v>0.31016766030209297</v>
      </c>
      <c r="O52" s="6">
        <v>7.7636025187537594E-2</v>
      </c>
      <c r="P52" s="6">
        <v>4.32722845780905E-2</v>
      </c>
      <c r="Q52" s="6" t="s">
        <v>423</v>
      </c>
      <c r="R52" s="6" t="s">
        <v>423</v>
      </c>
      <c r="S52" s="6" t="s">
        <v>423</v>
      </c>
      <c r="T52" s="6" t="s">
        <v>423</v>
      </c>
      <c r="U52" s="6" t="s">
        <v>423</v>
      </c>
      <c r="V52" s="6" t="s">
        <v>423</v>
      </c>
      <c r="W52" s="6" t="s">
        <v>422</v>
      </c>
      <c r="X52" s="6">
        <v>9.7676087855225295E-3</v>
      </c>
      <c r="Y52" s="6">
        <v>1.1791744899818601E-3</v>
      </c>
      <c r="Z52" s="6">
        <v>3.6438713813221599E-4</v>
      </c>
      <c r="AA52" s="6">
        <v>2.2991483693130801E-4</v>
      </c>
      <c r="AB52" s="6">
        <f t="shared" si="0"/>
        <v>1.1541085250567915E-2</v>
      </c>
      <c r="AC52" s="6" t="s">
        <v>422</v>
      </c>
      <c r="AD52" s="6" t="s">
        <v>423</v>
      </c>
      <c r="AE52" s="60"/>
      <c r="AF52" s="26" t="s">
        <v>423</v>
      </c>
      <c r="AG52" s="26" t="s">
        <v>423</v>
      </c>
      <c r="AH52" s="26" t="s">
        <v>423</v>
      </c>
      <c r="AI52" s="26" t="s">
        <v>423</v>
      </c>
      <c r="AJ52" s="26" t="s">
        <v>423</v>
      </c>
      <c r="AK52" s="26" t="s">
        <v>422</v>
      </c>
      <c r="AL52" s="49" t="s">
        <v>448</v>
      </c>
    </row>
    <row r="53" spans="1:38" s="2" customFormat="1" ht="26.25" customHeight="1" thickBot="1" x14ac:dyDescent="0.3">
      <c r="A53" s="70" t="s">
        <v>120</v>
      </c>
      <c r="B53" s="74" t="s">
        <v>131</v>
      </c>
      <c r="C53" s="76" t="s">
        <v>132</v>
      </c>
      <c r="D53" s="73" t="s">
        <v>424</v>
      </c>
      <c r="E53" s="6">
        <v>0</v>
      </c>
      <c r="F53" s="6">
        <v>65.393958128633997</v>
      </c>
      <c r="G53" s="6">
        <v>0</v>
      </c>
      <c r="H53" s="6" t="s">
        <v>422</v>
      </c>
      <c r="I53" s="6">
        <v>0</v>
      </c>
      <c r="J53" s="6">
        <v>0</v>
      </c>
      <c r="K53" s="6">
        <v>0</v>
      </c>
      <c r="L53" s="6" t="s">
        <v>422</v>
      </c>
      <c r="M53" s="6">
        <v>0</v>
      </c>
      <c r="N53" s="6">
        <v>0</v>
      </c>
      <c r="O53" s="6">
        <v>0</v>
      </c>
      <c r="P53" s="6">
        <v>0</v>
      </c>
      <c r="Q53" s="6" t="s">
        <v>423</v>
      </c>
      <c r="R53" s="6" t="s">
        <v>423</v>
      </c>
      <c r="S53" s="6" t="s">
        <v>423</v>
      </c>
      <c r="T53" s="6" t="s">
        <v>423</v>
      </c>
      <c r="U53" s="6" t="s">
        <v>423</v>
      </c>
      <c r="V53" s="6" t="s">
        <v>423</v>
      </c>
      <c r="W53" s="6" t="s">
        <v>422</v>
      </c>
      <c r="X53" s="6">
        <v>0</v>
      </c>
      <c r="Y53" s="6">
        <v>0</v>
      </c>
      <c r="Z53" s="6">
        <v>0</v>
      </c>
      <c r="AA53" s="6">
        <v>0</v>
      </c>
      <c r="AB53" s="6">
        <f t="shared" si="0"/>
        <v>0</v>
      </c>
      <c r="AC53" s="6" t="s">
        <v>422</v>
      </c>
      <c r="AD53" s="6" t="s">
        <v>423</v>
      </c>
      <c r="AE53" s="60"/>
      <c r="AF53" s="26" t="s">
        <v>423</v>
      </c>
      <c r="AG53" s="26" t="s">
        <v>423</v>
      </c>
      <c r="AH53" s="26" t="s">
        <v>423</v>
      </c>
      <c r="AI53" s="26" t="s">
        <v>423</v>
      </c>
      <c r="AJ53" s="26" t="s">
        <v>423</v>
      </c>
      <c r="AK53" s="26" t="s">
        <v>422</v>
      </c>
      <c r="AL53" s="49" t="s">
        <v>133</v>
      </c>
    </row>
    <row r="54" spans="1:38" s="2" customFormat="1" ht="37.5" customHeight="1" thickBot="1" x14ac:dyDescent="0.3">
      <c r="A54" s="70" t="s">
        <v>120</v>
      </c>
      <c r="B54" s="74" t="s">
        <v>134</v>
      </c>
      <c r="C54" s="76" t="s">
        <v>135</v>
      </c>
      <c r="D54" s="73" t="s">
        <v>424</v>
      </c>
      <c r="E54" s="6">
        <v>1.7771861787103599E-3</v>
      </c>
      <c r="F54" s="6">
        <v>71.930315676633995</v>
      </c>
      <c r="G54" s="6">
        <v>4.50796866093122</v>
      </c>
      <c r="H54" s="6">
        <v>6.6881502749498497E-3</v>
      </c>
      <c r="I54" s="6">
        <v>1.7315090836026999E-2</v>
      </c>
      <c r="J54" s="6">
        <v>1.7351457791733398E-2</v>
      </c>
      <c r="K54" s="6">
        <v>1.7625629740568201E-2</v>
      </c>
      <c r="L54" s="6" t="s">
        <v>422</v>
      </c>
      <c r="M54" s="6">
        <v>3.3463656704739099E-3</v>
      </c>
      <c r="N54" s="6" t="s">
        <v>422</v>
      </c>
      <c r="O54" s="6" t="s">
        <v>422</v>
      </c>
      <c r="P54" s="6" t="s">
        <v>422</v>
      </c>
      <c r="Q54" s="6" t="s">
        <v>423</v>
      </c>
      <c r="R54" s="6" t="s">
        <v>423</v>
      </c>
      <c r="S54" s="6" t="s">
        <v>423</v>
      </c>
      <c r="T54" s="6" t="s">
        <v>423</v>
      </c>
      <c r="U54" s="6" t="s">
        <v>423</v>
      </c>
      <c r="V54" s="6" t="s">
        <v>423</v>
      </c>
      <c r="W54" s="6" t="s">
        <v>422</v>
      </c>
      <c r="X54" s="6" t="s">
        <v>422</v>
      </c>
      <c r="Y54" s="6" t="s">
        <v>422</v>
      </c>
      <c r="Z54" s="6" t="s">
        <v>422</v>
      </c>
      <c r="AA54" s="6" t="s">
        <v>422</v>
      </c>
      <c r="AB54" s="6" t="s">
        <v>422</v>
      </c>
      <c r="AC54" s="6" t="s">
        <v>422</v>
      </c>
      <c r="AD54" s="6" t="s">
        <v>423</v>
      </c>
      <c r="AE54" s="60"/>
      <c r="AF54" s="26" t="s">
        <v>423</v>
      </c>
      <c r="AG54" s="26" t="s">
        <v>423</v>
      </c>
      <c r="AH54" s="26" t="s">
        <v>423</v>
      </c>
      <c r="AI54" s="26" t="s">
        <v>423</v>
      </c>
      <c r="AJ54" s="26" t="s">
        <v>423</v>
      </c>
      <c r="AK54" s="26" t="s">
        <v>422</v>
      </c>
      <c r="AL54" s="49" t="s">
        <v>449</v>
      </c>
    </row>
    <row r="55" spans="1:38" s="2" customFormat="1" ht="26.25" customHeight="1" thickBot="1" x14ac:dyDescent="0.3">
      <c r="A55" s="70" t="s">
        <v>120</v>
      </c>
      <c r="B55" s="74" t="s">
        <v>136</v>
      </c>
      <c r="C55" s="76" t="s">
        <v>137</v>
      </c>
      <c r="D55" s="73" t="s">
        <v>424</v>
      </c>
      <c r="E55" s="6">
        <v>2.3803955868615598</v>
      </c>
      <c r="F55" s="6">
        <v>122.329881819094</v>
      </c>
      <c r="G55" s="6">
        <v>35.044638066545801</v>
      </c>
      <c r="H55" s="6">
        <v>3.54217391367075E-2</v>
      </c>
      <c r="I55" s="6">
        <v>3.8323801703343401</v>
      </c>
      <c r="J55" s="6">
        <v>3.8200279159594199</v>
      </c>
      <c r="K55" s="6">
        <v>3.8162535147660299</v>
      </c>
      <c r="L55" s="6">
        <v>1.2438035625850099</v>
      </c>
      <c r="M55" s="6">
        <v>10.610234304412399</v>
      </c>
      <c r="N55" s="6">
        <v>4.5800000000000002E-5</v>
      </c>
      <c r="O55" s="6">
        <v>0</v>
      </c>
      <c r="P55" s="6">
        <v>9.9999999999999995E-7</v>
      </c>
      <c r="Q55" s="6" t="s">
        <v>423</v>
      </c>
      <c r="R55" s="6" t="s">
        <v>423</v>
      </c>
      <c r="S55" s="6" t="s">
        <v>423</v>
      </c>
      <c r="T55" s="6" t="s">
        <v>423</v>
      </c>
      <c r="U55" s="6" t="s">
        <v>423</v>
      </c>
      <c r="V55" s="6" t="s">
        <v>423</v>
      </c>
      <c r="W55" s="6">
        <v>9.2862989103760202E-2</v>
      </c>
      <c r="X55" s="6">
        <v>8.4226335844785397E-4</v>
      </c>
      <c r="Y55" s="6">
        <v>2.20834184248247E-6</v>
      </c>
      <c r="Z55" s="6">
        <v>4.1201343247091302E-6</v>
      </c>
      <c r="AA55" s="6">
        <v>1.0415979622785E-5</v>
      </c>
      <c r="AB55" s="6">
        <f t="shared" si="0"/>
        <v>8.5900781423783054E-4</v>
      </c>
      <c r="AC55" s="6">
        <v>2.4789546810474699E-3</v>
      </c>
      <c r="AD55" s="6" t="s">
        <v>423</v>
      </c>
      <c r="AE55" s="60"/>
      <c r="AF55" s="26" t="s">
        <v>423</v>
      </c>
      <c r="AG55" s="26" t="s">
        <v>423</v>
      </c>
      <c r="AH55" s="26" t="s">
        <v>423</v>
      </c>
      <c r="AI55" s="26" t="s">
        <v>423</v>
      </c>
      <c r="AJ55" s="26" t="s">
        <v>423</v>
      </c>
      <c r="AK55" s="26" t="s">
        <v>422</v>
      </c>
      <c r="AL55" s="49" t="s">
        <v>450</v>
      </c>
    </row>
    <row r="56" spans="1:38" s="2" customFormat="1" ht="26.25" customHeight="1" thickBot="1" x14ac:dyDescent="0.3">
      <c r="A56" s="74" t="s">
        <v>120</v>
      </c>
      <c r="B56" s="74" t="s">
        <v>138</v>
      </c>
      <c r="C56" s="76" t="s">
        <v>397</v>
      </c>
      <c r="D56" s="73" t="s">
        <v>424</v>
      </c>
      <c r="E56" s="6">
        <v>0</v>
      </c>
      <c r="F56" s="6">
        <v>4.1800976324122198E-2</v>
      </c>
      <c r="G56" s="6" t="s">
        <v>422</v>
      </c>
      <c r="H56" s="6" t="s">
        <v>422</v>
      </c>
      <c r="I56" s="6">
        <v>0</v>
      </c>
      <c r="J56" s="6">
        <v>0</v>
      </c>
      <c r="K56" s="6">
        <v>0</v>
      </c>
      <c r="L56" s="6" t="s">
        <v>422</v>
      </c>
      <c r="M56" s="6" t="s">
        <v>422</v>
      </c>
      <c r="N56" s="6" t="s">
        <v>422</v>
      </c>
      <c r="O56" s="6" t="s">
        <v>422</v>
      </c>
      <c r="P56" s="6" t="s">
        <v>422</v>
      </c>
      <c r="Q56" s="6" t="s">
        <v>423</v>
      </c>
      <c r="R56" s="6" t="s">
        <v>423</v>
      </c>
      <c r="S56" s="6" t="s">
        <v>423</v>
      </c>
      <c r="T56" s="6" t="s">
        <v>423</v>
      </c>
      <c r="U56" s="6" t="s">
        <v>423</v>
      </c>
      <c r="V56" s="6" t="s">
        <v>423</v>
      </c>
      <c r="W56" s="6" t="s">
        <v>422</v>
      </c>
      <c r="X56" s="6" t="s">
        <v>422</v>
      </c>
      <c r="Y56" s="6" t="s">
        <v>422</v>
      </c>
      <c r="Z56" s="6" t="s">
        <v>422</v>
      </c>
      <c r="AA56" s="6" t="s">
        <v>422</v>
      </c>
      <c r="AB56" s="6" t="s">
        <v>422</v>
      </c>
      <c r="AC56" s="6" t="s">
        <v>422</v>
      </c>
      <c r="AD56" s="6" t="s">
        <v>423</v>
      </c>
      <c r="AE56" s="60"/>
      <c r="AF56" s="26" t="s">
        <v>423</v>
      </c>
      <c r="AG56" s="26" t="s">
        <v>423</v>
      </c>
      <c r="AH56" s="26" t="s">
        <v>423</v>
      </c>
      <c r="AI56" s="26" t="s">
        <v>423</v>
      </c>
      <c r="AJ56" s="26" t="s">
        <v>423</v>
      </c>
      <c r="AK56" s="26" t="s">
        <v>422</v>
      </c>
      <c r="AL56" s="49" t="s">
        <v>408</v>
      </c>
    </row>
    <row r="57" spans="1:38" s="2" customFormat="1" ht="26.25" customHeight="1" thickBot="1" x14ac:dyDescent="0.3">
      <c r="A57" s="70" t="s">
        <v>54</v>
      </c>
      <c r="B57" s="70" t="s">
        <v>140</v>
      </c>
      <c r="C57" s="71" t="s">
        <v>141</v>
      </c>
      <c r="D57" s="72" t="s">
        <v>424</v>
      </c>
      <c r="E57" s="6">
        <v>24.3833962905627</v>
      </c>
      <c r="F57" s="6">
        <v>0.35670083161396199</v>
      </c>
      <c r="G57" s="6">
        <v>17.062765478437601</v>
      </c>
      <c r="H57" s="6">
        <v>0.33734220488690198</v>
      </c>
      <c r="I57" s="6">
        <v>0.72058305981389803</v>
      </c>
      <c r="J57" s="6">
        <v>1.46716541143987</v>
      </c>
      <c r="K57" s="6">
        <v>2.5341783032431699</v>
      </c>
      <c r="L57" s="6" t="s">
        <v>422</v>
      </c>
      <c r="M57" s="6">
        <v>9.5355048714030097</v>
      </c>
      <c r="N57" s="6">
        <v>0.52098806061841796</v>
      </c>
      <c r="O57" s="6">
        <v>9.4190331005893895E-3</v>
      </c>
      <c r="P57" s="6">
        <v>0.25977618414847298</v>
      </c>
      <c r="Q57" s="6" t="s">
        <v>423</v>
      </c>
      <c r="R57" s="6" t="s">
        <v>423</v>
      </c>
      <c r="S57" s="6" t="s">
        <v>423</v>
      </c>
      <c r="T57" s="6" t="s">
        <v>423</v>
      </c>
      <c r="U57" s="6" t="s">
        <v>423</v>
      </c>
      <c r="V57" s="6" t="s">
        <v>423</v>
      </c>
      <c r="W57" s="6">
        <v>0.54016844491759797</v>
      </c>
      <c r="X57" s="6">
        <v>4.4925946984340297E-5</v>
      </c>
      <c r="Y57" s="6">
        <v>1.1548611077739201E-4</v>
      </c>
      <c r="Z57" s="6">
        <v>2.46652257953241E-5</v>
      </c>
      <c r="AA57" s="6">
        <v>1.4094414740185199E-5</v>
      </c>
      <c r="AB57" s="6">
        <f t="shared" si="0"/>
        <v>1.9917169829724161E-4</v>
      </c>
      <c r="AC57" s="6">
        <v>0.36311502358203601</v>
      </c>
      <c r="AD57" s="6" t="s">
        <v>423</v>
      </c>
      <c r="AE57" s="60"/>
      <c r="AF57" s="26" t="s">
        <v>423</v>
      </c>
      <c r="AG57" s="26" t="s">
        <v>423</v>
      </c>
      <c r="AH57" s="26" t="s">
        <v>423</v>
      </c>
      <c r="AI57" s="26" t="s">
        <v>423</v>
      </c>
      <c r="AJ57" s="26" t="s">
        <v>423</v>
      </c>
      <c r="AK57" s="26" t="s">
        <v>422</v>
      </c>
      <c r="AL57" s="49" t="s">
        <v>142</v>
      </c>
    </row>
    <row r="58" spans="1:38" s="2" customFormat="1" ht="26.25" customHeight="1" thickBot="1" x14ac:dyDescent="0.3">
      <c r="A58" s="70" t="s">
        <v>54</v>
      </c>
      <c r="B58" s="70" t="s">
        <v>143</v>
      </c>
      <c r="C58" s="71" t="s">
        <v>144</v>
      </c>
      <c r="D58" s="72" t="s">
        <v>424</v>
      </c>
      <c r="E58" s="6">
        <v>2.6067908344769299</v>
      </c>
      <c r="F58" s="6" t="s">
        <v>422</v>
      </c>
      <c r="G58" s="6">
        <v>0.73831061194754299</v>
      </c>
      <c r="H58" s="6">
        <v>1.435E-2</v>
      </c>
      <c r="I58" s="6">
        <v>0.36839850041748101</v>
      </c>
      <c r="J58" s="6">
        <v>0.77524808433375303</v>
      </c>
      <c r="K58" s="6">
        <v>1.4963526170405901</v>
      </c>
      <c r="L58" s="6" t="s">
        <v>422</v>
      </c>
      <c r="M58" s="6">
        <v>1.18175451257856</v>
      </c>
      <c r="N58" s="6">
        <v>6.0165532922165704E-3</v>
      </c>
      <c r="O58" s="6">
        <v>2.9950631322893601E-4</v>
      </c>
      <c r="P58" s="6">
        <v>1.15398020685266E-3</v>
      </c>
      <c r="Q58" s="6" t="s">
        <v>423</v>
      </c>
      <c r="R58" s="6" t="s">
        <v>423</v>
      </c>
      <c r="S58" s="6" t="s">
        <v>423</v>
      </c>
      <c r="T58" s="6" t="s">
        <v>423</v>
      </c>
      <c r="U58" s="6" t="s">
        <v>423</v>
      </c>
      <c r="V58" s="6" t="s">
        <v>423</v>
      </c>
      <c r="W58" s="6" t="s">
        <v>422</v>
      </c>
      <c r="X58" s="6" t="s">
        <v>422</v>
      </c>
      <c r="Y58" s="6" t="s">
        <v>422</v>
      </c>
      <c r="Z58" s="6" t="s">
        <v>422</v>
      </c>
      <c r="AA58" s="6" t="s">
        <v>422</v>
      </c>
      <c r="AB58" s="6" t="s">
        <v>422</v>
      </c>
      <c r="AC58" s="6" t="s">
        <v>422</v>
      </c>
      <c r="AD58" s="6" t="s">
        <v>423</v>
      </c>
      <c r="AE58" s="60"/>
      <c r="AF58" s="26" t="s">
        <v>423</v>
      </c>
      <c r="AG58" s="26" t="s">
        <v>423</v>
      </c>
      <c r="AH58" s="26" t="s">
        <v>423</v>
      </c>
      <c r="AI58" s="26" t="s">
        <v>423</v>
      </c>
      <c r="AJ58" s="26" t="s">
        <v>423</v>
      </c>
      <c r="AK58" s="26" t="s">
        <v>422</v>
      </c>
      <c r="AL58" s="49" t="s">
        <v>145</v>
      </c>
    </row>
    <row r="59" spans="1:38" s="2" customFormat="1" ht="26.25" customHeight="1" thickBot="1" x14ac:dyDescent="0.3">
      <c r="A59" s="70" t="s">
        <v>54</v>
      </c>
      <c r="B59" s="78" t="s">
        <v>146</v>
      </c>
      <c r="C59" s="71" t="s">
        <v>398</v>
      </c>
      <c r="D59" s="72" t="s">
        <v>424</v>
      </c>
      <c r="E59" s="6">
        <v>0.74146719804380201</v>
      </c>
      <c r="F59" s="6">
        <v>0.19137862790823401</v>
      </c>
      <c r="G59" s="6">
        <v>0.51087154536291202</v>
      </c>
      <c r="H59" s="6" t="s">
        <v>422</v>
      </c>
      <c r="I59" s="6">
        <v>0.154120519155864</v>
      </c>
      <c r="J59" s="6">
        <v>0.169557342612526</v>
      </c>
      <c r="K59" s="6">
        <v>0.19008189779169099</v>
      </c>
      <c r="L59" s="6" t="s">
        <v>422</v>
      </c>
      <c r="M59" s="6">
        <v>0.20351338256764701</v>
      </c>
      <c r="N59" s="6">
        <v>1.51433991295745E-6</v>
      </c>
      <c r="O59" s="6" t="s">
        <v>422</v>
      </c>
      <c r="P59" s="6" t="s">
        <v>422</v>
      </c>
      <c r="Q59" s="6" t="s">
        <v>423</v>
      </c>
      <c r="R59" s="6" t="s">
        <v>423</v>
      </c>
      <c r="S59" s="6" t="s">
        <v>423</v>
      </c>
      <c r="T59" s="6" t="s">
        <v>423</v>
      </c>
      <c r="U59" s="6" t="s">
        <v>423</v>
      </c>
      <c r="V59" s="6" t="s">
        <v>423</v>
      </c>
      <c r="W59" s="6" t="s">
        <v>422</v>
      </c>
      <c r="X59" s="6" t="s">
        <v>422</v>
      </c>
      <c r="Y59" s="6" t="s">
        <v>422</v>
      </c>
      <c r="Z59" s="6" t="s">
        <v>422</v>
      </c>
      <c r="AA59" s="6" t="s">
        <v>422</v>
      </c>
      <c r="AB59" s="6" t="s">
        <v>422</v>
      </c>
      <c r="AC59" s="6" t="s">
        <v>422</v>
      </c>
      <c r="AD59" s="6" t="s">
        <v>423</v>
      </c>
      <c r="AE59" s="60"/>
      <c r="AF59" s="26" t="s">
        <v>423</v>
      </c>
      <c r="AG59" s="26" t="s">
        <v>423</v>
      </c>
      <c r="AH59" s="26" t="s">
        <v>423</v>
      </c>
      <c r="AI59" s="26" t="s">
        <v>423</v>
      </c>
      <c r="AJ59" s="26" t="s">
        <v>423</v>
      </c>
      <c r="AK59" s="26" t="s">
        <v>422</v>
      </c>
      <c r="AL59" s="49" t="s">
        <v>451</v>
      </c>
    </row>
    <row r="60" spans="1:38" s="2" customFormat="1" ht="26.25" customHeight="1" thickBot="1" x14ac:dyDescent="0.3">
      <c r="A60" s="70" t="s">
        <v>54</v>
      </c>
      <c r="B60" s="78" t="s">
        <v>147</v>
      </c>
      <c r="C60" s="71" t="s">
        <v>148</v>
      </c>
      <c r="D60" s="117" t="s">
        <v>424</v>
      </c>
      <c r="E60" s="6">
        <v>0.96805046990132704</v>
      </c>
      <c r="F60" s="6">
        <v>0.31047380858697499</v>
      </c>
      <c r="G60" s="6">
        <v>5.17506176754036E-2</v>
      </c>
      <c r="H60" s="6">
        <v>4.4832326192724502E-2</v>
      </c>
      <c r="I60" s="6">
        <v>8.0254270348825294</v>
      </c>
      <c r="J60" s="6">
        <v>36.725293094401202</v>
      </c>
      <c r="K60" s="6">
        <v>72.624753703772598</v>
      </c>
      <c r="L60" s="6">
        <v>0</v>
      </c>
      <c r="M60" s="6">
        <v>0.61793384713678901</v>
      </c>
      <c r="N60" s="6">
        <v>1.09328384978967</v>
      </c>
      <c r="O60" s="6">
        <v>5.01697849565792E-2</v>
      </c>
      <c r="P60" s="6">
        <v>1.4514306377521701E-2</v>
      </c>
      <c r="Q60" s="6" t="s">
        <v>423</v>
      </c>
      <c r="R60" s="6" t="s">
        <v>423</v>
      </c>
      <c r="S60" s="6" t="s">
        <v>423</v>
      </c>
      <c r="T60" s="6" t="s">
        <v>423</v>
      </c>
      <c r="U60" s="6" t="s">
        <v>423</v>
      </c>
      <c r="V60" s="6" t="s">
        <v>423</v>
      </c>
      <c r="W60" s="6">
        <v>4.9558211331992997E-3</v>
      </c>
      <c r="X60" s="6">
        <v>2.8547798285385799E-7</v>
      </c>
      <c r="Y60" s="6">
        <v>2.9975188199655098E-6</v>
      </c>
      <c r="Z60" s="6">
        <v>2.8547798285385799E-7</v>
      </c>
      <c r="AA60" s="6">
        <v>5.7095596570771599E-7</v>
      </c>
      <c r="AB60" s="6">
        <f t="shared" si="0"/>
        <v>4.139430751380942E-6</v>
      </c>
      <c r="AC60" s="6">
        <v>1.1507099999999999E-2</v>
      </c>
      <c r="AD60" s="6" t="s">
        <v>423</v>
      </c>
      <c r="AE60" s="60"/>
      <c r="AF60" s="26" t="s">
        <v>423</v>
      </c>
      <c r="AG60" s="26" t="s">
        <v>423</v>
      </c>
      <c r="AH60" s="26" t="s">
        <v>423</v>
      </c>
      <c r="AI60" s="26" t="s">
        <v>423</v>
      </c>
      <c r="AJ60" s="26" t="s">
        <v>423</v>
      </c>
      <c r="AK60" s="26" t="s">
        <v>422</v>
      </c>
      <c r="AL60" s="49" t="s">
        <v>415</v>
      </c>
    </row>
    <row r="61" spans="1:38" s="2" customFormat="1" ht="26.25" customHeight="1" thickBot="1" x14ac:dyDescent="0.3">
      <c r="A61" s="70" t="s">
        <v>54</v>
      </c>
      <c r="B61" s="78" t="s">
        <v>149</v>
      </c>
      <c r="C61" s="71" t="s">
        <v>150</v>
      </c>
      <c r="D61" s="72" t="s">
        <v>424</v>
      </c>
      <c r="E61" s="6" t="s">
        <v>422</v>
      </c>
      <c r="F61" s="6" t="s">
        <v>422</v>
      </c>
      <c r="G61" s="6" t="s">
        <v>422</v>
      </c>
      <c r="H61" s="6" t="s">
        <v>422</v>
      </c>
      <c r="I61" s="6">
        <v>506.462929984548</v>
      </c>
      <c r="J61" s="6">
        <v>2532.3146499177401</v>
      </c>
      <c r="K61" s="6">
        <v>8441.0488330554599</v>
      </c>
      <c r="L61" s="6" t="s">
        <v>422</v>
      </c>
      <c r="M61" s="6" t="s">
        <v>422</v>
      </c>
      <c r="N61" s="6" t="s">
        <v>422</v>
      </c>
      <c r="O61" s="6" t="s">
        <v>422</v>
      </c>
      <c r="P61" s="6" t="s">
        <v>422</v>
      </c>
      <c r="Q61" s="6" t="s">
        <v>423</v>
      </c>
      <c r="R61" s="6" t="s">
        <v>423</v>
      </c>
      <c r="S61" s="6" t="s">
        <v>423</v>
      </c>
      <c r="T61" s="6" t="s">
        <v>423</v>
      </c>
      <c r="U61" s="6" t="s">
        <v>423</v>
      </c>
      <c r="V61" s="6" t="s">
        <v>423</v>
      </c>
      <c r="W61" s="6" t="s">
        <v>422</v>
      </c>
      <c r="X61" s="6" t="s">
        <v>422</v>
      </c>
      <c r="Y61" s="6" t="s">
        <v>422</v>
      </c>
      <c r="Z61" s="6" t="s">
        <v>422</v>
      </c>
      <c r="AA61" s="6" t="s">
        <v>422</v>
      </c>
      <c r="AB61" s="6" t="s">
        <v>422</v>
      </c>
      <c r="AC61" s="6" t="s">
        <v>422</v>
      </c>
      <c r="AD61" s="6" t="s">
        <v>423</v>
      </c>
      <c r="AE61" s="60"/>
      <c r="AF61" s="26" t="s">
        <v>423</v>
      </c>
      <c r="AG61" s="26" t="s">
        <v>423</v>
      </c>
      <c r="AH61" s="26" t="s">
        <v>423</v>
      </c>
      <c r="AI61" s="26" t="s">
        <v>423</v>
      </c>
      <c r="AJ61" s="26" t="s">
        <v>423</v>
      </c>
      <c r="AK61" s="26" t="s">
        <v>422</v>
      </c>
      <c r="AL61" s="49" t="s">
        <v>416</v>
      </c>
    </row>
    <row r="62" spans="1:38" s="2" customFormat="1" ht="26.25" customHeight="1" thickBot="1" x14ac:dyDescent="0.3">
      <c r="A62" s="70" t="s">
        <v>54</v>
      </c>
      <c r="B62" s="78" t="s">
        <v>151</v>
      </c>
      <c r="C62" s="71" t="s">
        <v>152</v>
      </c>
      <c r="D62" s="72" t="s">
        <v>436</v>
      </c>
      <c r="E62" s="6" t="s">
        <v>428</v>
      </c>
      <c r="F62" s="6" t="s">
        <v>428</v>
      </c>
      <c r="G62" s="6" t="s">
        <v>428</v>
      </c>
      <c r="H62" s="6" t="s">
        <v>428</v>
      </c>
      <c r="I62" s="6" t="s">
        <v>428</v>
      </c>
      <c r="J62" s="6" t="s">
        <v>428</v>
      </c>
      <c r="K62" s="6" t="s">
        <v>428</v>
      </c>
      <c r="L62" s="6" t="s">
        <v>422</v>
      </c>
      <c r="M62" s="6" t="s">
        <v>428</v>
      </c>
      <c r="N62" s="6" t="s">
        <v>428</v>
      </c>
      <c r="O62" s="6" t="s">
        <v>428</v>
      </c>
      <c r="P62" s="6" t="s">
        <v>428</v>
      </c>
      <c r="Q62" s="6" t="s">
        <v>423</v>
      </c>
      <c r="R62" s="6" t="s">
        <v>423</v>
      </c>
      <c r="S62" s="6" t="s">
        <v>423</v>
      </c>
      <c r="T62" s="6" t="s">
        <v>423</v>
      </c>
      <c r="U62" s="6" t="s">
        <v>423</v>
      </c>
      <c r="V62" s="6" t="s">
        <v>423</v>
      </c>
      <c r="W62" s="6" t="s">
        <v>422</v>
      </c>
      <c r="X62" s="6" t="s">
        <v>422</v>
      </c>
      <c r="Y62" s="6" t="s">
        <v>422</v>
      </c>
      <c r="Z62" s="6" t="s">
        <v>422</v>
      </c>
      <c r="AA62" s="6" t="s">
        <v>422</v>
      </c>
      <c r="AB62" s="6" t="s">
        <v>422</v>
      </c>
      <c r="AC62" s="6" t="s">
        <v>422</v>
      </c>
      <c r="AD62" s="6" t="s">
        <v>423</v>
      </c>
      <c r="AE62" s="60"/>
      <c r="AF62" s="26" t="s">
        <v>423</v>
      </c>
      <c r="AG62" s="26" t="s">
        <v>423</v>
      </c>
      <c r="AH62" s="26" t="s">
        <v>423</v>
      </c>
      <c r="AI62" s="26" t="s">
        <v>423</v>
      </c>
      <c r="AJ62" s="26" t="s">
        <v>423</v>
      </c>
      <c r="AK62" s="26" t="s">
        <v>422</v>
      </c>
      <c r="AL62" s="49" t="s">
        <v>452</v>
      </c>
    </row>
    <row r="63" spans="1:38" s="2" customFormat="1" ht="26.25" customHeight="1" thickBot="1" x14ac:dyDescent="0.3">
      <c r="A63" s="70" t="s">
        <v>54</v>
      </c>
      <c r="B63" s="78" t="s">
        <v>153</v>
      </c>
      <c r="C63" s="76" t="s">
        <v>154</v>
      </c>
      <c r="D63" s="79" t="s">
        <v>424</v>
      </c>
      <c r="E63" s="6">
        <v>0.101430862085579</v>
      </c>
      <c r="F63" s="6">
        <v>0.15879718443823301</v>
      </c>
      <c r="G63" s="6">
        <v>0.77357321244030497</v>
      </c>
      <c r="H63" s="6">
        <v>0.39632744478687898</v>
      </c>
      <c r="I63" s="6">
        <v>6.2270789122142602</v>
      </c>
      <c r="J63" s="6">
        <v>12.6217950704647</v>
      </c>
      <c r="K63" s="6">
        <v>39.9661017513357</v>
      </c>
      <c r="L63" s="6" t="s">
        <v>422</v>
      </c>
      <c r="M63" s="6">
        <v>0.34305804092619002</v>
      </c>
      <c r="N63" s="6">
        <v>1.54263543769999E-2</v>
      </c>
      <c r="O63" s="6" t="s">
        <v>422</v>
      </c>
      <c r="P63" s="6" t="s">
        <v>422</v>
      </c>
      <c r="Q63" s="6" t="s">
        <v>423</v>
      </c>
      <c r="R63" s="6" t="s">
        <v>423</v>
      </c>
      <c r="S63" s="6" t="s">
        <v>423</v>
      </c>
      <c r="T63" s="6" t="s">
        <v>423</v>
      </c>
      <c r="U63" s="6" t="s">
        <v>423</v>
      </c>
      <c r="V63" s="6" t="s">
        <v>423</v>
      </c>
      <c r="W63" s="6">
        <v>1.35E-2</v>
      </c>
      <c r="X63" s="6" t="s">
        <v>422</v>
      </c>
      <c r="Y63" s="6" t="s">
        <v>422</v>
      </c>
      <c r="Z63" s="6" t="s">
        <v>422</v>
      </c>
      <c r="AA63" s="6" t="s">
        <v>422</v>
      </c>
      <c r="AB63" s="6" t="s">
        <v>422</v>
      </c>
      <c r="AC63" s="6" t="s">
        <v>422</v>
      </c>
      <c r="AD63" s="6" t="s">
        <v>423</v>
      </c>
      <c r="AE63" s="60"/>
      <c r="AF63" s="26" t="s">
        <v>423</v>
      </c>
      <c r="AG63" s="26" t="s">
        <v>423</v>
      </c>
      <c r="AH63" s="26" t="s">
        <v>423</v>
      </c>
      <c r="AI63" s="26" t="s">
        <v>423</v>
      </c>
      <c r="AJ63" s="26" t="s">
        <v>423</v>
      </c>
      <c r="AK63" s="26" t="s">
        <v>422</v>
      </c>
      <c r="AL63" s="49" t="s">
        <v>408</v>
      </c>
    </row>
    <row r="64" spans="1:38" s="2" customFormat="1" ht="26.25" customHeight="1" thickBot="1" x14ac:dyDescent="0.3">
      <c r="A64" s="70" t="s">
        <v>54</v>
      </c>
      <c r="B64" s="78" t="s">
        <v>155</v>
      </c>
      <c r="C64" s="71" t="s">
        <v>156</v>
      </c>
      <c r="D64" s="72" t="s">
        <v>437</v>
      </c>
      <c r="E64" s="6" t="s">
        <v>428</v>
      </c>
      <c r="F64" s="6" t="s">
        <v>428</v>
      </c>
      <c r="G64" s="6" t="s">
        <v>428</v>
      </c>
      <c r="H64" s="6" t="s">
        <v>428</v>
      </c>
      <c r="I64" s="6" t="s">
        <v>428</v>
      </c>
      <c r="J64" s="6" t="s">
        <v>428</v>
      </c>
      <c r="K64" s="6" t="s">
        <v>428</v>
      </c>
      <c r="L64" s="6" t="s">
        <v>422</v>
      </c>
      <c r="M64" s="6" t="s">
        <v>428</v>
      </c>
      <c r="N64" s="6" t="s">
        <v>422</v>
      </c>
      <c r="O64" s="6" t="s">
        <v>422</v>
      </c>
      <c r="P64" s="6" t="s">
        <v>422</v>
      </c>
      <c r="Q64" s="6" t="s">
        <v>423</v>
      </c>
      <c r="R64" s="6" t="s">
        <v>423</v>
      </c>
      <c r="S64" s="6" t="s">
        <v>423</v>
      </c>
      <c r="T64" s="6" t="s">
        <v>423</v>
      </c>
      <c r="U64" s="6" t="s">
        <v>423</v>
      </c>
      <c r="V64" s="6" t="s">
        <v>423</v>
      </c>
      <c r="W64" s="6" t="s">
        <v>422</v>
      </c>
      <c r="X64" s="6" t="s">
        <v>422</v>
      </c>
      <c r="Y64" s="6" t="s">
        <v>422</v>
      </c>
      <c r="Z64" s="6" t="s">
        <v>422</v>
      </c>
      <c r="AA64" s="6" t="s">
        <v>422</v>
      </c>
      <c r="AB64" s="6" t="s">
        <v>422</v>
      </c>
      <c r="AC64" s="6" t="s">
        <v>422</v>
      </c>
      <c r="AD64" s="6" t="s">
        <v>423</v>
      </c>
      <c r="AE64" s="60"/>
      <c r="AF64" s="26" t="s">
        <v>423</v>
      </c>
      <c r="AG64" s="26" t="s">
        <v>423</v>
      </c>
      <c r="AH64" s="26" t="s">
        <v>423</v>
      </c>
      <c r="AI64" s="26" t="s">
        <v>423</v>
      </c>
      <c r="AJ64" s="26" t="s">
        <v>423</v>
      </c>
      <c r="AK64" s="26" t="s">
        <v>422</v>
      </c>
      <c r="AL64" s="49" t="s">
        <v>157</v>
      </c>
    </row>
    <row r="65" spans="1:38" s="2" customFormat="1" ht="26.25" customHeight="1" thickBot="1" x14ac:dyDescent="0.3">
      <c r="A65" s="70" t="s">
        <v>54</v>
      </c>
      <c r="B65" s="74" t="s">
        <v>158</v>
      </c>
      <c r="C65" s="71" t="s">
        <v>159</v>
      </c>
      <c r="D65" s="72" t="s">
        <v>437</v>
      </c>
      <c r="E65" s="6" t="s">
        <v>428</v>
      </c>
      <c r="F65" s="6" t="s">
        <v>422</v>
      </c>
      <c r="G65" s="6" t="s">
        <v>422</v>
      </c>
      <c r="H65" s="6" t="s">
        <v>428</v>
      </c>
      <c r="I65" s="6" t="s">
        <v>422</v>
      </c>
      <c r="J65" s="6" t="s">
        <v>422</v>
      </c>
      <c r="K65" s="6" t="s">
        <v>422</v>
      </c>
      <c r="L65" s="6" t="s">
        <v>422</v>
      </c>
      <c r="M65" s="6" t="s">
        <v>422</v>
      </c>
      <c r="N65" s="6" t="s">
        <v>422</v>
      </c>
      <c r="O65" s="6" t="s">
        <v>422</v>
      </c>
      <c r="P65" s="6" t="s">
        <v>422</v>
      </c>
      <c r="Q65" s="6" t="s">
        <v>423</v>
      </c>
      <c r="R65" s="6" t="s">
        <v>423</v>
      </c>
      <c r="S65" s="6" t="s">
        <v>423</v>
      </c>
      <c r="T65" s="6" t="s">
        <v>423</v>
      </c>
      <c r="U65" s="6" t="s">
        <v>423</v>
      </c>
      <c r="V65" s="6" t="s">
        <v>423</v>
      </c>
      <c r="W65" s="6" t="s">
        <v>422</v>
      </c>
      <c r="X65" s="6" t="s">
        <v>422</v>
      </c>
      <c r="Y65" s="6" t="s">
        <v>422</v>
      </c>
      <c r="Z65" s="6" t="s">
        <v>422</v>
      </c>
      <c r="AA65" s="6" t="s">
        <v>422</v>
      </c>
      <c r="AB65" s="6" t="s">
        <v>422</v>
      </c>
      <c r="AC65" s="6" t="s">
        <v>422</v>
      </c>
      <c r="AD65" s="6" t="s">
        <v>423</v>
      </c>
      <c r="AE65" s="60"/>
      <c r="AF65" s="26" t="s">
        <v>423</v>
      </c>
      <c r="AG65" s="26" t="s">
        <v>423</v>
      </c>
      <c r="AH65" s="26" t="s">
        <v>423</v>
      </c>
      <c r="AI65" s="26" t="s">
        <v>423</v>
      </c>
      <c r="AJ65" s="26" t="s">
        <v>423</v>
      </c>
      <c r="AK65" s="26" t="s">
        <v>422</v>
      </c>
      <c r="AL65" s="49" t="s">
        <v>160</v>
      </c>
    </row>
    <row r="66" spans="1:38" s="2" customFormat="1" ht="26.25" customHeight="1" thickBot="1" x14ac:dyDescent="0.3">
      <c r="A66" s="70" t="s">
        <v>54</v>
      </c>
      <c r="B66" s="74" t="s">
        <v>161</v>
      </c>
      <c r="C66" s="71" t="s">
        <v>162</v>
      </c>
      <c r="D66" s="72" t="s">
        <v>424</v>
      </c>
      <c r="E66" s="6" t="s">
        <v>432</v>
      </c>
      <c r="F66" s="6" t="s">
        <v>432</v>
      </c>
      <c r="G66" s="6" t="s">
        <v>432</v>
      </c>
      <c r="H66" s="6" t="s">
        <v>432</v>
      </c>
      <c r="I66" s="6" t="s">
        <v>432</v>
      </c>
      <c r="J66" s="6" t="s">
        <v>432</v>
      </c>
      <c r="K66" s="6" t="s">
        <v>432</v>
      </c>
      <c r="L66" s="6" t="s">
        <v>422</v>
      </c>
      <c r="M66" s="6" t="s">
        <v>432</v>
      </c>
      <c r="N66" s="6" t="s">
        <v>432</v>
      </c>
      <c r="O66" s="6" t="s">
        <v>432</v>
      </c>
      <c r="P66" s="6" t="s">
        <v>432</v>
      </c>
      <c r="Q66" s="6" t="s">
        <v>423</v>
      </c>
      <c r="R66" s="6" t="s">
        <v>423</v>
      </c>
      <c r="S66" s="6" t="s">
        <v>423</v>
      </c>
      <c r="T66" s="6" t="s">
        <v>423</v>
      </c>
      <c r="U66" s="6" t="s">
        <v>423</v>
      </c>
      <c r="V66" s="6" t="s">
        <v>423</v>
      </c>
      <c r="W66" s="6" t="s">
        <v>432</v>
      </c>
      <c r="X66" s="6" t="s">
        <v>432</v>
      </c>
      <c r="Y66" s="6" t="s">
        <v>432</v>
      </c>
      <c r="Z66" s="6" t="s">
        <v>432</v>
      </c>
      <c r="AA66" s="6" t="s">
        <v>432</v>
      </c>
      <c r="AB66" s="6" t="s">
        <v>432</v>
      </c>
      <c r="AC66" s="6" t="s">
        <v>432</v>
      </c>
      <c r="AD66" s="6" t="s">
        <v>423</v>
      </c>
      <c r="AE66" s="60"/>
      <c r="AF66" s="26" t="s">
        <v>423</v>
      </c>
      <c r="AG66" s="26" t="s">
        <v>423</v>
      </c>
      <c r="AH66" s="26" t="s">
        <v>423</v>
      </c>
      <c r="AI66" s="26" t="s">
        <v>423</v>
      </c>
      <c r="AJ66" s="26" t="s">
        <v>423</v>
      </c>
      <c r="AK66" s="26" t="s">
        <v>422</v>
      </c>
      <c r="AL66" s="49" t="s">
        <v>163</v>
      </c>
    </row>
    <row r="67" spans="1:38" s="2" customFormat="1" ht="26.25" customHeight="1" thickBot="1" x14ac:dyDescent="0.3">
      <c r="A67" s="70" t="s">
        <v>54</v>
      </c>
      <c r="B67" s="74" t="s">
        <v>164</v>
      </c>
      <c r="C67" s="71" t="s">
        <v>165</v>
      </c>
      <c r="D67" s="72" t="s">
        <v>424</v>
      </c>
      <c r="E67" s="6" t="s">
        <v>432</v>
      </c>
      <c r="F67" s="6" t="s">
        <v>432</v>
      </c>
      <c r="G67" s="6" t="s">
        <v>432</v>
      </c>
      <c r="H67" s="6" t="s">
        <v>432</v>
      </c>
      <c r="I67" s="6" t="s">
        <v>432</v>
      </c>
      <c r="J67" s="6" t="s">
        <v>432</v>
      </c>
      <c r="K67" s="6" t="s">
        <v>432</v>
      </c>
      <c r="L67" s="6" t="s">
        <v>422</v>
      </c>
      <c r="M67" s="6" t="s">
        <v>432</v>
      </c>
      <c r="N67" s="6" t="s">
        <v>432</v>
      </c>
      <c r="O67" s="6" t="s">
        <v>432</v>
      </c>
      <c r="P67" s="6" t="s">
        <v>432</v>
      </c>
      <c r="Q67" s="6" t="s">
        <v>423</v>
      </c>
      <c r="R67" s="6" t="s">
        <v>423</v>
      </c>
      <c r="S67" s="6" t="s">
        <v>423</v>
      </c>
      <c r="T67" s="6" t="s">
        <v>423</v>
      </c>
      <c r="U67" s="6" t="s">
        <v>423</v>
      </c>
      <c r="V67" s="6" t="s">
        <v>423</v>
      </c>
      <c r="W67" s="6" t="s">
        <v>432</v>
      </c>
      <c r="X67" s="6" t="s">
        <v>432</v>
      </c>
      <c r="Y67" s="6" t="s">
        <v>432</v>
      </c>
      <c r="Z67" s="6" t="s">
        <v>432</v>
      </c>
      <c r="AA67" s="6" t="s">
        <v>432</v>
      </c>
      <c r="AB67" s="6" t="s">
        <v>432</v>
      </c>
      <c r="AC67" s="6" t="s">
        <v>432</v>
      </c>
      <c r="AD67" s="6" t="s">
        <v>423</v>
      </c>
      <c r="AE67" s="60"/>
      <c r="AF67" s="26" t="s">
        <v>423</v>
      </c>
      <c r="AG67" s="26" t="s">
        <v>423</v>
      </c>
      <c r="AH67" s="26" t="s">
        <v>423</v>
      </c>
      <c r="AI67" s="26" t="s">
        <v>423</v>
      </c>
      <c r="AJ67" s="26" t="s">
        <v>423</v>
      </c>
      <c r="AK67" s="26" t="s">
        <v>422</v>
      </c>
      <c r="AL67" s="49" t="s">
        <v>166</v>
      </c>
    </row>
    <row r="68" spans="1:38" s="2" customFormat="1" ht="26.25" customHeight="1" thickBot="1" x14ac:dyDescent="0.3">
      <c r="A68" s="70" t="s">
        <v>54</v>
      </c>
      <c r="B68" s="74" t="s">
        <v>167</v>
      </c>
      <c r="C68" s="71" t="s">
        <v>168</v>
      </c>
      <c r="D68" s="72" t="s">
        <v>424</v>
      </c>
      <c r="E68" s="6" t="s">
        <v>422</v>
      </c>
      <c r="F68" s="6" t="s">
        <v>422</v>
      </c>
      <c r="G68" s="6" t="s">
        <v>422</v>
      </c>
      <c r="H68" s="6" t="s">
        <v>422</v>
      </c>
      <c r="I68" s="6" t="s">
        <v>422</v>
      </c>
      <c r="J68" s="6" t="s">
        <v>422</v>
      </c>
      <c r="K68" s="6" t="s">
        <v>422</v>
      </c>
      <c r="L68" s="6" t="s">
        <v>422</v>
      </c>
      <c r="M68" s="6" t="s">
        <v>422</v>
      </c>
      <c r="N68" s="6" t="s">
        <v>422</v>
      </c>
      <c r="O68" s="6" t="s">
        <v>422</v>
      </c>
      <c r="P68" s="6" t="s">
        <v>422</v>
      </c>
      <c r="Q68" s="6" t="s">
        <v>423</v>
      </c>
      <c r="R68" s="6" t="s">
        <v>423</v>
      </c>
      <c r="S68" s="6" t="s">
        <v>423</v>
      </c>
      <c r="T68" s="6" t="s">
        <v>423</v>
      </c>
      <c r="U68" s="6" t="s">
        <v>423</v>
      </c>
      <c r="V68" s="6" t="s">
        <v>423</v>
      </c>
      <c r="W68" s="6" t="s">
        <v>422</v>
      </c>
      <c r="X68" s="6" t="s">
        <v>422</v>
      </c>
      <c r="Y68" s="6" t="s">
        <v>422</v>
      </c>
      <c r="Z68" s="6" t="s">
        <v>422</v>
      </c>
      <c r="AA68" s="6" t="s">
        <v>422</v>
      </c>
      <c r="AB68" s="6" t="s">
        <v>422</v>
      </c>
      <c r="AC68" s="6" t="s">
        <v>422</v>
      </c>
      <c r="AD68" s="6" t="s">
        <v>423</v>
      </c>
      <c r="AE68" s="60"/>
      <c r="AF68" s="26" t="s">
        <v>423</v>
      </c>
      <c r="AG68" s="26" t="s">
        <v>423</v>
      </c>
      <c r="AH68" s="26" t="s">
        <v>423</v>
      </c>
      <c r="AI68" s="26" t="s">
        <v>423</v>
      </c>
      <c r="AJ68" s="26" t="s">
        <v>423</v>
      </c>
      <c r="AK68" s="26" t="s">
        <v>422</v>
      </c>
      <c r="AL68" s="49" t="s">
        <v>169</v>
      </c>
    </row>
    <row r="69" spans="1:38" s="2" customFormat="1" ht="26.25" customHeight="1" thickBot="1" x14ac:dyDescent="0.3">
      <c r="A69" s="70" t="s">
        <v>54</v>
      </c>
      <c r="B69" s="70" t="s">
        <v>170</v>
      </c>
      <c r="C69" s="71" t="s">
        <v>171</v>
      </c>
      <c r="D69" s="77" t="s">
        <v>439</v>
      </c>
      <c r="E69" s="6" t="s">
        <v>422</v>
      </c>
      <c r="F69" s="6" t="s">
        <v>422</v>
      </c>
      <c r="G69" s="6" t="s">
        <v>422</v>
      </c>
      <c r="H69" s="6" t="s">
        <v>422</v>
      </c>
      <c r="I69" s="6" t="s">
        <v>428</v>
      </c>
      <c r="J69" s="6" t="s">
        <v>428</v>
      </c>
      <c r="K69" s="6" t="s">
        <v>428</v>
      </c>
      <c r="L69" s="6" t="s">
        <v>422</v>
      </c>
      <c r="M69" s="6" t="s">
        <v>422</v>
      </c>
      <c r="N69" s="6" t="s">
        <v>422</v>
      </c>
      <c r="O69" s="6" t="s">
        <v>422</v>
      </c>
      <c r="P69" s="6" t="s">
        <v>422</v>
      </c>
      <c r="Q69" s="6" t="s">
        <v>423</v>
      </c>
      <c r="R69" s="6" t="s">
        <v>423</v>
      </c>
      <c r="S69" s="6" t="s">
        <v>423</v>
      </c>
      <c r="T69" s="6" t="s">
        <v>423</v>
      </c>
      <c r="U69" s="6" t="s">
        <v>423</v>
      </c>
      <c r="V69" s="6" t="s">
        <v>423</v>
      </c>
      <c r="W69" s="6" t="s">
        <v>422</v>
      </c>
      <c r="X69" s="6" t="s">
        <v>422</v>
      </c>
      <c r="Y69" s="6" t="s">
        <v>422</v>
      </c>
      <c r="Z69" s="6" t="s">
        <v>422</v>
      </c>
      <c r="AA69" s="6" t="s">
        <v>422</v>
      </c>
      <c r="AB69" s="6" t="s">
        <v>422</v>
      </c>
      <c r="AC69" s="6" t="s">
        <v>422</v>
      </c>
      <c r="AD69" s="6" t="s">
        <v>423</v>
      </c>
      <c r="AE69" s="60"/>
      <c r="AF69" s="26" t="s">
        <v>423</v>
      </c>
      <c r="AG69" s="26" t="s">
        <v>423</v>
      </c>
      <c r="AH69" s="26" t="s">
        <v>423</v>
      </c>
      <c r="AI69" s="26" t="s">
        <v>423</v>
      </c>
      <c r="AJ69" s="26" t="s">
        <v>423</v>
      </c>
      <c r="AK69" s="26" t="s">
        <v>422</v>
      </c>
      <c r="AL69" s="49" t="s">
        <v>172</v>
      </c>
    </row>
    <row r="70" spans="1:38" s="2" customFormat="1" ht="26.25" customHeight="1" thickBot="1" x14ac:dyDescent="0.3">
      <c r="A70" s="70" t="s">
        <v>54</v>
      </c>
      <c r="B70" s="70" t="s">
        <v>173</v>
      </c>
      <c r="C70" s="71" t="s">
        <v>381</v>
      </c>
      <c r="D70" s="77" t="s">
        <v>440</v>
      </c>
      <c r="E70" s="6">
        <v>18.164450693272499</v>
      </c>
      <c r="F70" s="6">
        <v>9.1032400309729304</v>
      </c>
      <c r="G70" s="6">
        <v>13.284763988994399</v>
      </c>
      <c r="H70" s="6">
        <v>9.2764502506958202</v>
      </c>
      <c r="I70" s="6">
        <v>0.79007051801324202</v>
      </c>
      <c r="J70" s="6">
        <v>1.4392867147136901</v>
      </c>
      <c r="K70" s="6">
        <v>2.3431138147165802</v>
      </c>
      <c r="L70" s="6" t="s">
        <v>422</v>
      </c>
      <c r="M70" s="6">
        <v>13.745241181747099</v>
      </c>
      <c r="N70" s="6">
        <v>2.54455807908773E-2</v>
      </c>
      <c r="O70" s="6">
        <v>6.4032700419387302E-3</v>
      </c>
      <c r="P70" s="6">
        <v>1.0138342353816899E-2</v>
      </c>
      <c r="Q70" s="6" t="s">
        <v>423</v>
      </c>
      <c r="R70" s="6" t="s">
        <v>423</v>
      </c>
      <c r="S70" s="6" t="s">
        <v>423</v>
      </c>
      <c r="T70" s="6" t="s">
        <v>423</v>
      </c>
      <c r="U70" s="6" t="s">
        <v>423</v>
      </c>
      <c r="V70" s="6" t="s">
        <v>423</v>
      </c>
      <c r="W70" s="6">
        <v>0.172747671062846</v>
      </c>
      <c r="X70" s="6">
        <v>1.43294137023281E-3</v>
      </c>
      <c r="Y70" s="6">
        <v>7.1032517829983897E-3</v>
      </c>
      <c r="Z70" s="6">
        <v>2.8344536645087599E-3</v>
      </c>
      <c r="AA70" s="6">
        <v>2.51477506334762E-3</v>
      </c>
      <c r="AB70" s="6">
        <f t="shared" si="0"/>
        <v>1.388542188108758E-2</v>
      </c>
      <c r="AC70" s="6" t="s">
        <v>422</v>
      </c>
      <c r="AD70" s="6" t="s">
        <v>423</v>
      </c>
      <c r="AE70" s="60"/>
      <c r="AF70" s="26" t="s">
        <v>423</v>
      </c>
      <c r="AG70" s="26" t="s">
        <v>423</v>
      </c>
      <c r="AH70" s="26" t="s">
        <v>423</v>
      </c>
      <c r="AI70" s="26" t="s">
        <v>423</v>
      </c>
      <c r="AJ70" s="26" t="s">
        <v>423</v>
      </c>
      <c r="AK70" s="26" t="s">
        <v>422</v>
      </c>
      <c r="AL70" s="49" t="s">
        <v>408</v>
      </c>
    </row>
    <row r="71" spans="1:38" s="2" customFormat="1" ht="26.25" customHeight="1" thickBot="1" x14ac:dyDescent="0.3">
      <c r="A71" s="70" t="s">
        <v>54</v>
      </c>
      <c r="B71" s="70" t="s">
        <v>174</v>
      </c>
      <c r="C71" s="71" t="s">
        <v>175</v>
      </c>
      <c r="D71" s="77" t="s">
        <v>437</v>
      </c>
      <c r="E71" s="6" t="s">
        <v>428</v>
      </c>
      <c r="F71" s="6" t="s">
        <v>428</v>
      </c>
      <c r="G71" s="6" t="s">
        <v>428</v>
      </c>
      <c r="H71" s="6" t="s">
        <v>428</v>
      </c>
      <c r="I71" s="6" t="s">
        <v>428</v>
      </c>
      <c r="J71" s="6" t="s">
        <v>428</v>
      </c>
      <c r="K71" s="6" t="s">
        <v>428</v>
      </c>
      <c r="L71" s="6" t="s">
        <v>422</v>
      </c>
      <c r="M71" s="6" t="s">
        <v>428</v>
      </c>
      <c r="N71" s="6" t="s">
        <v>422</v>
      </c>
      <c r="O71" s="6" t="s">
        <v>422</v>
      </c>
      <c r="P71" s="6" t="s">
        <v>422</v>
      </c>
      <c r="Q71" s="6" t="s">
        <v>423</v>
      </c>
      <c r="R71" s="6" t="s">
        <v>423</v>
      </c>
      <c r="S71" s="6" t="s">
        <v>423</v>
      </c>
      <c r="T71" s="6" t="s">
        <v>423</v>
      </c>
      <c r="U71" s="6" t="s">
        <v>423</v>
      </c>
      <c r="V71" s="6" t="s">
        <v>423</v>
      </c>
      <c r="W71" s="6" t="s">
        <v>422</v>
      </c>
      <c r="X71" s="6" t="s">
        <v>422</v>
      </c>
      <c r="Y71" s="6" t="s">
        <v>422</v>
      </c>
      <c r="Z71" s="6" t="s">
        <v>422</v>
      </c>
      <c r="AA71" s="6" t="s">
        <v>422</v>
      </c>
      <c r="AB71" s="6" t="s">
        <v>422</v>
      </c>
      <c r="AC71" s="6" t="s">
        <v>422</v>
      </c>
      <c r="AD71" s="6" t="s">
        <v>423</v>
      </c>
      <c r="AE71" s="60"/>
      <c r="AF71" s="26" t="s">
        <v>423</v>
      </c>
      <c r="AG71" s="26" t="s">
        <v>423</v>
      </c>
      <c r="AH71" s="26" t="s">
        <v>423</v>
      </c>
      <c r="AI71" s="26" t="s">
        <v>423</v>
      </c>
      <c r="AJ71" s="26" t="s">
        <v>423</v>
      </c>
      <c r="AK71" s="26" t="s">
        <v>422</v>
      </c>
      <c r="AL71" s="49" t="s">
        <v>408</v>
      </c>
    </row>
    <row r="72" spans="1:38" s="2" customFormat="1" ht="26.25" customHeight="1" thickBot="1" x14ac:dyDescent="0.3">
      <c r="A72" s="70" t="s">
        <v>54</v>
      </c>
      <c r="B72" s="70" t="s">
        <v>176</v>
      </c>
      <c r="C72" s="71" t="s">
        <v>177</v>
      </c>
      <c r="D72" s="72" t="s">
        <v>424</v>
      </c>
      <c r="E72" s="6">
        <v>3.9248676988529998</v>
      </c>
      <c r="F72" s="6">
        <v>0.80288416926032702</v>
      </c>
      <c r="G72" s="6">
        <v>11.7577972768762</v>
      </c>
      <c r="H72" s="6">
        <v>5.5620103196161702E-2</v>
      </c>
      <c r="I72" s="6">
        <v>2.8315488539526199</v>
      </c>
      <c r="J72" s="6">
        <v>6.2194860026868204</v>
      </c>
      <c r="K72" s="6">
        <v>18.0990907683484</v>
      </c>
      <c r="L72" s="6" t="s">
        <v>422</v>
      </c>
      <c r="M72" s="6">
        <v>19.299546854676699</v>
      </c>
      <c r="N72" s="6">
        <v>3.7543180950769899</v>
      </c>
      <c r="O72" s="6">
        <v>0.145707296380026</v>
      </c>
      <c r="P72" s="6">
        <v>0.59655200957807497</v>
      </c>
      <c r="Q72" s="6" t="s">
        <v>423</v>
      </c>
      <c r="R72" s="6" t="s">
        <v>423</v>
      </c>
      <c r="S72" s="6" t="s">
        <v>423</v>
      </c>
      <c r="T72" s="6" t="s">
        <v>423</v>
      </c>
      <c r="U72" s="6" t="s">
        <v>423</v>
      </c>
      <c r="V72" s="6" t="s">
        <v>423</v>
      </c>
      <c r="W72" s="6">
        <v>2.5286606008316399</v>
      </c>
      <c r="X72" s="6">
        <v>9.1463267963301398E-2</v>
      </c>
      <c r="Y72" s="6">
        <v>9.6589944426308097E-2</v>
      </c>
      <c r="Z72" s="6">
        <v>6.1574801011609698E-2</v>
      </c>
      <c r="AA72" s="6">
        <v>3.9695018852779901E-2</v>
      </c>
      <c r="AB72" s="6">
        <f t="shared" si="0"/>
        <v>0.28932303225399908</v>
      </c>
      <c r="AC72" s="6">
        <v>0.53802795242106605</v>
      </c>
      <c r="AD72" s="6" t="s">
        <v>423</v>
      </c>
      <c r="AE72" s="60"/>
      <c r="AF72" s="26" t="s">
        <v>423</v>
      </c>
      <c r="AG72" s="26" t="s">
        <v>423</v>
      </c>
      <c r="AH72" s="26" t="s">
        <v>423</v>
      </c>
      <c r="AI72" s="26" t="s">
        <v>423</v>
      </c>
      <c r="AJ72" s="26" t="s">
        <v>423</v>
      </c>
      <c r="AK72" s="26" t="s">
        <v>422</v>
      </c>
      <c r="AL72" s="49" t="s">
        <v>178</v>
      </c>
    </row>
    <row r="73" spans="1:38" s="2" customFormat="1" ht="26.25" customHeight="1" thickBot="1" x14ac:dyDescent="0.3">
      <c r="A73" s="70" t="s">
        <v>54</v>
      </c>
      <c r="B73" s="70" t="s">
        <v>179</v>
      </c>
      <c r="C73" s="71" t="s">
        <v>180</v>
      </c>
      <c r="D73" s="72" t="s">
        <v>424</v>
      </c>
      <c r="E73" s="6">
        <v>3.44318371096132E-2</v>
      </c>
      <c r="F73" s="6">
        <v>0.30363281416433202</v>
      </c>
      <c r="G73" s="6">
        <v>2.2085672141924501E-2</v>
      </c>
      <c r="H73" s="6" t="s">
        <v>422</v>
      </c>
      <c r="I73" s="6">
        <v>4.0444727876235396</v>
      </c>
      <c r="J73" s="6">
        <v>4.5197509756578604</v>
      </c>
      <c r="K73" s="6">
        <v>5.0273606270601698</v>
      </c>
      <c r="L73" s="6" t="s">
        <v>422</v>
      </c>
      <c r="M73" s="6">
        <v>47.080901450787998</v>
      </c>
      <c r="N73" s="6">
        <v>0.13187949725774201</v>
      </c>
      <c r="O73" s="6">
        <v>7.3794671366244496E-4</v>
      </c>
      <c r="P73" s="6" t="s">
        <v>422</v>
      </c>
      <c r="Q73" s="6" t="s">
        <v>423</v>
      </c>
      <c r="R73" s="6" t="s">
        <v>423</v>
      </c>
      <c r="S73" s="6" t="s">
        <v>423</v>
      </c>
      <c r="T73" s="6" t="s">
        <v>423</v>
      </c>
      <c r="U73" s="6" t="s">
        <v>423</v>
      </c>
      <c r="V73" s="6" t="s">
        <v>423</v>
      </c>
      <c r="W73" s="6">
        <v>3.5262957055547703E-2</v>
      </c>
      <c r="X73" s="6" t="s">
        <v>422</v>
      </c>
      <c r="Y73" s="6" t="s">
        <v>422</v>
      </c>
      <c r="Z73" s="6" t="s">
        <v>422</v>
      </c>
      <c r="AA73" s="6" t="s">
        <v>422</v>
      </c>
      <c r="AB73" s="6" t="s">
        <v>422</v>
      </c>
      <c r="AC73" s="6">
        <v>2.3772879090698099E-2</v>
      </c>
      <c r="AD73" s="6" t="s">
        <v>423</v>
      </c>
      <c r="AE73" s="60"/>
      <c r="AF73" s="26" t="s">
        <v>423</v>
      </c>
      <c r="AG73" s="26" t="s">
        <v>423</v>
      </c>
      <c r="AH73" s="26" t="s">
        <v>423</v>
      </c>
      <c r="AI73" s="26" t="s">
        <v>423</v>
      </c>
      <c r="AJ73" s="26" t="s">
        <v>423</v>
      </c>
      <c r="AK73" s="26" t="s">
        <v>422</v>
      </c>
      <c r="AL73" s="49" t="s">
        <v>181</v>
      </c>
    </row>
    <row r="74" spans="1:38" s="2" customFormat="1" ht="26.25" customHeight="1" thickBot="1" x14ac:dyDescent="0.3">
      <c r="A74" s="70" t="s">
        <v>54</v>
      </c>
      <c r="B74" s="70" t="s">
        <v>182</v>
      </c>
      <c r="C74" s="71" t="s">
        <v>183</v>
      </c>
      <c r="D74" s="72" t="s">
        <v>424</v>
      </c>
      <c r="E74" s="6">
        <v>0.67836662036514594</v>
      </c>
      <c r="F74" s="6">
        <v>0.51288302642480499</v>
      </c>
      <c r="G74" s="6">
        <v>61.120756668312303</v>
      </c>
      <c r="H74" s="6" t="s">
        <v>422</v>
      </c>
      <c r="I74" s="6">
        <v>3.3308027038260501</v>
      </c>
      <c r="J74" s="6">
        <v>4.1769685554536</v>
      </c>
      <c r="K74" s="6">
        <v>5.6545702853866002</v>
      </c>
      <c r="L74" s="6" t="s">
        <v>422</v>
      </c>
      <c r="M74" s="6">
        <v>404.36341826471102</v>
      </c>
      <c r="N74" s="6" t="s">
        <v>422</v>
      </c>
      <c r="O74" s="6" t="s">
        <v>422</v>
      </c>
      <c r="P74" s="6">
        <v>2.01820417330833E-2</v>
      </c>
      <c r="Q74" s="6" t="s">
        <v>423</v>
      </c>
      <c r="R74" s="6" t="s">
        <v>423</v>
      </c>
      <c r="S74" s="6" t="s">
        <v>423</v>
      </c>
      <c r="T74" s="6" t="s">
        <v>423</v>
      </c>
      <c r="U74" s="6" t="s">
        <v>423</v>
      </c>
      <c r="V74" s="6" t="s">
        <v>423</v>
      </c>
      <c r="W74" s="6">
        <v>0.57799032057604405</v>
      </c>
      <c r="X74" s="6">
        <v>1.3923028705265E-2</v>
      </c>
      <c r="Y74" s="6">
        <v>5.30140763761279E-2</v>
      </c>
      <c r="Z74" s="6">
        <v>2.21606845177671E-2</v>
      </c>
      <c r="AA74" s="6">
        <v>9.2144589876705409E-3</v>
      </c>
      <c r="AB74" s="6">
        <f t="shared" si="0"/>
        <v>9.8312248586830547E-2</v>
      </c>
      <c r="AC74" s="6">
        <v>3.48952867861912E-2</v>
      </c>
      <c r="AD74" s="6" t="s">
        <v>423</v>
      </c>
      <c r="AE74" s="60"/>
      <c r="AF74" s="26" t="s">
        <v>423</v>
      </c>
      <c r="AG74" s="26" t="s">
        <v>423</v>
      </c>
      <c r="AH74" s="26" t="s">
        <v>423</v>
      </c>
      <c r="AI74" s="26" t="s">
        <v>423</v>
      </c>
      <c r="AJ74" s="26" t="s">
        <v>423</v>
      </c>
      <c r="AK74" s="26" t="s">
        <v>422</v>
      </c>
      <c r="AL74" s="49" t="s">
        <v>184</v>
      </c>
    </row>
    <row r="75" spans="1:38" s="2" customFormat="1" ht="26.25" customHeight="1" thickBot="1" x14ac:dyDescent="0.3">
      <c r="A75" s="70" t="s">
        <v>54</v>
      </c>
      <c r="B75" s="70" t="s">
        <v>185</v>
      </c>
      <c r="C75" s="71" t="s">
        <v>186</v>
      </c>
      <c r="D75" s="77" t="s">
        <v>424</v>
      </c>
      <c r="E75" s="6" t="s">
        <v>422</v>
      </c>
      <c r="F75" s="6" t="s">
        <v>422</v>
      </c>
      <c r="G75" s="6" t="s">
        <v>422</v>
      </c>
      <c r="H75" s="6" t="s">
        <v>422</v>
      </c>
      <c r="I75" s="6" t="s">
        <v>422</v>
      </c>
      <c r="J75" s="6" t="s">
        <v>422</v>
      </c>
      <c r="K75" s="6" t="s">
        <v>422</v>
      </c>
      <c r="L75" s="6" t="s">
        <v>422</v>
      </c>
      <c r="M75" s="6" t="s">
        <v>422</v>
      </c>
      <c r="N75" s="6" t="s">
        <v>422</v>
      </c>
      <c r="O75" s="6" t="s">
        <v>422</v>
      </c>
      <c r="P75" s="6" t="s">
        <v>422</v>
      </c>
      <c r="Q75" s="6" t="s">
        <v>423</v>
      </c>
      <c r="R75" s="6" t="s">
        <v>423</v>
      </c>
      <c r="S75" s="6" t="s">
        <v>423</v>
      </c>
      <c r="T75" s="6" t="s">
        <v>423</v>
      </c>
      <c r="U75" s="6" t="s">
        <v>423</v>
      </c>
      <c r="V75" s="6" t="s">
        <v>423</v>
      </c>
      <c r="W75" s="6" t="s">
        <v>422</v>
      </c>
      <c r="X75" s="6" t="s">
        <v>422</v>
      </c>
      <c r="Y75" s="6" t="s">
        <v>422</v>
      </c>
      <c r="Z75" s="6" t="s">
        <v>422</v>
      </c>
      <c r="AA75" s="6" t="s">
        <v>422</v>
      </c>
      <c r="AB75" s="6" t="s">
        <v>422</v>
      </c>
      <c r="AC75" s="6" t="s">
        <v>422</v>
      </c>
      <c r="AD75" s="6" t="s">
        <v>423</v>
      </c>
      <c r="AE75" s="60"/>
      <c r="AF75" s="26" t="s">
        <v>423</v>
      </c>
      <c r="AG75" s="26" t="s">
        <v>423</v>
      </c>
      <c r="AH75" s="26" t="s">
        <v>423</v>
      </c>
      <c r="AI75" s="26" t="s">
        <v>423</v>
      </c>
      <c r="AJ75" s="26" t="s">
        <v>423</v>
      </c>
      <c r="AK75" s="26" t="s">
        <v>422</v>
      </c>
      <c r="AL75" s="49" t="s">
        <v>187</v>
      </c>
    </row>
    <row r="76" spans="1:38" s="2" customFormat="1" ht="26.25" customHeight="1" thickBot="1" x14ac:dyDescent="0.3">
      <c r="A76" s="70" t="s">
        <v>54</v>
      </c>
      <c r="B76" s="70" t="s">
        <v>188</v>
      </c>
      <c r="C76" s="71" t="s">
        <v>189</v>
      </c>
      <c r="D76" s="72" t="s">
        <v>441</v>
      </c>
      <c r="E76" s="6" t="s">
        <v>428</v>
      </c>
      <c r="F76" s="6" t="s">
        <v>428</v>
      </c>
      <c r="G76" s="6" t="s">
        <v>428</v>
      </c>
      <c r="H76" s="6" t="s">
        <v>428</v>
      </c>
      <c r="I76" s="6" t="s">
        <v>428</v>
      </c>
      <c r="J76" s="6" t="s">
        <v>428</v>
      </c>
      <c r="K76" s="6" t="s">
        <v>428</v>
      </c>
      <c r="L76" s="6" t="s">
        <v>422</v>
      </c>
      <c r="M76" s="6" t="s">
        <v>428</v>
      </c>
      <c r="N76" s="6" t="s">
        <v>428</v>
      </c>
      <c r="O76" s="6" t="s">
        <v>428</v>
      </c>
      <c r="P76" s="6" t="s">
        <v>428</v>
      </c>
      <c r="Q76" s="6" t="s">
        <v>423</v>
      </c>
      <c r="R76" s="6" t="s">
        <v>423</v>
      </c>
      <c r="S76" s="6" t="s">
        <v>423</v>
      </c>
      <c r="T76" s="6" t="s">
        <v>423</v>
      </c>
      <c r="U76" s="6" t="s">
        <v>423</v>
      </c>
      <c r="V76" s="6" t="s">
        <v>423</v>
      </c>
      <c r="W76" s="6" t="s">
        <v>428</v>
      </c>
      <c r="X76" s="6" t="s">
        <v>428</v>
      </c>
      <c r="Y76" s="6" t="s">
        <v>428</v>
      </c>
      <c r="Z76" s="6" t="s">
        <v>428</v>
      </c>
      <c r="AA76" s="6" t="s">
        <v>428</v>
      </c>
      <c r="AB76" s="6" t="s">
        <v>428</v>
      </c>
      <c r="AC76" s="6" t="s">
        <v>428</v>
      </c>
      <c r="AD76" s="6" t="s">
        <v>423</v>
      </c>
      <c r="AE76" s="60"/>
      <c r="AF76" s="26" t="s">
        <v>423</v>
      </c>
      <c r="AG76" s="26" t="s">
        <v>423</v>
      </c>
      <c r="AH76" s="26" t="s">
        <v>423</v>
      </c>
      <c r="AI76" s="26" t="s">
        <v>423</v>
      </c>
      <c r="AJ76" s="26" t="s">
        <v>423</v>
      </c>
      <c r="AK76" s="26" t="s">
        <v>422</v>
      </c>
      <c r="AL76" s="49" t="s">
        <v>190</v>
      </c>
    </row>
    <row r="77" spans="1:38" s="2" customFormat="1" ht="26.25" customHeight="1" thickBot="1" x14ac:dyDescent="0.3">
      <c r="A77" s="70" t="s">
        <v>54</v>
      </c>
      <c r="B77" s="70" t="s">
        <v>191</v>
      </c>
      <c r="C77" s="71" t="s">
        <v>192</v>
      </c>
      <c r="D77" s="72" t="s">
        <v>441</v>
      </c>
      <c r="E77" s="6" t="s">
        <v>428</v>
      </c>
      <c r="F77" s="6" t="s">
        <v>428</v>
      </c>
      <c r="G77" s="6" t="s">
        <v>428</v>
      </c>
      <c r="H77" s="6" t="s">
        <v>428</v>
      </c>
      <c r="I77" s="6" t="s">
        <v>428</v>
      </c>
      <c r="J77" s="6" t="s">
        <v>428</v>
      </c>
      <c r="K77" s="6" t="s">
        <v>428</v>
      </c>
      <c r="L77" s="6" t="s">
        <v>422</v>
      </c>
      <c r="M77" s="6" t="s">
        <v>428</v>
      </c>
      <c r="N77" s="6" t="s">
        <v>428</v>
      </c>
      <c r="O77" s="6" t="s">
        <v>428</v>
      </c>
      <c r="P77" s="6" t="s">
        <v>428</v>
      </c>
      <c r="Q77" s="6" t="s">
        <v>423</v>
      </c>
      <c r="R77" s="6" t="s">
        <v>423</v>
      </c>
      <c r="S77" s="6" t="s">
        <v>423</v>
      </c>
      <c r="T77" s="6" t="s">
        <v>423</v>
      </c>
      <c r="U77" s="6" t="s">
        <v>423</v>
      </c>
      <c r="V77" s="6" t="s">
        <v>423</v>
      </c>
      <c r="W77" s="6" t="s">
        <v>428</v>
      </c>
      <c r="X77" s="6" t="s">
        <v>428</v>
      </c>
      <c r="Y77" s="6" t="s">
        <v>428</v>
      </c>
      <c r="Z77" s="6" t="s">
        <v>428</v>
      </c>
      <c r="AA77" s="6" t="s">
        <v>428</v>
      </c>
      <c r="AB77" s="6" t="s">
        <v>428</v>
      </c>
      <c r="AC77" s="6" t="s">
        <v>428</v>
      </c>
      <c r="AD77" s="6" t="s">
        <v>423</v>
      </c>
      <c r="AE77" s="60"/>
      <c r="AF77" s="26" t="s">
        <v>423</v>
      </c>
      <c r="AG77" s="26" t="s">
        <v>423</v>
      </c>
      <c r="AH77" s="26" t="s">
        <v>423</v>
      </c>
      <c r="AI77" s="26" t="s">
        <v>423</v>
      </c>
      <c r="AJ77" s="26" t="s">
        <v>423</v>
      </c>
      <c r="AK77" s="26" t="s">
        <v>422</v>
      </c>
      <c r="AL77" s="49" t="s">
        <v>193</v>
      </c>
    </row>
    <row r="78" spans="1:38" s="2" customFormat="1" ht="26.25" customHeight="1" thickBot="1" x14ac:dyDescent="0.3">
      <c r="A78" s="70" t="s">
        <v>54</v>
      </c>
      <c r="B78" s="70" t="s">
        <v>194</v>
      </c>
      <c r="C78" s="71" t="s">
        <v>195</v>
      </c>
      <c r="D78" s="72" t="s">
        <v>441</v>
      </c>
      <c r="E78" s="6" t="s">
        <v>428</v>
      </c>
      <c r="F78" s="6" t="s">
        <v>428</v>
      </c>
      <c r="G78" s="6" t="s">
        <v>428</v>
      </c>
      <c r="H78" s="6" t="s">
        <v>428</v>
      </c>
      <c r="I78" s="6" t="s">
        <v>428</v>
      </c>
      <c r="J78" s="6" t="s">
        <v>428</v>
      </c>
      <c r="K78" s="6" t="s">
        <v>428</v>
      </c>
      <c r="L78" s="6" t="s">
        <v>422</v>
      </c>
      <c r="M78" s="6" t="s">
        <v>428</v>
      </c>
      <c r="N78" s="6" t="s">
        <v>428</v>
      </c>
      <c r="O78" s="6" t="s">
        <v>428</v>
      </c>
      <c r="P78" s="6" t="s">
        <v>428</v>
      </c>
      <c r="Q78" s="6" t="s">
        <v>423</v>
      </c>
      <c r="R78" s="6" t="s">
        <v>423</v>
      </c>
      <c r="S78" s="6" t="s">
        <v>423</v>
      </c>
      <c r="T78" s="6" t="s">
        <v>423</v>
      </c>
      <c r="U78" s="6" t="s">
        <v>423</v>
      </c>
      <c r="V78" s="6" t="s">
        <v>423</v>
      </c>
      <c r="W78" s="6" t="s">
        <v>428</v>
      </c>
      <c r="X78" s="6" t="s">
        <v>428</v>
      </c>
      <c r="Y78" s="6" t="s">
        <v>428</v>
      </c>
      <c r="Z78" s="6" t="s">
        <v>428</v>
      </c>
      <c r="AA78" s="6" t="s">
        <v>428</v>
      </c>
      <c r="AB78" s="6" t="s">
        <v>428</v>
      </c>
      <c r="AC78" s="6" t="s">
        <v>428</v>
      </c>
      <c r="AD78" s="6" t="s">
        <v>423</v>
      </c>
      <c r="AE78" s="60"/>
      <c r="AF78" s="26" t="s">
        <v>423</v>
      </c>
      <c r="AG78" s="26" t="s">
        <v>423</v>
      </c>
      <c r="AH78" s="26" t="s">
        <v>423</v>
      </c>
      <c r="AI78" s="26" t="s">
        <v>423</v>
      </c>
      <c r="AJ78" s="26" t="s">
        <v>423</v>
      </c>
      <c r="AK78" s="26" t="s">
        <v>422</v>
      </c>
      <c r="AL78" s="49" t="s">
        <v>196</v>
      </c>
    </row>
    <row r="79" spans="1:38" s="2" customFormat="1" ht="26.25" customHeight="1" thickBot="1" x14ac:dyDescent="0.3">
      <c r="A79" s="70" t="s">
        <v>54</v>
      </c>
      <c r="B79" s="70" t="s">
        <v>197</v>
      </c>
      <c r="C79" s="71" t="s">
        <v>198</v>
      </c>
      <c r="D79" s="72" t="s">
        <v>441</v>
      </c>
      <c r="E79" s="6" t="s">
        <v>428</v>
      </c>
      <c r="F79" s="6" t="s">
        <v>428</v>
      </c>
      <c r="G79" s="6" t="s">
        <v>428</v>
      </c>
      <c r="H79" s="6" t="s">
        <v>428</v>
      </c>
      <c r="I79" s="6" t="s">
        <v>428</v>
      </c>
      <c r="J79" s="6" t="s">
        <v>428</v>
      </c>
      <c r="K79" s="6" t="s">
        <v>428</v>
      </c>
      <c r="L79" s="6" t="s">
        <v>422</v>
      </c>
      <c r="M79" s="6" t="s">
        <v>428</v>
      </c>
      <c r="N79" s="6" t="s">
        <v>428</v>
      </c>
      <c r="O79" s="6" t="s">
        <v>428</v>
      </c>
      <c r="P79" s="6" t="s">
        <v>428</v>
      </c>
      <c r="Q79" s="6" t="s">
        <v>423</v>
      </c>
      <c r="R79" s="6" t="s">
        <v>423</v>
      </c>
      <c r="S79" s="6" t="s">
        <v>423</v>
      </c>
      <c r="T79" s="6" t="s">
        <v>423</v>
      </c>
      <c r="U79" s="6" t="s">
        <v>423</v>
      </c>
      <c r="V79" s="6" t="s">
        <v>423</v>
      </c>
      <c r="W79" s="6" t="s">
        <v>428</v>
      </c>
      <c r="X79" s="6" t="s">
        <v>428</v>
      </c>
      <c r="Y79" s="6" t="s">
        <v>428</v>
      </c>
      <c r="Z79" s="6" t="s">
        <v>428</v>
      </c>
      <c r="AA79" s="6" t="s">
        <v>428</v>
      </c>
      <c r="AB79" s="6" t="s">
        <v>428</v>
      </c>
      <c r="AC79" s="6" t="s">
        <v>428</v>
      </c>
      <c r="AD79" s="6" t="s">
        <v>423</v>
      </c>
      <c r="AE79" s="60"/>
      <c r="AF79" s="26" t="s">
        <v>423</v>
      </c>
      <c r="AG79" s="26" t="s">
        <v>423</v>
      </c>
      <c r="AH79" s="26" t="s">
        <v>423</v>
      </c>
      <c r="AI79" s="26" t="s">
        <v>423</v>
      </c>
      <c r="AJ79" s="26" t="s">
        <v>423</v>
      </c>
      <c r="AK79" s="26" t="s">
        <v>422</v>
      </c>
      <c r="AL79" s="49" t="s">
        <v>199</v>
      </c>
    </row>
    <row r="80" spans="1:38" s="2" customFormat="1" ht="26.25" customHeight="1" thickBot="1" x14ac:dyDescent="0.3">
      <c r="A80" s="70" t="s">
        <v>54</v>
      </c>
      <c r="B80" s="74" t="s">
        <v>200</v>
      </c>
      <c r="C80" s="76" t="s">
        <v>201</v>
      </c>
      <c r="D80" s="72" t="s">
        <v>424</v>
      </c>
      <c r="E80" s="6">
        <v>0.96229383761756404</v>
      </c>
      <c r="F80" s="6">
        <v>1.21989342520889E-2</v>
      </c>
      <c r="G80" s="6">
        <v>357.57986706782799</v>
      </c>
      <c r="H80" s="6">
        <v>0.32675446313020501</v>
      </c>
      <c r="I80" s="6">
        <v>1.73068248871786</v>
      </c>
      <c r="J80" s="6">
        <v>2.5857129555137099</v>
      </c>
      <c r="K80" s="6">
        <v>4.5775793992941498</v>
      </c>
      <c r="L80" s="6" t="s">
        <v>422</v>
      </c>
      <c r="M80" s="6">
        <v>0.26043354357718901</v>
      </c>
      <c r="N80" s="6">
        <v>111.880177393389</v>
      </c>
      <c r="O80" s="6">
        <v>5.0434686904292603</v>
      </c>
      <c r="P80" s="6">
        <v>0.22117828895426001</v>
      </c>
      <c r="Q80" s="6" t="s">
        <v>423</v>
      </c>
      <c r="R80" s="6" t="s">
        <v>423</v>
      </c>
      <c r="S80" s="6" t="s">
        <v>423</v>
      </c>
      <c r="T80" s="6" t="s">
        <v>423</v>
      </c>
      <c r="U80" s="6" t="s">
        <v>423</v>
      </c>
      <c r="V80" s="6" t="s">
        <v>423</v>
      </c>
      <c r="W80" s="6">
        <v>0.40932820986347701</v>
      </c>
      <c r="X80" s="6" t="s">
        <v>422</v>
      </c>
      <c r="Y80" s="6">
        <v>1.88304815211283E-4</v>
      </c>
      <c r="Z80" s="6">
        <v>1.06755485789074E-4</v>
      </c>
      <c r="AA80" s="6" t="s">
        <v>422</v>
      </c>
      <c r="AB80" s="6">
        <f t="shared" ref="AB80:AB140" si="1">SUM(X80:AA80)</f>
        <v>2.95060301000357E-4</v>
      </c>
      <c r="AC80" s="6">
        <v>0.82425574495659104</v>
      </c>
      <c r="AD80" s="6" t="s">
        <v>423</v>
      </c>
      <c r="AE80" s="60"/>
      <c r="AF80" s="26" t="s">
        <v>423</v>
      </c>
      <c r="AG80" s="26" t="s">
        <v>423</v>
      </c>
      <c r="AH80" s="26" t="s">
        <v>423</v>
      </c>
      <c r="AI80" s="26" t="s">
        <v>423</v>
      </c>
      <c r="AJ80" s="26" t="s">
        <v>423</v>
      </c>
      <c r="AK80" s="26" t="s">
        <v>422</v>
      </c>
      <c r="AL80" s="49" t="s">
        <v>408</v>
      </c>
    </row>
    <row r="81" spans="1:38" s="2" customFormat="1" ht="26.25" customHeight="1" thickBot="1" x14ac:dyDescent="0.3">
      <c r="A81" s="70" t="s">
        <v>54</v>
      </c>
      <c r="B81" s="74" t="s">
        <v>202</v>
      </c>
      <c r="C81" s="76" t="s">
        <v>203</v>
      </c>
      <c r="D81" s="72" t="s">
        <v>442</v>
      </c>
      <c r="E81" s="6" t="s">
        <v>428</v>
      </c>
      <c r="F81" s="6" t="s">
        <v>428</v>
      </c>
      <c r="G81" s="6" t="s">
        <v>428</v>
      </c>
      <c r="H81" s="6" t="s">
        <v>428</v>
      </c>
      <c r="I81" s="6" t="s">
        <v>428</v>
      </c>
      <c r="J81" s="6" t="s">
        <v>428</v>
      </c>
      <c r="K81" s="6" t="s">
        <v>428</v>
      </c>
      <c r="L81" s="6" t="s">
        <v>422</v>
      </c>
      <c r="M81" s="6" t="s">
        <v>428</v>
      </c>
      <c r="N81" s="6" t="s">
        <v>428</v>
      </c>
      <c r="O81" s="6" t="s">
        <v>428</v>
      </c>
      <c r="P81" s="6" t="s">
        <v>428</v>
      </c>
      <c r="Q81" s="6" t="s">
        <v>423</v>
      </c>
      <c r="R81" s="6" t="s">
        <v>423</v>
      </c>
      <c r="S81" s="6" t="s">
        <v>423</v>
      </c>
      <c r="T81" s="6" t="s">
        <v>423</v>
      </c>
      <c r="U81" s="6" t="s">
        <v>423</v>
      </c>
      <c r="V81" s="6" t="s">
        <v>423</v>
      </c>
      <c r="W81" s="6" t="s">
        <v>428</v>
      </c>
      <c r="X81" s="6" t="s">
        <v>428</v>
      </c>
      <c r="Y81" s="6" t="s">
        <v>428</v>
      </c>
      <c r="Z81" s="6" t="s">
        <v>428</v>
      </c>
      <c r="AA81" s="6" t="s">
        <v>428</v>
      </c>
      <c r="AB81" s="6" t="s">
        <v>428</v>
      </c>
      <c r="AC81" s="6" t="s">
        <v>428</v>
      </c>
      <c r="AD81" s="6" t="s">
        <v>423</v>
      </c>
      <c r="AE81" s="60"/>
      <c r="AF81" s="26" t="s">
        <v>423</v>
      </c>
      <c r="AG81" s="26" t="s">
        <v>423</v>
      </c>
      <c r="AH81" s="26" t="s">
        <v>423</v>
      </c>
      <c r="AI81" s="26" t="s">
        <v>423</v>
      </c>
      <c r="AJ81" s="26" t="s">
        <v>423</v>
      </c>
      <c r="AK81" s="26" t="s">
        <v>422</v>
      </c>
      <c r="AL81" s="49" t="s">
        <v>204</v>
      </c>
    </row>
    <row r="82" spans="1:38" s="2" customFormat="1" ht="26.25" customHeight="1" thickBot="1" x14ac:dyDescent="0.3">
      <c r="A82" s="70" t="s">
        <v>205</v>
      </c>
      <c r="B82" s="74" t="s">
        <v>206</v>
      </c>
      <c r="C82" s="80" t="s">
        <v>207</v>
      </c>
      <c r="D82" s="72" t="s">
        <v>444</v>
      </c>
      <c r="E82" s="6" t="s">
        <v>428</v>
      </c>
      <c r="F82" s="6">
        <v>149.792432951303</v>
      </c>
      <c r="G82" s="6" t="s">
        <v>428</v>
      </c>
      <c r="H82" s="6" t="s">
        <v>428</v>
      </c>
      <c r="I82" s="6" t="s">
        <v>428</v>
      </c>
      <c r="J82" s="6" t="s">
        <v>428</v>
      </c>
      <c r="K82" s="6" t="s">
        <v>428</v>
      </c>
      <c r="L82" s="6" t="s">
        <v>422</v>
      </c>
      <c r="M82" s="6" t="s">
        <v>428</v>
      </c>
      <c r="N82" s="6" t="s">
        <v>428</v>
      </c>
      <c r="O82" s="6" t="s">
        <v>428</v>
      </c>
      <c r="P82" s="6" t="s">
        <v>428</v>
      </c>
      <c r="Q82" s="6" t="s">
        <v>423</v>
      </c>
      <c r="R82" s="6" t="s">
        <v>423</v>
      </c>
      <c r="S82" s="6" t="s">
        <v>423</v>
      </c>
      <c r="T82" s="6" t="s">
        <v>423</v>
      </c>
      <c r="U82" s="6" t="s">
        <v>423</v>
      </c>
      <c r="V82" s="6" t="s">
        <v>423</v>
      </c>
      <c r="W82" s="6" t="s">
        <v>428</v>
      </c>
      <c r="X82" s="6" t="s">
        <v>428</v>
      </c>
      <c r="Y82" s="6" t="s">
        <v>428</v>
      </c>
      <c r="Z82" s="6" t="s">
        <v>428</v>
      </c>
      <c r="AA82" s="6" t="s">
        <v>428</v>
      </c>
      <c r="AB82" s="6" t="s">
        <v>428</v>
      </c>
      <c r="AC82" s="6" t="s">
        <v>428</v>
      </c>
      <c r="AD82" s="6" t="s">
        <v>423</v>
      </c>
      <c r="AE82" s="60"/>
      <c r="AF82" s="26" t="s">
        <v>423</v>
      </c>
      <c r="AG82" s="26" t="s">
        <v>423</v>
      </c>
      <c r="AH82" s="26" t="s">
        <v>423</v>
      </c>
      <c r="AI82" s="26" t="s">
        <v>423</v>
      </c>
      <c r="AJ82" s="26" t="s">
        <v>423</v>
      </c>
      <c r="AK82" s="26" t="s">
        <v>422</v>
      </c>
      <c r="AL82" s="49" t="s">
        <v>216</v>
      </c>
    </row>
    <row r="83" spans="1:38" s="2" customFormat="1" ht="26.25" customHeight="1" thickBot="1" x14ac:dyDescent="0.3">
      <c r="A83" s="70" t="s">
        <v>54</v>
      </c>
      <c r="B83" s="81" t="s">
        <v>208</v>
      </c>
      <c r="C83" s="82" t="s">
        <v>209</v>
      </c>
      <c r="D83" s="72" t="s">
        <v>424</v>
      </c>
      <c r="E83" s="6">
        <v>0</v>
      </c>
      <c r="F83" s="6">
        <v>6.2472169540211402</v>
      </c>
      <c r="G83" s="6">
        <v>7.8107645940933598E-2</v>
      </c>
      <c r="H83" s="6" t="s">
        <v>422</v>
      </c>
      <c r="I83" s="6">
        <v>1.15011512246465</v>
      </c>
      <c r="J83" s="6">
        <v>6.6079749265066399</v>
      </c>
      <c r="K83" s="6">
        <v>34.495905070653897</v>
      </c>
      <c r="L83" s="6" t="s">
        <v>422</v>
      </c>
      <c r="M83" s="6">
        <v>0.33876209590842399</v>
      </c>
      <c r="N83" s="6">
        <v>0.26428633415591601</v>
      </c>
      <c r="O83" s="6">
        <v>5.0773253400691601E-3</v>
      </c>
      <c r="P83" s="6">
        <v>4.9342415866365603E-3</v>
      </c>
      <c r="Q83" s="6" t="s">
        <v>423</v>
      </c>
      <c r="R83" s="6" t="s">
        <v>423</v>
      </c>
      <c r="S83" s="6" t="s">
        <v>423</v>
      </c>
      <c r="T83" s="6" t="s">
        <v>423</v>
      </c>
      <c r="U83" s="6" t="s">
        <v>423</v>
      </c>
      <c r="V83" s="6" t="s">
        <v>423</v>
      </c>
      <c r="W83" s="6">
        <v>4.8619294575930599E-3</v>
      </c>
      <c r="X83" s="6">
        <v>1.62865324147037E-3</v>
      </c>
      <c r="Y83" s="6">
        <v>5.7002863451463002E-3</v>
      </c>
      <c r="Z83" s="6">
        <v>2.0222444414923798E-3</v>
      </c>
      <c r="AA83" s="6">
        <v>1.62865324147037E-3</v>
      </c>
      <c r="AB83" s="6">
        <f t="shared" si="1"/>
        <v>1.0979837269579421E-2</v>
      </c>
      <c r="AC83" s="6" t="s">
        <v>422</v>
      </c>
      <c r="AD83" s="6" t="s">
        <v>423</v>
      </c>
      <c r="AE83" s="60"/>
      <c r="AF83" s="26" t="s">
        <v>423</v>
      </c>
      <c r="AG83" s="26" t="s">
        <v>423</v>
      </c>
      <c r="AH83" s="26" t="s">
        <v>423</v>
      </c>
      <c r="AI83" s="26" t="s">
        <v>423</v>
      </c>
      <c r="AJ83" s="26" t="s">
        <v>423</v>
      </c>
      <c r="AK83" s="26" t="s">
        <v>422</v>
      </c>
      <c r="AL83" s="49" t="s">
        <v>408</v>
      </c>
    </row>
    <row r="84" spans="1:38" s="2" customFormat="1" ht="26.25" customHeight="1" thickBot="1" x14ac:dyDescent="0.3">
      <c r="A84" s="70" t="s">
        <v>54</v>
      </c>
      <c r="B84" s="81" t="s">
        <v>210</v>
      </c>
      <c r="C84" s="82" t="s">
        <v>211</v>
      </c>
      <c r="D84" s="72" t="s">
        <v>424</v>
      </c>
      <c r="E84" s="6" t="s">
        <v>422</v>
      </c>
      <c r="F84" s="6" t="s">
        <v>422</v>
      </c>
      <c r="G84" s="6" t="s">
        <v>422</v>
      </c>
      <c r="H84" s="6" t="s">
        <v>422</v>
      </c>
      <c r="I84" s="6" t="s">
        <v>422</v>
      </c>
      <c r="J84" s="6" t="s">
        <v>422</v>
      </c>
      <c r="K84" s="6" t="s">
        <v>422</v>
      </c>
      <c r="L84" s="6" t="s">
        <v>422</v>
      </c>
      <c r="M84" s="6" t="s">
        <v>422</v>
      </c>
      <c r="N84" s="6" t="s">
        <v>422</v>
      </c>
      <c r="O84" s="6" t="s">
        <v>422</v>
      </c>
      <c r="P84" s="6" t="s">
        <v>422</v>
      </c>
      <c r="Q84" s="6" t="s">
        <v>423</v>
      </c>
      <c r="R84" s="6" t="s">
        <v>423</v>
      </c>
      <c r="S84" s="6" t="s">
        <v>423</v>
      </c>
      <c r="T84" s="6" t="s">
        <v>423</v>
      </c>
      <c r="U84" s="6" t="s">
        <v>423</v>
      </c>
      <c r="V84" s="6" t="s">
        <v>423</v>
      </c>
      <c r="W84" s="6" t="s">
        <v>422</v>
      </c>
      <c r="X84" s="6" t="s">
        <v>422</v>
      </c>
      <c r="Y84" s="6" t="s">
        <v>422</v>
      </c>
      <c r="Z84" s="6" t="s">
        <v>422</v>
      </c>
      <c r="AA84" s="6" t="s">
        <v>422</v>
      </c>
      <c r="AB84" s="6" t="s">
        <v>422</v>
      </c>
      <c r="AC84" s="6" t="s">
        <v>422</v>
      </c>
      <c r="AD84" s="6" t="s">
        <v>423</v>
      </c>
      <c r="AE84" s="60"/>
      <c r="AF84" s="26" t="s">
        <v>423</v>
      </c>
      <c r="AG84" s="26" t="s">
        <v>423</v>
      </c>
      <c r="AH84" s="26" t="s">
        <v>423</v>
      </c>
      <c r="AI84" s="26" t="s">
        <v>423</v>
      </c>
      <c r="AJ84" s="26" t="s">
        <v>423</v>
      </c>
      <c r="AK84" s="26" t="s">
        <v>422</v>
      </c>
      <c r="AL84" s="49" t="s">
        <v>408</v>
      </c>
    </row>
    <row r="85" spans="1:38" s="2" customFormat="1" ht="26.25" customHeight="1" thickBot="1" x14ac:dyDescent="0.3">
      <c r="A85" s="70" t="s">
        <v>205</v>
      </c>
      <c r="B85" s="76" t="s">
        <v>212</v>
      </c>
      <c r="C85" s="82" t="s">
        <v>399</v>
      </c>
      <c r="D85" s="72" t="s">
        <v>424</v>
      </c>
      <c r="E85" s="6" t="s">
        <v>422</v>
      </c>
      <c r="F85" s="6">
        <v>65.167572145072199</v>
      </c>
      <c r="G85" s="6" t="s">
        <v>422</v>
      </c>
      <c r="H85" s="6" t="s">
        <v>422</v>
      </c>
      <c r="I85" s="6">
        <v>1.506E-3</v>
      </c>
      <c r="J85" s="6">
        <v>5.4900000000000001E-3</v>
      </c>
      <c r="K85" s="6">
        <v>6.5057749469214403E-3</v>
      </c>
      <c r="L85" s="6" t="s">
        <v>422</v>
      </c>
      <c r="M85" s="6" t="s">
        <v>422</v>
      </c>
      <c r="N85" s="6" t="s">
        <v>422</v>
      </c>
      <c r="O85" s="6">
        <v>1E-4</v>
      </c>
      <c r="P85" s="6" t="s">
        <v>422</v>
      </c>
      <c r="Q85" s="6" t="s">
        <v>423</v>
      </c>
      <c r="R85" s="6" t="s">
        <v>423</v>
      </c>
      <c r="S85" s="6" t="s">
        <v>423</v>
      </c>
      <c r="T85" s="6" t="s">
        <v>423</v>
      </c>
      <c r="U85" s="6" t="s">
        <v>423</v>
      </c>
      <c r="V85" s="6" t="s">
        <v>423</v>
      </c>
      <c r="W85" s="6" t="s">
        <v>422</v>
      </c>
      <c r="X85" s="6" t="s">
        <v>422</v>
      </c>
      <c r="Y85" s="6" t="s">
        <v>422</v>
      </c>
      <c r="Z85" s="6" t="s">
        <v>422</v>
      </c>
      <c r="AA85" s="6" t="s">
        <v>422</v>
      </c>
      <c r="AB85" s="6" t="s">
        <v>422</v>
      </c>
      <c r="AC85" s="6" t="s">
        <v>422</v>
      </c>
      <c r="AD85" s="6" t="s">
        <v>423</v>
      </c>
      <c r="AE85" s="60"/>
      <c r="AF85" s="26" t="s">
        <v>423</v>
      </c>
      <c r="AG85" s="26" t="s">
        <v>423</v>
      </c>
      <c r="AH85" s="26" t="s">
        <v>423</v>
      </c>
      <c r="AI85" s="26" t="s">
        <v>423</v>
      </c>
      <c r="AJ85" s="26" t="s">
        <v>423</v>
      </c>
      <c r="AK85" s="26" t="s">
        <v>422</v>
      </c>
      <c r="AL85" s="49" t="s">
        <v>213</v>
      </c>
    </row>
    <row r="86" spans="1:38" s="2" customFormat="1" ht="26.25" customHeight="1" thickBot="1" x14ac:dyDescent="0.3">
      <c r="A86" s="70" t="s">
        <v>205</v>
      </c>
      <c r="B86" s="76" t="s">
        <v>214</v>
      </c>
      <c r="C86" s="80" t="s">
        <v>215</v>
      </c>
      <c r="D86" s="72" t="s">
        <v>424</v>
      </c>
      <c r="E86" s="6" t="s">
        <v>422</v>
      </c>
      <c r="F86" s="6">
        <v>75.986811610324906</v>
      </c>
      <c r="G86" s="6" t="s">
        <v>422</v>
      </c>
      <c r="H86" s="6" t="s">
        <v>422</v>
      </c>
      <c r="I86" s="6" t="s">
        <v>422</v>
      </c>
      <c r="J86" s="6" t="s">
        <v>422</v>
      </c>
      <c r="K86" s="6" t="s">
        <v>422</v>
      </c>
      <c r="L86" s="6" t="s">
        <v>422</v>
      </c>
      <c r="M86" s="6" t="s">
        <v>422</v>
      </c>
      <c r="N86" s="6" t="s">
        <v>422</v>
      </c>
      <c r="O86" s="6" t="s">
        <v>422</v>
      </c>
      <c r="P86" s="6" t="s">
        <v>422</v>
      </c>
      <c r="Q86" s="6" t="s">
        <v>423</v>
      </c>
      <c r="R86" s="6" t="s">
        <v>423</v>
      </c>
      <c r="S86" s="6" t="s">
        <v>423</v>
      </c>
      <c r="T86" s="6" t="s">
        <v>423</v>
      </c>
      <c r="U86" s="6" t="s">
        <v>423</v>
      </c>
      <c r="V86" s="6" t="s">
        <v>423</v>
      </c>
      <c r="W86" s="6" t="s">
        <v>422</v>
      </c>
      <c r="X86" s="6" t="s">
        <v>422</v>
      </c>
      <c r="Y86" s="6" t="s">
        <v>422</v>
      </c>
      <c r="Z86" s="6" t="s">
        <v>422</v>
      </c>
      <c r="AA86" s="6" t="s">
        <v>422</v>
      </c>
      <c r="AB86" s="6" t="s">
        <v>422</v>
      </c>
      <c r="AC86" s="6" t="s">
        <v>422</v>
      </c>
      <c r="AD86" s="6" t="s">
        <v>423</v>
      </c>
      <c r="AE86" s="60"/>
      <c r="AF86" s="26" t="s">
        <v>423</v>
      </c>
      <c r="AG86" s="26" t="s">
        <v>423</v>
      </c>
      <c r="AH86" s="26" t="s">
        <v>423</v>
      </c>
      <c r="AI86" s="26" t="s">
        <v>423</v>
      </c>
      <c r="AJ86" s="26" t="s">
        <v>423</v>
      </c>
      <c r="AK86" s="26" t="s">
        <v>422</v>
      </c>
      <c r="AL86" s="49" t="s">
        <v>216</v>
      </c>
    </row>
    <row r="87" spans="1:38" s="2" customFormat="1" ht="26.25" customHeight="1" thickBot="1" x14ac:dyDescent="0.3">
      <c r="A87" s="70" t="s">
        <v>205</v>
      </c>
      <c r="B87" s="76" t="s">
        <v>217</v>
      </c>
      <c r="C87" s="80" t="s">
        <v>218</v>
      </c>
      <c r="D87" s="72" t="s">
        <v>424</v>
      </c>
      <c r="E87" s="6" t="s">
        <v>422</v>
      </c>
      <c r="F87" s="6">
        <v>0.20292787519377201</v>
      </c>
      <c r="G87" s="6" t="s">
        <v>422</v>
      </c>
      <c r="H87" s="6" t="s">
        <v>422</v>
      </c>
      <c r="I87" s="6">
        <v>4.5339999999999998E-3</v>
      </c>
      <c r="J87" s="6">
        <v>8.3219999999999995E-3</v>
      </c>
      <c r="K87" s="6">
        <v>1.2345999999999999E-2</v>
      </c>
      <c r="L87" s="6" t="s">
        <v>422</v>
      </c>
      <c r="M87" s="6" t="s">
        <v>422</v>
      </c>
      <c r="N87" s="6" t="s">
        <v>422</v>
      </c>
      <c r="O87" s="6" t="s">
        <v>422</v>
      </c>
      <c r="P87" s="6" t="s">
        <v>422</v>
      </c>
      <c r="Q87" s="6" t="s">
        <v>423</v>
      </c>
      <c r="R87" s="6" t="s">
        <v>423</v>
      </c>
      <c r="S87" s="6" t="s">
        <v>423</v>
      </c>
      <c r="T87" s="6" t="s">
        <v>423</v>
      </c>
      <c r="U87" s="6" t="s">
        <v>423</v>
      </c>
      <c r="V87" s="6" t="s">
        <v>423</v>
      </c>
      <c r="W87" s="6" t="s">
        <v>422</v>
      </c>
      <c r="X87" s="6" t="s">
        <v>422</v>
      </c>
      <c r="Y87" s="6" t="s">
        <v>422</v>
      </c>
      <c r="Z87" s="6" t="s">
        <v>422</v>
      </c>
      <c r="AA87" s="6" t="s">
        <v>422</v>
      </c>
      <c r="AB87" s="6" t="s">
        <v>422</v>
      </c>
      <c r="AC87" s="6" t="s">
        <v>422</v>
      </c>
      <c r="AD87" s="6" t="s">
        <v>423</v>
      </c>
      <c r="AE87" s="60"/>
      <c r="AF87" s="26" t="s">
        <v>423</v>
      </c>
      <c r="AG87" s="26" t="s">
        <v>423</v>
      </c>
      <c r="AH87" s="26" t="s">
        <v>423</v>
      </c>
      <c r="AI87" s="26" t="s">
        <v>423</v>
      </c>
      <c r="AJ87" s="26" t="s">
        <v>423</v>
      </c>
      <c r="AK87" s="26" t="s">
        <v>422</v>
      </c>
      <c r="AL87" s="49" t="s">
        <v>216</v>
      </c>
    </row>
    <row r="88" spans="1:38" s="2" customFormat="1" ht="26.25" customHeight="1" thickBot="1" x14ac:dyDescent="0.3">
      <c r="A88" s="70" t="s">
        <v>205</v>
      </c>
      <c r="B88" s="76" t="s">
        <v>219</v>
      </c>
      <c r="C88" s="80" t="s">
        <v>220</v>
      </c>
      <c r="D88" s="72" t="s">
        <v>424</v>
      </c>
      <c r="E88" s="6">
        <v>3.1265630131781402E-6</v>
      </c>
      <c r="F88" s="6">
        <v>0.44047001516142698</v>
      </c>
      <c r="G88" s="6" t="s">
        <v>422</v>
      </c>
      <c r="H88" s="6">
        <v>2.0144E-3</v>
      </c>
      <c r="I88" s="6">
        <v>3.8020384107343101E-3</v>
      </c>
      <c r="J88" s="6">
        <v>5.7528854325052496E-3</v>
      </c>
      <c r="K88" s="6">
        <v>6.83001469293411E-3</v>
      </c>
      <c r="L88" s="6" t="s">
        <v>422</v>
      </c>
      <c r="M88" s="6">
        <v>8.51421516693079E-6</v>
      </c>
      <c r="N88" s="6">
        <v>8.9466232112177496E-4</v>
      </c>
      <c r="O88" s="6" t="s">
        <v>422</v>
      </c>
      <c r="P88" s="6" t="s">
        <v>422</v>
      </c>
      <c r="Q88" s="6" t="s">
        <v>423</v>
      </c>
      <c r="R88" s="6" t="s">
        <v>423</v>
      </c>
      <c r="S88" s="6" t="s">
        <v>423</v>
      </c>
      <c r="T88" s="6" t="s">
        <v>423</v>
      </c>
      <c r="U88" s="6" t="s">
        <v>423</v>
      </c>
      <c r="V88" s="6" t="s">
        <v>423</v>
      </c>
      <c r="W88" s="6" t="s">
        <v>422</v>
      </c>
      <c r="X88" s="6" t="s">
        <v>422</v>
      </c>
      <c r="Y88" s="6" t="s">
        <v>422</v>
      </c>
      <c r="Z88" s="6" t="s">
        <v>422</v>
      </c>
      <c r="AA88" s="6" t="s">
        <v>422</v>
      </c>
      <c r="AB88" s="6" t="s">
        <v>422</v>
      </c>
      <c r="AC88" s="6" t="s">
        <v>422</v>
      </c>
      <c r="AD88" s="6" t="s">
        <v>423</v>
      </c>
      <c r="AE88" s="60"/>
      <c r="AF88" s="26" t="s">
        <v>423</v>
      </c>
      <c r="AG88" s="26" t="s">
        <v>423</v>
      </c>
      <c r="AH88" s="26" t="s">
        <v>423</v>
      </c>
      <c r="AI88" s="26" t="s">
        <v>423</v>
      </c>
      <c r="AJ88" s="26" t="s">
        <v>423</v>
      </c>
      <c r="AK88" s="26" t="s">
        <v>422</v>
      </c>
      <c r="AL88" s="49" t="s">
        <v>408</v>
      </c>
    </row>
    <row r="89" spans="1:38" s="2" customFormat="1" ht="26.25" customHeight="1" thickBot="1" x14ac:dyDescent="0.3">
      <c r="A89" s="70" t="s">
        <v>205</v>
      </c>
      <c r="B89" s="76" t="s">
        <v>221</v>
      </c>
      <c r="C89" s="80" t="s">
        <v>222</v>
      </c>
      <c r="D89" s="72" t="s">
        <v>424</v>
      </c>
      <c r="E89" s="6">
        <v>0</v>
      </c>
      <c r="F89" s="6">
        <v>24.2637249426291</v>
      </c>
      <c r="G89" s="6" t="s">
        <v>422</v>
      </c>
      <c r="H89" s="6" t="s">
        <v>422</v>
      </c>
      <c r="I89" s="6">
        <v>7.1978243930719702E-3</v>
      </c>
      <c r="J89" s="6">
        <v>8.9886624729641207E-3</v>
      </c>
      <c r="K89" s="6">
        <v>1.5798875411486401E-2</v>
      </c>
      <c r="L89" s="6" t="s">
        <v>422</v>
      </c>
      <c r="M89" s="6" t="s">
        <v>422</v>
      </c>
      <c r="N89" s="6" t="s">
        <v>422</v>
      </c>
      <c r="O89" s="6" t="s">
        <v>422</v>
      </c>
      <c r="P89" s="6" t="s">
        <v>422</v>
      </c>
      <c r="Q89" s="6" t="s">
        <v>423</v>
      </c>
      <c r="R89" s="6" t="s">
        <v>423</v>
      </c>
      <c r="S89" s="6" t="s">
        <v>423</v>
      </c>
      <c r="T89" s="6" t="s">
        <v>423</v>
      </c>
      <c r="U89" s="6" t="s">
        <v>423</v>
      </c>
      <c r="V89" s="6" t="s">
        <v>423</v>
      </c>
      <c r="W89" s="6" t="s">
        <v>422</v>
      </c>
      <c r="X89" s="6" t="s">
        <v>422</v>
      </c>
      <c r="Y89" s="6" t="s">
        <v>422</v>
      </c>
      <c r="Z89" s="6" t="s">
        <v>422</v>
      </c>
      <c r="AA89" s="6" t="s">
        <v>422</v>
      </c>
      <c r="AB89" s="6" t="s">
        <v>422</v>
      </c>
      <c r="AC89" s="6" t="s">
        <v>422</v>
      </c>
      <c r="AD89" s="6" t="s">
        <v>423</v>
      </c>
      <c r="AE89" s="60"/>
      <c r="AF89" s="26" t="s">
        <v>423</v>
      </c>
      <c r="AG89" s="26" t="s">
        <v>423</v>
      </c>
      <c r="AH89" s="26" t="s">
        <v>423</v>
      </c>
      <c r="AI89" s="26" t="s">
        <v>423</v>
      </c>
      <c r="AJ89" s="26" t="s">
        <v>423</v>
      </c>
      <c r="AK89" s="26" t="s">
        <v>422</v>
      </c>
      <c r="AL89" s="49" t="s">
        <v>408</v>
      </c>
    </row>
    <row r="90" spans="1:38" s="8" customFormat="1" ht="26.25" customHeight="1" thickBot="1" x14ac:dyDescent="0.3">
      <c r="A90" s="70" t="s">
        <v>205</v>
      </c>
      <c r="B90" s="76" t="s">
        <v>223</v>
      </c>
      <c r="C90" s="80" t="s">
        <v>224</v>
      </c>
      <c r="D90" s="72" t="s">
        <v>424</v>
      </c>
      <c r="E90" s="6" t="s">
        <v>422</v>
      </c>
      <c r="F90" s="6" t="s">
        <v>422</v>
      </c>
      <c r="G90" s="6" t="s">
        <v>422</v>
      </c>
      <c r="H90" s="6" t="s">
        <v>422</v>
      </c>
      <c r="I90" s="6" t="s">
        <v>422</v>
      </c>
      <c r="J90" s="6" t="s">
        <v>422</v>
      </c>
      <c r="K90" s="6" t="s">
        <v>422</v>
      </c>
      <c r="L90" s="6" t="s">
        <v>422</v>
      </c>
      <c r="M90" s="6" t="s">
        <v>422</v>
      </c>
      <c r="N90" s="6" t="s">
        <v>422</v>
      </c>
      <c r="O90" s="6" t="s">
        <v>422</v>
      </c>
      <c r="P90" s="6" t="s">
        <v>422</v>
      </c>
      <c r="Q90" s="6" t="s">
        <v>423</v>
      </c>
      <c r="R90" s="6" t="s">
        <v>423</v>
      </c>
      <c r="S90" s="6" t="s">
        <v>423</v>
      </c>
      <c r="T90" s="6" t="s">
        <v>423</v>
      </c>
      <c r="U90" s="6" t="s">
        <v>423</v>
      </c>
      <c r="V90" s="6" t="s">
        <v>423</v>
      </c>
      <c r="W90" s="6" t="s">
        <v>422</v>
      </c>
      <c r="X90" s="6" t="s">
        <v>422</v>
      </c>
      <c r="Y90" s="6" t="s">
        <v>422</v>
      </c>
      <c r="Z90" s="6" t="s">
        <v>422</v>
      </c>
      <c r="AA90" s="6" t="s">
        <v>422</v>
      </c>
      <c r="AB90" s="6" t="s">
        <v>422</v>
      </c>
      <c r="AC90" s="6" t="s">
        <v>422</v>
      </c>
      <c r="AD90" s="6" t="s">
        <v>423</v>
      </c>
      <c r="AE90" s="60"/>
      <c r="AF90" s="26" t="s">
        <v>423</v>
      </c>
      <c r="AG90" s="26" t="s">
        <v>423</v>
      </c>
      <c r="AH90" s="26" t="s">
        <v>423</v>
      </c>
      <c r="AI90" s="26" t="s">
        <v>423</v>
      </c>
      <c r="AJ90" s="26" t="s">
        <v>423</v>
      </c>
      <c r="AK90" s="26" t="s">
        <v>422</v>
      </c>
      <c r="AL90" s="49" t="s">
        <v>408</v>
      </c>
    </row>
    <row r="91" spans="1:38" s="2" customFormat="1" ht="26.25" customHeight="1" thickBot="1" x14ac:dyDescent="0.3">
      <c r="A91" s="70" t="s">
        <v>205</v>
      </c>
      <c r="B91" s="74" t="s">
        <v>400</v>
      </c>
      <c r="C91" s="76" t="s">
        <v>225</v>
      </c>
      <c r="D91" s="72" t="s">
        <v>424</v>
      </c>
      <c r="E91" s="6" t="s">
        <v>422</v>
      </c>
      <c r="F91" s="6" t="s">
        <v>422</v>
      </c>
      <c r="G91" s="6" t="s">
        <v>422</v>
      </c>
      <c r="H91" s="6" t="s">
        <v>422</v>
      </c>
      <c r="I91" s="6" t="s">
        <v>422</v>
      </c>
      <c r="J91" s="6" t="s">
        <v>422</v>
      </c>
      <c r="K91" s="6" t="s">
        <v>422</v>
      </c>
      <c r="L91" s="6" t="s">
        <v>422</v>
      </c>
      <c r="M91" s="6" t="s">
        <v>422</v>
      </c>
      <c r="N91" s="6" t="s">
        <v>422</v>
      </c>
      <c r="O91" s="6" t="s">
        <v>422</v>
      </c>
      <c r="P91" s="6" t="s">
        <v>422</v>
      </c>
      <c r="Q91" s="6" t="s">
        <v>423</v>
      </c>
      <c r="R91" s="6" t="s">
        <v>423</v>
      </c>
      <c r="S91" s="6" t="s">
        <v>423</v>
      </c>
      <c r="T91" s="6" t="s">
        <v>423</v>
      </c>
      <c r="U91" s="6" t="s">
        <v>423</v>
      </c>
      <c r="V91" s="6" t="s">
        <v>423</v>
      </c>
      <c r="W91" s="6" t="s">
        <v>422</v>
      </c>
      <c r="X91" s="6" t="s">
        <v>422</v>
      </c>
      <c r="Y91" s="6" t="s">
        <v>422</v>
      </c>
      <c r="Z91" s="6" t="s">
        <v>422</v>
      </c>
      <c r="AA91" s="6" t="s">
        <v>422</v>
      </c>
      <c r="AB91" s="6" t="s">
        <v>422</v>
      </c>
      <c r="AC91" s="6" t="s">
        <v>422</v>
      </c>
      <c r="AD91" s="6" t="s">
        <v>423</v>
      </c>
      <c r="AE91" s="60"/>
      <c r="AF91" s="26" t="s">
        <v>423</v>
      </c>
      <c r="AG91" s="26" t="s">
        <v>423</v>
      </c>
      <c r="AH91" s="26" t="s">
        <v>423</v>
      </c>
      <c r="AI91" s="26" t="s">
        <v>423</v>
      </c>
      <c r="AJ91" s="26" t="s">
        <v>423</v>
      </c>
      <c r="AK91" s="26" t="s">
        <v>422</v>
      </c>
      <c r="AL91" s="49" t="s">
        <v>408</v>
      </c>
    </row>
    <row r="92" spans="1:38" s="2" customFormat="1" ht="26.25" customHeight="1" thickBot="1" x14ac:dyDescent="0.3">
      <c r="A92" s="70" t="s">
        <v>54</v>
      </c>
      <c r="B92" s="70" t="s">
        <v>226</v>
      </c>
      <c r="C92" s="71" t="s">
        <v>227</v>
      </c>
      <c r="D92" s="77" t="s">
        <v>424</v>
      </c>
      <c r="E92" s="6">
        <v>12.418067715072199</v>
      </c>
      <c r="F92" s="6">
        <v>11.592475274217099</v>
      </c>
      <c r="G92" s="6">
        <v>5.0365053915598503</v>
      </c>
      <c r="H92" s="6">
        <v>1.4910956335805301</v>
      </c>
      <c r="I92" s="6">
        <v>4.2498830649286301</v>
      </c>
      <c r="J92" s="6">
        <v>6.0021573342531402</v>
      </c>
      <c r="K92" s="6">
        <v>8.8249731061315497</v>
      </c>
      <c r="L92" s="6" t="s">
        <v>422</v>
      </c>
      <c r="M92" s="6">
        <v>42.336467840849998</v>
      </c>
      <c r="N92" s="6">
        <v>1.5667427950517501</v>
      </c>
      <c r="O92" s="6">
        <v>0.12056923053249</v>
      </c>
      <c r="P92" s="6">
        <v>4.0067373449909301E-2</v>
      </c>
      <c r="Q92" s="6" t="s">
        <v>423</v>
      </c>
      <c r="R92" s="6" t="s">
        <v>423</v>
      </c>
      <c r="S92" s="6" t="s">
        <v>423</v>
      </c>
      <c r="T92" s="6" t="s">
        <v>423</v>
      </c>
      <c r="U92" s="6" t="s">
        <v>423</v>
      </c>
      <c r="V92" s="6" t="s">
        <v>423</v>
      </c>
      <c r="W92" s="6">
        <v>1.80956536414892</v>
      </c>
      <c r="X92" s="6">
        <v>2.5297435062558601E-2</v>
      </c>
      <c r="Y92" s="6">
        <v>1.9162824349004601E-2</v>
      </c>
      <c r="Z92" s="6">
        <v>1.8685212509472599E-2</v>
      </c>
      <c r="AA92" s="6">
        <v>1.3367426098495399E-2</v>
      </c>
      <c r="AB92" s="6">
        <f t="shared" si="1"/>
        <v>7.6512898019531192E-2</v>
      </c>
      <c r="AC92" s="6">
        <v>7.3697106083046998E-2</v>
      </c>
      <c r="AD92" s="6" t="s">
        <v>423</v>
      </c>
      <c r="AE92" s="60"/>
      <c r="AF92" s="26" t="s">
        <v>423</v>
      </c>
      <c r="AG92" s="26" t="s">
        <v>423</v>
      </c>
      <c r="AH92" s="26" t="s">
        <v>423</v>
      </c>
      <c r="AI92" s="26" t="s">
        <v>423</v>
      </c>
      <c r="AJ92" s="26" t="s">
        <v>423</v>
      </c>
      <c r="AK92" s="26" t="s">
        <v>422</v>
      </c>
      <c r="AL92" s="49" t="s">
        <v>228</v>
      </c>
    </row>
    <row r="93" spans="1:38" s="2" customFormat="1" ht="26.25" customHeight="1" thickBot="1" x14ac:dyDescent="0.3">
      <c r="A93" s="70" t="s">
        <v>54</v>
      </c>
      <c r="B93" s="74" t="s">
        <v>229</v>
      </c>
      <c r="C93" s="71" t="s">
        <v>401</v>
      </c>
      <c r="D93" s="77" t="s">
        <v>424</v>
      </c>
      <c r="E93" s="6">
        <v>0.202978256501854</v>
      </c>
      <c r="F93" s="6">
        <v>21.832974400597902</v>
      </c>
      <c r="G93" s="6">
        <v>3.9122066614228198E-3</v>
      </c>
      <c r="H93" s="6">
        <v>0.193685945893319</v>
      </c>
      <c r="I93" s="6">
        <v>15.8483901076485</v>
      </c>
      <c r="J93" s="6">
        <v>18.091702459378698</v>
      </c>
      <c r="K93" s="6">
        <v>19.9058316207514</v>
      </c>
      <c r="L93" s="6" t="s">
        <v>422</v>
      </c>
      <c r="M93" s="6">
        <v>7.4282673128346302</v>
      </c>
      <c r="N93" s="6" t="s">
        <v>422</v>
      </c>
      <c r="O93" s="6" t="s">
        <v>422</v>
      </c>
      <c r="P93" s="6" t="s">
        <v>422</v>
      </c>
      <c r="Q93" s="6" t="s">
        <v>423</v>
      </c>
      <c r="R93" s="6" t="s">
        <v>423</v>
      </c>
      <c r="S93" s="6" t="s">
        <v>423</v>
      </c>
      <c r="T93" s="6" t="s">
        <v>423</v>
      </c>
      <c r="U93" s="6" t="s">
        <v>423</v>
      </c>
      <c r="V93" s="6" t="s">
        <v>423</v>
      </c>
      <c r="W93" s="6" t="s">
        <v>422</v>
      </c>
      <c r="X93" s="6">
        <v>0.11139778591686</v>
      </c>
      <c r="Y93" s="6" t="s">
        <v>422</v>
      </c>
      <c r="Z93" s="6" t="s">
        <v>422</v>
      </c>
      <c r="AA93" s="6" t="s">
        <v>422</v>
      </c>
      <c r="AB93" s="6">
        <f t="shared" si="1"/>
        <v>0.11139778591686</v>
      </c>
      <c r="AC93" s="6" t="s">
        <v>422</v>
      </c>
      <c r="AD93" s="6" t="s">
        <v>423</v>
      </c>
      <c r="AE93" s="60"/>
      <c r="AF93" s="26" t="s">
        <v>423</v>
      </c>
      <c r="AG93" s="26" t="s">
        <v>423</v>
      </c>
      <c r="AH93" s="26" t="s">
        <v>423</v>
      </c>
      <c r="AI93" s="26" t="s">
        <v>423</v>
      </c>
      <c r="AJ93" s="26" t="s">
        <v>423</v>
      </c>
      <c r="AK93" s="26" t="s">
        <v>422</v>
      </c>
      <c r="AL93" s="49" t="s">
        <v>230</v>
      </c>
    </row>
    <row r="94" spans="1:38" s="2" customFormat="1" ht="26.25" customHeight="1" thickBot="1" x14ac:dyDescent="0.3">
      <c r="A94" s="70" t="s">
        <v>54</v>
      </c>
      <c r="B94" s="83" t="s">
        <v>402</v>
      </c>
      <c r="C94" s="71" t="s">
        <v>231</v>
      </c>
      <c r="D94" s="72" t="s">
        <v>424</v>
      </c>
      <c r="E94" s="6">
        <v>0.28916622227334599</v>
      </c>
      <c r="F94" s="6">
        <v>25.8256402448499</v>
      </c>
      <c r="G94" s="6">
        <v>0.36845839449272899</v>
      </c>
      <c r="H94" s="6">
        <v>4.8412970621989897E-2</v>
      </c>
      <c r="I94" s="6">
        <v>0.588441138641558</v>
      </c>
      <c r="J94" s="6">
        <v>0.74942924342719597</v>
      </c>
      <c r="K94" s="6">
        <v>1.0360488561891401</v>
      </c>
      <c r="L94" s="6" t="s">
        <v>422</v>
      </c>
      <c r="M94" s="6">
        <v>1.65824498259477</v>
      </c>
      <c r="N94" s="6">
        <v>1.5897528985322</v>
      </c>
      <c r="O94" s="6">
        <v>0.28869275835097002</v>
      </c>
      <c r="P94" s="6">
        <v>1.4850512833285E-2</v>
      </c>
      <c r="Q94" s="6" t="s">
        <v>423</v>
      </c>
      <c r="R94" s="6" t="s">
        <v>423</v>
      </c>
      <c r="S94" s="6" t="s">
        <v>423</v>
      </c>
      <c r="T94" s="6" t="s">
        <v>423</v>
      </c>
      <c r="U94" s="6" t="s">
        <v>423</v>
      </c>
      <c r="V94" s="6" t="s">
        <v>423</v>
      </c>
      <c r="W94" s="6">
        <v>0.24706720631277601</v>
      </c>
      <c r="X94" s="6">
        <v>2.34602729208833E-7</v>
      </c>
      <c r="Y94" s="6">
        <v>4.6920545841766702E-7</v>
      </c>
      <c r="Z94" s="6">
        <v>2.3981612319125199E-6</v>
      </c>
      <c r="AA94" s="6">
        <v>3.6493757876929601E-7</v>
      </c>
      <c r="AB94" s="6">
        <f t="shared" si="1"/>
        <v>3.4669069983083157E-6</v>
      </c>
      <c r="AC94" s="6">
        <v>5.0573062284142899E-2</v>
      </c>
      <c r="AD94" s="6" t="s">
        <v>423</v>
      </c>
      <c r="AE94" s="60"/>
      <c r="AF94" s="26" t="s">
        <v>423</v>
      </c>
      <c r="AG94" s="26" t="s">
        <v>423</v>
      </c>
      <c r="AH94" s="26" t="s">
        <v>423</v>
      </c>
      <c r="AI94" s="26" t="s">
        <v>423</v>
      </c>
      <c r="AJ94" s="26" t="s">
        <v>423</v>
      </c>
      <c r="AK94" s="26" t="s">
        <v>422</v>
      </c>
      <c r="AL94" s="49" t="s">
        <v>408</v>
      </c>
    </row>
    <row r="95" spans="1:38" s="2" customFormat="1" ht="26.25" customHeight="1" thickBot="1" x14ac:dyDescent="0.3">
      <c r="A95" s="70" t="s">
        <v>54</v>
      </c>
      <c r="B95" s="83" t="s">
        <v>232</v>
      </c>
      <c r="C95" s="71" t="s">
        <v>233</v>
      </c>
      <c r="D95" s="77" t="s">
        <v>424</v>
      </c>
      <c r="E95" s="6">
        <v>7.1867932999887196E-2</v>
      </c>
      <c r="F95" s="6">
        <v>31.563417236150599</v>
      </c>
      <c r="G95" s="6">
        <v>0.113235088138757</v>
      </c>
      <c r="H95" s="6">
        <v>4.6555098188947996E-3</v>
      </c>
      <c r="I95" s="6">
        <v>1.99373907945227</v>
      </c>
      <c r="J95" s="6">
        <v>3.906516884562</v>
      </c>
      <c r="K95" s="6">
        <v>7.31238031898818</v>
      </c>
      <c r="L95" s="6" t="s">
        <v>422</v>
      </c>
      <c r="M95" s="6">
        <v>1.4075481289201901</v>
      </c>
      <c r="N95" s="6" t="s">
        <v>422</v>
      </c>
      <c r="O95" s="6" t="s">
        <v>422</v>
      </c>
      <c r="P95" s="6" t="s">
        <v>422</v>
      </c>
      <c r="Q95" s="6" t="s">
        <v>423</v>
      </c>
      <c r="R95" s="6" t="s">
        <v>423</v>
      </c>
      <c r="S95" s="6" t="s">
        <v>423</v>
      </c>
      <c r="T95" s="6" t="s">
        <v>423</v>
      </c>
      <c r="U95" s="6" t="s">
        <v>423</v>
      </c>
      <c r="V95" s="6" t="s">
        <v>423</v>
      </c>
      <c r="W95" s="6" t="s">
        <v>422</v>
      </c>
      <c r="X95" s="6" t="s">
        <v>422</v>
      </c>
      <c r="Y95" s="6" t="s">
        <v>422</v>
      </c>
      <c r="Z95" s="6" t="s">
        <v>422</v>
      </c>
      <c r="AA95" s="6" t="s">
        <v>422</v>
      </c>
      <c r="AB95" s="6" t="s">
        <v>422</v>
      </c>
      <c r="AC95" s="6" t="s">
        <v>422</v>
      </c>
      <c r="AD95" s="6" t="s">
        <v>423</v>
      </c>
      <c r="AE95" s="60"/>
      <c r="AF95" s="26" t="s">
        <v>423</v>
      </c>
      <c r="AG95" s="26" t="s">
        <v>423</v>
      </c>
      <c r="AH95" s="26" t="s">
        <v>423</v>
      </c>
      <c r="AI95" s="26" t="s">
        <v>423</v>
      </c>
      <c r="AJ95" s="26" t="s">
        <v>423</v>
      </c>
      <c r="AK95" s="26" t="s">
        <v>422</v>
      </c>
      <c r="AL95" s="49" t="s">
        <v>408</v>
      </c>
    </row>
    <row r="96" spans="1:38" s="2" customFormat="1" ht="26.25" customHeight="1" thickBot="1" x14ac:dyDescent="0.3">
      <c r="A96" s="70" t="s">
        <v>54</v>
      </c>
      <c r="B96" s="74" t="s">
        <v>234</v>
      </c>
      <c r="C96" s="71" t="s">
        <v>235</v>
      </c>
      <c r="D96" s="84" t="s">
        <v>424</v>
      </c>
      <c r="E96" s="6" t="s">
        <v>432</v>
      </c>
      <c r="F96" s="6" t="s">
        <v>432</v>
      </c>
      <c r="G96" s="6" t="s">
        <v>432</v>
      </c>
      <c r="H96" s="6" t="s">
        <v>432</v>
      </c>
      <c r="I96" s="6" t="s">
        <v>432</v>
      </c>
      <c r="J96" s="6" t="s">
        <v>432</v>
      </c>
      <c r="K96" s="6" t="s">
        <v>432</v>
      </c>
      <c r="L96" s="6" t="s">
        <v>422</v>
      </c>
      <c r="M96" s="6" t="s">
        <v>432</v>
      </c>
      <c r="N96" s="6" t="s">
        <v>432</v>
      </c>
      <c r="O96" s="6" t="s">
        <v>432</v>
      </c>
      <c r="P96" s="6" t="s">
        <v>432</v>
      </c>
      <c r="Q96" s="6" t="s">
        <v>423</v>
      </c>
      <c r="R96" s="6" t="s">
        <v>423</v>
      </c>
      <c r="S96" s="6" t="s">
        <v>423</v>
      </c>
      <c r="T96" s="6" t="s">
        <v>423</v>
      </c>
      <c r="U96" s="6" t="s">
        <v>423</v>
      </c>
      <c r="V96" s="6" t="s">
        <v>423</v>
      </c>
      <c r="W96" s="6" t="s">
        <v>432</v>
      </c>
      <c r="X96" s="6" t="s">
        <v>432</v>
      </c>
      <c r="Y96" s="6" t="s">
        <v>432</v>
      </c>
      <c r="Z96" s="6" t="s">
        <v>432</v>
      </c>
      <c r="AA96" s="6" t="s">
        <v>432</v>
      </c>
      <c r="AB96" s="6" t="s">
        <v>432</v>
      </c>
      <c r="AC96" s="6" t="s">
        <v>432</v>
      </c>
      <c r="AD96" s="6" t="s">
        <v>423</v>
      </c>
      <c r="AE96" s="60"/>
      <c r="AF96" s="26" t="s">
        <v>423</v>
      </c>
      <c r="AG96" s="26" t="s">
        <v>423</v>
      </c>
      <c r="AH96" s="26" t="s">
        <v>423</v>
      </c>
      <c r="AI96" s="26" t="s">
        <v>423</v>
      </c>
      <c r="AJ96" s="26" t="s">
        <v>423</v>
      </c>
      <c r="AK96" s="26" t="s">
        <v>422</v>
      </c>
      <c r="AL96" s="49" t="s">
        <v>408</v>
      </c>
    </row>
    <row r="97" spans="1:38" s="2" customFormat="1" ht="26.25" customHeight="1" thickBot="1" x14ac:dyDescent="0.3">
      <c r="A97" s="70" t="s">
        <v>54</v>
      </c>
      <c r="B97" s="74" t="s">
        <v>236</v>
      </c>
      <c r="C97" s="71" t="s">
        <v>237</v>
      </c>
      <c r="D97" s="84" t="s">
        <v>424</v>
      </c>
      <c r="E97" s="6" t="s">
        <v>422</v>
      </c>
      <c r="F97" s="6" t="s">
        <v>422</v>
      </c>
      <c r="G97" s="6" t="s">
        <v>422</v>
      </c>
      <c r="H97" s="6" t="s">
        <v>422</v>
      </c>
      <c r="I97" s="6" t="s">
        <v>422</v>
      </c>
      <c r="J97" s="6" t="s">
        <v>422</v>
      </c>
      <c r="K97" s="6" t="s">
        <v>422</v>
      </c>
      <c r="L97" s="6" t="s">
        <v>422</v>
      </c>
      <c r="M97" s="6" t="s">
        <v>422</v>
      </c>
      <c r="N97" s="6" t="s">
        <v>422</v>
      </c>
      <c r="O97" s="6" t="s">
        <v>422</v>
      </c>
      <c r="P97" s="6" t="s">
        <v>422</v>
      </c>
      <c r="Q97" s="6" t="s">
        <v>423</v>
      </c>
      <c r="R97" s="6" t="s">
        <v>423</v>
      </c>
      <c r="S97" s="6" t="s">
        <v>423</v>
      </c>
      <c r="T97" s="6" t="s">
        <v>423</v>
      </c>
      <c r="U97" s="6" t="s">
        <v>423</v>
      </c>
      <c r="V97" s="6" t="s">
        <v>423</v>
      </c>
      <c r="W97" s="6" t="s">
        <v>422</v>
      </c>
      <c r="X97" s="6" t="s">
        <v>422</v>
      </c>
      <c r="Y97" s="6" t="s">
        <v>422</v>
      </c>
      <c r="Z97" s="6" t="s">
        <v>422</v>
      </c>
      <c r="AA97" s="6" t="s">
        <v>422</v>
      </c>
      <c r="AB97" s="6" t="s">
        <v>422</v>
      </c>
      <c r="AC97" s="6" t="s">
        <v>422</v>
      </c>
      <c r="AD97" s="6" t="s">
        <v>423</v>
      </c>
      <c r="AE97" s="60"/>
      <c r="AF97" s="26" t="s">
        <v>423</v>
      </c>
      <c r="AG97" s="26" t="s">
        <v>423</v>
      </c>
      <c r="AH97" s="26" t="s">
        <v>423</v>
      </c>
      <c r="AI97" s="26" t="s">
        <v>423</v>
      </c>
      <c r="AJ97" s="26" t="s">
        <v>423</v>
      </c>
      <c r="AK97" s="26" t="s">
        <v>422</v>
      </c>
      <c r="AL97" s="49" t="s">
        <v>408</v>
      </c>
    </row>
    <row r="98" spans="1:38" s="2" customFormat="1" ht="26.25" customHeight="1" thickBot="1" x14ac:dyDescent="0.3">
      <c r="A98" s="70" t="s">
        <v>54</v>
      </c>
      <c r="B98" s="74" t="s">
        <v>238</v>
      </c>
      <c r="C98" s="76" t="s">
        <v>239</v>
      </c>
      <c r="D98" s="84" t="s">
        <v>458</v>
      </c>
      <c r="E98" s="6">
        <v>2.4181999999999999E-2</v>
      </c>
      <c r="F98" s="6" t="s">
        <v>425</v>
      </c>
      <c r="G98" s="6">
        <v>9.0905E-2</v>
      </c>
      <c r="H98" s="6">
        <v>1.63367662972532E-2</v>
      </c>
      <c r="I98" s="6">
        <v>8.5299299999999995E-2</v>
      </c>
      <c r="J98" s="6">
        <v>0.26689550000000001</v>
      </c>
      <c r="K98" s="6">
        <v>0.55307200000000001</v>
      </c>
      <c r="L98" s="6" t="s">
        <v>422</v>
      </c>
      <c r="M98" s="6" t="s">
        <v>425</v>
      </c>
      <c r="N98" s="6">
        <v>4.11457E-2</v>
      </c>
      <c r="O98" s="6">
        <v>2.1611E-3</v>
      </c>
      <c r="P98" s="6" t="s">
        <v>425</v>
      </c>
      <c r="Q98" s="6" t="s">
        <v>423</v>
      </c>
      <c r="R98" s="6" t="s">
        <v>423</v>
      </c>
      <c r="S98" s="6" t="s">
        <v>423</v>
      </c>
      <c r="T98" s="6" t="s">
        <v>423</v>
      </c>
      <c r="U98" s="6" t="s">
        <v>423</v>
      </c>
      <c r="V98" s="6" t="s">
        <v>423</v>
      </c>
      <c r="W98" s="6" t="s">
        <v>422</v>
      </c>
      <c r="X98" s="6" t="s">
        <v>422</v>
      </c>
      <c r="Y98" s="6" t="s">
        <v>422</v>
      </c>
      <c r="Z98" s="6" t="s">
        <v>422</v>
      </c>
      <c r="AA98" s="6" t="s">
        <v>422</v>
      </c>
      <c r="AB98" s="6" t="s">
        <v>422</v>
      </c>
      <c r="AC98" s="6" t="s">
        <v>422</v>
      </c>
      <c r="AD98" s="6" t="s">
        <v>423</v>
      </c>
      <c r="AE98" s="60"/>
      <c r="AF98" s="26" t="s">
        <v>423</v>
      </c>
      <c r="AG98" s="26" t="s">
        <v>423</v>
      </c>
      <c r="AH98" s="26" t="s">
        <v>423</v>
      </c>
      <c r="AI98" s="26" t="s">
        <v>423</v>
      </c>
      <c r="AJ98" s="26" t="s">
        <v>423</v>
      </c>
      <c r="AK98" s="26" t="s">
        <v>422</v>
      </c>
      <c r="AL98" s="49" t="s">
        <v>408</v>
      </c>
    </row>
    <row r="99" spans="1:38" s="2" customFormat="1" ht="26.25" customHeight="1" thickBot="1" x14ac:dyDescent="0.3">
      <c r="A99" s="70" t="s">
        <v>240</v>
      </c>
      <c r="B99" s="70" t="s">
        <v>241</v>
      </c>
      <c r="C99" s="71" t="s">
        <v>403</v>
      </c>
      <c r="D99" s="84" t="s">
        <v>424</v>
      </c>
      <c r="E99" s="6" t="s">
        <v>425</v>
      </c>
      <c r="F99" s="6">
        <v>35.365841470850498</v>
      </c>
      <c r="G99" s="6" t="s">
        <v>422</v>
      </c>
      <c r="H99" s="6">
        <v>50.299501671599202</v>
      </c>
      <c r="I99" s="6">
        <v>0.24962901826199799</v>
      </c>
      <c r="J99" s="6">
        <v>1.1233305821789901</v>
      </c>
      <c r="K99" s="6">
        <v>2.4962901826199801</v>
      </c>
      <c r="L99" s="6" t="s">
        <v>422</v>
      </c>
      <c r="M99" s="6" t="s">
        <v>422</v>
      </c>
      <c r="N99" s="6" t="s">
        <v>422</v>
      </c>
      <c r="O99" s="6" t="s">
        <v>422</v>
      </c>
      <c r="P99" s="6" t="s">
        <v>422</v>
      </c>
      <c r="Q99" s="6" t="s">
        <v>423</v>
      </c>
      <c r="R99" s="6" t="s">
        <v>423</v>
      </c>
      <c r="S99" s="6" t="s">
        <v>423</v>
      </c>
      <c r="T99" s="6" t="s">
        <v>423</v>
      </c>
      <c r="U99" s="6" t="s">
        <v>423</v>
      </c>
      <c r="V99" s="6" t="s">
        <v>423</v>
      </c>
      <c r="W99" s="6" t="s">
        <v>422</v>
      </c>
      <c r="X99" s="6" t="s">
        <v>422</v>
      </c>
      <c r="Y99" s="6" t="s">
        <v>422</v>
      </c>
      <c r="Z99" s="6" t="s">
        <v>422</v>
      </c>
      <c r="AA99" s="6" t="s">
        <v>422</v>
      </c>
      <c r="AB99" s="6" t="s">
        <v>422</v>
      </c>
      <c r="AC99" s="6" t="s">
        <v>422</v>
      </c>
      <c r="AD99" s="6" t="s">
        <v>423</v>
      </c>
      <c r="AE99" s="60"/>
      <c r="AF99" s="26" t="s">
        <v>423</v>
      </c>
      <c r="AG99" s="26" t="s">
        <v>423</v>
      </c>
      <c r="AH99" s="26" t="s">
        <v>423</v>
      </c>
      <c r="AI99" s="26" t="s">
        <v>423</v>
      </c>
      <c r="AJ99" s="26" t="s">
        <v>423</v>
      </c>
      <c r="AK99" s="26" t="s">
        <v>422</v>
      </c>
      <c r="AL99" s="49" t="s">
        <v>242</v>
      </c>
    </row>
    <row r="100" spans="1:38" s="2" customFormat="1" ht="26.25" customHeight="1" thickBot="1" x14ac:dyDescent="0.3">
      <c r="A100" s="70" t="s">
        <v>240</v>
      </c>
      <c r="B100" s="70" t="s">
        <v>243</v>
      </c>
      <c r="C100" s="71" t="s">
        <v>404</v>
      </c>
      <c r="D100" s="84" t="s">
        <v>424</v>
      </c>
      <c r="E100" s="6" t="s">
        <v>425</v>
      </c>
      <c r="F100" s="6">
        <v>41.1764690519515</v>
      </c>
      <c r="G100" s="6" t="s">
        <v>422</v>
      </c>
      <c r="H100" s="6">
        <v>151.641730787092</v>
      </c>
      <c r="I100" s="6">
        <v>0.85235843759482299</v>
      </c>
      <c r="J100" s="6">
        <v>3.8356129691767</v>
      </c>
      <c r="K100" s="6">
        <v>8.5235843759482304</v>
      </c>
      <c r="L100" s="6" t="s">
        <v>422</v>
      </c>
      <c r="M100" s="6" t="s">
        <v>422</v>
      </c>
      <c r="N100" s="6" t="s">
        <v>422</v>
      </c>
      <c r="O100" s="6" t="s">
        <v>422</v>
      </c>
      <c r="P100" s="6" t="s">
        <v>422</v>
      </c>
      <c r="Q100" s="6" t="s">
        <v>423</v>
      </c>
      <c r="R100" s="6" t="s">
        <v>423</v>
      </c>
      <c r="S100" s="6" t="s">
        <v>423</v>
      </c>
      <c r="T100" s="6" t="s">
        <v>423</v>
      </c>
      <c r="U100" s="6" t="s">
        <v>423</v>
      </c>
      <c r="V100" s="6" t="s">
        <v>423</v>
      </c>
      <c r="W100" s="6" t="s">
        <v>422</v>
      </c>
      <c r="X100" s="6" t="s">
        <v>422</v>
      </c>
      <c r="Y100" s="6" t="s">
        <v>422</v>
      </c>
      <c r="Z100" s="6" t="s">
        <v>422</v>
      </c>
      <c r="AA100" s="6" t="s">
        <v>422</v>
      </c>
      <c r="AB100" s="6" t="s">
        <v>422</v>
      </c>
      <c r="AC100" s="6" t="s">
        <v>422</v>
      </c>
      <c r="AD100" s="6" t="s">
        <v>423</v>
      </c>
      <c r="AE100" s="60"/>
      <c r="AF100" s="26" t="s">
        <v>423</v>
      </c>
      <c r="AG100" s="26" t="s">
        <v>423</v>
      </c>
      <c r="AH100" s="26" t="s">
        <v>423</v>
      </c>
      <c r="AI100" s="26" t="s">
        <v>423</v>
      </c>
      <c r="AJ100" s="26" t="s">
        <v>423</v>
      </c>
      <c r="AK100" s="26" t="s">
        <v>422</v>
      </c>
      <c r="AL100" s="49" t="s">
        <v>242</v>
      </c>
    </row>
    <row r="101" spans="1:38" s="2" customFormat="1" ht="26.25" customHeight="1" thickBot="1" x14ac:dyDescent="0.3">
      <c r="A101" s="70" t="s">
        <v>240</v>
      </c>
      <c r="B101" s="70" t="s">
        <v>244</v>
      </c>
      <c r="C101" s="71" t="s">
        <v>245</v>
      </c>
      <c r="D101" s="84" t="s">
        <v>424</v>
      </c>
      <c r="E101" s="6" t="s">
        <v>425</v>
      </c>
      <c r="F101" s="6">
        <v>0.15777840000000001</v>
      </c>
      <c r="G101" s="6" t="s">
        <v>422</v>
      </c>
      <c r="H101" s="6">
        <v>1.89293224750127</v>
      </c>
      <c r="I101" s="6">
        <v>5.4095550299999998E-3</v>
      </c>
      <c r="J101" s="6">
        <v>2.4342997634999999E-2</v>
      </c>
      <c r="K101" s="6">
        <v>5.4095550300000003E-2</v>
      </c>
      <c r="L101" s="6" t="s">
        <v>422</v>
      </c>
      <c r="M101" s="6" t="s">
        <v>422</v>
      </c>
      <c r="N101" s="6" t="s">
        <v>422</v>
      </c>
      <c r="O101" s="6" t="s">
        <v>422</v>
      </c>
      <c r="P101" s="6" t="s">
        <v>422</v>
      </c>
      <c r="Q101" s="6" t="s">
        <v>423</v>
      </c>
      <c r="R101" s="6" t="s">
        <v>423</v>
      </c>
      <c r="S101" s="6" t="s">
        <v>423</v>
      </c>
      <c r="T101" s="6" t="s">
        <v>423</v>
      </c>
      <c r="U101" s="6" t="s">
        <v>423</v>
      </c>
      <c r="V101" s="6" t="s">
        <v>423</v>
      </c>
      <c r="W101" s="6" t="s">
        <v>422</v>
      </c>
      <c r="X101" s="6" t="s">
        <v>422</v>
      </c>
      <c r="Y101" s="6" t="s">
        <v>422</v>
      </c>
      <c r="Z101" s="6" t="s">
        <v>422</v>
      </c>
      <c r="AA101" s="6" t="s">
        <v>422</v>
      </c>
      <c r="AB101" s="6" t="s">
        <v>422</v>
      </c>
      <c r="AC101" s="6" t="s">
        <v>422</v>
      </c>
      <c r="AD101" s="6" t="s">
        <v>423</v>
      </c>
      <c r="AE101" s="60"/>
      <c r="AF101" s="26" t="s">
        <v>423</v>
      </c>
      <c r="AG101" s="26" t="s">
        <v>423</v>
      </c>
      <c r="AH101" s="26" t="s">
        <v>423</v>
      </c>
      <c r="AI101" s="26" t="s">
        <v>423</v>
      </c>
      <c r="AJ101" s="26" t="s">
        <v>423</v>
      </c>
      <c r="AK101" s="26" t="s">
        <v>422</v>
      </c>
      <c r="AL101" s="49" t="s">
        <v>242</v>
      </c>
    </row>
    <row r="102" spans="1:38" s="2" customFormat="1" ht="26.25" customHeight="1" thickBot="1" x14ac:dyDescent="0.3">
      <c r="A102" s="70" t="s">
        <v>240</v>
      </c>
      <c r="B102" s="70" t="s">
        <v>246</v>
      </c>
      <c r="C102" s="71" t="s">
        <v>382</v>
      </c>
      <c r="D102" s="84" t="s">
        <v>424</v>
      </c>
      <c r="E102" s="6" t="s">
        <v>425</v>
      </c>
      <c r="F102" s="6">
        <v>9.1321609499999994</v>
      </c>
      <c r="G102" s="6" t="s">
        <v>422</v>
      </c>
      <c r="H102" s="6">
        <v>42.6901783609771</v>
      </c>
      <c r="I102" s="6">
        <v>0.76033779920241396</v>
      </c>
      <c r="J102" s="6">
        <v>3.4215200964108701</v>
      </c>
      <c r="K102" s="6">
        <v>7.6033779920241402</v>
      </c>
      <c r="L102" s="6" t="s">
        <v>422</v>
      </c>
      <c r="M102" s="6" t="s">
        <v>422</v>
      </c>
      <c r="N102" s="6" t="s">
        <v>422</v>
      </c>
      <c r="O102" s="6" t="s">
        <v>422</v>
      </c>
      <c r="P102" s="6" t="s">
        <v>422</v>
      </c>
      <c r="Q102" s="6" t="s">
        <v>423</v>
      </c>
      <c r="R102" s="6" t="s">
        <v>423</v>
      </c>
      <c r="S102" s="6" t="s">
        <v>423</v>
      </c>
      <c r="T102" s="6" t="s">
        <v>423</v>
      </c>
      <c r="U102" s="6" t="s">
        <v>423</v>
      </c>
      <c r="V102" s="6" t="s">
        <v>423</v>
      </c>
      <c r="W102" s="6" t="s">
        <v>422</v>
      </c>
      <c r="X102" s="6" t="s">
        <v>422</v>
      </c>
      <c r="Y102" s="6" t="s">
        <v>422</v>
      </c>
      <c r="Z102" s="6" t="s">
        <v>422</v>
      </c>
      <c r="AA102" s="6" t="s">
        <v>422</v>
      </c>
      <c r="AB102" s="6" t="s">
        <v>422</v>
      </c>
      <c r="AC102" s="6" t="s">
        <v>422</v>
      </c>
      <c r="AD102" s="6" t="s">
        <v>423</v>
      </c>
      <c r="AE102" s="60"/>
      <c r="AF102" s="26" t="s">
        <v>423</v>
      </c>
      <c r="AG102" s="26" t="s">
        <v>423</v>
      </c>
      <c r="AH102" s="26" t="s">
        <v>423</v>
      </c>
      <c r="AI102" s="26" t="s">
        <v>423</v>
      </c>
      <c r="AJ102" s="26" t="s">
        <v>423</v>
      </c>
      <c r="AK102" s="26" t="s">
        <v>422</v>
      </c>
      <c r="AL102" s="49" t="s">
        <v>242</v>
      </c>
    </row>
    <row r="103" spans="1:38" s="2" customFormat="1" ht="26.25" customHeight="1" thickBot="1" x14ac:dyDescent="0.3">
      <c r="A103" s="70" t="s">
        <v>240</v>
      </c>
      <c r="B103" s="70" t="s">
        <v>247</v>
      </c>
      <c r="C103" s="71" t="s">
        <v>248</v>
      </c>
      <c r="D103" s="84" t="s">
        <v>424</v>
      </c>
      <c r="E103" s="6" t="s">
        <v>425</v>
      </c>
      <c r="F103" s="6">
        <v>0.50744244199999999</v>
      </c>
      <c r="G103" s="6" t="s">
        <v>422</v>
      </c>
      <c r="H103" s="6">
        <v>1.9932428563328199</v>
      </c>
      <c r="I103" s="6">
        <v>5.7223758009599997E-3</v>
      </c>
      <c r="J103" s="6">
        <v>2.575069110432E-2</v>
      </c>
      <c r="K103" s="6">
        <v>5.7223758009600001E-2</v>
      </c>
      <c r="L103" s="6" t="s">
        <v>422</v>
      </c>
      <c r="M103" s="6" t="s">
        <v>422</v>
      </c>
      <c r="N103" s="6" t="s">
        <v>422</v>
      </c>
      <c r="O103" s="6" t="s">
        <v>422</v>
      </c>
      <c r="P103" s="6" t="s">
        <v>422</v>
      </c>
      <c r="Q103" s="6" t="s">
        <v>423</v>
      </c>
      <c r="R103" s="6" t="s">
        <v>423</v>
      </c>
      <c r="S103" s="6" t="s">
        <v>423</v>
      </c>
      <c r="T103" s="6" t="s">
        <v>423</v>
      </c>
      <c r="U103" s="6" t="s">
        <v>423</v>
      </c>
      <c r="V103" s="6" t="s">
        <v>423</v>
      </c>
      <c r="W103" s="6" t="s">
        <v>422</v>
      </c>
      <c r="X103" s="6" t="s">
        <v>422</v>
      </c>
      <c r="Y103" s="6" t="s">
        <v>422</v>
      </c>
      <c r="Z103" s="6" t="s">
        <v>422</v>
      </c>
      <c r="AA103" s="6" t="s">
        <v>422</v>
      </c>
      <c r="AB103" s="6" t="s">
        <v>422</v>
      </c>
      <c r="AC103" s="6" t="s">
        <v>422</v>
      </c>
      <c r="AD103" s="6" t="s">
        <v>423</v>
      </c>
      <c r="AE103" s="60"/>
      <c r="AF103" s="26" t="s">
        <v>423</v>
      </c>
      <c r="AG103" s="26" t="s">
        <v>423</v>
      </c>
      <c r="AH103" s="26" t="s">
        <v>423</v>
      </c>
      <c r="AI103" s="26" t="s">
        <v>423</v>
      </c>
      <c r="AJ103" s="26" t="s">
        <v>423</v>
      </c>
      <c r="AK103" s="26" t="s">
        <v>422</v>
      </c>
      <c r="AL103" s="49" t="s">
        <v>242</v>
      </c>
    </row>
    <row r="104" spans="1:38" s="2" customFormat="1" ht="26.25" customHeight="1" thickBot="1" x14ac:dyDescent="0.3">
      <c r="A104" s="70" t="s">
        <v>240</v>
      </c>
      <c r="B104" s="70" t="s">
        <v>249</v>
      </c>
      <c r="C104" s="71" t="s">
        <v>250</v>
      </c>
      <c r="D104" s="84" t="s">
        <v>424</v>
      </c>
      <c r="E104" s="6" t="s">
        <v>425</v>
      </c>
      <c r="F104" s="6">
        <v>0.12467842799999999</v>
      </c>
      <c r="G104" s="6" t="s">
        <v>422</v>
      </c>
      <c r="H104" s="6">
        <v>1.4722176</v>
      </c>
      <c r="I104" s="6">
        <v>1.99367707392E-3</v>
      </c>
      <c r="J104" s="6">
        <v>8.9715468326400007E-3</v>
      </c>
      <c r="K104" s="6">
        <v>1.9936770739199999E-2</v>
      </c>
      <c r="L104" s="6" t="s">
        <v>422</v>
      </c>
      <c r="M104" s="6" t="s">
        <v>422</v>
      </c>
      <c r="N104" s="6" t="s">
        <v>422</v>
      </c>
      <c r="O104" s="6" t="s">
        <v>422</v>
      </c>
      <c r="P104" s="6" t="s">
        <v>422</v>
      </c>
      <c r="Q104" s="6" t="s">
        <v>423</v>
      </c>
      <c r="R104" s="6" t="s">
        <v>423</v>
      </c>
      <c r="S104" s="6" t="s">
        <v>423</v>
      </c>
      <c r="T104" s="6" t="s">
        <v>423</v>
      </c>
      <c r="U104" s="6" t="s">
        <v>423</v>
      </c>
      <c r="V104" s="6" t="s">
        <v>423</v>
      </c>
      <c r="W104" s="6" t="s">
        <v>422</v>
      </c>
      <c r="X104" s="6" t="s">
        <v>422</v>
      </c>
      <c r="Y104" s="6" t="s">
        <v>422</v>
      </c>
      <c r="Z104" s="6" t="s">
        <v>422</v>
      </c>
      <c r="AA104" s="6" t="s">
        <v>422</v>
      </c>
      <c r="AB104" s="6" t="s">
        <v>422</v>
      </c>
      <c r="AC104" s="6" t="s">
        <v>422</v>
      </c>
      <c r="AD104" s="6" t="s">
        <v>423</v>
      </c>
      <c r="AE104" s="60"/>
      <c r="AF104" s="26" t="s">
        <v>423</v>
      </c>
      <c r="AG104" s="26" t="s">
        <v>423</v>
      </c>
      <c r="AH104" s="26" t="s">
        <v>423</v>
      </c>
      <c r="AI104" s="26" t="s">
        <v>423</v>
      </c>
      <c r="AJ104" s="26" t="s">
        <v>423</v>
      </c>
      <c r="AK104" s="26" t="s">
        <v>422</v>
      </c>
      <c r="AL104" s="49" t="s">
        <v>242</v>
      </c>
    </row>
    <row r="105" spans="1:38" s="2" customFormat="1" ht="26.25" customHeight="1" thickBot="1" x14ac:dyDescent="0.3">
      <c r="A105" s="70" t="s">
        <v>240</v>
      </c>
      <c r="B105" s="70" t="s">
        <v>251</v>
      </c>
      <c r="C105" s="71" t="s">
        <v>252</v>
      </c>
      <c r="D105" s="84" t="s">
        <v>424</v>
      </c>
      <c r="E105" s="6" t="s">
        <v>425</v>
      </c>
      <c r="F105" s="6">
        <v>1.2464232749999999</v>
      </c>
      <c r="G105" s="6" t="s">
        <v>422</v>
      </c>
      <c r="H105" s="6">
        <v>2.5605312011244599</v>
      </c>
      <c r="I105" s="6">
        <v>1.8478133210160001E-2</v>
      </c>
      <c r="J105" s="6">
        <v>8.3151599445719995E-2</v>
      </c>
      <c r="K105" s="6">
        <v>0.1847813321016</v>
      </c>
      <c r="L105" s="6" t="s">
        <v>422</v>
      </c>
      <c r="M105" s="6" t="s">
        <v>422</v>
      </c>
      <c r="N105" s="6" t="s">
        <v>422</v>
      </c>
      <c r="O105" s="6" t="s">
        <v>422</v>
      </c>
      <c r="P105" s="6" t="s">
        <v>422</v>
      </c>
      <c r="Q105" s="6" t="s">
        <v>423</v>
      </c>
      <c r="R105" s="6" t="s">
        <v>423</v>
      </c>
      <c r="S105" s="6" t="s">
        <v>423</v>
      </c>
      <c r="T105" s="6" t="s">
        <v>423</v>
      </c>
      <c r="U105" s="6" t="s">
        <v>423</v>
      </c>
      <c r="V105" s="6" t="s">
        <v>423</v>
      </c>
      <c r="W105" s="6" t="s">
        <v>422</v>
      </c>
      <c r="X105" s="6" t="s">
        <v>422</v>
      </c>
      <c r="Y105" s="6" t="s">
        <v>422</v>
      </c>
      <c r="Z105" s="6" t="s">
        <v>422</v>
      </c>
      <c r="AA105" s="6" t="s">
        <v>422</v>
      </c>
      <c r="AB105" s="6" t="s">
        <v>422</v>
      </c>
      <c r="AC105" s="6" t="s">
        <v>422</v>
      </c>
      <c r="AD105" s="6" t="s">
        <v>423</v>
      </c>
      <c r="AE105" s="60"/>
      <c r="AF105" s="26" t="s">
        <v>423</v>
      </c>
      <c r="AG105" s="26" t="s">
        <v>423</v>
      </c>
      <c r="AH105" s="26" t="s">
        <v>423</v>
      </c>
      <c r="AI105" s="26" t="s">
        <v>423</v>
      </c>
      <c r="AJ105" s="26" t="s">
        <v>423</v>
      </c>
      <c r="AK105" s="26" t="s">
        <v>422</v>
      </c>
      <c r="AL105" s="49" t="s">
        <v>242</v>
      </c>
    </row>
    <row r="106" spans="1:38" s="2" customFormat="1" ht="26.25" customHeight="1" thickBot="1" x14ac:dyDescent="0.3">
      <c r="A106" s="70" t="s">
        <v>240</v>
      </c>
      <c r="B106" s="70" t="s">
        <v>253</v>
      </c>
      <c r="C106" s="71" t="s">
        <v>254</v>
      </c>
      <c r="D106" s="84" t="s">
        <v>426</v>
      </c>
      <c r="E106" s="6" t="s">
        <v>425</v>
      </c>
      <c r="F106" s="6">
        <v>1.298304E-2</v>
      </c>
      <c r="G106" s="6" t="s">
        <v>422</v>
      </c>
      <c r="H106" s="6">
        <v>0.13071360000000001</v>
      </c>
      <c r="I106" s="6" t="s">
        <v>425</v>
      </c>
      <c r="J106" s="6" t="s">
        <v>425</v>
      </c>
      <c r="K106" s="6" t="s">
        <v>425</v>
      </c>
      <c r="L106" s="6" t="s">
        <v>422</v>
      </c>
      <c r="M106" s="6" t="s">
        <v>422</v>
      </c>
      <c r="N106" s="6" t="s">
        <v>422</v>
      </c>
      <c r="O106" s="6" t="s">
        <v>422</v>
      </c>
      <c r="P106" s="6" t="s">
        <v>422</v>
      </c>
      <c r="Q106" s="6" t="s">
        <v>423</v>
      </c>
      <c r="R106" s="6" t="s">
        <v>423</v>
      </c>
      <c r="S106" s="6" t="s">
        <v>423</v>
      </c>
      <c r="T106" s="6" t="s">
        <v>423</v>
      </c>
      <c r="U106" s="6" t="s">
        <v>423</v>
      </c>
      <c r="V106" s="6" t="s">
        <v>423</v>
      </c>
      <c r="W106" s="6" t="s">
        <v>422</v>
      </c>
      <c r="X106" s="6" t="s">
        <v>422</v>
      </c>
      <c r="Y106" s="6" t="s">
        <v>422</v>
      </c>
      <c r="Z106" s="6" t="s">
        <v>422</v>
      </c>
      <c r="AA106" s="6" t="s">
        <v>422</v>
      </c>
      <c r="AB106" s="6" t="s">
        <v>422</v>
      </c>
      <c r="AC106" s="6" t="s">
        <v>422</v>
      </c>
      <c r="AD106" s="6" t="s">
        <v>423</v>
      </c>
      <c r="AE106" s="60"/>
      <c r="AF106" s="26" t="s">
        <v>423</v>
      </c>
      <c r="AG106" s="26" t="s">
        <v>423</v>
      </c>
      <c r="AH106" s="26" t="s">
        <v>423</v>
      </c>
      <c r="AI106" s="26" t="s">
        <v>423</v>
      </c>
      <c r="AJ106" s="26" t="s">
        <v>423</v>
      </c>
      <c r="AK106" s="26" t="s">
        <v>422</v>
      </c>
      <c r="AL106" s="49" t="s">
        <v>242</v>
      </c>
    </row>
    <row r="107" spans="1:38" s="2" customFormat="1" ht="26.25" customHeight="1" thickBot="1" x14ac:dyDescent="0.3">
      <c r="A107" s="70" t="s">
        <v>240</v>
      </c>
      <c r="B107" s="70" t="s">
        <v>255</v>
      </c>
      <c r="C107" s="71" t="s">
        <v>375</v>
      </c>
      <c r="D107" s="84" t="s">
        <v>424</v>
      </c>
      <c r="E107" s="6" t="s">
        <v>425</v>
      </c>
      <c r="F107" s="6">
        <v>9.7278986280000002</v>
      </c>
      <c r="G107" s="6" t="s">
        <v>422</v>
      </c>
      <c r="H107" s="6">
        <v>8.3065917370499296</v>
      </c>
      <c r="I107" s="6">
        <v>3.6482680134317998E-2</v>
      </c>
      <c r="J107" s="6">
        <v>0.34824376491849002</v>
      </c>
      <c r="K107" s="6">
        <v>1.4526739908028401</v>
      </c>
      <c r="L107" s="6" t="s">
        <v>422</v>
      </c>
      <c r="M107" s="6" t="s">
        <v>422</v>
      </c>
      <c r="N107" s="6" t="s">
        <v>422</v>
      </c>
      <c r="O107" s="6" t="s">
        <v>422</v>
      </c>
      <c r="P107" s="6" t="s">
        <v>422</v>
      </c>
      <c r="Q107" s="6" t="s">
        <v>423</v>
      </c>
      <c r="R107" s="6" t="s">
        <v>423</v>
      </c>
      <c r="S107" s="6" t="s">
        <v>423</v>
      </c>
      <c r="T107" s="6" t="s">
        <v>423</v>
      </c>
      <c r="U107" s="6" t="s">
        <v>423</v>
      </c>
      <c r="V107" s="6" t="s">
        <v>423</v>
      </c>
      <c r="W107" s="6" t="s">
        <v>422</v>
      </c>
      <c r="X107" s="6" t="s">
        <v>422</v>
      </c>
      <c r="Y107" s="6" t="s">
        <v>422</v>
      </c>
      <c r="Z107" s="6" t="s">
        <v>422</v>
      </c>
      <c r="AA107" s="6" t="s">
        <v>422</v>
      </c>
      <c r="AB107" s="6" t="s">
        <v>422</v>
      </c>
      <c r="AC107" s="6" t="s">
        <v>422</v>
      </c>
      <c r="AD107" s="6" t="s">
        <v>423</v>
      </c>
      <c r="AE107" s="60"/>
      <c r="AF107" s="26" t="s">
        <v>423</v>
      </c>
      <c r="AG107" s="26" t="s">
        <v>423</v>
      </c>
      <c r="AH107" s="26" t="s">
        <v>423</v>
      </c>
      <c r="AI107" s="26" t="s">
        <v>423</v>
      </c>
      <c r="AJ107" s="26" t="s">
        <v>423</v>
      </c>
      <c r="AK107" s="26" t="s">
        <v>422</v>
      </c>
      <c r="AL107" s="49" t="s">
        <v>242</v>
      </c>
    </row>
    <row r="108" spans="1:38" s="2" customFormat="1" ht="26.25" customHeight="1" thickBot="1" x14ac:dyDescent="0.3">
      <c r="A108" s="70" t="s">
        <v>240</v>
      </c>
      <c r="B108" s="70" t="s">
        <v>256</v>
      </c>
      <c r="C108" s="71" t="s">
        <v>376</v>
      </c>
      <c r="D108" s="84" t="s">
        <v>424</v>
      </c>
      <c r="E108" s="6" t="s">
        <v>425</v>
      </c>
      <c r="F108" s="6">
        <v>11.829406104</v>
      </c>
      <c r="G108" s="6" t="s">
        <v>422</v>
      </c>
      <c r="H108" s="6">
        <v>11.3628105428001</v>
      </c>
      <c r="I108" s="6">
        <v>0.106721484486302</v>
      </c>
      <c r="J108" s="6">
        <v>0.86347382902553704</v>
      </c>
      <c r="K108" s="6">
        <v>12.146845325168201</v>
      </c>
      <c r="L108" s="6" t="s">
        <v>422</v>
      </c>
      <c r="M108" s="6" t="s">
        <v>422</v>
      </c>
      <c r="N108" s="6" t="s">
        <v>422</v>
      </c>
      <c r="O108" s="6" t="s">
        <v>422</v>
      </c>
      <c r="P108" s="6" t="s">
        <v>422</v>
      </c>
      <c r="Q108" s="6" t="s">
        <v>423</v>
      </c>
      <c r="R108" s="6" t="s">
        <v>423</v>
      </c>
      <c r="S108" s="6" t="s">
        <v>423</v>
      </c>
      <c r="T108" s="6" t="s">
        <v>423</v>
      </c>
      <c r="U108" s="6" t="s">
        <v>423</v>
      </c>
      <c r="V108" s="6" t="s">
        <v>423</v>
      </c>
      <c r="W108" s="6" t="s">
        <v>422</v>
      </c>
      <c r="X108" s="6" t="s">
        <v>422</v>
      </c>
      <c r="Y108" s="6" t="s">
        <v>422</v>
      </c>
      <c r="Z108" s="6" t="s">
        <v>422</v>
      </c>
      <c r="AA108" s="6" t="s">
        <v>422</v>
      </c>
      <c r="AB108" s="6" t="s">
        <v>422</v>
      </c>
      <c r="AC108" s="6" t="s">
        <v>422</v>
      </c>
      <c r="AD108" s="6" t="s">
        <v>423</v>
      </c>
      <c r="AE108" s="60"/>
      <c r="AF108" s="26" t="s">
        <v>423</v>
      </c>
      <c r="AG108" s="26" t="s">
        <v>423</v>
      </c>
      <c r="AH108" s="26" t="s">
        <v>423</v>
      </c>
      <c r="AI108" s="26" t="s">
        <v>423</v>
      </c>
      <c r="AJ108" s="26" t="s">
        <v>423</v>
      </c>
      <c r="AK108" s="26" t="s">
        <v>422</v>
      </c>
      <c r="AL108" s="49" t="s">
        <v>242</v>
      </c>
    </row>
    <row r="109" spans="1:38" s="2" customFormat="1" ht="26.25" customHeight="1" thickBot="1" x14ac:dyDescent="0.3">
      <c r="A109" s="70" t="s">
        <v>240</v>
      </c>
      <c r="B109" s="70" t="s">
        <v>257</v>
      </c>
      <c r="C109" s="71" t="s">
        <v>377</v>
      </c>
      <c r="D109" s="84" t="s">
        <v>424</v>
      </c>
      <c r="E109" s="6" t="s">
        <v>425</v>
      </c>
      <c r="F109" s="6">
        <v>4.1192871000000002</v>
      </c>
      <c r="G109" s="6" t="s">
        <v>422</v>
      </c>
      <c r="H109" s="6">
        <v>4.2551525445891096</v>
      </c>
      <c r="I109" s="6">
        <v>3.7815284708080002E-2</v>
      </c>
      <c r="J109" s="6">
        <v>0.30596003081992001</v>
      </c>
      <c r="K109" s="6">
        <v>4.3040669504105598</v>
      </c>
      <c r="L109" s="6" t="s">
        <v>422</v>
      </c>
      <c r="M109" s="6" t="s">
        <v>422</v>
      </c>
      <c r="N109" s="6" t="s">
        <v>422</v>
      </c>
      <c r="O109" s="6" t="s">
        <v>422</v>
      </c>
      <c r="P109" s="6" t="s">
        <v>422</v>
      </c>
      <c r="Q109" s="6" t="s">
        <v>423</v>
      </c>
      <c r="R109" s="6" t="s">
        <v>423</v>
      </c>
      <c r="S109" s="6" t="s">
        <v>423</v>
      </c>
      <c r="T109" s="6" t="s">
        <v>423</v>
      </c>
      <c r="U109" s="6" t="s">
        <v>423</v>
      </c>
      <c r="V109" s="6" t="s">
        <v>423</v>
      </c>
      <c r="W109" s="6" t="s">
        <v>422</v>
      </c>
      <c r="X109" s="6" t="s">
        <v>422</v>
      </c>
      <c r="Y109" s="6" t="s">
        <v>422</v>
      </c>
      <c r="Z109" s="6" t="s">
        <v>422</v>
      </c>
      <c r="AA109" s="6" t="s">
        <v>422</v>
      </c>
      <c r="AB109" s="6" t="s">
        <v>422</v>
      </c>
      <c r="AC109" s="6" t="s">
        <v>422</v>
      </c>
      <c r="AD109" s="6" t="s">
        <v>423</v>
      </c>
      <c r="AE109" s="60"/>
      <c r="AF109" s="26" t="s">
        <v>423</v>
      </c>
      <c r="AG109" s="26" t="s">
        <v>423</v>
      </c>
      <c r="AH109" s="26" t="s">
        <v>423</v>
      </c>
      <c r="AI109" s="26" t="s">
        <v>423</v>
      </c>
      <c r="AJ109" s="26" t="s">
        <v>423</v>
      </c>
      <c r="AK109" s="26" t="s">
        <v>422</v>
      </c>
      <c r="AL109" s="49" t="s">
        <v>242</v>
      </c>
    </row>
    <row r="110" spans="1:38" s="2" customFormat="1" ht="26.25" customHeight="1" thickBot="1" x14ac:dyDescent="0.3">
      <c r="A110" s="70" t="s">
        <v>240</v>
      </c>
      <c r="B110" s="70" t="s">
        <v>258</v>
      </c>
      <c r="C110" s="71" t="s">
        <v>378</v>
      </c>
      <c r="D110" s="84" t="s">
        <v>426</v>
      </c>
      <c r="E110" s="6" t="s">
        <v>425</v>
      </c>
      <c r="F110" s="6" t="s">
        <v>425</v>
      </c>
      <c r="G110" s="6" t="s">
        <v>422</v>
      </c>
      <c r="H110" s="6" t="s">
        <v>425</v>
      </c>
      <c r="I110" s="6" t="s">
        <v>425</v>
      </c>
      <c r="J110" s="6" t="s">
        <v>425</v>
      </c>
      <c r="K110" s="6" t="s">
        <v>425</v>
      </c>
      <c r="L110" s="6" t="s">
        <v>422</v>
      </c>
      <c r="M110" s="6" t="s">
        <v>422</v>
      </c>
      <c r="N110" s="6" t="s">
        <v>422</v>
      </c>
      <c r="O110" s="6" t="s">
        <v>422</v>
      </c>
      <c r="P110" s="6" t="s">
        <v>422</v>
      </c>
      <c r="Q110" s="6" t="s">
        <v>423</v>
      </c>
      <c r="R110" s="6" t="s">
        <v>423</v>
      </c>
      <c r="S110" s="6" t="s">
        <v>423</v>
      </c>
      <c r="T110" s="6" t="s">
        <v>423</v>
      </c>
      <c r="U110" s="6" t="s">
        <v>423</v>
      </c>
      <c r="V110" s="6" t="s">
        <v>423</v>
      </c>
      <c r="W110" s="6" t="s">
        <v>422</v>
      </c>
      <c r="X110" s="6" t="s">
        <v>422</v>
      </c>
      <c r="Y110" s="6" t="s">
        <v>422</v>
      </c>
      <c r="Z110" s="6" t="s">
        <v>422</v>
      </c>
      <c r="AA110" s="6" t="s">
        <v>422</v>
      </c>
      <c r="AB110" s="6" t="s">
        <v>422</v>
      </c>
      <c r="AC110" s="6" t="s">
        <v>422</v>
      </c>
      <c r="AD110" s="6" t="s">
        <v>423</v>
      </c>
      <c r="AE110" s="60"/>
      <c r="AF110" s="26" t="s">
        <v>423</v>
      </c>
      <c r="AG110" s="26" t="s">
        <v>423</v>
      </c>
      <c r="AH110" s="26" t="s">
        <v>423</v>
      </c>
      <c r="AI110" s="26" t="s">
        <v>423</v>
      </c>
      <c r="AJ110" s="26" t="s">
        <v>423</v>
      </c>
      <c r="AK110" s="26" t="s">
        <v>422</v>
      </c>
      <c r="AL110" s="49" t="s">
        <v>242</v>
      </c>
    </row>
    <row r="111" spans="1:38" s="2" customFormat="1" ht="26.25" customHeight="1" thickBot="1" x14ac:dyDescent="0.3">
      <c r="A111" s="70" t="s">
        <v>240</v>
      </c>
      <c r="B111" s="70" t="s">
        <v>259</v>
      </c>
      <c r="C111" s="71" t="s">
        <v>372</v>
      </c>
      <c r="D111" s="84" t="s">
        <v>424</v>
      </c>
      <c r="E111" s="6" t="s">
        <v>425</v>
      </c>
      <c r="F111" s="6">
        <v>1.14931598921606</v>
      </c>
      <c r="G111" s="6" t="s">
        <v>422</v>
      </c>
      <c r="H111" s="6">
        <v>0.57814903209951096</v>
      </c>
      <c r="I111" s="6">
        <v>3.18250826382E-4</v>
      </c>
      <c r="J111" s="6">
        <v>1.4321287187190001E-3</v>
      </c>
      <c r="K111" s="6">
        <v>3.1825082638199998E-3</v>
      </c>
      <c r="L111" s="6" t="s">
        <v>422</v>
      </c>
      <c r="M111" s="6" t="s">
        <v>422</v>
      </c>
      <c r="N111" s="6" t="s">
        <v>422</v>
      </c>
      <c r="O111" s="6" t="s">
        <v>422</v>
      </c>
      <c r="P111" s="6" t="s">
        <v>422</v>
      </c>
      <c r="Q111" s="6" t="s">
        <v>423</v>
      </c>
      <c r="R111" s="6" t="s">
        <v>423</v>
      </c>
      <c r="S111" s="6" t="s">
        <v>423</v>
      </c>
      <c r="T111" s="6" t="s">
        <v>423</v>
      </c>
      <c r="U111" s="6" t="s">
        <v>423</v>
      </c>
      <c r="V111" s="6" t="s">
        <v>423</v>
      </c>
      <c r="W111" s="6" t="s">
        <v>422</v>
      </c>
      <c r="X111" s="6" t="s">
        <v>422</v>
      </c>
      <c r="Y111" s="6" t="s">
        <v>422</v>
      </c>
      <c r="Z111" s="6" t="s">
        <v>422</v>
      </c>
      <c r="AA111" s="6" t="s">
        <v>422</v>
      </c>
      <c r="AB111" s="6" t="s">
        <v>422</v>
      </c>
      <c r="AC111" s="6" t="s">
        <v>422</v>
      </c>
      <c r="AD111" s="6" t="s">
        <v>423</v>
      </c>
      <c r="AE111" s="60"/>
      <c r="AF111" s="26" t="s">
        <v>423</v>
      </c>
      <c r="AG111" s="26" t="s">
        <v>423</v>
      </c>
      <c r="AH111" s="26" t="s">
        <v>423</v>
      </c>
      <c r="AI111" s="26" t="s">
        <v>423</v>
      </c>
      <c r="AJ111" s="26" t="s">
        <v>423</v>
      </c>
      <c r="AK111" s="26" t="s">
        <v>422</v>
      </c>
      <c r="AL111" s="49" t="s">
        <v>242</v>
      </c>
    </row>
    <row r="112" spans="1:38" s="2" customFormat="1" ht="26.25" customHeight="1" thickBot="1" x14ac:dyDescent="0.3">
      <c r="A112" s="70" t="s">
        <v>260</v>
      </c>
      <c r="B112" s="70" t="s">
        <v>261</v>
      </c>
      <c r="C112" s="71" t="s">
        <v>262</v>
      </c>
      <c r="D112" s="72" t="s">
        <v>424</v>
      </c>
      <c r="E112" s="6" t="s">
        <v>422</v>
      </c>
      <c r="F112" s="6" t="s">
        <v>422</v>
      </c>
      <c r="G112" s="6" t="s">
        <v>422</v>
      </c>
      <c r="H112" s="6">
        <v>157.56491798075501</v>
      </c>
      <c r="I112" s="6">
        <v>1.7817254</v>
      </c>
      <c r="J112" s="6">
        <v>6.2360388999999996</v>
      </c>
      <c r="K112" s="6">
        <v>12.726610000000001</v>
      </c>
      <c r="L112" s="6" t="s">
        <v>422</v>
      </c>
      <c r="M112" s="6" t="s">
        <v>422</v>
      </c>
      <c r="N112" s="6" t="s">
        <v>422</v>
      </c>
      <c r="O112" s="6" t="s">
        <v>422</v>
      </c>
      <c r="P112" s="6" t="s">
        <v>422</v>
      </c>
      <c r="Q112" s="6" t="s">
        <v>423</v>
      </c>
      <c r="R112" s="6" t="s">
        <v>423</v>
      </c>
      <c r="S112" s="6" t="s">
        <v>423</v>
      </c>
      <c r="T112" s="6" t="s">
        <v>423</v>
      </c>
      <c r="U112" s="6" t="s">
        <v>423</v>
      </c>
      <c r="V112" s="6" t="s">
        <v>423</v>
      </c>
      <c r="W112" s="6" t="s">
        <v>422</v>
      </c>
      <c r="X112" s="6" t="s">
        <v>422</v>
      </c>
      <c r="Y112" s="6" t="s">
        <v>422</v>
      </c>
      <c r="Z112" s="6" t="s">
        <v>422</v>
      </c>
      <c r="AA112" s="6" t="s">
        <v>422</v>
      </c>
      <c r="AB112" s="6" t="s">
        <v>422</v>
      </c>
      <c r="AC112" s="6" t="s">
        <v>422</v>
      </c>
      <c r="AD112" s="6" t="s">
        <v>423</v>
      </c>
      <c r="AE112" s="60"/>
      <c r="AF112" s="26" t="s">
        <v>423</v>
      </c>
      <c r="AG112" s="26" t="s">
        <v>423</v>
      </c>
      <c r="AH112" s="26" t="s">
        <v>423</v>
      </c>
      <c r="AI112" s="26" t="s">
        <v>423</v>
      </c>
      <c r="AJ112" s="26" t="s">
        <v>423</v>
      </c>
      <c r="AK112" s="26" t="s">
        <v>422</v>
      </c>
      <c r="AL112" s="49" t="s">
        <v>414</v>
      </c>
    </row>
    <row r="113" spans="1:38" s="2" customFormat="1" ht="26.25" customHeight="1" thickBot="1" x14ac:dyDescent="0.3">
      <c r="A113" s="70" t="s">
        <v>260</v>
      </c>
      <c r="B113" s="85" t="s">
        <v>263</v>
      </c>
      <c r="C113" s="86" t="s">
        <v>264</v>
      </c>
      <c r="D113" s="72" t="s">
        <v>427</v>
      </c>
      <c r="E113" s="6" t="s">
        <v>422</v>
      </c>
      <c r="F113" s="6" t="s">
        <v>428</v>
      </c>
      <c r="G113" s="6" t="s">
        <v>422</v>
      </c>
      <c r="H113" s="6" t="s">
        <v>428</v>
      </c>
      <c r="I113" s="6" t="s">
        <v>425</v>
      </c>
      <c r="J113" s="6" t="s">
        <v>425</v>
      </c>
      <c r="K113" s="6" t="s">
        <v>425</v>
      </c>
      <c r="L113" s="6" t="s">
        <v>422</v>
      </c>
      <c r="M113" s="6" t="s">
        <v>422</v>
      </c>
      <c r="N113" s="6" t="s">
        <v>422</v>
      </c>
      <c r="O113" s="6" t="s">
        <v>422</v>
      </c>
      <c r="P113" s="6" t="s">
        <v>422</v>
      </c>
      <c r="Q113" s="6" t="s">
        <v>423</v>
      </c>
      <c r="R113" s="6" t="s">
        <v>423</v>
      </c>
      <c r="S113" s="6" t="s">
        <v>423</v>
      </c>
      <c r="T113" s="6" t="s">
        <v>423</v>
      </c>
      <c r="U113" s="6" t="s">
        <v>423</v>
      </c>
      <c r="V113" s="6" t="s">
        <v>423</v>
      </c>
      <c r="W113" s="6" t="s">
        <v>422</v>
      </c>
      <c r="X113" s="6" t="s">
        <v>422</v>
      </c>
      <c r="Y113" s="6" t="s">
        <v>422</v>
      </c>
      <c r="Z113" s="6" t="s">
        <v>422</v>
      </c>
      <c r="AA113" s="6" t="s">
        <v>422</v>
      </c>
      <c r="AB113" s="6" t="s">
        <v>422</v>
      </c>
      <c r="AC113" s="6" t="s">
        <v>422</v>
      </c>
      <c r="AD113" s="6" t="s">
        <v>423</v>
      </c>
      <c r="AE113" s="60"/>
      <c r="AF113" s="26" t="s">
        <v>423</v>
      </c>
      <c r="AG113" s="26" t="s">
        <v>423</v>
      </c>
      <c r="AH113" s="26" t="s">
        <v>423</v>
      </c>
      <c r="AI113" s="26" t="s">
        <v>423</v>
      </c>
      <c r="AJ113" s="26" t="s">
        <v>423</v>
      </c>
      <c r="AK113" s="26" t="s">
        <v>422</v>
      </c>
      <c r="AL113" s="49" t="s">
        <v>408</v>
      </c>
    </row>
    <row r="114" spans="1:38" s="2" customFormat="1" ht="26.25" customHeight="1" thickBot="1" x14ac:dyDescent="0.3">
      <c r="A114" s="70" t="s">
        <v>260</v>
      </c>
      <c r="B114" s="85" t="s">
        <v>265</v>
      </c>
      <c r="C114" s="86" t="s">
        <v>383</v>
      </c>
      <c r="D114" s="72" t="s">
        <v>424</v>
      </c>
      <c r="E114" s="6" t="s">
        <v>422</v>
      </c>
      <c r="F114" s="6" t="s">
        <v>422</v>
      </c>
      <c r="G114" s="6" t="s">
        <v>422</v>
      </c>
      <c r="H114" s="6">
        <v>5.2393549513221203</v>
      </c>
      <c r="I114" s="6" t="s">
        <v>422</v>
      </c>
      <c r="J114" s="6" t="s">
        <v>422</v>
      </c>
      <c r="K114" s="6" t="s">
        <v>422</v>
      </c>
      <c r="L114" s="6" t="s">
        <v>422</v>
      </c>
      <c r="M114" s="6" t="s">
        <v>422</v>
      </c>
      <c r="N114" s="6" t="s">
        <v>422</v>
      </c>
      <c r="O114" s="6" t="s">
        <v>422</v>
      </c>
      <c r="P114" s="6" t="s">
        <v>422</v>
      </c>
      <c r="Q114" s="6" t="s">
        <v>423</v>
      </c>
      <c r="R114" s="6" t="s">
        <v>423</v>
      </c>
      <c r="S114" s="6" t="s">
        <v>423</v>
      </c>
      <c r="T114" s="6" t="s">
        <v>423</v>
      </c>
      <c r="U114" s="6" t="s">
        <v>423</v>
      </c>
      <c r="V114" s="6" t="s">
        <v>423</v>
      </c>
      <c r="W114" s="6" t="s">
        <v>422</v>
      </c>
      <c r="X114" s="6" t="s">
        <v>422</v>
      </c>
      <c r="Y114" s="6" t="s">
        <v>422</v>
      </c>
      <c r="Z114" s="6" t="s">
        <v>422</v>
      </c>
      <c r="AA114" s="6" t="s">
        <v>422</v>
      </c>
      <c r="AB114" s="6" t="s">
        <v>422</v>
      </c>
      <c r="AC114" s="6" t="s">
        <v>422</v>
      </c>
      <c r="AD114" s="6" t="s">
        <v>423</v>
      </c>
      <c r="AE114" s="60"/>
      <c r="AF114" s="26" t="s">
        <v>423</v>
      </c>
      <c r="AG114" s="26" t="s">
        <v>423</v>
      </c>
      <c r="AH114" s="26" t="s">
        <v>423</v>
      </c>
      <c r="AI114" s="26" t="s">
        <v>423</v>
      </c>
      <c r="AJ114" s="26" t="s">
        <v>423</v>
      </c>
      <c r="AK114" s="26" t="s">
        <v>422</v>
      </c>
      <c r="AL114" s="49" t="s">
        <v>408</v>
      </c>
    </row>
    <row r="115" spans="1:38" s="2" customFormat="1" ht="26.25" customHeight="1" thickBot="1" x14ac:dyDescent="0.3">
      <c r="A115" s="70" t="s">
        <v>260</v>
      </c>
      <c r="B115" s="85" t="s">
        <v>266</v>
      </c>
      <c r="C115" s="86" t="s">
        <v>267</v>
      </c>
      <c r="D115" s="72" t="s">
        <v>424</v>
      </c>
      <c r="E115" s="6" t="s">
        <v>422</v>
      </c>
      <c r="F115" s="6" t="s">
        <v>422</v>
      </c>
      <c r="G115" s="6" t="s">
        <v>422</v>
      </c>
      <c r="H115" s="6" t="s">
        <v>425</v>
      </c>
      <c r="I115" s="6" t="s">
        <v>422</v>
      </c>
      <c r="J115" s="6" t="s">
        <v>422</v>
      </c>
      <c r="K115" s="6" t="s">
        <v>422</v>
      </c>
      <c r="L115" s="6" t="s">
        <v>422</v>
      </c>
      <c r="M115" s="6" t="s">
        <v>422</v>
      </c>
      <c r="N115" s="6" t="s">
        <v>422</v>
      </c>
      <c r="O115" s="6" t="s">
        <v>422</v>
      </c>
      <c r="P115" s="6" t="s">
        <v>422</v>
      </c>
      <c r="Q115" s="6" t="s">
        <v>423</v>
      </c>
      <c r="R115" s="6" t="s">
        <v>423</v>
      </c>
      <c r="S115" s="6" t="s">
        <v>423</v>
      </c>
      <c r="T115" s="6" t="s">
        <v>423</v>
      </c>
      <c r="U115" s="6" t="s">
        <v>423</v>
      </c>
      <c r="V115" s="6" t="s">
        <v>423</v>
      </c>
      <c r="W115" s="6" t="s">
        <v>422</v>
      </c>
      <c r="X115" s="6" t="s">
        <v>422</v>
      </c>
      <c r="Y115" s="6" t="s">
        <v>422</v>
      </c>
      <c r="Z115" s="6" t="s">
        <v>422</v>
      </c>
      <c r="AA115" s="6" t="s">
        <v>422</v>
      </c>
      <c r="AB115" s="6" t="s">
        <v>422</v>
      </c>
      <c r="AC115" s="6" t="s">
        <v>422</v>
      </c>
      <c r="AD115" s="6" t="s">
        <v>423</v>
      </c>
      <c r="AE115" s="60"/>
      <c r="AF115" s="26" t="s">
        <v>423</v>
      </c>
      <c r="AG115" s="26" t="s">
        <v>423</v>
      </c>
      <c r="AH115" s="26" t="s">
        <v>423</v>
      </c>
      <c r="AI115" s="26" t="s">
        <v>423</v>
      </c>
      <c r="AJ115" s="26" t="s">
        <v>423</v>
      </c>
      <c r="AK115" s="26" t="s">
        <v>422</v>
      </c>
      <c r="AL115" s="49" t="s">
        <v>408</v>
      </c>
    </row>
    <row r="116" spans="1:38" s="2" customFormat="1" ht="26.25" customHeight="1" thickBot="1" x14ac:dyDescent="0.3">
      <c r="A116" s="70" t="s">
        <v>260</v>
      </c>
      <c r="B116" s="70" t="s">
        <v>268</v>
      </c>
      <c r="C116" s="76" t="s">
        <v>405</v>
      </c>
      <c r="D116" s="72" t="s">
        <v>427</v>
      </c>
      <c r="E116" s="6" t="s">
        <v>422</v>
      </c>
      <c r="F116" s="6" t="s">
        <v>428</v>
      </c>
      <c r="G116" s="6" t="s">
        <v>422</v>
      </c>
      <c r="H116" s="6" t="s">
        <v>428</v>
      </c>
      <c r="I116" s="6" t="s">
        <v>422</v>
      </c>
      <c r="J116" s="6" t="s">
        <v>422</v>
      </c>
      <c r="K116" s="6" t="s">
        <v>422</v>
      </c>
      <c r="L116" s="6" t="s">
        <v>422</v>
      </c>
      <c r="M116" s="6" t="s">
        <v>422</v>
      </c>
      <c r="N116" s="6" t="s">
        <v>422</v>
      </c>
      <c r="O116" s="6" t="s">
        <v>422</v>
      </c>
      <c r="P116" s="6" t="s">
        <v>422</v>
      </c>
      <c r="Q116" s="6" t="s">
        <v>423</v>
      </c>
      <c r="R116" s="6" t="s">
        <v>423</v>
      </c>
      <c r="S116" s="6" t="s">
        <v>423</v>
      </c>
      <c r="T116" s="6" t="s">
        <v>423</v>
      </c>
      <c r="U116" s="6" t="s">
        <v>423</v>
      </c>
      <c r="V116" s="6" t="s">
        <v>423</v>
      </c>
      <c r="W116" s="6" t="s">
        <v>422</v>
      </c>
      <c r="X116" s="6" t="s">
        <v>422</v>
      </c>
      <c r="Y116" s="6" t="s">
        <v>422</v>
      </c>
      <c r="Z116" s="6" t="s">
        <v>422</v>
      </c>
      <c r="AA116" s="6" t="s">
        <v>422</v>
      </c>
      <c r="AB116" s="6" t="s">
        <v>422</v>
      </c>
      <c r="AC116" s="6" t="s">
        <v>422</v>
      </c>
      <c r="AD116" s="6" t="s">
        <v>423</v>
      </c>
      <c r="AE116" s="60"/>
      <c r="AF116" s="26" t="s">
        <v>423</v>
      </c>
      <c r="AG116" s="26" t="s">
        <v>423</v>
      </c>
      <c r="AH116" s="26" t="s">
        <v>423</v>
      </c>
      <c r="AI116" s="26" t="s">
        <v>423</v>
      </c>
      <c r="AJ116" s="26" t="s">
        <v>423</v>
      </c>
      <c r="AK116" s="26" t="s">
        <v>422</v>
      </c>
      <c r="AL116" s="49" t="s">
        <v>408</v>
      </c>
    </row>
    <row r="117" spans="1:38" s="2" customFormat="1" ht="26.25" customHeight="1" thickBot="1" x14ac:dyDescent="0.3">
      <c r="A117" s="70" t="s">
        <v>260</v>
      </c>
      <c r="B117" s="70" t="s">
        <v>269</v>
      </c>
      <c r="C117" s="76" t="s">
        <v>270</v>
      </c>
      <c r="D117" s="72" t="s">
        <v>424</v>
      </c>
      <c r="E117" s="6" t="s">
        <v>422</v>
      </c>
      <c r="F117" s="6" t="s">
        <v>422</v>
      </c>
      <c r="G117" s="6" t="s">
        <v>422</v>
      </c>
      <c r="H117" s="6" t="s">
        <v>425</v>
      </c>
      <c r="I117" s="6" t="s">
        <v>422</v>
      </c>
      <c r="J117" s="6" t="s">
        <v>422</v>
      </c>
      <c r="K117" s="6" t="s">
        <v>422</v>
      </c>
      <c r="L117" s="6" t="s">
        <v>422</v>
      </c>
      <c r="M117" s="6" t="s">
        <v>422</v>
      </c>
      <c r="N117" s="6" t="s">
        <v>422</v>
      </c>
      <c r="O117" s="6" t="s">
        <v>422</v>
      </c>
      <c r="P117" s="6" t="s">
        <v>422</v>
      </c>
      <c r="Q117" s="6" t="s">
        <v>423</v>
      </c>
      <c r="R117" s="6" t="s">
        <v>423</v>
      </c>
      <c r="S117" s="6" t="s">
        <v>423</v>
      </c>
      <c r="T117" s="6" t="s">
        <v>423</v>
      </c>
      <c r="U117" s="6" t="s">
        <v>423</v>
      </c>
      <c r="V117" s="6" t="s">
        <v>423</v>
      </c>
      <c r="W117" s="6" t="s">
        <v>422</v>
      </c>
      <c r="X117" s="6" t="s">
        <v>422</v>
      </c>
      <c r="Y117" s="6" t="s">
        <v>422</v>
      </c>
      <c r="Z117" s="6" t="s">
        <v>422</v>
      </c>
      <c r="AA117" s="6" t="s">
        <v>422</v>
      </c>
      <c r="AB117" s="6" t="s">
        <v>422</v>
      </c>
      <c r="AC117" s="6" t="s">
        <v>422</v>
      </c>
      <c r="AD117" s="6" t="s">
        <v>423</v>
      </c>
      <c r="AE117" s="60"/>
      <c r="AF117" s="26" t="s">
        <v>423</v>
      </c>
      <c r="AG117" s="26" t="s">
        <v>423</v>
      </c>
      <c r="AH117" s="26" t="s">
        <v>423</v>
      </c>
      <c r="AI117" s="26" t="s">
        <v>423</v>
      </c>
      <c r="AJ117" s="26" t="s">
        <v>423</v>
      </c>
      <c r="AK117" s="26" t="s">
        <v>422</v>
      </c>
      <c r="AL117" s="49" t="s">
        <v>408</v>
      </c>
    </row>
    <row r="118" spans="1:38" s="2" customFormat="1" ht="26.25" customHeight="1" thickBot="1" x14ac:dyDescent="0.3">
      <c r="A118" s="70" t="s">
        <v>260</v>
      </c>
      <c r="B118" s="70" t="s">
        <v>271</v>
      </c>
      <c r="C118" s="76" t="s">
        <v>406</v>
      </c>
      <c r="D118" s="72" t="s">
        <v>424</v>
      </c>
      <c r="E118" s="6" t="s">
        <v>422</v>
      </c>
      <c r="F118" s="6" t="s">
        <v>422</v>
      </c>
      <c r="G118" s="6" t="s">
        <v>422</v>
      </c>
      <c r="H118" s="6" t="s">
        <v>422</v>
      </c>
      <c r="I118" s="6">
        <v>242.875999825728</v>
      </c>
      <c r="J118" s="6">
        <v>1214.3799991286401</v>
      </c>
      <c r="K118" s="6">
        <v>2428.7599982572801</v>
      </c>
      <c r="L118" s="6" t="s">
        <v>422</v>
      </c>
      <c r="M118" s="6" t="s">
        <v>422</v>
      </c>
      <c r="N118" s="6" t="s">
        <v>422</v>
      </c>
      <c r="O118" s="6" t="s">
        <v>422</v>
      </c>
      <c r="P118" s="6" t="s">
        <v>422</v>
      </c>
      <c r="Q118" s="6" t="s">
        <v>423</v>
      </c>
      <c r="R118" s="6" t="s">
        <v>423</v>
      </c>
      <c r="S118" s="6" t="s">
        <v>423</v>
      </c>
      <c r="T118" s="6" t="s">
        <v>423</v>
      </c>
      <c r="U118" s="6" t="s">
        <v>423</v>
      </c>
      <c r="V118" s="6" t="s">
        <v>423</v>
      </c>
      <c r="W118" s="6" t="s">
        <v>422</v>
      </c>
      <c r="X118" s="6" t="s">
        <v>422</v>
      </c>
      <c r="Y118" s="6" t="s">
        <v>422</v>
      </c>
      <c r="Z118" s="6" t="s">
        <v>422</v>
      </c>
      <c r="AA118" s="6" t="s">
        <v>422</v>
      </c>
      <c r="AB118" s="6" t="s">
        <v>422</v>
      </c>
      <c r="AC118" s="6" t="s">
        <v>422</v>
      </c>
      <c r="AD118" s="6" t="s">
        <v>423</v>
      </c>
      <c r="AE118" s="60"/>
      <c r="AF118" s="26" t="s">
        <v>423</v>
      </c>
      <c r="AG118" s="26" t="s">
        <v>423</v>
      </c>
      <c r="AH118" s="26" t="s">
        <v>423</v>
      </c>
      <c r="AI118" s="26" t="s">
        <v>423</v>
      </c>
      <c r="AJ118" s="26" t="s">
        <v>423</v>
      </c>
      <c r="AK118" s="26" t="s">
        <v>422</v>
      </c>
      <c r="AL118" s="49" t="s">
        <v>408</v>
      </c>
    </row>
    <row r="119" spans="1:38" s="2" customFormat="1" ht="26.25" customHeight="1" thickBot="1" x14ac:dyDescent="0.3">
      <c r="A119" s="70" t="s">
        <v>260</v>
      </c>
      <c r="B119" s="70" t="s">
        <v>272</v>
      </c>
      <c r="C119" s="71" t="s">
        <v>273</v>
      </c>
      <c r="D119" s="72" t="s">
        <v>429</v>
      </c>
      <c r="E119" s="6" t="s">
        <v>422</v>
      </c>
      <c r="F119" s="6" t="s">
        <v>422</v>
      </c>
      <c r="G119" s="6" t="s">
        <v>422</v>
      </c>
      <c r="H119" s="6" t="s">
        <v>422</v>
      </c>
      <c r="I119" s="6">
        <v>23.2522326267928</v>
      </c>
      <c r="J119" s="6">
        <v>116.261163133964</v>
      </c>
      <c r="K119" s="6">
        <v>255.774558894721</v>
      </c>
      <c r="L119" s="6" t="s">
        <v>422</v>
      </c>
      <c r="M119" s="6" t="s">
        <v>422</v>
      </c>
      <c r="N119" s="6" t="s">
        <v>422</v>
      </c>
      <c r="O119" s="6" t="s">
        <v>422</v>
      </c>
      <c r="P119" s="6" t="s">
        <v>422</v>
      </c>
      <c r="Q119" s="6" t="s">
        <v>423</v>
      </c>
      <c r="R119" s="6" t="s">
        <v>423</v>
      </c>
      <c r="S119" s="6" t="s">
        <v>423</v>
      </c>
      <c r="T119" s="6" t="s">
        <v>423</v>
      </c>
      <c r="U119" s="6" t="s">
        <v>423</v>
      </c>
      <c r="V119" s="6" t="s">
        <v>423</v>
      </c>
      <c r="W119" s="6" t="s">
        <v>422</v>
      </c>
      <c r="X119" s="6" t="s">
        <v>422</v>
      </c>
      <c r="Y119" s="6" t="s">
        <v>422</v>
      </c>
      <c r="Z119" s="6" t="s">
        <v>422</v>
      </c>
      <c r="AA119" s="6" t="s">
        <v>422</v>
      </c>
      <c r="AB119" s="6" t="s">
        <v>422</v>
      </c>
      <c r="AC119" s="6" t="s">
        <v>422</v>
      </c>
      <c r="AD119" s="6" t="s">
        <v>423</v>
      </c>
      <c r="AE119" s="60"/>
      <c r="AF119" s="26" t="s">
        <v>423</v>
      </c>
      <c r="AG119" s="26" t="s">
        <v>423</v>
      </c>
      <c r="AH119" s="26" t="s">
        <v>423</v>
      </c>
      <c r="AI119" s="26" t="s">
        <v>423</v>
      </c>
      <c r="AJ119" s="26" t="s">
        <v>423</v>
      </c>
      <c r="AK119" s="26" t="s">
        <v>422</v>
      </c>
      <c r="AL119" s="49" t="s">
        <v>408</v>
      </c>
    </row>
    <row r="120" spans="1:38" s="2" customFormat="1" ht="26.25" customHeight="1" thickBot="1" x14ac:dyDescent="0.3">
      <c r="A120" s="70" t="s">
        <v>260</v>
      </c>
      <c r="B120" s="70" t="s">
        <v>274</v>
      </c>
      <c r="C120" s="71" t="s">
        <v>275</v>
      </c>
      <c r="D120" s="72" t="s">
        <v>424</v>
      </c>
      <c r="E120" s="6">
        <v>0.182007084406801</v>
      </c>
      <c r="F120" s="6">
        <v>2.4952090447962001</v>
      </c>
      <c r="G120" s="6">
        <v>9.6728564561734204E-2</v>
      </c>
      <c r="H120" s="6">
        <v>5.7313607454808502E-3</v>
      </c>
      <c r="I120" s="6">
        <v>3.4276191592693301</v>
      </c>
      <c r="J120" s="6">
        <v>18.4139370176676</v>
      </c>
      <c r="K120" s="6">
        <v>65.503418666626402</v>
      </c>
      <c r="L120" s="6" t="s">
        <v>422</v>
      </c>
      <c r="M120" s="6">
        <v>0.12869393104284699</v>
      </c>
      <c r="N120" s="6" t="s">
        <v>422</v>
      </c>
      <c r="O120" s="6" t="s">
        <v>422</v>
      </c>
      <c r="P120" s="6" t="s">
        <v>422</v>
      </c>
      <c r="Q120" s="6" t="s">
        <v>423</v>
      </c>
      <c r="R120" s="6" t="s">
        <v>423</v>
      </c>
      <c r="S120" s="6" t="s">
        <v>423</v>
      </c>
      <c r="T120" s="6" t="s">
        <v>423</v>
      </c>
      <c r="U120" s="6" t="s">
        <v>423</v>
      </c>
      <c r="V120" s="6" t="s">
        <v>423</v>
      </c>
      <c r="W120" s="6" t="s">
        <v>422</v>
      </c>
      <c r="X120" s="6" t="s">
        <v>422</v>
      </c>
      <c r="Y120" s="6" t="s">
        <v>422</v>
      </c>
      <c r="Z120" s="6" t="s">
        <v>422</v>
      </c>
      <c r="AA120" s="6" t="s">
        <v>422</v>
      </c>
      <c r="AB120" s="6" t="s">
        <v>422</v>
      </c>
      <c r="AC120" s="6" t="s">
        <v>422</v>
      </c>
      <c r="AD120" s="6" t="s">
        <v>423</v>
      </c>
      <c r="AE120" s="60"/>
      <c r="AF120" s="26" t="s">
        <v>423</v>
      </c>
      <c r="AG120" s="26" t="s">
        <v>423</v>
      </c>
      <c r="AH120" s="26" t="s">
        <v>423</v>
      </c>
      <c r="AI120" s="26" t="s">
        <v>423</v>
      </c>
      <c r="AJ120" s="26" t="s">
        <v>423</v>
      </c>
      <c r="AK120" s="26" t="s">
        <v>422</v>
      </c>
      <c r="AL120" s="49" t="s">
        <v>408</v>
      </c>
    </row>
    <row r="121" spans="1:38" s="2" customFormat="1" ht="26.25" customHeight="1" thickBot="1" x14ac:dyDescent="0.3">
      <c r="A121" s="70" t="s">
        <v>260</v>
      </c>
      <c r="B121" s="70" t="s">
        <v>276</v>
      </c>
      <c r="C121" s="76" t="s">
        <v>277</v>
      </c>
      <c r="D121" s="73" t="s">
        <v>424</v>
      </c>
      <c r="E121" s="6" t="s">
        <v>422</v>
      </c>
      <c r="F121" s="6" t="s">
        <v>422</v>
      </c>
      <c r="G121" s="6" t="s">
        <v>422</v>
      </c>
      <c r="H121" s="6" t="s">
        <v>422</v>
      </c>
      <c r="I121" s="6">
        <v>109.049002764306</v>
      </c>
      <c r="J121" s="6">
        <v>229.00290580504301</v>
      </c>
      <c r="K121" s="6">
        <v>1090.4900276430601</v>
      </c>
      <c r="L121" s="6" t="s">
        <v>422</v>
      </c>
      <c r="M121" s="6" t="s">
        <v>422</v>
      </c>
      <c r="N121" s="6" t="s">
        <v>422</v>
      </c>
      <c r="O121" s="6" t="s">
        <v>422</v>
      </c>
      <c r="P121" s="6" t="s">
        <v>422</v>
      </c>
      <c r="Q121" s="6" t="s">
        <v>423</v>
      </c>
      <c r="R121" s="6" t="s">
        <v>423</v>
      </c>
      <c r="S121" s="6" t="s">
        <v>423</v>
      </c>
      <c r="T121" s="6" t="s">
        <v>423</v>
      </c>
      <c r="U121" s="6" t="s">
        <v>423</v>
      </c>
      <c r="V121" s="6" t="s">
        <v>423</v>
      </c>
      <c r="W121" s="6" t="s">
        <v>422</v>
      </c>
      <c r="X121" s="6" t="s">
        <v>422</v>
      </c>
      <c r="Y121" s="6" t="s">
        <v>422</v>
      </c>
      <c r="Z121" s="6" t="s">
        <v>422</v>
      </c>
      <c r="AA121" s="6" t="s">
        <v>422</v>
      </c>
      <c r="AB121" s="6" t="s">
        <v>422</v>
      </c>
      <c r="AC121" s="6" t="s">
        <v>422</v>
      </c>
      <c r="AD121" s="6" t="s">
        <v>423</v>
      </c>
      <c r="AE121" s="60"/>
      <c r="AF121" s="26" t="s">
        <v>423</v>
      </c>
      <c r="AG121" s="26" t="s">
        <v>423</v>
      </c>
      <c r="AH121" s="26" t="s">
        <v>423</v>
      </c>
      <c r="AI121" s="26" t="s">
        <v>423</v>
      </c>
      <c r="AJ121" s="26" t="s">
        <v>423</v>
      </c>
      <c r="AK121" s="26" t="s">
        <v>422</v>
      </c>
      <c r="AL121" s="49" t="s">
        <v>408</v>
      </c>
    </row>
    <row r="122" spans="1:38" s="2" customFormat="1" ht="26.25" customHeight="1" thickBot="1" x14ac:dyDescent="0.3">
      <c r="A122" s="70" t="s">
        <v>260</v>
      </c>
      <c r="B122" s="85" t="s">
        <v>279</v>
      </c>
      <c r="C122" s="86" t="s">
        <v>280</v>
      </c>
      <c r="D122" s="72" t="s">
        <v>424</v>
      </c>
      <c r="E122" s="6" t="s">
        <v>422</v>
      </c>
      <c r="F122" s="6" t="s">
        <v>422</v>
      </c>
      <c r="G122" s="6" t="s">
        <v>422</v>
      </c>
      <c r="H122" s="6" t="s">
        <v>422</v>
      </c>
      <c r="I122" s="6" t="s">
        <v>422</v>
      </c>
      <c r="J122" s="6" t="s">
        <v>422</v>
      </c>
      <c r="K122" s="6" t="s">
        <v>422</v>
      </c>
      <c r="L122" s="6" t="s">
        <v>422</v>
      </c>
      <c r="M122" s="6" t="s">
        <v>422</v>
      </c>
      <c r="N122" s="6" t="s">
        <v>422</v>
      </c>
      <c r="O122" s="6" t="s">
        <v>422</v>
      </c>
      <c r="P122" s="6" t="s">
        <v>422</v>
      </c>
      <c r="Q122" s="6" t="s">
        <v>423</v>
      </c>
      <c r="R122" s="6" t="s">
        <v>423</v>
      </c>
      <c r="S122" s="6" t="s">
        <v>423</v>
      </c>
      <c r="T122" s="6" t="s">
        <v>423</v>
      </c>
      <c r="U122" s="6" t="s">
        <v>423</v>
      </c>
      <c r="V122" s="6" t="s">
        <v>423</v>
      </c>
      <c r="W122" s="6" t="s">
        <v>422</v>
      </c>
      <c r="X122" s="6" t="s">
        <v>422</v>
      </c>
      <c r="Y122" s="6" t="s">
        <v>422</v>
      </c>
      <c r="Z122" s="6" t="s">
        <v>422</v>
      </c>
      <c r="AA122" s="6" t="s">
        <v>422</v>
      </c>
      <c r="AB122" s="6" t="s">
        <v>422</v>
      </c>
      <c r="AC122" s="6" t="s">
        <v>422</v>
      </c>
      <c r="AD122" s="6" t="s">
        <v>423</v>
      </c>
      <c r="AE122" s="60"/>
      <c r="AF122" s="26" t="s">
        <v>423</v>
      </c>
      <c r="AG122" s="26" t="s">
        <v>423</v>
      </c>
      <c r="AH122" s="26" t="s">
        <v>423</v>
      </c>
      <c r="AI122" s="26" t="s">
        <v>423</v>
      </c>
      <c r="AJ122" s="26" t="s">
        <v>423</v>
      </c>
      <c r="AK122" s="26" t="s">
        <v>422</v>
      </c>
      <c r="AL122" s="49" t="s">
        <v>408</v>
      </c>
    </row>
    <row r="123" spans="1:38" s="2" customFormat="1" ht="26.25" customHeight="1" thickBot="1" x14ac:dyDescent="0.3">
      <c r="A123" s="70" t="s">
        <v>260</v>
      </c>
      <c r="B123" s="70" t="s">
        <v>281</v>
      </c>
      <c r="C123" s="71" t="s">
        <v>282</v>
      </c>
      <c r="D123" s="72" t="s">
        <v>424</v>
      </c>
      <c r="E123" s="6" t="s">
        <v>425</v>
      </c>
      <c r="F123" s="6" t="s">
        <v>425</v>
      </c>
      <c r="G123" s="6" t="s">
        <v>425</v>
      </c>
      <c r="H123" s="6" t="s">
        <v>425</v>
      </c>
      <c r="I123" s="6" t="s">
        <v>425</v>
      </c>
      <c r="J123" s="6" t="s">
        <v>425</v>
      </c>
      <c r="K123" s="6" t="s">
        <v>425</v>
      </c>
      <c r="L123" s="6" t="s">
        <v>422</v>
      </c>
      <c r="M123" s="6" t="s">
        <v>425</v>
      </c>
      <c r="N123" s="6" t="s">
        <v>425</v>
      </c>
      <c r="O123" s="6" t="s">
        <v>425</v>
      </c>
      <c r="P123" s="6" t="s">
        <v>425</v>
      </c>
      <c r="Q123" s="6" t="s">
        <v>423</v>
      </c>
      <c r="R123" s="6" t="s">
        <v>423</v>
      </c>
      <c r="S123" s="6" t="s">
        <v>423</v>
      </c>
      <c r="T123" s="6" t="s">
        <v>423</v>
      </c>
      <c r="U123" s="6" t="s">
        <v>423</v>
      </c>
      <c r="V123" s="6" t="s">
        <v>423</v>
      </c>
      <c r="W123" s="6" t="s">
        <v>422</v>
      </c>
      <c r="X123" s="6" t="s">
        <v>425</v>
      </c>
      <c r="Y123" s="6" t="s">
        <v>425</v>
      </c>
      <c r="Z123" s="6" t="s">
        <v>425</v>
      </c>
      <c r="AA123" s="6" t="s">
        <v>425</v>
      </c>
      <c r="AB123" s="6" t="s">
        <v>425</v>
      </c>
      <c r="AC123" s="6" t="s">
        <v>422</v>
      </c>
      <c r="AD123" s="6" t="s">
        <v>423</v>
      </c>
      <c r="AE123" s="60"/>
      <c r="AF123" s="26" t="s">
        <v>423</v>
      </c>
      <c r="AG123" s="26" t="s">
        <v>423</v>
      </c>
      <c r="AH123" s="26" t="s">
        <v>423</v>
      </c>
      <c r="AI123" s="26" t="s">
        <v>423</v>
      </c>
      <c r="AJ123" s="26" t="s">
        <v>423</v>
      </c>
      <c r="AK123" s="26" t="s">
        <v>422</v>
      </c>
      <c r="AL123" s="49" t="s">
        <v>413</v>
      </c>
    </row>
    <row r="124" spans="1:38" s="2" customFormat="1" ht="26.25" customHeight="1" thickBot="1" x14ac:dyDescent="0.3">
      <c r="A124" s="70" t="s">
        <v>260</v>
      </c>
      <c r="B124" s="87" t="s">
        <v>283</v>
      </c>
      <c r="C124" s="71" t="s">
        <v>284</v>
      </c>
      <c r="D124" s="72" t="s">
        <v>430</v>
      </c>
      <c r="E124" s="6" t="s">
        <v>422</v>
      </c>
      <c r="F124" s="6" t="s">
        <v>422</v>
      </c>
      <c r="G124" s="6" t="s">
        <v>422</v>
      </c>
      <c r="H124" s="6" t="s">
        <v>422</v>
      </c>
      <c r="I124" s="6" t="s">
        <v>422</v>
      </c>
      <c r="J124" s="6" t="s">
        <v>422</v>
      </c>
      <c r="K124" s="6" t="s">
        <v>422</v>
      </c>
      <c r="L124" s="6" t="s">
        <v>422</v>
      </c>
      <c r="M124" s="6" t="s">
        <v>422</v>
      </c>
      <c r="N124" s="6" t="s">
        <v>422</v>
      </c>
      <c r="O124" s="6" t="s">
        <v>422</v>
      </c>
      <c r="P124" s="6" t="s">
        <v>422</v>
      </c>
      <c r="Q124" s="6" t="s">
        <v>423</v>
      </c>
      <c r="R124" s="6" t="s">
        <v>423</v>
      </c>
      <c r="S124" s="6" t="s">
        <v>423</v>
      </c>
      <c r="T124" s="6" t="s">
        <v>423</v>
      </c>
      <c r="U124" s="6" t="s">
        <v>423</v>
      </c>
      <c r="V124" s="6" t="s">
        <v>423</v>
      </c>
      <c r="W124" s="6" t="s">
        <v>422</v>
      </c>
      <c r="X124" s="6" t="s">
        <v>422</v>
      </c>
      <c r="Y124" s="6" t="s">
        <v>422</v>
      </c>
      <c r="Z124" s="6" t="s">
        <v>422</v>
      </c>
      <c r="AA124" s="6" t="s">
        <v>422</v>
      </c>
      <c r="AB124" s="6" t="s">
        <v>422</v>
      </c>
      <c r="AC124" s="6" t="s">
        <v>422</v>
      </c>
      <c r="AD124" s="6" t="s">
        <v>423</v>
      </c>
      <c r="AE124" s="60"/>
      <c r="AF124" s="26" t="s">
        <v>423</v>
      </c>
      <c r="AG124" s="26" t="s">
        <v>423</v>
      </c>
      <c r="AH124" s="26" t="s">
        <v>423</v>
      </c>
      <c r="AI124" s="26" t="s">
        <v>423</v>
      </c>
      <c r="AJ124" s="26" t="s">
        <v>423</v>
      </c>
      <c r="AK124" s="26" t="s">
        <v>422</v>
      </c>
      <c r="AL124" s="49" t="s">
        <v>408</v>
      </c>
    </row>
    <row r="125" spans="1:38" s="2" customFormat="1" ht="26.25" customHeight="1" thickBot="1" x14ac:dyDescent="0.3">
      <c r="A125" s="70" t="s">
        <v>285</v>
      </c>
      <c r="B125" s="70" t="s">
        <v>286</v>
      </c>
      <c r="C125" s="71" t="s">
        <v>287</v>
      </c>
      <c r="D125" s="72" t="s">
        <v>424</v>
      </c>
      <c r="E125" s="6">
        <v>2.1466893575562401E-2</v>
      </c>
      <c r="F125" s="6">
        <v>7.0389665348288002</v>
      </c>
      <c r="G125" s="6">
        <v>3.0223330249252401E-3</v>
      </c>
      <c r="H125" s="6" t="s">
        <v>422</v>
      </c>
      <c r="I125" s="6">
        <v>0.27532953940510602</v>
      </c>
      <c r="J125" s="6">
        <v>1.1852308032882699</v>
      </c>
      <c r="K125" s="6">
        <v>3.5927610628736901</v>
      </c>
      <c r="L125" s="6" t="s">
        <v>422</v>
      </c>
      <c r="M125" s="6">
        <v>5.58480468699507E-2</v>
      </c>
      <c r="N125" s="6">
        <v>0</v>
      </c>
      <c r="O125" s="6">
        <v>0</v>
      </c>
      <c r="P125" s="6">
        <v>3.94374475318248E-2</v>
      </c>
      <c r="Q125" s="6" t="s">
        <v>423</v>
      </c>
      <c r="R125" s="6" t="s">
        <v>423</v>
      </c>
      <c r="S125" s="6" t="s">
        <v>423</v>
      </c>
      <c r="T125" s="6" t="s">
        <v>423</v>
      </c>
      <c r="U125" s="6" t="s">
        <v>423</v>
      </c>
      <c r="V125" s="6" t="s">
        <v>423</v>
      </c>
      <c r="W125" s="6" t="s">
        <v>422</v>
      </c>
      <c r="X125" s="6" t="s">
        <v>422</v>
      </c>
      <c r="Y125" s="6" t="s">
        <v>422</v>
      </c>
      <c r="Z125" s="6" t="s">
        <v>422</v>
      </c>
      <c r="AA125" s="6" t="s">
        <v>422</v>
      </c>
      <c r="AB125" s="6" t="s">
        <v>422</v>
      </c>
      <c r="AC125" s="6" t="s">
        <v>422</v>
      </c>
      <c r="AD125" s="6" t="s">
        <v>423</v>
      </c>
      <c r="AE125" s="60"/>
      <c r="AF125" s="26" t="s">
        <v>423</v>
      </c>
      <c r="AG125" s="26" t="s">
        <v>423</v>
      </c>
      <c r="AH125" s="26" t="s">
        <v>423</v>
      </c>
      <c r="AI125" s="26" t="s">
        <v>423</v>
      </c>
      <c r="AJ125" s="26" t="s">
        <v>423</v>
      </c>
      <c r="AK125" s="26" t="s">
        <v>422</v>
      </c>
      <c r="AL125" s="49" t="s">
        <v>418</v>
      </c>
    </row>
    <row r="126" spans="1:38" s="2" customFormat="1" ht="26.25" customHeight="1" thickBot="1" x14ac:dyDescent="0.3">
      <c r="A126" s="70" t="s">
        <v>285</v>
      </c>
      <c r="B126" s="70" t="s">
        <v>288</v>
      </c>
      <c r="C126" s="71" t="s">
        <v>289</v>
      </c>
      <c r="D126" s="72" t="s">
        <v>453</v>
      </c>
      <c r="E126" s="6">
        <v>1.5142132378107601E-4</v>
      </c>
      <c r="F126" s="6">
        <v>2.9096531114065498</v>
      </c>
      <c r="G126" s="6">
        <v>5.60526025421128E-5</v>
      </c>
      <c r="H126" s="6">
        <v>1.9090953553635699</v>
      </c>
      <c r="I126" s="6">
        <v>3.53840051059312E-3</v>
      </c>
      <c r="J126" s="6">
        <v>5.2332113192394497E-3</v>
      </c>
      <c r="K126" s="6">
        <v>7.5450915051922703E-3</v>
      </c>
      <c r="L126" s="6" t="s">
        <v>422</v>
      </c>
      <c r="M126" s="6">
        <v>1.30876474873022E-5</v>
      </c>
      <c r="N126" s="6" t="s">
        <v>422</v>
      </c>
      <c r="O126" s="6" t="s">
        <v>422</v>
      </c>
      <c r="P126" s="6" t="s">
        <v>422</v>
      </c>
      <c r="Q126" s="6" t="s">
        <v>423</v>
      </c>
      <c r="R126" s="6" t="s">
        <v>423</v>
      </c>
      <c r="S126" s="6" t="s">
        <v>423</v>
      </c>
      <c r="T126" s="6" t="s">
        <v>423</v>
      </c>
      <c r="U126" s="6" t="s">
        <v>423</v>
      </c>
      <c r="V126" s="6" t="s">
        <v>423</v>
      </c>
      <c r="W126" s="6" t="s">
        <v>422</v>
      </c>
      <c r="X126" s="6" t="s">
        <v>422</v>
      </c>
      <c r="Y126" s="6" t="s">
        <v>422</v>
      </c>
      <c r="Z126" s="6" t="s">
        <v>422</v>
      </c>
      <c r="AA126" s="6" t="s">
        <v>422</v>
      </c>
      <c r="AB126" s="6" t="s">
        <v>422</v>
      </c>
      <c r="AC126" s="6" t="s">
        <v>422</v>
      </c>
      <c r="AD126" s="6" t="s">
        <v>423</v>
      </c>
      <c r="AE126" s="60"/>
      <c r="AF126" s="26" t="s">
        <v>423</v>
      </c>
      <c r="AG126" s="26" t="s">
        <v>423</v>
      </c>
      <c r="AH126" s="26" t="s">
        <v>423</v>
      </c>
      <c r="AI126" s="26" t="s">
        <v>423</v>
      </c>
      <c r="AJ126" s="26" t="s">
        <v>423</v>
      </c>
      <c r="AK126" s="26" t="s">
        <v>422</v>
      </c>
      <c r="AL126" s="49" t="s">
        <v>417</v>
      </c>
    </row>
    <row r="127" spans="1:38" s="2" customFormat="1" ht="26.25" customHeight="1" thickBot="1" x14ac:dyDescent="0.3">
      <c r="A127" s="70" t="s">
        <v>285</v>
      </c>
      <c r="B127" s="70" t="s">
        <v>290</v>
      </c>
      <c r="C127" s="71" t="s">
        <v>291</v>
      </c>
      <c r="D127" s="72" t="s">
        <v>454</v>
      </c>
      <c r="E127" s="6" t="s">
        <v>422</v>
      </c>
      <c r="F127" s="6" t="s">
        <v>422</v>
      </c>
      <c r="G127" s="6" t="s">
        <v>422</v>
      </c>
      <c r="H127" s="6" t="s">
        <v>422</v>
      </c>
      <c r="I127" s="6" t="s">
        <v>422</v>
      </c>
      <c r="J127" s="6" t="s">
        <v>422</v>
      </c>
      <c r="K127" s="6" t="s">
        <v>422</v>
      </c>
      <c r="L127" s="6" t="s">
        <v>422</v>
      </c>
      <c r="M127" s="6" t="s">
        <v>422</v>
      </c>
      <c r="N127" s="6" t="s">
        <v>422</v>
      </c>
      <c r="O127" s="6" t="s">
        <v>422</v>
      </c>
      <c r="P127" s="6" t="s">
        <v>422</v>
      </c>
      <c r="Q127" s="6" t="s">
        <v>423</v>
      </c>
      <c r="R127" s="6" t="s">
        <v>423</v>
      </c>
      <c r="S127" s="6" t="s">
        <v>423</v>
      </c>
      <c r="T127" s="6" t="s">
        <v>423</v>
      </c>
      <c r="U127" s="6" t="s">
        <v>423</v>
      </c>
      <c r="V127" s="6" t="s">
        <v>423</v>
      </c>
      <c r="W127" s="6" t="s">
        <v>422</v>
      </c>
      <c r="X127" s="6" t="s">
        <v>422</v>
      </c>
      <c r="Y127" s="6" t="s">
        <v>422</v>
      </c>
      <c r="Z127" s="6" t="s">
        <v>422</v>
      </c>
      <c r="AA127" s="6" t="s">
        <v>422</v>
      </c>
      <c r="AB127" s="6" t="s">
        <v>422</v>
      </c>
      <c r="AC127" s="6" t="s">
        <v>422</v>
      </c>
      <c r="AD127" s="6" t="s">
        <v>423</v>
      </c>
      <c r="AE127" s="60"/>
      <c r="AF127" s="26" t="s">
        <v>423</v>
      </c>
      <c r="AG127" s="26" t="s">
        <v>423</v>
      </c>
      <c r="AH127" s="26" t="s">
        <v>423</v>
      </c>
      <c r="AI127" s="26" t="s">
        <v>423</v>
      </c>
      <c r="AJ127" s="26" t="s">
        <v>423</v>
      </c>
      <c r="AK127" s="26" t="s">
        <v>422</v>
      </c>
      <c r="AL127" s="49" t="s">
        <v>419</v>
      </c>
    </row>
    <row r="128" spans="1:38" s="2" customFormat="1" ht="26.25" customHeight="1" thickBot="1" x14ac:dyDescent="0.3">
      <c r="A128" s="70" t="s">
        <v>285</v>
      </c>
      <c r="B128" s="74" t="s">
        <v>292</v>
      </c>
      <c r="C128" s="76" t="s">
        <v>293</v>
      </c>
      <c r="D128" s="72" t="s">
        <v>294</v>
      </c>
      <c r="E128" s="6">
        <v>2.85570909524154</v>
      </c>
      <c r="F128" s="6">
        <v>1.0232302807579201</v>
      </c>
      <c r="G128" s="6">
        <v>0.41376742820883999</v>
      </c>
      <c r="H128" s="6">
        <v>2.9508030409986799E-2</v>
      </c>
      <c r="I128" s="6">
        <v>0.17906752858851899</v>
      </c>
      <c r="J128" s="6">
        <v>0.30514944232062802</v>
      </c>
      <c r="K128" s="6">
        <v>0.42865563929172401</v>
      </c>
      <c r="L128" s="6" t="s">
        <v>422</v>
      </c>
      <c r="M128" s="6">
        <v>2.5425701449751399</v>
      </c>
      <c r="N128" s="6">
        <v>1.4014994294865199E-2</v>
      </c>
      <c r="O128" s="6">
        <v>1.89301216056424E-3</v>
      </c>
      <c r="P128" s="6">
        <v>7.6194678110446695E-2</v>
      </c>
      <c r="Q128" s="6" t="s">
        <v>423</v>
      </c>
      <c r="R128" s="6" t="s">
        <v>423</v>
      </c>
      <c r="S128" s="6" t="s">
        <v>423</v>
      </c>
      <c r="T128" s="6" t="s">
        <v>423</v>
      </c>
      <c r="U128" s="6" t="s">
        <v>423</v>
      </c>
      <c r="V128" s="6" t="s">
        <v>423</v>
      </c>
      <c r="W128" s="6">
        <v>0.410847411444142</v>
      </c>
      <c r="X128" s="6">
        <v>1.82497483110531E-8</v>
      </c>
      <c r="Y128" s="6">
        <v>1.82497483110531E-8</v>
      </c>
      <c r="Z128" s="6">
        <v>0</v>
      </c>
      <c r="AA128" s="6">
        <v>1.82497483110531E-8</v>
      </c>
      <c r="AB128" s="6">
        <f t="shared" si="1"/>
        <v>5.4749244933159305E-8</v>
      </c>
      <c r="AC128" s="6">
        <v>0.419302332152589</v>
      </c>
      <c r="AD128" s="6" t="s">
        <v>423</v>
      </c>
      <c r="AE128" s="60"/>
      <c r="AF128" s="26" t="s">
        <v>423</v>
      </c>
      <c r="AG128" s="26" t="s">
        <v>423</v>
      </c>
      <c r="AH128" s="26" t="s">
        <v>423</v>
      </c>
      <c r="AI128" s="26" t="s">
        <v>423</v>
      </c>
      <c r="AJ128" s="26" t="s">
        <v>423</v>
      </c>
      <c r="AK128" s="26" t="s">
        <v>422</v>
      </c>
      <c r="AL128" s="49" t="s">
        <v>297</v>
      </c>
    </row>
    <row r="129" spans="1:38" s="2" customFormat="1" ht="26.25" customHeight="1" thickBot="1" x14ac:dyDescent="0.3">
      <c r="A129" s="70" t="s">
        <v>285</v>
      </c>
      <c r="B129" s="74" t="s">
        <v>295</v>
      </c>
      <c r="C129" s="82" t="s">
        <v>296</v>
      </c>
      <c r="D129" s="72" t="s">
        <v>431</v>
      </c>
      <c r="E129" s="6">
        <v>1.41882762364217E-2</v>
      </c>
      <c r="F129" s="6">
        <v>6.6179172016155095E-4</v>
      </c>
      <c r="G129" s="6">
        <v>3.2053305718638799E-5</v>
      </c>
      <c r="H129" s="6">
        <v>3.4059464163445699E-4</v>
      </c>
      <c r="I129" s="6">
        <v>3.0469648746703698E-4</v>
      </c>
      <c r="J129" s="6">
        <v>3.0469648746703698E-4</v>
      </c>
      <c r="K129" s="6">
        <v>3.0469648746703698E-4</v>
      </c>
      <c r="L129" s="6">
        <v>1.17003451187342E-4</v>
      </c>
      <c r="M129" s="6">
        <v>9.3233124787359001E-3</v>
      </c>
      <c r="N129" s="6" t="s">
        <v>422</v>
      </c>
      <c r="O129" s="6" t="s">
        <v>422</v>
      </c>
      <c r="P129" s="6" t="s">
        <v>422</v>
      </c>
      <c r="Q129" s="6" t="s">
        <v>423</v>
      </c>
      <c r="R129" s="6" t="s">
        <v>423</v>
      </c>
      <c r="S129" s="6" t="s">
        <v>423</v>
      </c>
      <c r="T129" s="6" t="s">
        <v>423</v>
      </c>
      <c r="U129" s="6" t="s">
        <v>423</v>
      </c>
      <c r="V129" s="6" t="s">
        <v>423</v>
      </c>
      <c r="W129" s="6" t="s">
        <v>422</v>
      </c>
      <c r="X129" s="6" t="s">
        <v>428</v>
      </c>
      <c r="Y129" s="6" t="s">
        <v>428</v>
      </c>
      <c r="Z129" s="6" t="s">
        <v>428</v>
      </c>
      <c r="AA129" s="6" t="s">
        <v>428</v>
      </c>
      <c r="AB129" s="6" t="s">
        <v>428</v>
      </c>
      <c r="AC129" s="6" t="s">
        <v>428</v>
      </c>
      <c r="AD129" s="6" t="s">
        <v>423</v>
      </c>
      <c r="AE129" s="60"/>
      <c r="AF129" s="26" t="s">
        <v>423</v>
      </c>
      <c r="AG129" s="26" t="s">
        <v>423</v>
      </c>
      <c r="AH129" s="26" t="s">
        <v>423</v>
      </c>
      <c r="AI129" s="26" t="s">
        <v>423</v>
      </c>
      <c r="AJ129" s="26" t="s">
        <v>423</v>
      </c>
      <c r="AK129" s="26" t="s">
        <v>422</v>
      </c>
      <c r="AL129" s="49" t="s">
        <v>297</v>
      </c>
    </row>
    <row r="130" spans="1:38" s="2" customFormat="1" ht="26.25" customHeight="1" thickBot="1" x14ac:dyDescent="0.3">
      <c r="A130" s="70" t="s">
        <v>285</v>
      </c>
      <c r="B130" s="74" t="s">
        <v>298</v>
      </c>
      <c r="C130" s="88" t="s">
        <v>299</v>
      </c>
      <c r="D130" s="72" t="s">
        <v>456</v>
      </c>
      <c r="E130" s="6">
        <v>0.17683099999999999</v>
      </c>
      <c r="F130" s="6">
        <v>0.36690318470211097</v>
      </c>
      <c r="G130" s="6">
        <v>0.48761100000000002</v>
      </c>
      <c r="H130" s="6">
        <v>1.5898155427881099E-2</v>
      </c>
      <c r="I130" s="6">
        <v>1.0171227876971899E-2</v>
      </c>
      <c r="J130" s="6">
        <v>2.1255424571731799E-2</v>
      </c>
      <c r="K130" s="6">
        <v>4.8930994682778201E-2</v>
      </c>
      <c r="L130" s="6" t="s">
        <v>422</v>
      </c>
      <c r="M130" s="6">
        <v>6.6666000000000003E-2</v>
      </c>
      <c r="N130" s="6">
        <v>7.8689341734670404E-2</v>
      </c>
      <c r="O130" s="6">
        <v>2.9750172442211801E-3</v>
      </c>
      <c r="P130" s="6">
        <v>1.5696842963325099E-2</v>
      </c>
      <c r="Q130" s="6" t="s">
        <v>423</v>
      </c>
      <c r="R130" s="6" t="s">
        <v>423</v>
      </c>
      <c r="S130" s="6" t="s">
        <v>423</v>
      </c>
      <c r="T130" s="6" t="s">
        <v>423</v>
      </c>
      <c r="U130" s="6" t="s">
        <v>423</v>
      </c>
      <c r="V130" s="6" t="s">
        <v>423</v>
      </c>
      <c r="W130" s="6">
        <v>2.5000000000000001E-3</v>
      </c>
      <c r="X130" s="6">
        <v>4.66912960269463E-6</v>
      </c>
      <c r="Y130" s="6">
        <v>0</v>
      </c>
      <c r="Z130" s="6">
        <v>0</v>
      </c>
      <c r="AA130" s="6">
        <v>2.5829227589374601E-6</v>
      </c>
      <c r="AB130" s="6">
        <f t="shared" si="1"/>
        <v>7.2520523616320906E-6</v>
      </c>
      <c r="AC130" s="6">
        <v>8.6199999999999995E-5</v>
      </c>
      <c r="AD130" s="6" t="s">
        <v>423</v>
      </c>
      <c r="AE130" s="60"/>
      <c r="AF130" s="26" t="s">
        <v>423</v>
      </c>
      <c r="AG130" s="26" t="s">
        <v>423</v>
      </c>
      <c r="AH130" s="26" t="s">
        <v>423</v>
      </c>
      <c r="AI130" s="26" t="s">
        <v>423</v>
      </c>
      <c r="AJ130" s="26" t="s">
        <v>423</v>
      </c>
      <c r="AK130" s="26" t="s">
        <v>422</v>
      </c>
      <c r="AL130" s="49" t="s">
        <v>297</v>
      </c>
    </row>
    <row r="131" spans="1:38" s="2" customFormat="1" ht="26.25" customHeight="1" thickBot="1" x14ac:dyDescent="0.3">
      <c r="A131" s="70" t="s">
        <v>285</v>
      </c>
      <c r="B131" s="74" t="s">
        <v>300</v>
      </c>
      <c r="C131" s="82" t="s">
        <v>301</v>
      </c>
      <c r="D131" s="72" t="s">
        <v>456</v>
      </c>
      <c r="E131" s="6">
        <v>6.9724317578631198E-3</v>
      </c>
      <c r="F131" s="6">
        <v>4.2339227413225398E-4</v>
      </c>
      <c r="G131" s="6">
        <v>2.7878832575916701E-4</v>
      </c>
      <c r="H131" s="6">
        <v>0</v>
      </c>
      <c r="I131" s="6">
        <v>1.1E-5</v>
      </c>
      <c r="J131" s="6">
        <v>1.1E-5</v>
      </c>
      <c r="K131" s="6">
        <v>7.9536695146404501E-3</v>
      </c>
      <c r="L131" s="6" t="s">
        <v>422</v>
      </c>
      <c r="M131" s="6">
        <v>2.9885921886930399E-3</v>
      </c>
      <c r="N131" s="6">
        <v>2.9031729994571102E-2</v>
      </c>
      <c r="O131" s="6">
        <v>3.73299741865433E-3</v>
      </c>
      <c r="P131" s="6">
        <v>2.0160211125266999E-2</v>
      </c>
      <c r="Q131" s="6" t="s">
        <v>423</v>
      </c>
      <c r="R131" s="6" t="s">
        <v>423</v>
      </c>
      <c r="S131" s="6" t="s">
        <v>423</v>
      </c>
      <c r="T131" s="6" t="s">
        <v>423</v>
      </c>
      <c r="U131" s="6" t="s">
        <v>423</v>
      </c>
      <c r="V131" s="6" t="s">
        <v>423</v>
      </c>
      <c r="W131" s="6">
        <v>18.788987093271601</v>
      </c>
      <c r="X131" s="6">
        <v>0</v>
      </c>
      <c r="Y131" s="6">
        <v>0</v>
      </c>
      <c r="Z131" s="6">
        <v>0</v>
      </c>
      <c r="AA131" s="6">
        <v>0</v>
      </c>
      <c r="AB131" s="6">
        <f t="shared" si="1"/>
        <v>0</v>
      </c>
      <c r="AC131" s="6">
        <v>4.9202867733179098E-2</v>
      </c>
      <c r="AD131" s="6" t="s">
        <v>423</v>
      </c>
      <c r="AE131" s="60"/>
      <c r="AF131" s="26" t="s">
        <v>423</v>
      </c>
      <c r="AG131" s="26" t="s">
        <v>423</v>
      </c>
      <c r="AH131" s="26" t="s">
        <v>423</v>
      </c>
      <c r="AI131" s="26" t="s">
        <v>423</v>
      </c>
      <c r="AJ131" s="26" t="s">
        <v>423</v>
      </c>
      <c r="AK131" s="26" t="s">
        <v>422</v>
      </c>
      <c r="AL131" s="49" t="s">
        <v>297</v>
      </c>
    </row>
    <row r="132" spans="1:38" s="2" customFormat="1" ht="26.25" customHeight="1" thickBot="1" x14ac:dyDescent="0.3">
      <c r="A132" s="70" t="s">
        <v>285</v>
      </c>
      <c r="B132" s="74" t="s">
        <v>302</v>
      </c>
      <c r="C132" s="82" t="s">
        <v>303</v>
      </c>
      <c r="D132" s="72" t="s">
        <v>294</v>
      </c>
      <c r="E132" s="6">
        <v>0.40964319831308699</v>
      </c>
      <c r="F132" s="6">
        <v>2.39844627378765E-4</v>
      </c>
      <c r="G132" s="6">
        <v>0.29803798053642599</v>
      </c>
      <c r="H132" s="6">
        <v>1.784E-3</v>
      </c>
      <c r="I132" s="6">
        <v>1.57405437311245E-2</v>
      </c>
      <c r="J132" s="6">
        <v>1.7641918957677E-2</v>
      </c>
      <c r="K132" s="6">
        <v>4.4780808461783297E-2</v>
      </c>
      <c r="L132" s="6" t="s">
        <v>422</v>
      </c>
      <c r="M132" s="6">
        <v>0.2067129</v>
      </c>
      <c r="N132" s="6">
        <v>2.6551000000000002E-2</v>
      </c>
      <c r="O132" s="6">
        <v>4.8306E-3</v>
      </c>
      <c r="P132" s="6">
        <v>6.4110953093707498E-2</v>
      </c>
      <c r="Q132" s="6" t="s">
        <v>423</v>
      </c>
      <c r="R132" s="6" t="s">
        <v>423</v>
      </c>
      <c r="S132" s="6" t="s">
        <v>423</v>
      </c>
      <c r="T132" s="6" t="s">
        <v>423</v>
      </c>
      <c r="U132" s="6" t="s">
        <v>423</v>
      </c>
      <c r="V132" s="6" t="s">
        <v>423</v>
      </c>
      <c r="W132" s="6">
        <v>1.83E-2</v>
      </c>
      <c r="X132" s="6">
        <v>9.9999999999999995E-7</v>
      </c>
      <c r="Y132" s="6">
        <v>1.1999999999999999E-6</v>
      </c>
      <c r="Z132" s="6">
        <v>9.9999999999999995E-7</v>
      </c>
      <c r="AA132" s="6">
        <v>1.1000000000000001E-6</v>
      </c>
      <c r="AB132" s="6">
        <f t="shared" si="1"/>
        <v>4.2999999999999995E-6</v>
      </c>
      <c r="AC132" s="6">
        <v>0.12091639999999999</v>
      </c>
      <c r="AD132" s="6" t="s">
        <v>423</v>
      </c>
      <c r="AE132" s="60"/>
      <c r="AF132" s="26" t="s">
        <v>423</v>
      </c>
      <c r="AG132" s="26" t="s">
        <v>423</v>
      </c>
      <c r="AH132" s="26" t="s">
        <v>423</v>
      </c>
      <c r="AI132" s="26" t="s">
        <v>423</v>
      </c>
      <c r="AJ132" s="26" t="s">
        <v>423</v>
      </c>
      <c r="AK132" s="26" t="s">
        <v>422</v>
      </c>
      <c r="AL132" s="49" t="s">
        <v>410</v>
      </c>
    </row>
    <row r="133" spans="1:38" s="2" customFormat="1" ht="26.25" customHeight="1" thickBot="1" x14ac:dyDescent="0.3">
      <c r="A133" s="70" t="s">
        <v>285</v>
      </c>
      <c r="B133" s="74" t="s">
        <v>304</v>
      </c>
      <c r="C133" s="82" t="s">
        <v>305</v>
      </c>
      <c r="D133" s="72" t="s">
        <v>294</v>
      </c>
      <c r="E133" s="6">
        <v>0.153026775</v>
      </c>
      <c r="F133" s="6">
        <v>2.4113310000000001E-3</v>
      </c>
      <c r="G133" s="6">
        <v>1.3688940599999999E-2</v>
      </c>
      <c r="H133" s="6" t="s">
        <v>422</v>
      </c>
      <c r="I133" s="6">
        <v>6.4363989000000002E-3</v>
      </c>
      <c r="J133" s="6">
        <v>6.4363989000000002E-3</v>
      </c>
      <c r="K133" s="6">
        <v>7.1523787199999998E-3</v>
      </c>
      <c r="L133" s="6" t="s">
        <v>422</v>
      </c>
      <c r="M133" s="6">
        <v>2.596818E-2</v>
      </c>
      <c r="N133" s="6">
        <v>5.5701746099999999E-3</v>
      </c>
      <c r="O133" s="6">
        <v>9.3299960999999995E-4</v>
      </c>
      <c r="P133" s="6">
        <v>0.50422738262519995</v>
      </c>
      <c r="Q133" s="6" t="s">
        <v>423</v>
      </c>
      <c r="R133" s="6" t="s">
        <v>423</v>
      </c>
      <c r="S133" s="6" t="s">
        <v>423</v>
      </c>
      <c r="T133" s="6" t="s">
        <v>423</v>
      </c>
      <c r="U133" s="6" t="s">
        <v>423</v>
      </c>
      <c r="V133" s="6" t="s">
        <v>423</v>
      </c>
      <c r="W133" s="6">
        <v>3.166579</v>
      </c>
      <c r="X133" s="6">
        <v>2.4484283999999998E-6</v>
      </c>
      <c r="Y133" s="6">
        <v>1.33736127E-6</v>
      </c>
      <c r="Z133" s="6">
        <v>1.1945362800000001E-6</v>
      </c>
      <c r="AA133" s="6">
        <v>1.2965541300000001E-6</v>
      </c>
      <c r="AB133" s="6">
        <f t="shared" si="1"/>
        <v>6.2768800799999997E-6</v>
      </c>
      <c r="AC133" s="6">
        <v>2.7823049999999998E-2</v>
      </c>
      <c r="AD133" s="6" t="s">
        <v>423</v>
      </c>
      <c r="AE133" s="60"/>
      <c r="AF133" s="26" t="s">
        <v>423</v>
      </c>
      <c r="AG133" s="26" t="s">
        <v>423</v>
      </c>
      <c r="AH133" s="26" t="s">
        <v>423</v>
      </c>
      <c r="AI133" s="26" t="s">
        <v>423</v>
      </c>
      <c r="AJ133" s="26" t="s">
        <v>423</v>
      </c>
      <c r="AK133" s="26" t="s">
        <v>422</v>
      </c>
      <c r="AL133" s="49" t="s">
        <v>411</v>
      </c>
    </row>
    <row r="134" spans="1:38" s="2" customFormat="1" ht="26.25" customHeight="1" thickBot="1" x14ac:dyDescent="0.3">
      <c r="A134" s="70" t="s">
        <v>285</v>
      </c>
      <c r="B134" s="74" t="s">
        <v>306</v>
      </c>
      <c r="C134" s="71" t="s">
        <v>307</v>
      </c>
      <c r="D134" s="72" t="s">
        <v>294</v>
      </c>
      <c r="E134" s="6">
        <v>6.08E-2</v>
      </c>
      <c r="F134" s="6">
        <v>0</v>
      </c>
      <c r="G134" s="6">
        <v>6.8999999999999997E-5</v>
      </c>
      <c r="H134" s="6" t="s">
        <v>422</v>
      </c>
      <c r="I134" s="6">
        <v>7.2999999999999996E-4</v>
      </c>
      <c r="J134" s="6">
        <v>2.5999999999999999E-3</v>
      </c>
      <c r="K134" s="6">
        <v>0</v>
      </c>
      <c r="L134" s="6" t="s">
        <v>422</v>
      </c>
      <c r="M134" s="6">
        <v>0</v>
      </c>
      <c r="N134" s="6">
        <v>0</v>
      </c>
      <c r="O134" s="6">
        <v>0</v>
      </c>
      <c r="P134" s="6">
        <v>0</v>
      </c>
      <c r="Q134" s="6" t="s">
        <v>423</v>
      </c>
      <c r="R134" s="6" t="s">
        <v>423</v>
      </c>
      <c r="S134" s="6" t="s">
        <v>423</v>
      </c>
      <c r="T134" s="6" t="s">
        <v>423</v>
      </c>
      <c r="U134" s="6" t="s">
        <v>423</v>
      </c>
      <c r="V134" s="6" t="s">
        <v>423</v>
      </c>
      <c r="W134" s="6">
        <v>5.0000000000000001E-4</v>
      </c>
      <c r="X134" s="6" t="s">
        <v>422</v>
      </c>
      <c r="Y134" s="6" t="s">
        <v>422</v>
      </c>
      <c r="Z134" s="6" t="s">
        <v>422</v>
      </c>
      <c r="AA134" s="6" t="s">
        <v>422</v>
      </c>
      <c r="AB134" s="6" t="s">
        <v>422</v>
      </c>
      <c r="AC134" s="6">
        <v>0</v>
      </c>
      <c r="AD134" s="6" t="s">
        <v>423</v>
      </c>
      <c r="AE134" s="60"/>
      <c r="AF134" s="26" t="s">
        <v>423</v>
      </c>
      <c r="AG134" s="26" t="s">
        <v>423</v>
      </c>
      <c r="AH134" s="26" t="s">
        <v>423</v>
      </c>
      <c r="AI134" s="26" t="s">
        <v>423</v>
      </c>
      <c r="AJ134" s="26" t="s">
        <v>423</v>
      </c>
      <c r="AK134" s="26" t="s">
        <v>422</v>
      </c>
      <c r="AL134" s="49" t="s">
        <v>408</v>
      </c>
    </row>
    <row r="135" spans="1:38" s="2" customFormat="1" ht="26.25" customHeight="1" thickBot="1" x14ac:dyDescent="0.3">
      <c r="A135" s="70" t="s">
        <v>285</v>
      </c>
      <c r="B135" s="70" t="s">
        <v>308</v>
      </c>
      <c r="C135" s="71" t="s">
        <v>309</v>
      </c>
      <c r="D135" s="72" t="s">
        <v>424</v>
      </c>
      <c r="E135" s="6">
        <v>0.776983703469311</v>
      </c>
      <c r="F135" s="6">
        <v>3.8849185173465601</v>
      </c>
      <c r="G135" s="6">
        <v>0.12949728391155199</v>
      </c>
      <c r="H135" s="6">
        <v>8.2878261703393297E-2</v>
      </c>
      <c r="I135" s="6">
        <v>2.0719565425848301</v>
      </c>
      <c r="J135" s="6">
        <v>2.0719565425848301</v>
      </c>
      <c r="K135" s="6">
        <v>2.0719565425848301</v>
      </c>
      <c r="L135" s="6" t="s">
        <v>422</v>
      </c>
      <c r="M135" s="6">
        <v>10.877771848570401</v>
      </c>
      <c r="N135" s="6" t="s">
        <v>422</v>
      </c>
      <c r="O135" s="6" t="s">
        <v>422</v>
      </c>
      <c r="P135" s="6" t="s">
        <v>422</v>
      </c>
      <c r="Q135" s="6" t="s">
        <v>423</v>
      </c>
      <c r="R135" s="6" t="s">
        <v>423</v>
      </c>
      <c r="S135" s="6" t="s">
        <v>423</v>
      </c>
      <c r="T135" s="6" t="s">
        <v>423</v>
      </c>
      <c r="U135" s="6" t="s">
        <v>423</v>
      </c>
      <c r="V135" s="6" t="s">
        <v>423</v>
      </c>
      <c r="W135" s="6">
        <v>18.771926275818601</v>
      </c>
      <c r="X135" s="6">
        <v>0.17658844621699901</v>
      </c>
      <c r="Y135" s="6">
        <v>0.23375029729885399</v>
      </c>
      <c r="Z135" s="6">
        <v>8.4909619097508507E-2</v>
      </c>
      <c r="AA135" s="6">
        <v>0.16038203613179799</v>
      </c>
      <c r="AB135" s="6">
        <f t="shared" si="1"/>
        <v>0.65563039874515949</v>
      </c>
      <c r="AC135" s="6">
        <v>4.4477067133729804</v>
      </c>
      <c r="AD135" s="6" t="s">
        <v>423</v>
      </c>
      <c r="AE135" s="60"/>
      <c r="AF135" s="26" t="s">
        <v>423</v>
      </c>
      <c r="AG135" s="26" t="s">
        <v>423</v>
      </c>
      <c r="AH135" s="26" t="s">
        <v>423</v>
      </c>
      <c r="AI135" s="26" t="s">
        <v>423</v>
      </c>
      <c r="AJ135" s="26" t="s">
        <v>423</v>
      </c>
      <c r="AK135" s="26" t="s">
        <v>422</v>
      </c>
      <c r="AL135" s="49" t="s">
        <v>408</v>
      </c>
    </row>
    <row r="136" spans="1:38" s="2" customFormat="1" ht="26.25" customHeight="1" thickBot="1" x14ac:dyDescent="0.3">
      <c r="A136" s="70" t="s">
        <v>285</v>
      </c>
      <c r="B136" s="70" t="s">
        <v>310</v>
      </c>
      <c r="C136" s="71" t="s">
        <v>311</v>
      </c>
      <c r="D136" s="72" t="s">
        <v>424</v>
      </c>
      <c r="E136" s="6">
        <v>4.3778689859120999E-2</v>
      </c>
      <c r="F136" s="6">
        <v>0.62264768547930005</v>
      </c>
      <c r="G136" s="6">
        <v>2.5098486163692701E-2</v>
      </c>
      <c r="H136" s="6">
        <v>4.2558957695900101</v>
      </c>
      <c r="I136" s="6">
        <v>6.7300295743921998E-3</v>
      </c>
      <c r="J136" s="6">
        <v>6.8748679173361903E-3</v>
      </c>
      <c r="K136" s="6">
        <v>2.7760379010834798E-3</v>
      </c>
      <c r="L136" s="6" t="s">
        <v>422</v>
      </c>
      <c r="M136" s="6">
        <v>4.2042050742413598E-4</v>
      </c>
      <c r="N136" s="6">
        <v>7.2779085840912099E-5</v>
      </c>
      <c r="O136" s="6">
        <v>1.10851288967322E-5</v>
      </c>
      <c r="P136" s="6">
        <v>6.0019367879999997E-3</v>
      </c>
      <c r="Q136" s="6" t="s">
        <v>423</v>
      </c>
      <c r="R136" s="6" t="s">
        <v>423</v>
      </c>
      <c r="S136" s="6" t="s">
        <v>423</v>
      </c>
      <c r="T136" s="6" t="s">
        <v>423</v>
      </c>
      <c r="U136" s="6" t="s">
        <v>423</v>
      </c>
      <c r="V136" s="6" t="s">
        <v>423</v>
      </c>
      <c r="W136" s="6">
        <v>0</v>
      </c>
      <c r="X136" s="6">
        <v>8.1750251688946898E-8</v>
      </c>
      <c r="Y136" s="6">
        <v>8.1750251688946898E-8</v>
      </c>
      <c r="Z136" s="6">
        <v>0</v>
      </c>
      <c r="AA136" s="6">
        <v>8.1750251688946898E-8</v>
      </c>
      <c r="AB136" s="6">
        <f t="shared" si="1"/>
        <v>2.4525075506684068E-7</v>
      </c>
      <c r="AC136" s="6">
        <v>0</v>
      </c>
      <c r="AD136" s="6" t="s">
        <v>423</v>
      </c>
      <c r="AE136" s="60"/>
      <c r="AF136" s="26" t="s">
        <v>423</v>
      </c>
      <c r="AG136" s="26" t="s">
        <v>423</v>
      </c>
      <c r="AH136" s="26" t="s">
        <v>423</v>
      </c>
      <c r="AI136" s="26" t="s">
        <v>423</v>
      </c>
      <c r="AJ136" s="26" t="s">
        <v>423</v>
      </c>
      <c r="AK136" s="26" t="s">
        <v>422</v>
      </c>
      <c r="AL136" s="49" t="s">
        <v>412</v>
      </c>
    </row>
    <row r="137" spans="1:38" s="2" customFormat="1" ht="26.25" customHeight="1" thickBot="1" x14ac:dyDescent="0.3">
      <c r="A137" s="70" t="s">
        <v>285</v>
      </c>
      <c r="B137" s="70" t="s">
        <v>312</v>
      </c>
      <c r="C137" s="71" t="s">
        <v>313</v>
      </c>
      <c r="D137" s="72" t="s">
        <v>424</v>
      </c>
      <c r="E137" s="6" t="s">
        <v>422</v>
      </c>
      <c r="F137" s="6" t="s">
        <v>422</v>
      </c>
      <c r="G137" s="6" t="s">
        <v>422</v>
      </c>
      <c r="H137" s="6" t="s">
        <v>422</v>
      </c>
      <c r="I137" s="6" t="s">
        <v>422</v>
      </c>
      <c r="J137" s="6" t="s">
        <v>422</v>
      </c>
      <c r="K137" s="6" t="s">
        <v>422</v>
      </c>
      <c r="L137" s="6" t="s">
        <v>422</v>
      </c>
      <c r="M137" s="6" t="s">
        <v>422</v>
      </c>
      <c r="N137" s="6" t="s">
        <v>422</v>
      </c>
      <c r="O137" s="6" t="s">
        <v>422</v>
      </c>
      <c r="P137" s="6" t="s">
        <v>422</v>
      </c>
      <c r="Q137" s="6" t="s">
        <v>423</v>
      </c>
      <c r="R137" s="6" t="s">
        <v>423</v>
      </c>
      <c r="S137" s="6" t="s">
        <v>423</v>
      </c>
      <c r="T137" s="6" t="s">
        <v>423</v>
      </c>
      <c r="U137" s="6" t="s">
        <v>423</v>
      </c>
      <c r="V137" s="6" t="s">
        <v>423</v>
      </c>
      <c r="W137" s="6" t="s">
        <v>422</v>
      </c>
      <c r="X137" s="6" t="s">
        <v>422</v>
      </c>
      <c r="Y137" s="6" t="s">
        <v>422</v>
      </c>
      <c r="Z137" s="6" t="s">
        <v>422</v>
      </c>
      <c r="AA137" s="6" t="s">
        <v>422</v>
      </c>
      <c r="AB137" s="6" t="s">
        <v>422</v>
      </c>
      <c r="AC137" s="6" t="s">
        <v>422</v>
      </c>
      <c r="AD137" s="6" t="s">
        <v>423</v>
      </c>
      <c r="AE137" s="60"/>
      <c r="AF137" s="26" t="s">
        <v>423</v>
      </c>
      <c r="AG137" s="26" t="s">
        <v>423</v>
      </c>
      <c r="AH137" s="26" t="s">
        <v>423</v>
      </c>
      <c r="AI137" s="26" t="s">
        <v>423</v>
      </c>
      <c r="AJ137" s="26" t="s">
        <v>423</v>
      </c>
      <c r="AK137" s="26" t="s">
        <v>422</v>
      </c>
      <c r="AL137" s="49" t="s">
        <v>412</v>
      </c>
    </row>
    <row r="138" spans="1:38" s="2" customFormat="1" ht="26.25" customHeight="1" thickBot="1" x14ac:dyDescent="0.3">
      <c r="A138" s="74" t="s">
        <v>285</v>
      </c>
      <c r="B138" s="74" t="s">
        <v>314</v>
      </c>
      <c r="C138" s="76" t="s">
        <v>315</v>
      </c>
      <c r="D138" s="73" t="s">
        <v>424</v>
      </c>
      <c r="E138" s="6" t="s">
        <v>422</v>
      </c>
      <c r="F138" s="6" t="s">
        <v>422</v>
      </c>
      <c r="G138" s="6" t="s">
        <v>422</v>
      </c>
      <c r="H138" s="6" t="s">
        <v>422</v>
      </c>
      <c r="I138" s="6" t="s">
        <v>422</v>
      </c>
      <c r="J138" s="6" t="s">
        <v>422</v>
      </c>
      <c r="K138" s="6" t="s">
        <v>422</v>
      </c>
      <c r="L138" s="6" t="s">
        <v>422</v>
      </c>
      <c r="M138" s="6" t="s">
        <v>422</v>
      </c>
      <c r="N138" s="6" t="s">
        <v>422</v>
      </c>
      <c r="O138" s="6" t="s">
        <v>422</v>
      </c>
      <c r="P138" s="6" t="s">
        <v>422</v>
      </c>
      <c r="Q138" s="6" t="s">
        <v>423</v>
      </c>
      <c r="R138" s="6" t="s">
        <v>423</v>
      </c>
      <c r="S138" s="6" t="s">
        <v>423</v>
      </c>
      <c r="T138" s="6" t="s">
        <v>423</v>
      </c>
      <c r="U138" s="6" t="s">
        <v>423</v>
      </c>
      <c r="V138" s="6" t="s">
        <v>423</v>
      </c>
      <c r="W138" s="6" t="s">
        <v>422</v>
      </c>
      <c r="X138" s="6" t="s">
        <v>422</v>
      </c>
      <c r="Y138" s="6" t="s">
        <v>422</v>
      </c>
      <c r="Z138" s="6" t="s">
        <v>422</v>
      </c>
      <c r="AA138" s="6" t="s">
        <v>422</v>
      </c>
      <c r="AB138" s="6" t="s">
        <v>422</v>
      </c>
      <c r="AC138" s="6" t="s">
        <v>422</v>
      </c>
      <c r="AD138" s="6" t="s">
        <v>423</v>
      </c>
      <c r="AE138" s="60"/>
      <c r="AF138" s="26" t="s">
        <v>423</v>
      </c>
      <c r="AG138" s="26" t="s">
        <v>423</v>
      </c>
      <c r="AH138" s="26" t="s">
        <v>423</v>
      </c>
      <c r="AI138" s="26" t="s">
        <v>423</v>
      </c>
      <c r="AJ138" s="26" t="s">
        <v>423</v>
      </c>
      <c r="AK138" s="26" t="s">
        <v>422</v>
      </c>
      <c r="AL138" s="49" t="s">
        <v>412</v>
      </c>
    </row>
    <row r="139" spans="1:38" s="2" customFormat="1" ht="26.25" customHeight="1" thickBot="1" x14ac:dyDescent="0.3">
      <c r="A139" s="74" t="s">
        <v>285</v>
      </c>
      <c r="B139" s="74" t="s">
        <v>316</v>
      </c>
      <c r="C139" s="76" t="s">
        <v>373</v>
      </c>
      <c r="D139" s="73" t="s">
        <v>317</v>
      </c>
      <c r="E139" s="6">
        <v>0</v>
      </c>
      <c r="F139" s="6">
        <v>6.6527152978894701E-3</v>
      </c>
      <c r="G139" s="6" t="s">
        <v>422</v>
      </c>
      <c r="H139" s="6">
        <v>1.0495935083824499E-4</v>
      </c>
      <c r="I139" s="6">
        <v>3.9598230281040003E-6</v>
      </c>
      <c r="J139" s="6">
        <v>1.8541010639661001E-5</v>
      </c>
      <c r="K139" s="6">
        <v>2.3768539659776702E-5</v>
      </c>
      <c r="L139" s="6" t="s">
        <v>422</v>
      </c>
      <c r="M139" s="6">
        <v>0</v>
      </c>
      <c r="N139" s="6">
        <v>5.0775826532955702E-4</v>
      </c>
      <c r="O139" s="6">
        <v>1.3208589144913099E-5</v>
      </c>
      <c r="P139" s="6">
        <v>9.8435187935390003E-5</v>
      </c>
      <c r="Q139" s="6" t="s">
        <v>423</v>
      </c>
      <c r="R139" s="6" t="s">
        <v>423</v>
      </c>
      <c r="S139" s="6" t="s">
        <v>423</v>
      </c>
      <c r="T139" s="6" t="s">
        <v>423</v>
      </c>
      <c r="U139" s="6" t="s">
        <v>423</v>
      </c>
      <c r="V139" s="6" t="s">
        <v>423</v>
      </c>
      <c r="W139" s="6">
        <v>0</v>
      </c>
      <c r="X139" s="6">
        <v>3.0870397305366298E-8</v>
      </c>
      <c r="Y139" s="6" t="s">
        <v>422</v>
      </c>
      <c r="Z139" s="6" t="s">
        <v>422</v>
      </c>
      <c r="AA139" s="6">
        <v>1.7077241062543098E-8</v>
      </c>
      <c r="AB139" s="6">
        <f t="shared" si="1"/>
        <v>4.7947638367909393E-8</v>
      </c>
      <c r="AC139" s="6">
        <v>0</v>
      </c>
      <c r="AD139" s="6" t="s">
        <v>423</v>
      </c>
      <c r="AE139" s="60"/>
      <c r="AF139" s="26" t="s">
        <v>423</v>
      </c>
      <c r="AG139" s="26" t="s">
        <v>423</v>
      </c>
      <c r="AH139" s="26" t="s">
        <v>423</v>
      </c>
      <c r="AI139" s="26" t="s">
        <v>423</v>
      </c>
      <c r="AJ139" s="26" t="s">
        <v>423</v>
      </c>
      <c r="AK139" s="26" t="s">
        <v>422</v>
      </c>
      <c r="AL139" s="49" t="s">
        <v>408</v>
      </c>
    </row>
    <row r="140" spans="1:38" s="2" customFormat="1" ht="26.25" customHeight="1" thickBot="1" x14ac:dyDescent="0.3">
      <c r="A140" s="70" t="s">
        <v>318</v>
      </c>
      <c r="B140" s="74" t="s">
        <v>319</v>
      </c>
      <c r="C140" s="71" t="s">
        <v>374</v>
      </c>
      <c r="D140" s="72" t="s">
        <v>424</v>
      </c>
      <c r="E140" s="6">
        <v>1.67634660628925</v>
      </c>
      <c r="F140" s="6">
        <v>4.8731252809912204</v>
      </c>
      <c r="G140" s="6">
        <v>3.3947558638600002E-2</v>
      </c>
      <c r="H140" s="6">
        <v>0.75697135628216095</v>
      </c>
      <c r="I140" s="6">
        <v>417.72213919650397</v>
      </c>
      <c r="J140" s="6">
        <v>4001.91509384145</v>
      </c>
      <c r="K140" s="6">
        <v>14389.8936451265</v>
      </c>
      <c r="L140" s="6" t="s">
        <v>422</v>
      </c>
      <c r="M140" s="6">
        <v>121.818599277465</v>
      </c>
      <c r="N140" s="6" t="s">
        <v>422</v>
      </c>
      <c r="O140" s="6" t="s">
        <v>422</v>
      </c>
      <c r="P140" s="6">
        <v>0.317394239989579</v>
      </c>
      <c r="Q140" s="6" t="s">
        <v>423</v>
      </c>
      <c r="R140" s="6" t="s">
        <v>423</v>
      </c>
      <c r="S140" s="6" t="s">
        <v>423</v>
      </c>
      <c r="T140" s="6" t="s">
        <v>423</v>
      </c>
      <c r="U140" s="6" t="s">
        <v>423</v>
      </c>
      <c r="V140" s="6" t="s">
        <v>423</v>
      </c>
      <c r="W140" s="6">
        <v>1.8317081155999999</v>
      </c>
      <c r="X140" s="6">
        <v>0.67773200277199996</v>
      </c>
      <c r="Y140" s="6">
        <v>4.5792702890000002E-2</v>
      </c>
      <c r="Z140" s="6">
        <v>8.2426865202000002E-2</v>
      </c>
      <c r="AA140" s="6">
        <v>1.5569518982599999</v>
      </c>
      <c r="AB140" s="6">
        <f t="shared" si="1"/>
        <v>2.3629034691239998</v>
      </c>
      <c r="AC140" s="6" t="s">
        <v>422</v>
      </c>
      <c r="AD140" s="6" t="s">
        <v>423</v>
      </c>
      <c r="AE140" s="60"/>
      <c r="AF140" s="26" t="s">
        <v>423</v>
      </c>
      <c r="AG140" s="26" t="s">
        <v>423</v>
      </c>
      <c r="AH140" s="26" t="s">
        <v>423</v>
      </c>
      <c r="AI140" s="26" t="s">
        <v>423</v>
      </c>
      <c r="AJ140" s="26" t="s">
        <v>423</v>
      </c>
      <c r="AK140" s="26" t="s">
        <v>422</v>
      </c>
      <c r="AL140" s="49" t="s">
        <v>408</v>
      </c>
    </row>
    <row r="141" spans="1:38" s="9" customFormat="1" ht="37.5" customHeight="1" thickBot="1" x14ac:dyDescent="0.35">
      <c r="A141" s="89"/>
      <c r="B141" s="90" t="s">
        <v>320</v>
      </c>
      <c r="C141" s="91" t="s">
        <v>384</v>
      </c>
      <c r="D141" s="89" t="s">
        <v>139</v>
      </c>
      <c r="E141" s="20">
        <f>SUM(E14:E140)</f>
        <v>1555.498357013953</v>
      </c>
      <c r="F141" s="20">
        <f t="shared" ref="F141:AD141" si="2">SUM(F14:F140)</f>
        <v>1611.5193653266992</v>
      </c>
      <c r="G141" s="20">
        <f t="shared" si="2"/>
        <v>1051.1822215580398</v>
      </c>
      <c r="H141" s="20">
        <f t="shared" si="2"/>
        <v>472.34198181099185</v>
      </c>
      <c r="I141" s="20">
        <f t="shared" si="2"/>
        <v>1501.5363203526874</v>
      </c>
      <c r="J141" s="20">
        <f t="shared" si="2"/>
        <v>8419.2243245222944</v>
      </c>
      <c r="K141" s="20">
        <f t="shared" si="2"/>
        <v>27187.015016806414</v>
      </c>
      <c r="L141" s="20">
        <f t="shared" si="2"/>
        <v>28.856705047767893</v>
      </c>
      <c r="M141" s="20">
        <f t="shared" si="2"/>
        <v>5059.995910093362</v>
      </c>
      <c r="N141" s="20">
        <f t="shared" si="2"/>
        <v>147.81274538099501</v>
      </c>
      <c r="O141" s="20">
        <f t="shared" si="2"/>
        <v>7.6424035981092411</v>
      </c>
      <c r="P141" s="20">
        <f t="shared" si="2"/>
        <v>3.5002474736599098</v>
      </c>
      <c r="Q141" s="20">
        <f t="shared" si="2"/>
        <v>0</v>
      </c>
      <c r="R141" s="20">
        <f>SUM(R14:R140)</f>
        <v>0</v>
      </c>
      <c r="S141" s="20">
        <f t="shared" si="2"/>
        <v>0</v>
      </c>
      <c r="T141" s="20">
        <f t="shared" si="2"/>
        <v>0</v>
      </c>
      <c r="U141" s="20">
        <f t="shared" si="2"/>
        <v>0</v>
      </c>
      <c r="V141" s="20">
        <f t="shared" si="2"/>
        <v>0</v>
      </c>
      <c r="W141" s="20">
        <f t="shared" si="2"/>
        <v>68.388839286217674</v>
      </c>
      <c r="X141" s="20">
        <f t="shared" si="2"/>
        <v>20.458260750429158</v>
      </c>
      <c r="Y141" s="20">
        <f t="shared" si="2"/>
        <v>27.096893193370104</v>
      </c>
      <c r="Z141" s="20">
        <f t="shared" si="2"/>
        <v>10.213293836391317</v>
      </c>
      <c r="AA141" s="20">
        <f t="shared" si="2"/>
        <v>18.55223498831894</v>
      </c>
      <c r="AB141" s="20">
        <f>SUM(X141:AA141)</f>
        <v>76.320682768509513</v>
      </c>
      <c r="AC141" s="20">
        <f t="shared" si="2"/>
        <v>8.2509247632587481</v>
      </c>
      <c r="AD141" s="20">
        <f t="shared" si="2"/>
        <v>0</v>
      </c>
      <c r="AE141" s="61"/>
      <c r="AF141" s="20"/>
      <c r="AG141" s="20"/>
      <c r="AH141" s="20"/>
      <c r="AI141" s="20"/>
      <c r="AJ141" s="20"/>
      <c r="AK141" s="20"/>
      <c r="AL141" s="50"/>
    </row>
    <row r="142" spans="1:38" s="19" customFormat="1" ht="15" customHeight="1" thickBot="1" x14ac:dyDescent="0.4">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3">
      <c r="A143" s="96"/>
      <c r="B143" s="52" t="s">
        <v>343</v>
      </c>
      <c r="C143" s="97" t="s">
        <v>350</v>
      </c>
      <c r="D143" s="98" t="s">
        <v>278</v>
      </c>
      <c r="E143" s="12" t="s">
        <v>423</v>
      </c>
      <c r="F143" s="12" t="s">
        <v>423</v>
      </c>
      <c r="G143" s="12" t="s">
        <v>423</v>
      </c>
      <c r="H143" s="12" t="s">
        <v>423</v>
      </c>
      <c r="I143" s="12" t="s">
        <v>423</v>
      </c>
      <c r="J143" s="12" t="s">
        <v>423</v>
      </c>
      <c r="K143" s="12" t="s">
        <v>423</v>
      </c>
      <c r="L143" s="12" t="s">
        <v>423</v>
      </c>
      <c r="M143" s="12" t="s">
        <v>423</v>
      </c>
      <c r="N143" s="12" t="s">
        <v>423</v>
      </c>
      <c r="O143" s="12" t="s">
        <v>423</v>
      </c>
      <c r="P143" s="12" t="s">
        <v>423</v>
      </c>
      <c r="Q143" s="12" t="s">
        <v>423</v>
      </c>
      <c r="R143" s="12" t="s">
        <v>423</v>
      </c>
      <c r="S143" s="12" t="s">
        <v>423</v>
      </c>
      <c r="T143" s="12" t="s">
        <v>423</v>
      </c>
      <c r="U143" s="12" t="s">
        <v>423</v>
      </c>
      <c r="V143" s="12" t="s">
        <v>423</v>
      </c>
      <c r="W143" s="12" t="s">
        <v>423</v>
      </c>
      <c r="X143" s="12" t="s">
        <v>423</v>
      </c>
      <c r="Y143" s="12" t="s">
        <v>423</v>
      </c>
      <c r="Z143" s="12" t="s">
        <v>423</v>
      </c>
      <c r="AA143" s="12" t="s">
        <v>423</v>
      </c>
      <c r="AB143" s="12" t="s">
        <v>423</v>
      </c>
      <c r="AC143" s="12" t="s">
        <v>423</v>
      </c>
      <c r="AD143" s="12" t="s">
        <v>423</v>
      </c>
      <c r="AE143" s="63"/>
      <c r="AF143" s="12" t="s">
        <v>423</v>
      </c>
      <c r="AG143" s="12" t="s">
        <v>423</v>
      </c>
      <c r="AH143" s="12" t="s">
        <v>423</v>
      </c>
      <c r="AI143" s="12" t="s">
        <v>423</v>
      </c>
      <c r="AJ143" s="12" t="s">
        <v>423</v>
      </c>
      <c r="AK143" s="12" t="s">
        <v>422</v>
      </c>
      <c r="AL143" s="52" t="s">
        <v>50</v>
      </c>
    </row>
    <row r="144" spans="1:38" s="1" customFormat="1" ht="26.25" customHeight="1" thickBot="1" x14ac:dyDescent="0.3">
      <c r="A144" s="96"/>
      <c r="B144" s="52" t="s">
        <v>344</v>
      </c>
      <c r="C144" s="97" t="s">
        <v>351</v>
      </c>
      <c r="D144" s="98" t="s">
        <v>278</v>
      </c>
      <c r="E144" s="12" t="s">
        <v>423</v>
      </c>
      <c r="F144" s="12" t="s">
        <v>423</v>
      </c>
      <c r="G144" s="12" t="s">
        <v>423</v>
      </c>
      <c r="H144" s="12" t="s">
        <v>423</v>
      </c>
      <c r="I144" s="12" t="s">
        <v>423</v>
      </c>
      <c r="J144" s="12" t="s">
        <v>423</v>
      </c>
      <c r="K144" s="12" t="s">
        <v>423</v>
      </c>
      <c r="L144" s="12" t="s">
        <v>423</v>
      </c>
      <c r="M144" s="12" t="s">
        <v>423</v>
      </c>
      <c r="N144" s="12" t="s">
        <v>423</v>
      </c>
      <c r="O144" s="12" t="s">
        <v>423</v>
      </c>
      <c r="P144" s="12" t="s">
        <v>423</v>
      </c>
      <c r="Q144" s="12" t="s">
        <v>423</v>
      </c>
      <c r="R144" s="12" t="s">
        <v>423</v>
      </c>
      <c r="S144" s="12" t="s">
        <v>423</v>
      </c>
      <c r="T144" s="12" t="s">
        <v>423</v>
      </c>
      <c r="U144" s="12" t="s">
        <v>423</v>
      </c>
      <c r="V144" s="12" t="s">
        <v>423</v>
      </c>
      <c r="W144" s="12" t="s">
        <v>423</v>
      </c>
      <c r="X144" s="12" t="s">
        <v>423</v>
      </c>
      <c r="Y144" s="12" t="s">
        <v>423</v>
      </c>
      <c r="Z144" s="12" t="s">
        <v>423</v>
      </c>
      <c r="AA144" s="12" t="s">
        <v>423</v>
      </c>
      <c r="AB144" s="12" t="s">
        <v>423</v>
      </c>
      <c r="AC144" s="12" t="s">
        <v>423</v>
      </c>
      <c r="AD144" s="12" t="s">
        <v>423</v>
      </c>
      <c r="AE144" s="63"/>
      <c r="AF144" s="12" t="s">
        <v>423</v>
      </c>
      <c r="AG144" s="12" t="s">
        <v>423</v>
      </c>
      <c r="AH144" s="12" t="s">
        <v>423</v>
      </c>
      <c r="AI144" s="12" t="s">
        <v>423</v>
      </c>
      <c r="AJ144" s="12" t="s">
        <v>423</v>
      </c>
      <c r="AK144" s="12" t="s">
        <v>422</v>
      </c>
      <c r="AL144" s="52" t="s">
        <v>50</v>
      </c>
    </row>
    <row r="145" spans="1:38" s="1" customFormat="1" ht="26.25" customHeight="1" thickBot="1" x14ac:dyDescent="0.3">
      <c r="A145" s="96"/>
      <c r="B145" s="52" t="s">
        <v>345</v>
      </c>
      <c r="C145" s="97" t="s">
        <v>352</v>
      </c>
      <c r="D145" s="98" t="s">
        <v>278</v>
      </c>
      <c r="E145" s="12" t="s">
        <v>423</v>
      </c>
      <c r="F145" s="12" t="s">
        <v>423</v>
      </c>
      <c r="G145" s="12" t="s">
        <v>423</v>
      </c>
      <c r="H145" s="12" t="s">
        <v>423</v>
      </c>
      <c r="I145" s="12" t="s">
        <v>423</v>
      </c>
      <c r="J145" s="12" t="s">
        <v>423</v>
      </c>
      <c r="K145" s="12" t="s">
        <v>423</v>
      </c>
      <c r="L145" s="12" t="s">
        <v>423</v>
      </c>
      <c r="M145" s="12" t="s">
        <v>423</v>
      </c>
      <c r="N145" s="12" t="s">
        <v>423</v>
      </c>
      <c r="O145" s="12" t="s">
        <v>423</v>
      </c>
      <c r="P145" s="12" t="s">
        <v>423</v>
      </c>
      <c r="Q145" s="12" t="s">
        <v>423</v>
      </c>
      <c r="R145" s="12" t="s">
        <v>423</v>
      </c>
      <c r="S145" s="12" t="s">
        <v>423</v>
      </c>
      <c r="T145" s="12" t="s">
        <v>423</v>
      </c>
      <c r="U145" s="12" t="s">
        <v>423</v>
      </c>
      <c r="V145" s="12" t="s">
        <v>423</v>
      </c>
      <c r="W145" s="12" t="s">
        <v>423</v>
      </c>
      <c r="X145" s="12" t="s">
        <v>423</v>
      </c>
      <c r="Y145" s="12" t="s">
        <v>423</v>
      </c>
      <c r="Z145" s="12" t="s">
        <v>423</v>
      </c>
      <c r="AA145" s="12" t="s">
        <v>423</v>
      </c>
      <c r="AB145" s="12" t="s">
        <v>423</v>
      </c>
      <c r="AC145" s="12" t="s">
        <v>423</v>
      </c>
      <c r="AD145" s="12" t="s">
        <v>423</v>
      </c>
      <c r="AE145" s="63"/>
      <c r="AF145" s="12" t="s">
        <v>423</v>
      </c>
      <c r="AG145" s="12" t="s">
        <v>423</v>
      </c>
      <c r="AH145" s="12" t="s">
        <v>423</v>
      </c>
      <c r="AI145" s="12" t="s">
        <v>423</v>
      </c>
      <c r="AJ145" s="12" t="s">
        <v>423</v>
      </c>
      <c r="AK145" s="12" t="s">
        <v>422</v>
      </c>
      <c r="AL145" s="52" t="s">
        <v>50</v>
      </c>
    </row>
    <row r="146" spans="1:38" s="1" customFormat="1" ht="26.25" customHeight="1" thickBot="1" x14ac:dyDescent="0.3">
      <c r="A146" s="96"/>
      <c r="B146" s="52" t="s">
        <v>346</v>
      </c>
      <c r="C146" s="97" t="s">
        <v>353</v>
      </c>
      <c r="D146" s="98" t="s">
        <v>278</v>
      </c>
      <c r="E146" s="12" t="s">
        <v>423</v>
      </c>
      <c r="F146" s="12" t="s">
        <v>423</v>
      </c>
      <c r="G146" s="12" t="s">
        <v>423</v>
      </c>
      <c r="H146" s="12" t="s">
        <v>423</v>
      </c>
      <c r="I146" s="12" t="s">
        <v>423</v>
      </c>
      <c r="J146" s="12" t="s">
        <v>423</v>
      </c>
      <c r="K146" s="12" t="s">
        <v>423</v>
      </c>
      <c r="L146" s="12" t="s">
        <v>423</v>
      </c>
      <c r="M146" s="12" t="s">
        <v>423</v>
      </c>
      <c r="N146" s="12" t="s">
        <v>423</v>
      </c>
      <c r="O146" s="12" t="s">
        <v>423</v>
      </c>
      <c r="P146" s="12" t="s">
        <v>423</v>
      </c>
      <c r="Q146" s="12" t="s">
        <v>423</v>
      </c>
      <c r="R146" s="12" t="s">
        <v>423</v>
      </c>
      <c r="S146" s="12" t="s">
        <v>423</v>
      </c>
      <c r="T146" s="12" t="s">
        <v>423</v>
      </c>
      <c r="U146" s="12" t="s">
        <v>423</v>
      </c>
      <c r="V146" s="12" t="s">
        <v>423</v>
      </c>
      <c r="W146" s="12" t="s">
        <v>423</v>
      </c>
      <c r="X146" s="12" t="s">
        <v>423</v>
      </c>
      <c r="Y146" s="12" t="s">
        <v>423</v>
      </c>
      <c r="Z146" s="12" t="s">
        <v>423</v>
      </c>
      <c r="AA146" s="12" t="s">
        <v>423</v>
      </c>
      <c r="AB146" s="12" t="s">
        <v>423</v>
      </c>
      <c r="AC146" s="12" t="s">
        <v>423</v>
      </c>
      <c r="AD146" s="12" t="s">
        <v>423</v>
      </c>
      <c r="AE146" s="63"/>
      <c r="AF146" s="12" t="s">
        <v>423</v>
      </c>
      <c r="AG146" s="12" t="s">
        <v>423</v>
      </c>
      <c r="AH146" s="12" t="s">
        <v>423</v>
      </c>
      <c r="AI146" s="12" t="s">
        <v>423</v>
      </c>
      <c r="AJ146" s="12" t="s">
        <v>423</v>
      </c>
      <c r="AK146" s="12" t="s">
        <v>422</v>
      </c>
      <c r="AL146" s="52" t="s">
        <v>50</v>
      </c>
    </row>
    <row r="147" spans="1:38" s="1" customFormat="1" ht="26.25" customHeight="1" thickBot="1" x14ac:dyDescent="0.3">
      <c r="A147" s="96"/>
      <c r="B147" s="52" t="s">
        <v>347</v>
      </c>
      <c r="C147" s="97" t="s">
        <v>354</v>
      </c>
      <c r="D147" s="98" t="s">
        <v>278</v>
      </c>
      <c r="E147" s="12" t="s">
        <v>423</v>
      </c>
      <c r="F147" s="12" t="s">
        <v>423</v>
      </c>
      <c r="G147" s="12" t="s">
        <v>423</v>
      </c>
      <c r="H147" s="12" t="s">
        <v>423</v>
      </c>
      <c r="I147" s="12" t="s">
        <v>423</v>
      </c>
      <c r="J147" s="12" t="s">
        <v>423</v>
      </c>
      <c r="K147" s="12" t="s">
        <v>423</v>
      </c>
      <c r="L147" s="12" t="s">
        <v>423</v>
      </c>
      <c r="M147" s="12" t="s">
        <v>423</v>
      </c>
      <c r="N147" s="12" t="s">
        <v>423</v>
      </c>
      <c r="O147" s="12" t="s">
        <v>423</v>
      </c>
      <c r="P147" s="12" t="s">
        <v>423</v>
      </c>
      <c r="Q147" s="12" t="s">
        <v>423</v>
      </c>
      <c r="R147" s="12" t="s">
        <v>423</v>
      </c>
      <c r="S147" s="12" t="s">
        <v>423</v>
      </c>
      <c r="T147" s="12" t="s">
        <v>423</v>
      </c>
      <c r="U147" s="12" t="s">
        <v>423</v>
      </c>
      <c r="V147" s="12" t="s">
        <v>423</v>
      </c>
      <c r="W147" s="12" t="s">
        <v>423</v>
      </c>
      <c r="X147" s="12" t="s">
        <v>423</v>
      </c>
      <c r="Y147" s="12" t="s">
        <v>423</v>
      </c>
      <c r="Z147" s="12" t="s">
        <v>423</v>
      </c>
      <c r="AA147" s="12" t="s">
        <v>423</v>
      </c>
      <c r="AB147" s="12" t="s">
        <v>423</v>
      </c>
      <c r="AC147" s="12" t="s">
        <v>423</v>
      </c>
      <c r="AD147" s="12" t="s">
        <v>423</v>
      </c>
      <c r="AE147" s="63"/>
      <c r="AF147" s="12" t="s">
        <v>423</v>
      </c>
      <c r="AG147" s="12" t="s">
        <v>423</v>
      </c>
      <c r="AH147" s="12" t="s">
        <v>423</v>
      </c>
      <c r="AI147" s="12" t="s">
        <v>423</v>
      </c>
      <c r="AJ147" s="12" t="s">
        <v>423</v>
      </c>
      <c r="AK147" s="12" t="s">
        <v>422</v>
      </c>
      <c r="AL147" s="52" t="s">
        <v>50</v>
      </c>
    </row>
    <row r="148" spans="1:38" s="1" customFormat="1" ht="26.25" customHeight="1" thickBot="1" x14ac:dyDescent="0.3">
      <c r="A148" s="96"/>
      <c r="B148" s="52" t="s">
        <v>348</v>
      </c>
      <c r="C148" s="97" t="s">
        <v>355</v>
      </c>
      <c r="D148" s="98" t="s">
        <v>278</v>
      </c>
      <c r="E148" s="12" t="s">
        <v>423</v>
      </c>
      <c r="F148" s="12" t="s">
        <v>423</v>
      </c>
      <c r="G148" s="12" t="s">
        <v>423</v>
      </c>
      <c r="H148" s="12" t="s">
        <v>423</v>
      </c>
      <c r="I148" s="12" t="s">
        <v>423</v>
      </c>
      <c r="J148" s="12" t="s">
        <v>423</v>
      </c>
      <c r="K148" s="12" t="s">
        <v>423</v>
      </c>
      <c r="L148" s="12" t="s">
        <v>423</v>
      </c>
      <c r="M148" s="12" t="s">
        <v>423</v>
      </c>
      <c r="N148" s="12" t="s">
        <v>423</v>
      </c>
      <c r="O148" s="12" t="s">
        <v>423</v>
      </c>
      <c r="P148" s="12" t="s">
        <v>423</v>
      </c>
      <c r="Q148" s="12" t="s">
        <v>423</v>
      </c>
      <c r="R148" s="12" t="s">
        <v>423</v>
      </c>
      <c r="S148" s="12" t="s">
        <v>423</v>
      </c>
      <c r="T148" s="12" t="s">
        <v>423</v>
      </c>
      <c r="U148" s="12" t="s">
        <v>423</v>
      </c>
      <c r="V148" s="12" t="s">
        <v>423</v>
      </c>
      <c r="W148" s="12" t="s">
        <v>423</v>
      </c>
      <c r="X148" s="12" t="s">
        <v>423</v>
      </c>
      <c r="Y148" s="12" t="s">
        <v>423</v>
      </c>
      <c r="Z148" s="12" t="s">
        <v>423</v>
      </c>
      <c r="AA148" s="12" t="s">
        <v>423</v>
      </c>
      <c r="AB148" s="12" t="s">
        <v>423</v>
      </c>
      <c r="AC148" s="12" t="s">
        <v>423</v>
      </c>
      <c r="AD148" s="12" t="s">
        <v>423</v>
      </c>
      <c r="AE148" s="63"/>
      <c r="AF148" s="12" t="s">
        <v>423</v>
      </c>
      <c r="AG148" s="12" t="s">
        <v>423</v>
      </c>
      <c r="AH148" s="12" t="s">
        <v>423</v>
      </c>
      <c r="AI148" s="12" t="s">
        <v>423</v>
      </c>
      <c r="AJ148" s="12" t="s">
        <v>423</v>
      </c>
      <c r="AK148" s="12" t="s">
        <v>422</v>
      </c>
      <c r="AL148" s="52" t="s">
        <v>409</v>
      </c>
    </row>
    <row r="149" spans="1:38" s="1" customFormat="1" ht="26.25" customHeight="1" thickBot="1" x14ac:dyDescent="0.3">
      <c r="A149" s="96"/>
      <c r="B149" s="52" t="s">
        <v>349</v>
      </c>
      <c r="C149" s="97" t="s">
        <v>356</v>
      </c>
      <c r="D149" s="98" t="s">
        <v>278</v>
      </c>
      <c r="E149" s="12" t="s">
        <v>423</v>
      </c>
      <c r="F149" s="12" t="s">
        <v>423</v>
      </c>
      <c r="G149" s="12" t="s">
        <v>423</v>
      </c>
      <c r="H149" s="12" t="s">
        <v>423</v>
      </c>
      <c r="I149" s="12" t="s">
        <v>423</v>
      </c>
      <c r="J149" s="12" t="s">
        <v>423</v>
      </c>
      <c r="K149" s="12" t="s">
        <v>423</v>
      </c>
      <c r="L149" s="12" t="s">
        <v>423</v>
      </c>
      <c r="M149" s="12" t="s">
        <v>423</v>
      </c>
      <c r="N149" s="12" t="s">
        <v>423</v>
      </c>
      <c r="O149" s="12" t="s">
        <v>423</v>
      </c>
      <c r="P149" s="12" t="s">
        <v>423</v>
      </c>
      <c r="Q149" s="12" t="s">
        <v>423</v>
      </c>
      <c r="R149" s="12" t="s">
        <v>423</v>
      </c>
      <c r="S149" s="12" t="s">
        <v>423</v>
      </c>
      <c r="T149" s="12" t="s">
        <v>423</v>
      </c>
      <c r="U149" s="12" t="s">
        <v>423</v>
      </c>
      <c r="V149" s="12" t="s">
        <v>423</v>
      </c>
      <c r="W149" s="12" t="s">
        <v>423</v>
      </c>
      <c r="X149" s="12" t="s">
        <v>423</v>
      </c>
      <c r="Y149" s="12" t="s">
        <v>423</v>
      </c>
      <c r="Z149" s="12" t="s">
        <v>423</v>
      </c>
      <c r="AA149" s="12" t="s">
        <v>423</v>
      </c>
      <c r="AB149" s="12" t="s">
        <v>423</v>
      </c>
      <c r="AC149" s="12" t="s">
        <v>423</v>
      </c>
      <c r="AD149" s="12" t="s">
        <v>423</v>
      </c>
      <c r="AE149" s="63"/>
      <c r="AF149" s="12" t="s">
        <v>423</v>
      </c>
      <c r="AG149" s="12" t="s">
        <v>423</v>
      </c>
      <c r="AH149" s="12" t="s">
        <v>423</v>
      </c>
      <c r="AI149" s="12" t="s">
        <v>423</v>
      </c>
      <c r="AJ149" s="12" t="s">
        <v>423</v>
      </c>
      <c r="AK149" s="12" t="s">
        <v>422</v>
      </c>
      <c r="AL149" s="52" t="s">
        <v>409</v>
      </c>
    </row>
    <row r="150" spans="1:38" s="2" customFormat="1" ht="15" customHeight="1" thickBot="1" x14ac:dyDescent="0.4">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3">
      <c r="A151" s="99"/>
      <c r="B151" s="53" t="s">
        <v>322</v>
      </c>
      <c r="C151" s="100" t="s">
        <v>365</v>
      </c>
      <c r="D151" s="99"/>
      <c r="E151" s="13"/>
      <c r="F151" s="13"/>
      <c r="G151" s="13"/>
      <c r="H151" s="13"/>
      <c r="I151" s="13"/>
      <c r="J151" s="13"/>
      <c r="K151" s="13"/>
      <c r="L151" s="13"/>
      <c r="M151" s="13"/>
      <c r="N151" s="13"/>
      <c r="O151" s="13"/>
      <c r="P151" s="13"/>
      <c r="Q151" s="13"/>
      <c r="R151" s="13"/>
      <c r="S151" s="13"/>
      <c r="T151" s="13"/>
      <c r="U151" s="13"/>
      <c r="V151" s="13"/>
      <c r="W151" s="13"/>
      <c r="X151" s="13"/>
      <c r="Y151" s="13"/>
      <c r="Z151" s="13"/>
      <c r="AA151" s="13"/>
      <c r="AB151" s="13"/>
      <c r="AC151" s="13"/>
      <c r="AD151" s="13"/>
      <c r="AE151" s="64"/>
      <c r="AF151" s="13"/>
      <c r="AG151" s="13"/>
      <c r="AH151" s="13"/>
      <c r="AI151" s="13"/>
      <c r="AJ151" s="13"/>
      <c r="AK151" s="13"/>
      <c r="AL151" s="53"/>
    </row>
    <row r="152" spans="1:38" s="2" customFormat="1" ht="37.5" customHeight="1" thickBot="1" x14ac:dyDescent="0.3">
      <c r="A152" s="101"/>
      <c r="B152" s="102" t="s">
        <v>363</v>
      </c>
      <c r="C152" s="103" t="s">
        <v>360</v>
      </c>
      <c r="D152" s="101" t="s">
        <v>294</v>
      </c>
      <c r="E152" s="14">
        <f>SUM(E$141, E$151, IF(AND(ISNUMBER(SEARCH($B$4,"AT|BE|CH|GB|IE|LT|LU|NL")),SUM(E$143:E$149)&gt;0),SUM(E$143:E$149)-SUM(E$27:E$33),0))</f>
        <v>1555.498357013953</v>
      </c>
      <c r="F152" s="14">
        <f t="shared" ref="F152:AD152" si="3">SUM(F$141, F$151, IF(AND(ISNUMBER(SEARCH($B$4,"AT|BE|CH|GB|IE|LT|LU|NL")),SUM(F$143:F$149)&gt;0),SUM(F$143:F$149)-SUM(F$27:F$33),0))</f>
        <v>1611.5193653266992</v>
      </c>
      <c r="G152" s="14">
        <f t="shared" si="3"/>
        <v>1051.1822215580398</v>
      </c>
      <c r="H152" s="14">
        <f t="shared" si="3"/>
        <v>472.34198181099185</v>
      </c>
      <c r="I152" s="14">
        <f t="shared" si="3"/>
        <v>1501.5363203526874</v>
      </c>
      <c r="J152" s="14">
        <f t="shared" si="3"/>
        <v>8419.2243245222944</v>
      </c>
      <c r="K152" s="14">
        <f t="shared" si="3"/>
        <v>27187.015016806414</v>
      </c>
      <c r="L152" s="14">
        <f t="shared" si="3"/>
        <v>28.856705047767893</v>
      </c>
      <c r="M152" s="14">
        <f t="shared" si="3"/>
        <v>5059.995910093362</v>
      </c>
      <c r="N152" s="14">
        <f t="shared" si="3"/>
        <v>147.81274538099501</v>
      </c>
      <c r="O152" s="14">
        <f t="shared" si="3"/>
        <v>7.6424035981092411</v>
      </c>
      <c r="P152" s="14">
        <f t="shared" si="3"/>
        <v>3.5002474736599098</v>
      </c>
      <c r="Q152" s="14">
        <f t="shared" si="3"/>
        <v>0</v>
      </c>
      <c r="R152" s="14">
        <f t="shared" si="3"/>
        <v>0</v>
      </c>
      <c r="S152" s="14">
        <f t="shared" si="3"/>
        <v>0</v>
      </c>
      <c r="T152" s="14">
        <f t="shared" si="3"/>
        <v>0</v>
      </c>
      <c r="U152" s="14">
        <f t="shared" si="3"/>
        <v>0</v>
      </c>
      <c r="V152" s="14">
        <f t="shared" si="3"/>
        <v>0</v>
      </c>
      <c r="W152" s="14">
        <f t="shared" si="3"/>
        <v>68.388839286217674</v>
      </c>
      <c r="X152" s="14">
        <f t="shared" si="3"/>
        <v>20.458260750429158</v>
      </c>
      <c r="Y152" s="14">
        <f t="shared" si="3"/>
        <v>27.096893193370104</v>
      </c>
      <c r="Z152" s="14">
        <f t="shared" si="3"/>
        <v>10.213293836391317</v>
      </c>
      <c r="AA152" s="14">
        <f t="shared" si="3"/>
        <v>18.55223498831894</v>
      </c>
      <c r="AB152" s="14">
        <f t="shared" si="3"/>
        <v>76.320682768509513</v>
      </c>
      <c r="AC152" s="14">
        <f t="shared" si="3"/>
        <v>8.2509247632587481</v>
      </c>
      <c r="AD152" s="14">
        <f t="shared" si="3"/>
        <v>0</v>
      </c>
      <c r="AE152" s="63"/>
      <c r="AF152" s="14"/>
      <c r="AG152" s="14"/>
      <c r="AH152" s="14"/>
      <c r="AI152" s="14"/>
      <c r="AJ152" s="14"/>
      <c r="AK152" s="14"/>
      <c r="AL152" s="54"/>
    </row>
    <row r="153" spans="1:38" s="2" customFormat="1" ht="26.25" customHeight="1" thickBot="1" x14ac:dyDescent="0.3">
      <c r="A153" s="99"/>
      <c r="B153" s="53" t="s">
        <v>323</v>
      </c>
      <c r="C153" s="100" t="s">
        <v>366</v>
      </c>
      <c r="D153" s="99" t="s">
        <v>317</v>
      </c>
      <c r="E153" s="13"/>
      <c r="F153" s="13"/>
      <c r="G153" s="13"/>
      <c r="H153" s="13"/>
      <c r="I153" s="13"/>
      <c r="J153" s="13"/>
      <c r="K153" s="13"/>
      <c r="L153" s="13"/>
      <c r="M153" s="13"/>
      <c r="N153" s="13"/>
      <c r="O153" s="13"/>
      <c r="P153" s="13"/>
      <c r="Q153" s="13"/>
      <c r="R153" s="13"/>
      <c r="S153" s="13"/>
      <c r="T153" s="13"/>
      <c r="U153" s="13"/>
      <c r="V153" s="13"/>
      <c r="W153" s="13"/>
      <c r="X153" s="13"/>
      <c r="Y153" s="13"/>
      <c r="Z153" s="13"/>
      <c r="AA153" s="13"/>
      <c r="AB153" s="13"/>
      <c r="AC153" s="13"/>
      <c r="AD153" s="13"/>
      <c r="AE153" s="64"/>
      <c r="AF153" s="13"/>
      <c r="AG153" s="13"/>
      <c r="AH153" s="13"/>
      <c r="AI153" s="13"/>
      <c r="AJ153" s="13"/>
      <c r="AK153" s="13"/>
      <c r="AL153" s="53"/>
    </row>
    <row r="154" spans="1:38" s="2" customFormat="1" ht="37.5" customHeight="1" thickBot="1" x14ac:dyDescent="0.3">
      <c r="A154" s="101"/>
      <c r="B154" s="102" t="s">
        <v>364</v>
      </c>
      <c r="C154" s="103" t="s">
        <v>361</v>
      </c>
      <c r="D154" s="101" t="s">
        <v>321</v>
      </c>
      <c r="E154" s="14">
        <f ca="1">SUM(E$141, E$153, -1 * IF(OR($B$6=2005,$B$6&gt;=2020),SUM(E$99:E$122),0), IF(AND(ISNUMBER(SEARCH($B$4,"AT|BE|CH|GB|IE|LT|LU|NL")),SUM(E$143:E$149)&gt;0),SUM(E$143:E$149)-SUM(E$27:E$33),0))</f>
        <v>1555.316349929546</v>
      </c>
      <c r="F154" s="14">
        <f ca="1">SUM(F$141, F$153, -1 * IF(OR($B$6=2005,$B$6&gt;=2020),SUM(F$99:F$122),0), IF(AND(ISNUMBER(SEARCH($B$4,"AT|BE|CH|GB|IE|LT|LU|NL")),SUM(F$143:F$149)&gt;0),SUM(F$143:F$149)-SUM(F$27:F$33),0))</f>
        <v>1494.474471402885</v>
      </c>
      <c r="G154" s="14">
        <f>SUM(G$141, G$153, IF(AND(ISNUMBER(SEARCH($B$4,"AT|BE|CH|GB|IE|LT|LU|NL")),SUM(G$143:G$149)&gt;0),SUM(G$143:G$149)-SUM(G$27:G$33),0))</f>
        <v>1051.1822215580398</v>
      </c>
      <c r="H154" s="14">
        <f>SUM(H$141, H$153, IF(AND(ISNUMBER(SEARCH($B$4,"AT|BE|CH|GB|IE|LT|LU|NL")),SUM(H$143:H$149)&gt;0),SUM(H$143:H$149)-SUM(H$27:H$33),0))</f>
        <v>472.34198181099185</v>
      </c>
      <c r="I154" s="14">
        <f t="shared" ref="I154:AD154" si="4">SUM(I$141, I$153, IF(AND(ISNUMBER(SEARCH($B$4,"AT|BE|CH|GB|IE|LT|LU|NL")),SUM(I$143:I$149)&gt;0),SUM(I$143:I$149)-SUM(I$27:I$33),0))</f>
        <v>1501.5363203526874</v>
      </c>
      <c r="J154" s="14">
        <f t="shared" si="4"/>
        <v>8419.2243245222944</v>
      </c>
      <c r="K154" s="14">
        <f t="shared" si="4"/>
        <v>27187.015016806414</v>
      </c>
      <c r="L154" s="14">
        <f t="shared" si="4"/>
        <v>28.856705047767893</v>
      </c>
      <c r="M154" s="14">
        <f t="shared" si="4"/>
        <v>5059.995910093362</v>
      </c>
      <c r="N154" s="14">
        <f t="shared" si="4"/>
        <v>147.81274538099501</v>
      </c>
      <c r="O154" s="14">
        <f t="shared" si="4"/>
        <v>7.6424035981092411</v>
      </c>
      <c r="P154" s="14">
        <f t="shared" si="4"/>
        <v>3.5002474736599098</v>
      </c>
      <c r="Q154" s="14">
        <f t="shared" si="4"/>
        <v>0</v>
      </c>
      <c r="R154" s="14">
        <f t="shared" si="4"/>
        <v>0</v>
      </c>
      <c r="S154" s="14">
        <f t="shared" si="4"/>
        <v>0</v>
      </c>
      <c r="T154" s="14">
        <f t="shared" si="4"/>
        <v>0</v>
      </c>
      <c r="U154" s="14">
        <f t="shared" si="4"/>
        <v>0</v>
      </c>
      <c r="V154" s="14">
        <f t="shared" si="4"/>
        <v>0</v>
      </c>
      <c r="W154" s="14">
        <f t="shared" si="4"/>
        <v>68.388839286217674</v>
      </c>
      <c r="X154" s="14">
        <f t="shared" si="4"/>
        <v>20.458260750429158</v>
      </c>
      <c r="Y154" s="14">
        <f t="shared" si="4"/>
        <v>27.096893193370104</v>
      </c>
      <c r="Z154" s="14">
        <f t="shared" si="4"/>
        <v>10.213293836391317</v>
      </c>
      <c r="AA154" s="14">
        <f t="shared" si="4"/>
        <v>18.55223498831894</v>
      </c>
      <c r="AB154" s="14">
        <f t="shared" si="4"/>
        <v>76.320682768509513</v>
      </c>
      <c r="AC154" s="14">
        <f t="shared" si="4"/>
        <v>8.2509247632587481</v>
      </c>
      <c r="AD154" s="14">
        <f t="shared" si="4"/>
        <v>0</v>
      </c>
      <c r="AE154" s="65"/>
      <c r="AF154" s="14"/>
      <c r="AG154" s="14"/>
      <c r="AH154" s="14"/>
      <c r="AI154" s="14"/>
      <c r="AJ154" s="14"/>
      <c r="AK154" s="14"/>
      <c r="AL154" s="54"/>
    </row>
    <row r="155" spans="1:38" s="2" customFormat="1" ht="15" customHeight="1" thickBot="1" x14ac:dyDescent="0.4">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3">
      <c r="A156" s="106" t="s">
        <v>359</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3">
      <c r="A157" s="57" t="s">
        <v>324</v>
      </c>
      <c r="B157" s="57" t="s">
        <v>325</v>
      </c>
      <c r="C157" s="108" t="s">
        <v>326</v>
      </c>
      <c r="D157" s="109" t="s">
        <v>424</v>
      </c>
      <c r="E157" s="23">
        <v>60.6593376440673</v>
      </c>
      <c r="F157" s="23">
        <v>0.95382091124665502</v>
      </c>
      <c r="G157" s="23">
        <v>3.2751969815161401</v>
      </c>
      <c r="H157" s="23">
        <v>2.1977410108592801E-2</v>
      </c>
      <c r="I157" s="23">
        <v>0.49601037579451002</v>
      </c>
      <c r="J157" s="23">
        <v>0.50820735224840796</v>
      </c>
      <c r="K157" s="23">
        <v>0.50820735224840796</v>
      </c>
      <c r="L157" s="23">
        <v>0.38254353823811499</v>
      </c>
      <c r="M157" s="23">
        <v>8.49328612047319</v>
      </c>
      <c r="N157" s="23">
        <v>0.82383679039553304</v>
      </c>
      <c r="O157" s="23" t="s">
        <v>422</v>
      </c>
      <c r="P157" s="23" t="s">
        <v>422</v>
      </c>
      <c r="Q157" s="23" t="s">
        <v>423</v>
      </c>
      <c r="R157" s="23" t="s">
        <v>423</v>
      </c>
      <c r="S157" s="23" t="s">
        <v>423</v>
      </c>
      <c r="T157" s="23" t="s">
        <v>423</v>
      </c>
      <c r="U157" s="23" t="s">
        <v>423</v>
      </c>
      <c r="V157" s="23" t="s">
        <v>423</v>
      </c>
      <c r="W157" s="23" t="s">
        <v>422</v>
      </c>
      <c r="X157" s="23">
        <v>1.8981045685938401E-4</v>
      </c>
      <c r="Y157" s="23">
        <v>6.0369885885711797E-4</v>
      </c>
      <c r="Z157" s="23">
        <v>6.0369885885711797E-4</v>
      </c>
      <c r="AA157" s="23">
        <v>6.5415163952353304E-4</v>
      </c>
      <c r="AB157" s="23">
        <v>2.0513598140971499E-3</v>
      </c>
      <c r="AC157" s="23" t="s">
        <v>422</v>
      </c>
      <c r="AD157" s="23" t="s">
        <v>423</v>
      </c>
      <c r="AE157" s="63"/>
      <c r="AF157" s="23" t="s">
        <v>423</v>
      </c>
      <c r="AG157" s="23" t="s">
        <v>423</v>
      </c>
      <c r="AH157" s="23" t="s">
        <v>423</v>
      </c>
      <c r="AI157" s="23" t="s">
        <v>423</v>
      </c>
      <c r="AJ157" s="23" t="s">
        <v>423</v>
      </c>
      <c r="AK157" s="23" t="s">
        <v>422</v>
      </c>
      <c r="AL157" s="57" t="s">
        <v>50</v>
      </c>
    </row>
    <row r="158" spans="1:38" s="1" customFormat="1" ht="26.25" customHeight="1" thickBot="1" x14ac:dyDescent="0.3">
      <c r="A158" s="57" t="s">
        <v>324</v>
      </c>
      <c r="B158" s="57" t="s">
        <v>327</v>
      </c>
      <c r="C158" s="108" t="s">
        <v>328</v>
      </c>
      <c r="D158" s="109" t="s">
        <v>424</v>
      </c>
      <c r="E158" s="23">
        <v>30.774327399644001</v>
      </c>
      <c r="F158" s="23">
        <v>1.7904020651502499</v>
      </c>
      <c r="G158" s="23">
        <v>1.4355364404812101</v>
      </c>
      <c r="H158" s="23">
        <v>1.27553772006341E-2</v>
      </c>
      <c r="I158" s="23">
        <v>0.27748649622378602</v>
      </c>
      <c r="J158" s="23">
        <v>0.28430993465555099</v>
      </c>
      <c r="K158" s="23">
        <v>0.28430993465555099</v>
      </c>
      <c r="L158" s="23">
        <v>0.21400896283416501</v>
      </c>
      <c r="M158" s="23">
        <v>38.695345234925597</v>
      </c>
      <c r="N158" s="23">
        <v>19.8945444942058</v>
      </c>
      <c r="O158" s="23" t="s">
        <v>422</v>
      </c>
      <c r="P158" s="23" t="s">
        <v>422</v>
      </c>
      <c r="Q158" s="23" t="s">
        <v>423</v>
      </c>
      <c r="R158" s="23" t="s">
        <v>423</v>
      </c>
      <c r="S158" s="23" t="s">
        <v>423</v>
      </c>
      <c r="T158" s="23" t="s">
        <v>423</v>
      </c>
      <c r="U158" s="23" t="s">
        <v>423</v>
      </c>
      <c r="V158" s="23" t="s">
        <v>423</v>
      </c>
      <c r="W158" s="23" t="s">
        <v>422</v>
      </c>
      <c r="X158" s="23">
        <v>2.26978311150377E-4</v>
      </c>
      <c r="Y158" s="23">
        <v>8.8867781458881799E-4</v>
      </c>
      <c r="Z158" s="23">
        <v>8.8867781458881799E-4</v>
      </c>
      <c r="AA158" s="23">
        <v>9.62983291047883E-4</v>
      </c>
      <c r="AB158" s="23">
        <v>2.9673172313758999E-3</v>
      </c>
      <c r="AC158" s="23" t="s">
        <v>422</v>
      </c>
      <c r="AD158" s="23" t="s">
        <v>423</v>
      </c>
      <c r="AE158" s="63"/>
      <c r="AF158" s="23" t="s">
        <v>423</v>
      </c>
      <c r="AG158" s="23" t="s">
        <v>423</v>
      </c>
      <c r="AH158" s="23" t="s">
        <v>423</v>
      </c>
      <c r="AI158" s="23" t="s">
        <v>423</v>
      </c>
      <c r="AJ158" s="23" t="s">
        <v>423</v>
      </c>
      <c r="AK158" s="23" t="s">
        <v>422</v>
      </c>
      <c r="AL158" s="57" t="s">
        <v>50</v>
      </c>
    </row>
    <row r="159" spans="1:38" s="1" customFormat="1" ht="26.25" customHeight="1" thickBot="1" x14ac:dyDescent="0.3">
      <c r="A159" s="57" t="s">
        <v>329</v>
      </c>
      <c r="B159" s="57" t="s">
        <v>330</v>
      </c>
      <c r="C159" s="108" t="s">
        <v>407</v>
      </c>
      <c r="D159" s="109" t="s">
        <v>424</v>
      </c>
      <c r="E159" s="23">
        <v>117.29042654348299</v>
      </c>
      <c r="F159" s="23">
        <v>4.5438430347431096</v>
      </c>
      <c r="G159" s="23">
        <v>5.46636892984358</v>
      </c>
      <c r="H159" s="23">
        <v>0.15804000497704901</v>
      </c>
      <c r="I159" s="23">
        <v>2.2917588395364201</v>
      </c>
      <c r="J159" s="23">
        <v>2.49104221688741</v>
      </c>
      <c r="K159" s="23">
        <v>2.5948356425910499</v>
      </c>
      <c r="L159" s="23">
        <v>1.57305676589207</v>
      </c>
      <c r="M159" s="23">
        <v>10.5531959232442</v>
      </c>
      <c r="N159" s="23">
        <v>0.33347907409928301</v>
      </c>
      <c r="O159" s="23">
        <v>1.8491978561318501E-2</v>
      </c>
      <c r="P159" s="23">
        <v>2.7838103247308598E-4</v>
      </c>
      <c r="Q159" s="23" t="s">
        <v>423</v>
      </c>
      <c r="R159" s="23" t="s">
        <v>423</v>
      </c>
      <c r="S159" s="23" t="s">
        <v>423</v>
      </c>
      <c r="T159" s="23" t="s">
        <v>423</v>
      </c>
      <c r="U159" s="23" t="s">
        <v>423</v>
      </c>
      <c r="V159" s="23" t="s">
        <v>423</v>
      </c>
      <c r="W159" s="23">
        <v>11.1161854923694</v>
      </c>
      <c r="X159" s="23">
        <v>1.1116185492369399E-2</v>
      </c>
      <c r="Y159" s="23">
        <v>2.2233020051918601E-2</v>
      </c>
      <c r="Z159" s="23">
        <v>1.1116185492369399E-2</v>
      </c>
      <c r="AA159" s="23">
        <v>2.2233020051918601E-2</v>
      </c>
      <c r="AB159" s="23">
        <v>6.6698411088576007E-2</v>
      </c>
      <c r="AC159" s="23" t="s">
        <v>422</v>
      </c>
      <c r="AD159" s="23" t="s">
        <v>423</v>
      </c>
      <c r="AE159" s="63"/>
      <c r="AF159" s="23" t="s">
        <v>423</v>
      </c>
      <c r="AG159" s="23" t="s">
        <v>423</v>
      </c>
      <c r="AH159" s="23" t="s">
        <v>423</v>
      </c>
      <c r="AI159" s="23" t="s">
        <v>423</v>
      </c>
      <c r="AJ159" s="23" t="s">
        <v>423</v>
      </c>
      <c r="AK159" s="23" t="s">
        <v>422</v>
      </c>
      <c r="AL159" s="57" t="s">
        <v>50</v>
      </c>
    </row>
    <row r="160" spans="1:38" s="1" customFormat="1" ht="26.25" customHeight="1" thickBot="1" x14ac:dyDescent="0.3">
      <c r="A160" s="57" t="s">
        <v>331</v>
      </c>
      <c r="B160" s="57" t="s">
        <v>332</v>
      </c>
      <c r="C160" s="108" t="s">
        <v>333</v>
      </c>
      <c r="D160" s="109" t="s">
        <v>424</v>
      </c>
      <c r="E160" s="23" t="s">
        <v>425</v>
      </c>
      <c r="F160" s="23" t="s">
        <v>425</v>
      </c>
      <c r="G160" s="23" t="s">
        <v>425</v>
      </c>
      <c r="H160" s="23" t="s">
        <v>425</v>
      </c>
      <c r="I160" s="23" t="s">
        <v>425</v>
      </c>
      <c r="J160" s="23" t="s">
        <v>425</v>
      </c>
      <c r="K160" s="23" t="s">
        <v>425</v>
      </c>
      <c r="L160" s="23" t="s">
        <v>425</v>
      </c>
      <c r="M160" s="23" t="s">
        <v>425</v>
      </c>
      <c r="N160" s="23" t="s">
        <v>425</v>
      </c>
      <c r="O160" s="23" t="s">
        <v>425</v>
      </c>
      <c r="P160" s="23" t="s">
        <v>425</v>
      </c>
      <c r="Q160" s="23" t="s">
        <v>423</v>
      </c>
      <c r="R160" s="23" t="s">
        <v>423</v>
      </c>
      <c r="S160" s="23" t="s">
        <v>423</v>
      </c>
      <c r="T160" s="23" t="s">
        <v>423</v>
      </c>
      <c r="U160" s="23" t="s">
        <v>423</v>
      </c>
      <c r="V160" s="23" t="s">
        <v>423</v>
      </c>
      <c r="W160" s="23" t="s">
        <v>425</v>
      </c>
      <c r="X160" s="23" t="s">
        <v>425</v>
      </c>
      <c r="Y160" s="23" t="s">
        <v>425</v>
      </c>
      <c r="Z160" s="23" t="s">
        <v>425</v>
      </c>
      <c r="AA160" s="23" t="s">
        <v>425</v>
      </c>
      <c r="AB160" s="23" t="s">
        <v>425</v>
      </c>
      <c r="AC160" s="23" t="s">
        <v>422</v>
      </c>
      <c r="AD160" s="23" t="s">
        <v>423</v>
      </c>
      <c r="AE160" s="63"/>
      <c r="AF160" s="23" t="s">
        <v>423</v>
      </c>
      <c r="AG160" s="23" t="s">
        <v>423</v>
      </c>
      <c r="AH160" s="23" t="s">
        <v>423</v>
      </c>
      <c r="AI160" s="23" t="s">
        <v>423</v>
      </c>
      <c r="AJ160" s="23" t="s">
        <v>423</v>
      </c>
      <c r="AK160" s="23" t="s">
        <v>422</v>
      </c>
      <c r="AL160" s="57" t="s">
        <v>50</v>
      </c>
    </row>
    <row r="161" spans="1:38" s="2" customFormat="1" ht="26.25" customHeight="1" thickBot="1" x14ac:dyDescent="0.3">
      <c r="A161" s="58" t="s">
        <v>331</v>
      </c>
      <c r="B161" s="58" t="s">
        <v>334</v>
      </c>
      <c r="C161" s="110" t="s">
        <v>335</v>
      </c>
      <c r="D161" s="111" t="s">
        <v>424</v>
      </c>
      <c r="E161" s="24" t="s">
        <v>432</v>
      </c>
      <c r="F161" s="24" t="s">
        <v>432</v>
      </c>
      <c r="G161" s="24" t="s">
        <v>432</v>
      </c>
      <c r="H161" s="24" t="s">
        <v>432</v>
      </c>
      <c r="I161" s="24" t="s">
        <v>432</v>
      </c>
      <c r="J161" s="24" t="s">
        <v>432</v>
      </c>
      <c r="K161" s="24" t="s">
        <v>432</v>
      </c>
      <c r="L161" s="24" t="s">
        <v>432</v>
      </c>
      <c r="M161" s="24" t="s">
        <v>432</v>
      </c>
      <c r="N161" s="24" t="s">
        <v>432</v>
      </c>
      <c r="O161" s="24" t="s">
        <v>432</v>
      </c>
      <c r="P161" s="24" t="s">
        <v>432</v>
      </c>
      <c r="Q161" s="24" t="s">
        <v>423</v>
      </c>
      <c r="R161" s="24" t="s">
        <v>423</v>
      </c>
      <c r="S161" s="24" t="s">
        <v>423</v>
      </c>
      <c r="T161" s="24" t="s">
        <v>423</v>
      </c>
      <c r="U161" s="24" t="s">
        <v>423</v>
      </c>
      <c r="V161" s="24" t="s">
        <v>423</v>
      </c>
      <c r="W161" s="24" t="s">
        <v>432</v>
      </c>
      <c r="X161" s="24" t="s">
        <v>432</v>
      </c>
      <c r="Y161" s="24" t="s">
        <v>432</v>
      </c>
      <c r="Z161" s="24" t="s">
        <v>432</v>
      </c>
      <c r="AA161" s="24" t="s">
        <v>432</v>
      </c>
      <c r="AB161" s="24" t="s">
        <v>432</v>
      </c>
      <c r="AC161" s="24" t="s">
        <v>422</v>
      </c>
      <c r="AD161" s="24" t="s">
        <v>423</v>
      </c>
      <c r="AE161" s="64"/>
      <c r="AF161" s="24" t="s">
        <v>423</v>
      </c>
      <c r="AG161" s="24" t="s">
        <v>423</v>
      </c>
      <c r="AH161" s="24" t="s">
        <v>423</v>
      </c>
      <c r="AI161" s="24" t="s">
        <v>423</v>
      </c>
      <c r="AJ161" s="24" t="s">
        <v>423</v>
      </c>
      <c r="AK161" s="24" t="s">
        <v>422</v>
      </c>
      <c r="AL161" s="58" t="s">
        <v>408</v>
      </c>
    </row>
    <row r="162" spans="1:38" s="2" customFormat="1" ht="26.25" customHeight="1" thickBot="1" x14ac:dyDescent="0.3">
      <c r="A162" s="59" t="s">
        <v>336</v>
      </c>
      <c r="B162" s="59" t="s">
        <v>337</v>
      </c>
      <c r="C162" s="112" t="s">
        <v>338</v>
      </c>
      <c r="D162" s="113" t="s">
        <v>432</v>
      </c>
      <c r="E162" s="25" t="s">
        <v>432</v>
      </c>
      <c r="F162" s="25" t="s">
        <v>432</v>
      </c>
      <c r="G162" s="25" t="s">
        <v>432</v>
      </c>
      <c r="H162" s="25" t="s">
        <v>432</v>
      </c>
      <c r="I162" s="25" t="s">
        <v>432</v>
      </c>
      <c r="J162" s="25" t="s">
        <v>432</v>
      </c>
      <c r="K162" s="25" t="s">
        <v>432</v>
      </c>
      <c r="L162" s="25" t="s">
        <v>432</v>
      </c>
      <c r="M162" s="25" t="s">
        <v>432</v>
      </c>
      <c r="N162" s="25" t="s">
        <v>432</v>
      </c>
      <c r="O162" s="25" t="s">
        <v>432</v>
      </c>
      <c r="P162" s="25" t="s">
        <v>432</v>
      </c>
      <c r="Q162" s="25" t="s">
        <v>432</v>
      </c>
      <c r="R162" s="25" t="s">
        <v>432</v>
      </c>
      <c r="S162" s="25" t="s">
        <v>432</v>
      </c>
      <c r="T162" s="25" t="s">
        <v>432</v>
      </c>
      <c r="U162" s="25" t="s">
        <v>432</v>
      </c>
      <c r="V162" s="25" t="s">
        <v>432</v>
      </c>
      <c r="W162" s="25" t="s">
        <v>432</v>
      </c>
      <c r="X162" s="25" t="s">
        <v>432</v>
      </c>
      <c r="Y162" s="25" t="s">
        <v>432</v>
      </c>
      <c r="Z162" s="25" t="s">
        <v>432</v>
      </c>
      <c r="AA162" s="25" t="s">
        <v>432</v>
      </c>
      <c r="AB162" s="25" t="s">
        <v>432</v>
      </c>
      <c r="AC162" s="25" t="s">
        <v>432</v>
      </c>
      <c r="AD162" s="25" t="s">
        <v>432</v>
      </c>
      <c r="AE162" s="64"/>
      <c r="AF162" s="25" t="s">
        <v>432</v>
      </c>
      <c r="AG162" s="25" t="s">
        <v>432</v>
      </c>
      <c r="AH162" s="25" t="s">
        <v>432</v>
      </c>
      <c r="AI162" s="25" t="s">
        <v>432</v>
      </c>
      <c r="AJ162" s="25" t="s">
        <v>432</v>
      </c>
      <c r="AK162" s="25" t="s">
        <v>432</v>
      </c>
      <c r="AL162" s="59" t="s">
        <v>408</v>
      </c>
    </row>
    <row r="163" spans="1:38" s="2" customFormat="1" ht="26.25" customHeight="1" thickBot="1" x14ac:dyDescent="0.3">
      <c r="A163" s="59" t="s">
        <v>336</v>
      </c>
      <c r="B163" s="59" t="s">
        <v>339</v>
      </c>
      <c r="C163" s="112" t="s">
        <v>340</v>
      </c>
      <c r="D163" s="113" t="s">
        <v>423</v>
      </c>
      <c r="E163" s="25" t="s">
        <v>423</v>
      </c>
      <c r="F163" s="25" t="s">
        <v>423</v>
      </c>
      <c r="G163" s="25" t="s">
        <v>423</v>
      </c>
      <c r="H163" s="25" t="s">
        <v>423</v>
      </c>
      <c r="I163" s="25" t="s">
        <v>423</v>
      </c>
      <c r="J163" s="25" t="s">
        <v>423</v>
      </c>
      <c r="K163" s="25" t="s">
        <v>423</v>
      </c>
      <c r="L163" s="25" t="s">
        <v>423</v>
      </c>
      <c r="M163" s="25" t="s">
        <v>423</v>
      </c>
      <c r="N163" s="25" t="s">
        <v>423</v>
      </c>
      <c r="O163" s="25" t="s">
        <v>423</v>
      </c>
      <c r="P163" s="25" t="s">
        <v>423</v>
      </c>
      <c r="Q163" s="25" t="s">
        <v>423</v>
      </c>
      <c r="R163" s="25" t="s">
        <v>423</v>
      </c>
      <c r="S163" s="25" t="s">
        <v>423</v>
      </c>
      <c r="T163" s="25" t="s">
        <v>423</v>
      </c>
      <c r="U163" s="25" t="s">
        <v>423</v>
      </c>
      <c r="V163" s="25" t="s">
        <v>423</v>
      </c>
      <c r="W163" s="25" t="s">
        <v>423</v>
      </c>
      <c r="X163" s="25" t="s">
        <v>423</v>
      </c>
      <c r="Y163" s="25" t="s">
        <v>423</v>
      </c>
      <c r="Z163" s="25" t="s">
        <v>423</v>
      </c>
      <c r="AA163" s="25" t="s">
        <v>423</v>
      </c>
      <c r="AB163" s="25" t="s">
        <v>423</v>
      </c>
      <c r="AC163" s="25" t="s">
        <v>423</v>
      </c>
      <c r="AD163" s="25" t="s">
        <v>423</v>
      </c>
      <c r="AE163" s="64"/>
      <c r="AF163" s="25" t="s">
        <v>423</v>
      </c>
      <c r="AG163" s="25" t="s">
        <v>423</v>
      </c>
      <c r="AH163" s="25" t="s">
        <v>423</v>
      </c>
      <c r="AI163" s="25" t="s">
        <v>423</v>
      </c>
      <c r="AJ163" s="25" t="s">
        <v>423</v>
      </c>
      <c r="AK163" s="25" t="s">
        <v>423</v>
      </c>
      <c r="AL163" s="59" t="s">
        <v>445</v>
      </c>
    </row>
    <row r="164" spans="1:38" s="2" customFormat="1" ht="26.25" customHeight="1" thickBot="1" x14ac:dyDescent="0.3">
      <c r="A164" s="59" t="s">
        <v>336</v>
      </c>
      <c r="B164" s="59" t="s">
        <v>341</v>
      </c>
      <c r="C164" s="112" t="s">
        <v>342</v>
      </c>
      <c r="D164" s="113" t="s">
        <v>423</v>
      </c>
      <c r="E164" s="25" t="s">
        <v>423</v>
      </c>
      <c r="F164" s="25" t="s">
        <v>423</v>
      </c>
      <c r="G164" s="25" t="s">
        <v>423</v>
      </c>
      <c r="H164" s="25" t="s">
        <v>423</v>
      </c>
      <c r="I164" s="25" t="s">
        <v>423</v>
      </c>
      <c r="J164" s="25" t="s">
        <v>423</v>
      </c>
      <c r="K164" s="25" t="s">
        <v>423</v>
      </c>
      <c r="L164" s="25" t="s">
        <v>423</v>
      </c>
      <c r="M164" s="25" t="s">
        <v>423</v>
      </c>
      <c r="N164" s="25" t="s">
        <v>423</v>
      </c>
      <c r="O164" s="25" t="s">
        <v>423</v>
      </c>
      <c r="P164" s="25" t="s">
        <v>423</v>
      </c>
      <c r="Q164" s="25" t="s">
        <v>423</v>
      </c>
      <c r="R164" s="25" t="s">
        <v>423</v>
      </c>
      <c r="S164" s="25" t="s">
        <v>423</v>
      </c>
      <c r="T164" s="25" t="s">
        <v>423</v>
      </c>
      <c r="U164" s="25" t="s">
        <v>423</v>
      </c>
      <c r="V164" s="25" t="s">
        <v>423</v>
      </c>
      <c r="W164" s="25" t="s">
        <v>423</v>
      </c>
      <c r="X164" s="25" t="s">
        <v>423</v>
      </c>
      <c r="Y164" s="25" t="s">
        <v>423</v>
      </c>
      <c r="Z164" s="25" t="s">
        <v>423</v>
      </c>
      <c r="AA164" s="25" t="s">
        <v>423</v>
      </c>
      <c r="AB164" s="25" t="s">
        <v>423</v>
      </c>
      <c r="AC164" s="25" t="s">
        <v>423</v>
      </c>
      <c r="AD164" s="25" t="s">
        <v>423</v>
      </c>
      <c r="AE164" s="68"/>
      <c r="AF164" s="25" t="s">
        <v>423</v>
      </c>
      <c r="AG164" s="25" t="s">
        <v>423</v>
      </c>
      <c r="AH164" s="25" t="s">
        <v>423</v>
      </c>
      <c r="AI164" s="25" t="s">
        <v>423</v>
      </c>
      <c r="AJ164" s="25" t="s">
        <v>423</v>
      </c>
      <c r="AK164" s="25" t="s">
        <v>423</v>
      </c>
      <c r="AL164" s="59" t="s">
        <v>408</v>
      </c>
    </row>
    <row r="165" spans="1:38" s="3" customFormat="1" ht="15" customHeight="1" x14ac:dyDescent="0.25">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35">
      <c r="A166" s="152" t="s">
        <v>367</v>
      </c>
      <c r="B166" s="152"/>
      <c r="C166" s="152"/>
      <c r="D166" s="152"/>
      <c r="E166" s="152"/>
      <c r="F166" s="152"/>
      <c r="G166" s="152"/>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35">
      <c r="A167" s="152" t="s">
        <v>371</v>
      </c>
      <c r="B167" s="152"/>
      <c r="C167" s="152"/>
      <c r="D167" s="152"/>
      <c r="E167" s="152"/>
      <c r="F167" s="152"/>
      <c r="G167" s="152"/>
      <c r="H167" s="133"/>
      <c r="I167" s="134"/>
      <c r="J167"/>
      <c r="K167"/>
      <c r="L167"/>
      <c r="M167" s="134"/>
      <c r="N167" s="134"/>
      <c r="O167" s="134"/>
      <c r="P167" s="134"/>
      <c r="Q167" s="134"/>
      <c r="R167" s="134"/>
      <c r="S167" s="134"/>
      <c r="T167" s="134"/>
      <c r="U167" s="134"/>
      <c r="AE167" s="142"/>
    </row>
    <row r="168" spans="1:38" s="141" customFormat="1" ht="26.25" customHeight="1" x14ac:dyDescent="0.35">
      <c r="A168" s="152" t="s">
        <v>368</v>
      </c>
      <c r="B168" s="152"/>
      <c r="C168" s="152"/>
      <c r="D168" s="152"/>
      <c r="E168" s="152"/>
      <c r="F168" s="152"/>
      <c r="G168" s="152"/>
      <c r="H168" s="133"/>
      <c r="I168" s="134"/>
      <c r="J168"/>
      <c r="K168"/>
      <c r="L168"/>
      <c r="M168" s="134"/>
      <c r="N168" s="134"/>
      <c r="O168" s="134"/>
      <c r="P168" s="134"/>
      <c r="Q168" s="134"/>
      <c r="R168" s="134"/>
      <c r="S168" s="134"/>
      <c r="T168" s="134"/>
      <c r="U168" s="134"/>
      <c r="AE168" s="142"/>
    </row>
    <row r="169" spans="1:38" s="139" customFormat="1" ht="26.25" customHeight="1" x14ac:dyDescent="0.35">
      <c r="A169" s="152" t="s">
        <v>369</v>
      </c>
      <c r="B169" s="152"/>
      <c r="C169" s="152"/>
      <c r="D169" s="152"/>
      <c r="E169" s="152"/>
      <c r="F169" s="152"/>
      <c r="G169" s="152"/>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35">
      <c r="A170" s="152" t="s">
        <v>370</v>
      </c>
      <c r="B170" s="152"/>
      <c r="C170" s="152"/>
      <c r="D170" s="152"/>
      <c r="E170" s="152"/>
      <c r="F170" s="152"/>
      <c r="G170" s="152"/>
      <c r="H170" s="133"/>
      <c r="I170" s="134"/>
      <c r="J170"/>
      <c r="K170"/>
      <c r="L170"/>
      <c r="M170" s="134"/>
      <c r="N170" s="134"/>
      <c r="O170" s="134"/>
      <c r="P170" s="134"/>
      <c r="Q170" s="134"/>
      <c r="R170" s="134"/>
      <c r="S170" s="134"/>
      <c r="T170" s="134"/>
      <c r="U170" s="134"/>
      <c r="AE170" s="14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AL170"/>
  <sheetViews>
    <sheetView zoomScale="80" zoomScaleNormal="80" workbookViewId="0">
      <pane xSplit="4" ySplit="13" topLeftCell="E14" activePane="bottomRight" state="frozen"/>
      <selection activeCell="A98" sqref="A98:XFD98"/>
      <selection pane="topRight" activeCell="A98" sqref="A98:XFD98"/>
      <selection pane="bottomLeft" activeCell="A98" sqref="A98:XFD98"/>
      <selection pane="bottomRight" activeCell="E5" sqref="E5"/>
    </sheetView>
  </sheetViews>
  <sheetFormatPr defaultColWidth="8.81640625" defaultRowHeight="12.5" x14ac:dyDescent="0.25"/>
  <cols>
    <col min="1" max="2" width="21.453125" style="5" customWidth="1"/>
    <col min="3" max="3" width="46.453125" style="18" customWidth="1"/>
    <col min="4" max="4" width="7.1796875" style="5" customWidth="1"/>
    <col min="5" max="24" width="8.54296875" style="5" customWidth="1"/>
    <col min="25" max="25" width="8.81640625" style="5" customWidth="1"/>
    <col min="26" max="30" width="8.54296875" style="5" customWidth="1"/>
    <col min="31" max="31" width="2.1796875" style="5" customWidth="1"/>
    <col min="32" max="37" width="8.54296875" style="5" customWidth="1"/>
    <col min="38" max="38" width="25.7265625" style="5" customWidth="1"/>
    <col min="39" max="16384" width="8.81640625" style="5"/>
  </cols>
  <sheetData>
    <row r="1" spans="1:38" s="2" customFormat="1" ht="22.5" customHeight="1" x14ac:dyDescent="0.25">
      <c r="A1" s="27" t="s">
        <v>358</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5">
      <c r="A2" s="132" t="s">
        <v>357</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ht="13" x14ac:dyDescent="0.3">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ht="13" x14ac:dyDescent="0.3">
      <c r="A4" s="34" t="s">
        <v>0</v>
      </c>
      <c r="B4" s="21" t="s">
        <v>421</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ht="13" x14ac:dyDescent="0.3">
      <c r="A5" s="34" t="s">
        <v>2</v>
      </c>
      <c r="B5" s="21" t="s">
        <v>455</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5">
      <c r="A6" s="34" t="s">
        <v>4</v>
      </c>
      <c r="B6" s="21" t="str">
        <f ca="1">MID(CELL("filename",A1),FIND("]",CELL("filename",A1))+1,31)</f>
        <v>2015</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ht="13" x14ac:dyDescent="0.3">
      <c r="A7" s="34" t="s">
        <v>6</v>
      </c>
      <c r="B7" s="21" t="s">
        <v>7</v>
      </c>
      <c r="C7" s="37" t="s">
        <v>8</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ht="13" x14ac:dyDescent="0.3">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3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35">
      <c r="A10" s="153" t="str">
        <f ca="1">B4&amp;": "&amp;B5&amp;": "&amp;B6</f>
        <v>CA: 15.02.2022: 2015</v>
      </c>
      <c r="B10" s="155" t="s">
        <v>9</v>
      </c>
      <c r="C10" s="156"/>
      <c r="D10" s="157"/>
      <c r="E10" s="143" t="s">
        <v>10</v>
      </c>
      <c r="F10" s="144"/>
      <c r="G10" s="144"/>
      <c r="H10" s="145"/>
      <c r="I10" s="143" t="s">
        <v>11</v>
      </c>
      <c r="J10" s="144"/>
      <c r="K10" s="144"/>
      <c r="L10" s="145"/>
      <c r="M10" s="161" t="s">
        <v>12</v>
      </c>
      <c r="N10" s="143" t="s">
        <v>13</v>
      </c>
      <c r="O10" s="144"/>
      <c r="P10" s="145"/>
      <c r="Q10" s="143" t="s">
        <v>14</v>
      </c>
      <c r="R10" s="144"/>
      <c r="S10" s="144"/>
      <c r="T10" s="144"/>
      <c r="U10" s="144"/>
      <c r="V10" s="145"/>
      <c r="W10" s="143" t="s">
        <v>362</v>
      </c>
      <c r="X10" s="144"/>
      <c r="Y10" s="144"/>
      <c r="Z10" s="144"/>
      <c r="AA10" s="144"/>
      <c r="AB10" s="144"/>
      <c r="AC10" s="144"/>
      <c r="AD10" s="145"/>
      <c r="AE10" s="42"/>
      <c r="AF10" s="143" t="s">
        <v>379</v>
      </c>
      <c r="AG10" s="144"/>
      <c r="AH10" s="144"/>
      <c r="AI10" s="144"/>
      <c r="AJ10" s="144"/>
      <c r="AK10" s="144"/>
      <c r="AL10" s="145"/>
    </row>
    <row r="11" spans="1:38" s="1" customFormat="1" ht="15" customHeight="1" thickBot="1" x14ac:dyDescent="0.3">
      <c r="A11" s="154"/>
      <c r="B11" s="158"/>
      <c r="C11" s="159"/>
      <c r="D11" s="160"/>
      <c r="E11" s="146"/>
      <c r="F11" s="147"/>
      <c r="G11" s="147"/>
      <c r="H11" s="148"/>
      <c r="I11" s="146"/>
      <c r="J11" s="147"/>
      <c r="K11" s="147"/>
      <c r="L11" s="148"/>
      <c r="M11" s="162"/>
      <c r="N11" s="146"/>
      <c r="O11" s="147"/>
      <c r="P11" s="148"/>
      <c r="Q11" s="146"/>
      <c r="R11" s="147"/>
      <c r="S11" s="147"/>
      <c r="T11" s="147"/>
      <c r="U11" s="147"/>
      <c r="V11" s="148"/>
      <c r="W11" s="125"/>
      <c r="X11" s="149" t="s">
        <v>32</v>
      </c>
      <c r="Y11" s="150"/>
      <c r="Z11" s="150"/>
      <c r="AA11" s="150"/>
      <c r="AB11" s="151"/>
      <c r="AC11" s="126"/>
      <c r="AD11" s="127"/>
      <c r="AE11" s="43"/>
      <c r="AF11" s="146"/>
      <c r="AG11" s="147"/>
      <c r="AH11" s="147"/>
      <c r="AI11" s="147"/>
      <c r="AJ11" s="147"/>
      <c r="AK11" s="147"/>
      <c r="AL11" s="148"/>
    </row>
    <row r="12" spans="1:38" s="1" customFormat="1" ht="52.5" customHeight="1" thickBot="1" x14ac:dyDescent="0.3">
      <c r="A12" s="154"/>
      <c r="B12" s="158"/>
      <c r="C12" s="159"/>
      <c r="D12" s="160"/>
      <c r="E12" s="120" t="s">
        <v>380</v>
      </c>
      <c r="F12" s="120" t="s">
        <v>15</v>
      </c>
      <c r="G12" s="120" t="s">
        <v>16</v>
      </c>
      <c r="H12" s="120" t="s">
        <v>17</v>
      </c>
      <c r="I12" s="120" t="s">
        <v>18</v>
      </c>
      <c r="J12" s="121" t="s">
        <v>19</v>
      </c>
      <c r="K12" s="121" t="s">
        <v>20</v>
      </c>
      <c r="L12" s="122" t="s">
        <v>390</v>
      </c>
      <c r="M12" s="123" t="s">
        <v>21</v>
      </c>
      <c r="N12" s="121" t="s">
        <v>22</v>
      </c>
      <c r="O12" s="121" t="s">
        <v>23</v>
      </c>
      <c r="P12" s="121" t="s">
        <v>24</v>
      </c>
      <c r="Q12" s="121" t="s">
        <v>25</v>
      </c>
      <c r="R12" s="121" t="s">
        <v>26</v>
      </c>
      <c r="S12" s="121" t="s">
        <v>27</v>
      </c>
      <c r="T12" s="121" t="s">
        <v>28</v>
      </c>
      <c r="U12" s="121" t="s">
        <v>29</v>
      </c>
      <c r="V12" s="121" t="s">
        <v>30</v>
      </c>
      <c r="W12" s="123" t="s">
        <v>31</v>
      </c>
      <c r="X12" s="120" t="s">
        <v>391</v>
      </c>
      <c r="Y12" s="120" t="s">
        <v>392</v>
      </c>
      <c r="Z12" s="120" t="s">
        <v>393</v>
      </c>
      <c r="AA12" s="120" t="s">
        <v>394</v>
      </c>
      <c r="AB12" s="120" t="s">
        <v>42</v>
      </c>
      <c r="AC12" s="121" t="s">
        <v>33</v>
      </c>
      <c r="AD12" s="121" t="s">
        <v>34</v>
      </c>
      <c r="AE12" s="44"/>
      <c r="AF12" s="123" t="s">
        <v>35</v>
      </c>
      <c r="AG12" s="123" t="s">
        <v>36</v>
      </c>
      <c r="AH12" s="123" t="s">
        <v>37</v>
      </c>
      <c r="AI12" s="123" t="s">
        <v>38</v>
      </c>
      <c r="AJ12" s="123" t="s">
        <v>39</v>
      </c>
      <c r="AK12" s="123" t="s">
        <v>40</v>
      </c>
      <c r="AL12" s="124" t="s">
        <v>41</v>
      </c>
    </row>
    <row r="13" spans="1:38" ht="37.5" customHeight="1" thickBot="1" x14ac:dyDescent="0.3">
      <c r="A13" s="45" t="s">
        <v>43</v>
      </c>
      <c r="B13" s="45" t="s">
        <v>44</v>
      </c>
      <c r="C13" s="46" t="s">
        <v>420</v>
      </c>
      <c r="D13" s="45" t="s">
        <v>45</v>
      </c>
      <c r="E13" s="45" t="s">
        <v>46</v>
      </c>
      <c r="F13" s="45" t="s">
        <v>46</v>
      </c>
      <c r="G13" s="45" t="s">
        <v>46</v>
      </c>
      <c r="H13" s="45" t="s">
        <v>46</v>
      </c>
      <c r="I13" s="45" t="s">
        <v>46</v>
      </c>
      <c r="J13" s="45" t="s">
        <v>46</v>
      </c>
      <c r="K13" s="45" t="s">
        <v>46</v>
      </c>
      <c r="L13" s="45" t="s">
        <v>46</v>
      </c>
      <c r="M13" s="45" t="s">
        <v>46</v>
      </c>
      <c r="N13" s="45" t="s">
        <v>47</v>
      </c>
      <c r="O13" s="45" t="s">
        <v>47</v>
      </c>
      <c r="P13" s="45" t="s">
        <v>47</v>
      </c>
      <c r="Q13" s="45" t="s">
        <v>47</v>
      </c>
      <c r="R13" s="45" t="s">
        <v>47</v>
      </c>
      <c r="S13" s="45" t="s">
        <v>47</v>
      </c>
      <c r="T13" s="45" t="s">
        <v>47</v>
      </c>
      <c r="U13" s="45" t="s">
        <v>47</v>
      </c>
      <c r="V13" s="45" t="s">
        <v>47</v>
      </c>
      <c r="W13" s="45" t="s">
        <v>48</v>
      </c>
      <c r="X13" s="45" t="s">
        <v>47</v>
      </c>
      <c r="Y13" s="45" t="s">
        <v>47</v>
      </c>
      <c r="Z13" s="45" t="s">
        <v>47</v>
      </c>
      <c r="AA13" s="45" t="s">
        <v>47</v>
      </c>
      <c r="AB13" s="45" t="s">
        <v>47</v>
      </c>
      <c r="AC13" s="45" t="s">
        <v>49</v>
      </c>
      <c r="AD13" s="45" t="s">
        <v>49</v>
      </c>
      <c r="AE13" s="47"/>
      <c r="AF13" s="45" t="s">
        <v>50</v>
      </c>
      <c r="AG13" s="45" t="s">
        <v>50</v>
      </c>
      <c r="AH13" s="45" t="s">
        <v>50</v>
      </c>
      <c r="AI13" s="45" t="s">
        <v>50</v>
      </c>
      <c r="AJ13" s="45" t="s">
        <v>50</v>
      </c>
      <c r="AK13" s="45"/>
      <c r="AL13" s="48"/>
    </row>
    <row r="14" spans="1:38" s="1" customFormat="1" ht="26.25" customHeight="1" thickBot="1" x14ac:dyDescent="0.3">
      <c r="A14" s="70" t="s">
        <v>51</v>
      </c>
      <c r="B14" s="70" t="s">
        <v>52</v>
      </c>
      <c r="C14" s="71" t="s">
        <v>53</v>
      </c>
      <c r="D14" s="72" t="s">
        <v>424</v>
      </c>
      <c r="E14" s="6">
        <v>151.82003431066099</v>
      </c>
      <c r="F14" s="6">
        <v>1.58775107520967</v>
      </c>
      <c r="G14" s="6">
        <v>244.492665041355</v>
      </c>
      <c r="H14" s="6">
        <v>0.175687358669846</v>
      </c>
      <c r="I14" s="6">
        <v>3.3798798802421399</v>
      </c>
      <c r="J14" s="6">
        <v>7.03399691332503</v>
      </c>
      <c r="K14" s="6">
        <v>18.641500751426701</v>
      </c>
      <c r="L14" s="6">
        <v>0.24420146211191501</v>
      </c>
      <c r="M14" s="6">
        <v>39.865761800000001</v>
      </c>
      <c r="N14" s="6">
        <v>1.4499769</v>
      </c>
      <c r="O14" s="6">
        <v>0.1398961</v>
      </c>
      <c r="P14" s="6">
        <v>0.7320198</v>
      </c>
      <c r="Q14" s="6" t="s">
        <v>423</v>
      </c>
      <c r="R14" s="6" t="s">
        <v>423</v>
      </c>
      <c r="S14" s="6" t="s">
        <v>423</v>
      </c>
      <c r="T14" s="6" t="s">
        <v>423</v>
      </c>
      <c r="U14" s="6" t="s">
        <v>423</v>
      </c>
      <c r="V14" s="6" t="s">
        <v>423</v>
      </c>
      <c r="W14" s="6">
        <v>1.78104323943641</v>
      </c>
      <c r="X14" s="6">
        <v>5.2686044063603504E-3</v>
      </c>
      <c r="Y14" s="6">
        <v>3.3093895304707402E-5</v>
      </c>
      <c r="Z14" s="6">
        <v>5.9808244526579699E-6</v>
      </c>
      <c r="AA14" s="6">
        <v>4.6849791545820798E-6</v>
      </c>
      <c r="AB14" s="6">
        <f>SUM(X14:AA14)</f>
        <v>5.3123641052722978E-3</v>
      </c>
      <c r="AC14" s="6">
        <v>0.58054183316067498</v>
      </c>
      <c r="AD14" s="6" t="s">
        <v>423</v>
      </c>
      <c r="AE14" s="60"/>
      <c r="AF14" s="26" t="s">
        <v>423</v>
      </c>
      <c r="AG14" s="26" t="s">
        <v>423</v>
      </c>
      <c r="AH14" s="26" t="s">
        <v>423</v>
      </c>
      <c r="AI14" s="26" t="s">
        <v>423</v>
      </c>
      <c r="AJ14" s="26" t="s">
        <v>423</v>
      </c>
      <c r="AK14" s="26" t="s">
        <v>422</v>
      </c>
      <c r="AL14" s="49" t="s">
        <v>50</v>
      </c>
    </row>
    <row r="15" spans="1:38" s="1" customFormat="1" ht="26.25" customHeight="1" thickBot="1" x14ac:dyDescent="0.3">
      <c r="A15" s="70" t="s">
        <v>54</v>
      </c>
      <c r="B15" s="70" t="s">
        <v>55</v>
      </c>
      <c r="C15" s="71" t="s">
        <v>56</v>
      </c>
      <c r="D15" s="72" t="s">
        <v>424</v>
      </c>
      <c r="E15" s="6">
        <v>13.077579453794201</v>
      </c>
      <c r="F15" s="6">
        <v>0.63326189269283295</v>
      </c>
      <c r="G15" s="6">
        <v>33.403211770435803</v>
      </c>
      <c r="H15" s="6">
        <v>1.2207542890097799E-2</v>
      </c>
      <c r="I15" s="6">
        <v>1.1173690684616</v>
      </c>
      <c r="J15" s="6">
        <v>1.9101291985257201</v>
      </c>
      <c r="K15" s="6">
        <v>2.9144878978739999</v>
      </c>
      <c r="L15" s="6" t="s">
        <v>422</v>
      </c>
      <c r="M15" s="6">
        <v>17.257351698287799</v>
      </c>
      <c r="N15" s="6">
        <v>5.7587330827037597E-2</v>
      </c>
      <c r="O15" s="6">
        <v>1.68479647939303E-2</v>
      </c>
      <c r="P15" s="6">
        <v>8.7719411207402807E-3</v>
      </c>
      <c r="Q15" s="6" t="s">
        <v>423</v>
      </c>
      <c r="R15" s="6" t="s">
        <v>423</v>
      </c>
      <c r="S15" s="6" t="s">
        <v>423</v>
      </c>
      <c r="T15" s="6" t="s">
        <v>423</v>
      </c>
      <c r="U15" s="6" t="s">
        <v>423</v>
      </c>
      <c r="V15" s="6" t="s">
        <v>423</v>
      </c>
      <c r="W15" s="6" t="s">
        <v>422</v>
      </c>
      <c r="X15" s="6">
        <v>2.5317120969119101E-3</v>
      </c>
      <c r="Y15" s="6">
        <v>2.9943607239493899E-4</v>
      </c>
      <c r="Z15" s="6">
        <v>2.3220654354383599E-4</v>
      </c>
      <c r="AA15" s="6">
        <v>3.0779025059175601E-4</v>
      </c>
      <c r="AB15" s="6">
        <f t="shared" ref="AB15:AB74" si="0">SUM(X15:AA15)</f>
        <v>3.3711449634424412E-3</v>
      </c>
      <c r="AC15" s="6" t="s">
        <v>422</v>
      </c>
      <c r="AD15" s="6" t="s">
        <v>423</v>
      </c>
      <c r="AE15" s="60"/>
      <c r="AF15" s="26" t="s">
        <v>423</v>
      </c>
      <c r="AG15" s="26" t="s">
        <v>423</v>
      </c>
      <c r="AH15" s="26" t="s">
        <v>423</v>
      </c>
      <c r="AI15" s="26" t="s">
        <v>423</v>
      </c>
      <c r="AJ15" s="26" t="s">
        <v>423</v>
      </c>
      <c r="AK15" s="26" t="s">
        <v>422</v>
      </c>
      <c r="AL15" s="49" t="s">
        <v>50</v>
      </c>
    </row>
    <row r="16" spans="1:38" s="1" customFormat="1" ht="26.25" customHeight="1" thickBot="1" x14ac:dyDescent="0.3">
      <c r="A16" s="70" t="s">
        <v>54</v>
      </c>
      <c r="B16" s="70" t="s">
        <v>57</v>
      </c>
      <c r="C16" s="71" t="s">
        <v>58</v>
      </c>
      <c r="D16" s="72" t="s">
        <v>424</v>
      </c>
      <c r="E16" s="6">
        <v>438.84328551542501</v>
      </c>
      <c r="F16" s="6">
        <v>17.420420922273799</v>
      </c>
      <c r="G16" s="6">
        <v>173.580557762045</v>
      </c>
      <c r="H16" s="6">
        <v>2.1234910505226701</v>
      </c>
      <c r="I16" s="6">
        <v>4.2512434322051202</v>
      </c>
      <c r="J16" s="6">
        <v>5.0678707343904001</v>
      </c>
      <c r="K16" s="6">
        <v>8.0407967965244307</v>
      </c>
      <c r="L16" s="6">
        <v>1.2592405707763099</v>
      </c>
      <c r="M16" s="6">
        <v>512.10933300160696</v>
      </c>
      <c r="N16" s="6">
        <v>0.186984422021788</v>
      </c>
      <c r="O16" s="6">
        <v>0.124872945169842</v>
      </c>
      <c r="P16" s="6">
        <v>2.4584429578953799E-2</v>
      </c>
      <c r="Q16" s="6" t="s">
        <v>423</v>
      </c>
      <c r="R16" s="6" t="s">
        <v>423</v>
      </c>
      <c r="S16" s="6" t="s">
        <v>423</v>
      </c>
      <c r="T16" s="6" t="s">
        <v>423</v>
      </c>
      <c r="U16" s="6" t="s">
        <v>423</v>
      </c>
      <c r="V16" s="6" t="s">
        <v>423</v>
      </c>
      <c r="W16" s="6" t="s">
        <v>422</v>
      </c>
      <c r="X16" s="6">
        <v>5.1582663433644002E-3</v>
      </c>
      <c r="Y16" s="6">
        <v>1.06470932490222E-2</v>
      </c>
      <c r="Z16" s="6">
        <v>4.8178602872095203E-2</v>
      </c>
      <c r="AA16" s="6">
        <v>6.4872221587941401E-3</v>
      </c>
      <c r="AB16" s="6">
        <f t="shared" si="0"/>
        <v>7.0471184623275951E-2</v>
      </c>
      <c r="AC16" s="6" t="s">
        <v>422</v>
      </c>
      <c r="AD16" s="6" t="s">
        <v>423</v>
      </c>
      <c r="AE16" s="60"/>
      <c r="AF16" s="26" t="s">
        <v>423</v>
      </c>
      <c r="AG16" s="26" t="s">
        <v>423</v>
      </c>
      <c r="AH16" s="26" t="s">
        <v>423</v>
      </c>
      <c r="AI16" s="26" t="s">
        <v>423</v>
      </c>
      <c r="AJ16" s="26" t="s">
        <v>423</v>
      </c>
      <c r="AK16" s="26" t="s">
        <v>422</v>
      </c>
      <c r="AL16" s="49" t="s">
        <v>50</v>
      </c>
    </row>
    <row r="17" spans="1:38" s="2" customFormat="1" ht="26.25" customHeight="1" thickBot="1" x14ac:dyDescent="0.3">
      <c r="A17" s="70" t="s">
        <v>54</v>
      </c>
      <c r="B17" s="70" t="s">
        <v>59</v>
      </c>
      <c r="C17" s="71" t="s">
        <v>60</v>
      </c>
      <c r="D17" s="72" t="s">
        <v>424</v>
      </c>
      <c r="E17" s="6">
        <v>17.586364847773201</v>
      </c>
      <c r="F17" s="6">
        <v>0.30691098067278499</v>
      </c>
      <c r="G17" s="6">
        <v>18.681304864683302</v>
      </c>
      <c r="H17" s="6">
        <v>3.9449767354215898E-6</v>
      </c>
      <c r="I17" s="6">
        <v>0.26914149117505298</v>
      </c>
      <c r="J17" s="6">
        <v>0.39911232478929598</v>
      </c>
      <c r="K17" s="6">
        <v>0.70159471128678697</v>
      </c>
      <c r="L17" s="6">
        <v>0.12853440344110001</v>
      </c>
      <c r="M17" s="6">
        <v>19.491514090713501</v>
      </c>
      <c r="N17" s="6">
        <v>4.1182377390131899</v>
      </c>
      <c r="O17" s="6">
        <v>0.14650319146601001</v>
      </c>
      <c r="P17" s="6">
        <v>0.162303761240563</v>
      </c>
      <c r="Q17" s="6" t="s">
        <v>423</v>
      </c>
      <c r="R17" s="6" t="s">
        <v>423</v>
      </c>
      <c r="S17" s="6" t="s">
        <v>423</v>
      </c>
      <c r="T17" s="6" t="s">
        <v>423</v>
      </c>
      <c r="U17" s="6" t="s">
        <v>423</v>
      </c>
      <c r="V17" s="6" t="s">
        <v>423</v>
      </c>
      <c r="W17" s="6">
        <v>2.38560494323024</v>
      </c>
      <c r="X17" s="6">
        <v>4.5024066298857301E-2</v>
      </c>
      <c r="Y17" s="6">
        <v>6.6127359979395506E-2</v>
      </c>
      <c r="Z17" s="6">
        <v>2.87937539585729E-2</v>
      </c>
      <c r="AA17" s="6">
        <v>1.8935162496043899E-2</v>
      </c>
      <c r="AB17" s="6">
        <f t="shared" si="0"/>
        <v>0.15888034273286961</v>
      </c>
      <c r="AC17" s="6">
        <v>0.522570627789117</v>
      </c>
      <c r="AD17" s="6" t="s">
        <v>423</v>
      </c>
      <c r="AE17" s="60"/>
      <c r="AF17" s="26" t="s">
        <v>423</v>
      </c>
      <c r="AG17" s="26" t="s">
        <v>423</v>
      </c>
      <c r="AH17" s="26" t="s">
        <v>423</v>
      </c>
      <c r="AI17" s="26" t="s">
        <v>423</v>
      </c>
      <c r="AJ17" s="26" t="s">
        <v>423</v>
      </c>
      <c r="AK17" s="26" t="s">
        <v>422</v>
      </c>
      <c r="AL17" s="49" t="s">
        <v>50</v>
      </c>
    </row>
    <row r="18" spans="1:38" s="2" customFormat="1" ht="26.25" customHeight="1" thickBot="1" x14ac:dyDescent="0.3">
      <c r="A18" s="70" t="s">
        <v>54</v>
      </c>
      <c r="B18" s="70" t="s">
        <v>61</v>
      </c>
      <c r="C18" s="71" t="s">
        <v>62</v>
      </c>
      <c r="D18" s="72" t="s">
        <v>424</v>
      </c>
      <c r="E18" s="6">
        <v>1.3513355754093901</v>
      </c>
      <c r="F18" s="6">
        <v>0.48180678958982698</v>
      </c>
      <c r="G18" s="6">
        <v>4.2551908890859904</v>
      </c>
      <c r="H18" s="6">
        <v>4.5578489179414301E-3</v>
      </c>
      <c r="I18" s="6">
        <v>0.148315835794294</v>
      </c>
      <c r="J18" s="6">
        <v>0.130062031277</v>
      </c>
      <c r="K18" s="6">
        <v>0.16468421608939199</v>
      </c>
      <c r="L18" s="6">
        <v>3.5539248502364798E-2</v>
      </c>
      <c r="M18" s="6">
        <v>30.687998318624899</v>
      </c>
      <c r="N18" s="6">
        <v>1.28991582380429</v>
      </c>
      <c r="O18" s="6">
        <v>5.7899768962264599E-2</v>
      </c>
      <c r="P18" s="6">
        <v>2.94131999152058E-3</v>
      </c>
      <c r="Q18" s="6" t="s">
        <v>423</v>
      </c>
      <c r="R18" s="6" t="s">
        <v>423</v>
      </c>
      <c r="S18" s="6" t="s">
        <v>423</v>
      </c>
      <c r="T18" s="6" t="s">
        <v>423</v>
      </c>
      <c r="U18" s="6" t="s">
        <v>423</v>
      </c>
      <c r="V18" s="6" t="s">
        <v>423</v>
      </c>
      <c r="W18" s="6">
        <v>1.0626191300355E-2</v>
      </c>
      <c r="X18" s="6">
        <v>4.2160757783428399E-2</v>
      </c>
      <c r="Y18" s="6">
        <v>0.12267840265603</v>
      </c>
      <c r="Z18" s="6">
        <v>2.8900784754457301E-2</v>
      </c>
      <c r="AA18" s="6">
        <v>2.2143738004292899E-2</v>
      </c>
      <c r="AB18" s="6">
        <f t="shared" si="0"/>
        <v>0.21588368319820858</v>
      </c>
      <c r="AC18" s="6">
        <v>8.3912558192523606E-3</v>
      </c>
      <c r="AD18" s="6" t="s">
        <v>423</v>
      </c>
      <c r="AE18" s="60"/>
      <c r="AF18" s="26" t="s">
        <v>423</v>
      </c>
      <c r="AG18" s="26" t="s">
        <v>423</v>
      </c>
      <c r="AH18" s="26" t="s">
        <v>423</v>
      </c>
      <c r="AI18" s="26" t="s">
        <v>423</v>
      </c>
      <c r="AJ18" s="26" t="s">
        <v>423</v>
      </c>
      <c r="AK18" s="26" t="s">
        <v>422</v>
      </c>
      <c r="AL18" s="49" t="s">
        <v>50</v>
      </c>
    </row>
    <row r="19" spans="1:38" s="2" customFormat="1" ht="26.25" customHeight="1" thickBot="1" x14ac:dyDescent="0.3">
      <c r="A19" s="70" t="s">
        <v>54</v>
      </c>
      <c r="B19" s="70" t="s">
        <v>63</v>
      </c>
      <c r="C19" s="71" t="s">
        <v>64</v>
      </c>
      <c r="D19" s="72" t="s">
        <v>424</v>
      </c>
      <c r="E19" s="6">
        <v>4.4497140691069896</v>
      </c>
      <c r="F19" s="6">
        <v>0.44019851602573401</v>
      </c>
      <c r="G19" s="6">
        <v>8.1529226867001796</v>
      </c>
      <c r="H19" s="6">
        <v>1.44607156412449E-2</v>
      </c>
      <c r="I19" s="6">
        <v>0.51240254579969102</v>
      </c>
      <c r="J19" s="6">
        <v>0.60987567420118904</v>
      </c>
      <c r="K19" s="6">
        <v>0.61233268609987801</v>
      </c>
      <c r="L19" s="6" t="s">
        <v>422</v>
      </c>
      <c r="M19" s="6">
        <v>1.4463735012596599</v>
      </c>
      <c r="N19" s="6">
        <v>5.0872966968550398E-2</v>
      </c>
      <c r="O19" s="6">
        <v>1.71726435135885E-3</v>
      </c>
      <c r="P19" s="6">
        <v>6.2077686572048303E-3</v>
      </c>
      <c r="Q19" s="6" t="s">
        <v>423</v>
      </c>
      <c r="R19" s="6" t="s">
        <v>423</v>
      </c>
      <c r="S19" s="6" t="s">
        <v>423</v>
      </c>
      <c r="T19" s="6" t="s">
        <v>423</v>
      </c>
      <c r="U19" s="6" t="s">
        <v>423</v>
      </c>
      <c r="V19" s="6" t="s">
        <v>423</v>
      </c>
      <c r="W19" s="6">
        <v>0.112324224197244</v>
      </c>
      <c r="X19" s="6">
        <v>1.1260064709272899E-3</v>
      </c>
      <c r="Y19" s="6">
        <v>5.5618919170667899E-3</v>
      </c>
      <c r="Z19" s="6">
        <v>2.2728982272912598E-3</v>
      </c>
      <c r="AA19" s="6">
        <v>1.80201401866437E-3</v>
      </c>
      <c r="AB19" s="6">
        <f t="shared" si="0"/>
        <v>1.076281063394971E-2</v>
      </c>
      <c r="AC19" s="6" t="s">
        <v>422</v>
      </c>
      <c r="AD19" s="6" t="s">
        <v>423</v>
      </c>
      <c r="AE19" s="60"/>
      <c r="AF19" s="26" t="s">
        <v>423</v>
      </c>
      <c r="AG19" s="26" t="s">
        <v>423</v>
      </c>
      <c r="AH19" s="26" t="s">
        <v>423</v>
      </c>
      <c r="AI19" s="26" t="s">
        <v>423</v>
      </c>
      <c r="AJ19" s="26" t="s">
        <v>423</v>
      </c>
      <c r="AK19" s="26" t="s">
        <v>422</v>
      </c>
      <c r="AL19" s="49" t="s">
        <v>50</v>
      </c>
    </row>
    <row r="20" spans="1:38" s="2" customFormat="1" ht="26.25" customHeight="1" thickBot="1" x14ac:dyDescent="0.3">
      <c r="A20" s="70" t="s">
        <v>54</v>
      </c>
      <c r="B20" s="70" t="s">
        <v>65</v>
      </c>
      <c r="C20" s="71" t="s">
        <v>66</v>
      </c>
      <c r="D20" s="72" t="s">
        <v>424</v>
      </c>
      <c r="E20" s="6">
        <v>16.889551404644902</v>
      </c>
      <c r="F20" s="6">
        <v>1.7180354726356899</v>
      </c>
      <c r="G20" s="6">
        <v>18.058307170347799</v>
      </c>
      <c r="H20" s="6">
        <v>0.162418768163442</v>
      </c>
      <c r="I20" s="6">
        <v>2.9462431227644901</v>
      </c>
      <c r="J20" s="6">
        <v>4.8452025823492297</v>
      </c>
      <c r="K20" s="6">
        <v>7.2095643329882204</v>
      </c>
      <c r="L20" s="6">
        <v>0.20074944334108299</v>
      </c>
      <c r="M20" s="6">
        <v>28.547045967253101</v>
      </c>
      <c r="N20" s="6">
        <v>1.4935161511469499</v>
      </c>
      <c r="O20" s="6">
        <v>8.6164708361768302E-2</v>
      </c>
      <c r="P20" s="6">
        <v>3.0308795404940199E-2</v>
      </c>
      <c r="Q20" s="6" t="s">
        <v>423</v>
      </c>
      <c r="R20" s="6" t="s">
        <v>423</v>
      </c>
      <c r="S20" s="6" t="s">
        <v>423</v>
      </c>
      <c r="T20" s="6" t="s">
        <v>423</v>
      </c>
      <c r="U20" s="6" t="s">
        <v>423</v>
      </c>
      <c r="V20" s="6" t="s">
        <v>423</v>
      </c>
      <c r="W20" s="6">
        <v>0.14856997771765501</v>
      </c>
      <c r="X20" s="6">
        <v>4.2717968805326603E-3</v>
      </c>
      <c r="Y20" s="6">
        <v>3.4994390235572499E-3</v>
      </c>
      <c r="Z20" s="6">
        <v>3.4237104891618E-3</v>
      </c>
      <c r="AA20" s="6">
        <v>2.5022811409959201E-3</v>
      </c>
      <c r="AB20" s="6">
        <f t="shared" si="0"/>
        <v>1.369722753424763E-2</v>
      </c>
      <c r="AC20" s="6">
        <v>1.8903357569057599E-2</v>
      </c>
      <c r="AD20" s="6" t="s">
        <v>423</v>
      </c>
      <c r="AE20" s="60"/>
      <c r="AF20" s="26" t="s">
        <v>423</v>
      </c>
      <c r="AG20" s="26" t="s">
        <v>423</v>
      </c>
      <c r="AH20" s="26" t="s">
        <v>423</v>
      </c>
      <c r="AI20" s="26" t="s">
        <v>423</v>
      </c>
      <c r="AJ20" s="26" t="s">
        <v>423</v>
      </c>
      <c r="AK20" s="26" t="s">
        <v>422</v>
      </c>
      <c r="AL20" s="49" t="s">
        <v>50</v>
      </c>
    </row>
    <row r="21" spans="1:38" s="2" customFormat="1" ht="26.25" customHeight="1" thickBot="1" x14ac:dyDescent="0.3">
      <c r="A21" s="70" t="s">
        <v>54</v>
      </c>
      <c r="B21" s="70" t="s">
        <v>67</v>
      </c>
      <c r="C21" s="71" t="s">
        <v>68</v>
      </c>
      <c r="D21" s="72" t="s">
        <v>424</v>
      </c>
      <c r="E21" s="6">
        <v>2.1395056669571799</v>
      </c>
      <c r="F21" s="6">
        <v>0.14067324512039001</v>
      </c>
      <c r="G21" s="6">
        <v>0.78975492857878604</v>
      </c>
      <c r="H21" s="6">
        <v>1.5226702019399701E-2</v>
      </c>
      <c r="I21" s="6">
        <v>0.104867862622155</v>
      </c>
      <c r="J21" s="6">
        <v>0.27661886674695602</v>
      </c>
      <c r="K21" s="6">
        <v>0.44312058696099998</v>
      </c>
      <c r="L21" s="6" t="s">
        <v>422</v>
      </c>
      <c r="M21" s="6">
        <v>0.34951385014236303</v>
      </c>
      <c r="N21" s="6" t="s">
        <v>422</v>
      </c>
      <c r="O21" s="6" t="s">
        <v>422</v>
      </c>
      <c r="P21" s="6" t="s">
        <v>422</v>
      </c>
      <c r="Q21" s="6" t="s">
        <v>423</v>
      </c>
      <c r="R21" s="6" t="s">
        <v>423</v>
      </c>
      <c r="S21" s="6" t="s">
        <v>423</v>
      </c>
      <c r="T21" s="6" t="s">
        <v>423</v>
      </c>
      <c r="U21" s="6" t="s">
        <v>423</v>
      </c>
      <c r="V21" s="6" t="s">
        <v>423</v>
      </c>
      <c r="W21" s="6" t="s">
        <v>422</v>
      </c>
      <c r="X21" s="6" t="s">
        <v>422</v>
      </c>
      <c r="Y21" s="6" t="s">
        <v>422</v>
      </c>
      <c r="Z21" s="6" t="s">
        <v>422</v>
      </c>
      <c r="AA21" s="6" t="s">
        <v>422</v>
      </c>
      <c r="AB21" s="6" t="s">
        <v>422</v>
      </c>
      <c r="AC21" s="6" t="s">
        <v>422</v>
      </c>
      <c r="AD21" s="6" t="s">
        <v>423</v>
      </c>
      <c r="AE21" s="60"/>
      <c r="AF21" s="26" t="s">
        <v>423</v>
      </c>
      <c r="AG21" s="26" t="s">
        <v>423</v>
      </c>
      <c r="AH21" s="26" t="s">
        <v>423</v>
      </c>
      <c r="AI21" s="26" t="s">
        <v>423</v>
      </c>
      <c r="AJ21" s="26" t="s">
        <v>423</v>
      </c>
      <c r="AK21" s="26" t="s">
        <v>422</v>
      </c>
      <c r="AL21" s="49" t="s">
        <v>50</v>
      </c>
    </row>
    <row r="22" spans="1:38" s="2" customFormat="1" ht="26.25" customHeight="1" thickBot="1" x14ac:dyDescent="0.3">
      <c r="A22" s="70" t="s">
        <v>54</v>
      </c>
      <c r="B22" s="74" t="s">
        <v>69</v>
      </c>
      <c r="C22" s="71" t="s">
        <v>70</v>
      </c>
      <c r="D22" s="72" t="s">
        <v>424</v>
      </c>
      <c r="E22" s="6">
        <v>5.3127017616822201</v>
      </c>
      <c r="F22" s="6">
        <v>6.6147275184123E-2</v>
      </c>
      <c r="G22" s="6">
        <v>5.8755042049745096</v>
      </c>
      <c r="H22" s="6">
        <v>6.3810829788438798E-3</v>
      </c>
      <c r="I22" s="6">
        <v>0.20847996152988901</v>
      </c>
      <c r="J22" s="6">
        <v>0.288445833844517</v>
      </c>
      <c r="K22" s="6">
        <v>0.38370425433574201</v>
      </c>
      <c r="L22" s="6">
        <v>1.9121866327536499E-2</v>
      </c>
      <c r="M22" s="6">
        <v>1.8224062382291399</v>
      </c>
      <c r="N22" s="6">
        <v>0.199502512532516</v>
      </c>
      <c r="O22" s="6">
        <v>2.6220319726830898E-3</v>
      </c>
      <c r="P22" s="6">
        <v>8.4413597577242705E-2</v>
      </c>
      <c r="Q22" s="6" t="s">
        <v>423</v>
      </c>
      <c r="R22" s="6" t="s">
        <v>423</v>
      </c>
      <c r="S22" s="6" t="s">
        <v>423</v>
      </c>
      <c r="T22" s="6" t="s">
        <v>423</v>
      </c>
      <c r="U22" s="6" t="s">
        <v>423</v>
      </c>
      <c r="V22" s="6" t="s">
        <v>423</v>
      </c>
      <c r="W22" s="6">
        <v>0.19148749879564</v>
      </c>
      <c r="X22" s="6">
        <v>1.1111944046295001E-5</v>
      </c>
      <c r="Y22" s="6">
        <v>1.80768581709181E-4</v>
      </c>
      <c r="Z22" s="6">
        <v>1.36177886629515E-4</v>
      </c>
      <c r="AA22" s="6">
        <v>1.0111511784892299E-5</v>
      </c>
      <c r="AB22" s="6">
        <f t="shared" si="0"/>
        <v>3.3816992416988329E-4</v>
      </c>
      <c r="AC22" s="6">
        <v>3.5086088380209303E-2</v>
      </c>
      <c r="AD22" s="6" t="s">
        <v>423</v>
      </c>
      <c r="AE22" s="60"/>
      <c r="AF22" s="26" t="s">
        <v>423</v>
      </c>
      <c r="AG22" s="26" t="s">
        <v>423</v>
      </c>
      <c r="AH22" s="26" t="s">
        <v>423</v>
      </c>
      <c r="AI22" s="26" t="s">
        <v>423</v>
      </c>
      <c r="AJ22" s="26" t="s">
        <v>423</v>
      </c>
      <c r="AK22" s="26" t="s">
        <v>422</v>
      </c>
      <c r="AL22" s="49" t="s">
        <v>50</v>
      </c>
    </row>
    <row r="23" spans="1:38" s="2" customFormat="1" ht="26.25" customHeight="1" thickBot="1" x14ac:dyDescent="0.3">
      <c r="A23" s="70" t="s">
        <v>71</v>
      </c>
      <c r="B23" s="74" t="s">
        <v>389</v>
      </c>
      <c r="C23" s="71" t="s">
        <v>385</v>
      </c>
      <c r="D23" s="117" t="s">
        <v>424</v>
      </c>
      <c r="E23" s="6">
        <v>78.296138611173006</v>
      </c>
      <c r="F23" s="6">
        <v>16.4774628432219</v>
      </c>
      <c r="G23" s="6">
        <v>6.9658637730781903E-2</v>
      </c>
      <c r="H23" s="6">
        <v>0.102715344938727</v>
      </c>
      <c r="I23" s="6">
        <v>7.2099954898188301</v>
      </c>
      <c r="J23" s="6">
        <v>7.3900800813727701</v>
      </c>
      <c r="K23" s="6">
        <v>7.4217300714967802</v>
      </c>
      <c r="L23" s="6">
        <v>5.0652196649554302</v>
      </c>
      <c r="M23" s="6">
        <v>125.535461851531</v>
      </c>
      <c r="N23" s="6" t="s">
        <v>422</v>
      </c>
      <c r="O23" s="6" t="s">
        <v>422</v>
      </c>
      <c r="P23" s="6" t="s">
        <v>425</v>
      </c>
      <c r="Q23" s="6" t="s">
        <v>423</v>
      </c>
      <c r="R23" s="6" t="s">
        <v>423</v>
      </c>
      <c r="S23" s="6" t="s">
        <v>423</v>
      </c>
      <c r="T23" s="6" t="s">
        <v>423</v>
      </c>
      <c r="U23" s="6" t="s">
        <v>423</v>
      </c>
      <c r="V23" s="6" t="s">
        <v>423</v>
      </c>
      <c r="W23" s="6" t="s">
        <v>425</v>
      </c>
      <c r="X23" s="6" t="s">
        <v>425</v>
      </c>
      <c r="Y23" s="6" t="s">
        <v>425</v>
      </c>
      <c r="Z23" s="6" t="s">
        <v>425</v>
      </c>
      <c r="AA23" s="6" t="s">
        <v>425</v>
      </c>
      <c r="AB23" s="6" t="s">
        <v>425</v>
      </c>
      <c r="AC23" s="6" t="s">
        <v>422</v>
      </c>
      <c r="AD23" s="6" t="s">
        <v>423</v>
      </c>
      <c r="AE23" s="60"/>
      <c r="AF23" s="26" t="s">
        <v>423</v>
      </c>
      <c r="AG23" s="26" t="s">
        <v>423</v>
      </c>
      <c r="AH23" s="26" t="s">
        <v>423</v>
      </c>
      <c r="AI23" s="26" t="s">
        <v>423</v>
      </c>
      <c r="AJ23" s="26" t="s">
        <v>423</v>
      </c>
      <c r="AK23" s="26" t="s">
        <v>422</v>
      </c>
      <c r="AL23" s="49" t="s">
        <v>50</v>
      </c>
    </row>
    <row r="24" spans="1:38" s="2" customFormat="1" ht="26.25" customHeight="1" thickBot="1" x14ac:dyDescent="0.3">
      <c r="A24" s="75" t="s">
        <v>54</v>
      </c>
      <c r="B24" s="74" t="s">
        <v>72</v>
      </c>
      <c r="C24" s="71" t="s">
        <v>73</v>
      </c>
      <c r="D24" s="72" t="s">
        <v>424</v>
      </c>
      <c r="E24" s="6">
        <v>35.030500530483501</v>
      </c>
      <c r="F24" s="6">
        <v>2.6568301333305202</v>
      </c>
      <c r="G24" s="6">
        <v>4.5723354597260801</v>
      </c>
      <c r="H24" s="6">
        <v>0.85163130637249995</v>
      </c>
      <c r="I24" s="6">
        <v>2.9338242451335401</v>
      </c>
      <c r="J24" s="6">
        <v>4.9418419986906503</v>
      </c>
      <c r="K24" s="6">
        <v>9.28387771849372</v>
      </c>
      <c r="L24" s="6">
        <v>0.62148008913486197</v>
      </c>
      <c r="M24" s="6">
        <v>68.327636457295895</v>
      </c>
      <c r="N24" s="6">
        <v>1.26414043493429</v>
      </c>
      <c r="O24" s="6">
        <v>9.6882083477578707E-2</v>
      </c>
      <c r="P24" s="6">
        <v>3.3644310622576001E-2</v>
      </c>
      <c r="Q24" s="6" t="s">
        <v>423</v>
      </c>
      <c r="R24" s="6" t="s">
        <v>423</v>
      </c>
      <c r="S24" s="6" t="s">
        <v>423</v>
      </c>
      <c r="T24" s="6" t="s">
        <v>423</v>
      </c>
      <c r="U24" s="6" t="s">
        <v>423</v>
      </c>
      <c r="V24" s="6" t="s">
        <v>423</v>
      </c>
      <c r="W24" s="6">
        <v>1.37890877103041</v>
      </c>
      <c r="X24" s="6">
        <v>2.19013461223191E-3</v>
      </c>
      <c r="Y24" s="6">
        <v>3.86159292643243E-3</v>
      </c>
      <c r="Z24" s="6">
        <v>1.9852936692938499E-3</v>
      </c>
      <c r="AA24" s="6">
        <v>1.0013904931120399E-3</v>
      </c>
      <c r="AB24" s="6">
        <f t="shared" si="0"/>
        <v>9.038411701070231E-3</v>
      </c>
      <c r="AC24" s="6">
        <v>0.15506632891915301</v>
      </c>
      <c r="AD24" s="6" t="s">
        <v>423</v>
      </c>
      <c r="AE24" s="60"/>
      <c r="AF24" s="26" t="s">
        <v>423</v>
      </c>
      <c r="AG24" s="26" t="s">
        <v>423</v>
      </c>
      <c r="AH24" s="26" t="s">
        <v>423</v>
      </c>
      <c r="AI24" s="26" t="s">
        <v>423</v>
      </c>
      <c r="AJ24" s="26" t="s">
        <v>423</v>
      </c>
      <c r="AK24" s="26" t="s">
        <v>422</v>
      </c>
      <c r="AL24" s="49" t="s">
        <v>50</v>
      </c>
    </row>
    <row r="25" spans="1:38" s="2" customFormat="1" ht="26.25" customHeight="1" thickBot="1" x14ac:dyDescent="0.3">
      <c r="A25" s="70" t="s">
        <v>74</v>
      </c>
      <c r="B25" s="74" t="s">
        <v>75</v>
      </c>
      <c r="C25" s="76" t="s">
        <v>76</v>
      </c>
      <c r="D25" s="72" t="s">
        <v>424</v>
      </c>
      <c r="E25" s="6">
        <v>2.4977898679288502</v>
      </c>
      <c r="F25" s="6">
        <v>0.39942215311989199</v>
      </c>
      <c r="G25" s="6">
        <v>0.14874649054393399</v>
      </c>
      <c r="H25" s="6">
        <v>1.15180836110924E-3</v>
      </c>
      <c r="I25" s="6">
        <v>2.71004858387086E-2</v>
      </c>
      <c r="J25" s="6">
        <v>2.77711520496371E-2</v>
      </c>
      <c r="K25" s="6">
        <v>2.77711520496371E-2</v>
      </c>
      <c r="L25" s="6">
        <v>2.0894489825557E-2</v>
      </c>
      <c r="M25" s="6">
        <v>2.7562141167565799</v>
      </c>
      <c r="N25" s="6">
        <v>0.11352862086274</v>
      </c>
      <c r="O25" s="6" t="s">
        <v>422</v>
      </c>
      <c r="P25" s="6" t="s">
        <v>422</v>
      </c>
      <c r="Q25" s="6" t="s">
        <v>423</v>
      </c>
      <c r="R25" s="6" t="s">
        <v>423</v>
      </c>
      <c r="S25" s="6" t="s">
        <v>423</v>
      </c>
      <c r="T25" s="6" t="s">
        <v>423</v>
      </c>
      <c r="U25" s="6" t="s">
        <v>423</v>
      </c>
      <c r="V25" s="6" t="s">
        <v>423</v>
      </c>
      <c r="W25" s="6" t="s">
        <v>422</v>
      </c>
      <c r="X25" s="6">
        <v>1.11263225625374E-4</v>
      </c>
      <c r="Y25" s="6">
        <v>2.5817720342752797E-4</v>
      </c>
      <c r="Z25" s="6">
        <v>2.5817720342752797E-4</v>
      </c>
      <c r="AA25" s="6">
        <v>2.79030352559828E-4</v>
      </c>
      <c r="AB25" s="6">
        <f t="shared" si="0"/>
        <v>9.0664798504025803E-4</v>
      </c>
      <c r="AC25" s="6" t="s">
        <v>422</v>
      </c>
      <c r="AD25" s="6" t="s">
        <v>423</v>
      </c>
      <c r="AE25" s="60"/>
      <c r="AF25" s="26" t="s">
        <v>423</v>
      </c>
      <c r="AG25" s="26" t="s">
        <v>423</v>
      </c>
      <c r="AH25" s="26" t="s">
        <v>423</v>
      </c>
      <c r="AI25" s="26" t="s">
        <v>423</v>
      </c>
      <c r="AJ25" s="26" t="s">
        <v>423</v>
      </c>
      <c r="AK25" s="26" t="s">
        <v>422</v>
      </c>
      <c r="AL25" s="49" t="s">
        <v>50</v>
      </c>
    </row>
    <row r="26" spans="1:38" s="2" customFormat="1" ht="26.25" customHeight="1" thickBot="1" x14ac:dyDescent="0.3">
      <c r="A26" s="70" t="s">
        <v>74</v>
      </c>
      <c r="B26" s="70" t="s">
        <v>77</v>
      </c>
      <c r="C26" s="71" t="s">
        <v>78</v>
      </c>
      <c r="D26" s="72" t="s">
        <v>424</v>
      </c>
      <c r="E26" s="6">
        <v>3.3945704951490301</v>
      </c>
      <c r="F26" s="6">
        <v>2.1199948496787999</v>
      </c>
      <c r="G26" s="6">
        <v>0.26539220225940302</v>
      </c>
      <c r="H26" s="6">
        <v>2.72866033904327E-3</v>
      </c>
      <c r="I26" s="6">
        <v>0.23229378094852801</v>
      </c>
      <c r="J26" s="6">
        <v>0.238364624433407</v>
      </c>
      <c r="K26" s="6">
        <v>0.238364624433407</v>
      </c>
      <c r="L26" s="6">
        <v>0.178605934476226</v>
      </c>
      <c r="M26" s="6">
        <v>23.117755247102401</v>
      </c>
      <c r="N26" s="6">
        <v>12.2990515706339</v>
      </c>
      <c r="O26" s="6" t="s">
        <v>422</v>
      </c>
      <c r="P26" s="6" t="s">
        <v>422</v>
      </c>
      <c r="Q26" s="6" t="s">
        <v>423</v>
      </c>
      <c r="R26" s="6" t="s">
        <v>423</v>
      </c>
      <c r="S26" s="6" t="s">
        <v>423</v>
      </c>
      <c r="T26" s="6" t="s">
        <v>423</v>
      </c>
      <c r="U26" s="6" t="s">
        <v>423</v>
      </c>
      <c r="V26" s="6" t="s">
        <v>423</v>
      </c>
      <c r="W26" s="6" t="s">
        <v>422</v>
      </c>
      <c r="X26" s="6">
        <v>3.4267736592605102E-4</v>
      </c>
      <c r="Y26" s="6">
        <v>1.3201771684940499E-3</v>
      </c>
      <c r="Z26" s="6">
        <v>1.3201771684940499E-3</v>
      </c>
      <c r="AA26" s="6">
        <v>1.36935344866394E-3</v>
      </c>
      <c r="AB26" s="6">
        <f t="shared" si="0"/>
        <v>4.3523851515780906E-3</v>
      </c>
      <c r="AC26" s="6" t="s">
        <v>422</v>
      </c>
      <c r="AD26" s="6" t="s">
        <v>423</v>
      </c>
      <c r="AE26" s="60"/>
      <c r="AF26" s="26" t="s">
        <v>423</v>
      </c>
      <c r="AG26" s="26" t="s">
        <v>423</v>
      </c>
      <c r="AH26" s="26" t="s">
        <v>423</v>
      </c>
      <c r="AI26" s="26" t="s">
        <v>423</v>
      </c>
      <c r="AJ26" s="26" t="s">
        <v>423</v>
      </c>
      <c r="AK26" s="26" t="s">
        <v>422</v>
      </c>
      <c r="AL26" s="49" t="s">
        <v>50</v>
      </c>
    </row>
    <row r="27" spans="1:38" s="2" customFormat="1" ht="26.25" customHeight="1" thickBot="1" x14ac:dyDescent="0.3">
      <c r="A27" s="70" t="s">
        <v>79</v>
      </c>
      <c r="B27" s="70" t="s">
        <v>80</v>
      </c>
      <c r="C27" s="71" t="s">
        <v>81</v>
      </c>
      <c r="D27" s="72" t="s">
        <v>424</v>
      </c>
      <c r="E27" s="6">
        <v>46.796692383706102</v>
      </c>
      <c r="F27" s="6">
        <v>49.3340999506107</v>
      </c>
      <c r="G27" s="6">
        <v>0.54729630779893301</v>
      </c>
      <c r="H27" s="6">
        <v>3.0368895056757599</v>
      </c>
      <c r="I27" s="6">
        <v>1.1493151554552601</v>
      </c>
      <c r="J27" s="6">
        <v>1.2986335228129</v>
      </c>
      <c r="K27" s="6">
        <v>1.2986335228129</v>
      </c>
      <c r="L27" s="6">
        <v>0.28992039230003003</v>
      </c>
      <c r="M27" s="6">
        <v>523.45882684591095</v>
      </c>
      <c r="N27" s="6" t="s">
        <v>422</v>
      </c>
      <c r="O27" s="6" t="s">
        <v>422</v>
      </c>
      <c r="P27" s="6">
        <v>1.2999039480331001E-5</v>
      </c>
      <c r="Q27" s="6" t="s">
        <v>423</v>
      </c>
      <c r="R27" s="6" t="s">
        <v>423</v>
      </c>
      <c r="S27" s="6" t="s">
        <v>423</v>
      </c>
      <c r="T27" s="6" t="s">
        <v>423</v>
      </c>
      <c r="U27" s="6" t="s">
        <v>423</v>
      </c>
      <c r="V27" s="6" t="s">
        <v>423</v>
      </c>
      <c r="W27" s="6">
        <v>4.5450041162816603E-6</v>
      </c>
      <c r="X27" s="6">
        <v>0.75033259176412204</v>
      </c>
      <c r="Y27" s="6">
        <v>0.51201821031171602</v>
      </c>
      <c r="Z27" s="6">
        <v>0.51159240536015405</v>
      </c>
      <c r="AA27" s="6">
        <v>0.74988623775336705</v>
      </c>
      <c r="AB27" s="6">
        <f t="shared" si="0"/>
        <v>2.5238294451893593</v>
      </c>
      <c r="AC27" s="6" t="s">
        <v>422</v>
      </c>
      <c r="AD27" s="6" t="s">
        <v>423</v>
      </c>
      <c r="AE27" s="60"/>
      <c r="AF27" s="26" t="s">
        <v>423</v>
      </c>
      <c r="AG27" s="26" t="s">
        <v>423</v>
      </c>
      <c r="AH27" s="26" t="s">
        <v>423</v>
      </c>
      <c r="AI27" s="26" t="s">
        <v>423</v>
      </c>
      <c r="AJ27" s="26" t="s">
        <v>423</v>
      </c>
      <c r="AK27" s="26" t="s">
        <v>422</v>
      </c>
      <c r="AL27" s="49" t="s">
        <v>50</v>
      </c>
    </row>
    <row r="28" spans="1:38" s="2" customFormat="1" ht="26.25" customHeight="1" thickBot="1" x14ac:dyDescent="0.3">
      <c r="A28" s="70" t="s">
        <v>79</v>
      </c>
      <c r="B28" s="70" t="s">
        <v>82</v>
      </c>
      <c r="C28" s="71" t="s">
        <v>83</v>
      </c>
      <c r="D28" s="72" t="s">
        <v>424</v>
      </c>
      <c r="E28" s="6">
        <v>69.190520001817504</v>
      </c>
      <c r="F28" s="6">
        <v>55.930470310785502</v>
      </c>
      <c r="G28" s="6">
        <v>0.69996405514642401</v>
      </c>
      <c r="H28" s="6">
        <v>2.94200894552139</v>
      </c>
      <c r="I28" s="6">
        <v>1.2526154763030299</v>
      </c>
      <c r="J28" s="6">
        <v>1.41535834231115</v>
      </c>
      <c r="K28" s="6">
        <v>1.41535834231115</v>
      </c>
      <c r="L28" s="6">
        <v>0.33196363237529702</v>
      </c>
      <c r="M28" s="6">
        <v>702.293590695528</v>
      </c>
      <c r="N28" s="6" t="s">
        <v>422</v>
      </c>
      <c r="O28" s="6" t="s">
        <v>422</v>
      </c>
      <c r="P28" s="6">
        <v>1.3063237484035401E-5</v>
      </c>
      <c r="Q28" s="6" t="s">
        <v>423</v>
      </c>
      <c r="R28" s="6" t="s">
        <v>423</v>
      </c>
      <c r="S28" s="6" t="s">
        <v>423</v>
      </c>
      <c r="T28" s="6" t="s">
        <v>423</v>
      </c>
      <c r="U28" s="6" t="s">
        <v>423</v>
      </c>
      <c r="V28" s="6" t="s">
        <v>423</v>
      </c>
      <c r="W28" s="6">
        <v>4.5686973089019198E-6</v>
      </c>
      <c r="X28" s="6">
        <v>0.82038488997426795</v>
      </c>
      <c r="Y28" s="6">
        <v>0.58114779771988601</v>
      </c>
      <c r="Z28" s="6">
        <v>0.58082726183508804</v>
      </c>
      <c r="AA28" s="6">
        <v>0.81878139711540898</v>
      </c>
      <c r="AB28" s="6">
        <f t="shared" si="0"/>
        <v>2.8011413466446511</v>
      </c>
      <c r="AC28" s="6" t="s">
        <v>422</v>
      </c>
      <c r="AD28" s="6" t="s">
        <v>423</v>
      </c>
      <c r="AE28" s="60"/>
      <c r="AF28" s="26" t="s">
        <v>423</v>
      </c>
      <c r="AG28" s="26" t="s">
        <v>423</v>
      </c>
      <c r="AH28" s="26" t="s">
        <v>423</v>
      </c>
      <c r="AI28" s="26" t="s">
        <v>423</v>
      </c>
      <c r="AJ28" s="26" t="s">
        <v>423</v>
      </c>
      <c r="AK28" s="26" t="s">
        <v>422</v>
      </c>
      <c r="AL28" s="49" t="s">
        <v>50</v>
      </c>
    </row>
    <row r="29" spans="1:38" s="2" customFormat="1" ht="26.25" customHeight="1" thickBot="1" x14ac:dyDescent="0.3">
      <c r="A29" s="70" t="s">
        <v>79</v>
      </c>
      <c r="B29" s="70" t="s">
        <v>84</v>
      </c>
      <c r="C29" s="71" t="s">
        <v>85</v>
      </c>
      <c r="D29" s="72" t="s">
        <v>424</v>
      </c>
      <c r="E29" s="6">
        <v>273.57642449070602</v>
      </c>
      <c r="F29" s="6">
        <v>28.197819646765002</v>
      </c>
      <c r="G29" s="6">
        <v>0.33731115383466098</v>
      </c>
      <c r="H29" s="6">
        <v>1.0416401419654999</v>
      </c>
      <c r="I29" s="6">
        <v>9.5140743043413192</v>
      </c>
      <c r="J29" s="6">
        <v>10.3813888302167</v>
      </c>
      <c r="K29" s="6">
        <v>10.3813888302167</v>
      </c>
      <c r="L29" s="6">
        <v>5.6414237065163002</v>
      </c>
      <c r="M29" s="6">
        <v>441.96975407618402</v>
      </c>
      <c r="N29" s="6" t="s">
        <v>422</v>
      </c>
      <c r="O29" s="6" t="s">
        <v>422</v>
      </c>
      <c r="P29" s="6">
        <v>1.0358390085298301E-6</v>
      </c>
      <c r="Q29" s="6" t="s">
        <v>423</v>
      </c>
      <c r="R29" s="6" t="s">
        <v>423</v>
      </c>
      <c r="S29" s="6" t="s">
        <v>423</v>
      </c>
      <c r="T29" s="6" t="s">
        <v>423</v>
      </c>
      <c r="U29" s="6" t="s">
        <v>423</v>
      </c>
      <c r="V29" s="6" t="s">
        <v>423</v>
      </c>
      <c r="W29" s="6">
        <v>2.8284192883319499E-7</v>
      </c>
      <c r="X29" s="6">
        <v>1.0028914034018099</v>
      </c>
      <c r="Y29" s="6">
        <v>0.44702726174697399</v>
      </c>
      <c r="Z29" s="6">
        <v>0.33564441654053201</v>
      </c>
      <c r="AA29" s="6">
        <v>0.60878772929618297</v>
      </c>
      <c r="AB29" s="6">
        <f t="shared" si="0"/>
        <v>2.394350810985499</v>
      </c>
      <c r="AC29" s="6" t="s">
        <v>422</v>
      </c>
      <c r="AD29" s="6" t="s">
        <v>423</v>
      </c>
      <c r="AE29" s="60"/>
      <c r="AF29" s="26" t="s">
        <v>423</v>
      </c>
      <c r="AG29" s="26" t="s">
        <v>423</v>
      </c>
      <c r="AH29" s="26" t="s">
        <v>423</v>
      </c>
      <c r="AI29" s="26" t="s">
        <v>423</v>
      </c>
      <c r="AJ29" s="26" t="s">
        <v>423</v>
      </c>
      <c r="AK29" s="26" t="s">
        <v>422</v>
      </c>
      <c r="AL29" s="49" t="s">
        <v>50</v>
      </c>
    </row>
    <row r="30" spans="1:38" s="2" customFormat="1" ht="26.25" customHeight="1" thickBot="1" x14ac:dyDescent="0.3">
      <c r="A30" s="70" t="s">
        <v>79</v>
      </c>
      <c r="B30" s="70" t="s">
        <v>86</v>
      </c>
      <c r="C30" s="71" t="s">
        <v>87</v>
      </c>
      <c r="D30" s="72" t="s">
        <v>424</v>
      </c>
      <c r="E30" s="6">
        <v>0.639319324657179</v>
      </c>
      <c r="F30" s="6">
        <v>1.86860351243419</v>
      </c>
      <c r="G30" s="6">
        <v>4.1673992975204098E-3</v>
      </c>
      <c r="H30" s="6">
        <v>3.7027490439664003E-2</v>
      </c>
      <c r="I30" s="6">
        <v>1.9918688686330899E-2</v>
      </c>
      <c r="J30" s="6">
        <v>2.2516681188260099E-2</v>
      </c>
      <c r="K30" s="6">
        <v>2.2516681188260099E-2</v>
      </c>
      <c r="L30" s="6">
        <v>3.17585778678936E-3</v>
      </c>
      <c r="M30" s="6">
        <v>12.688343927661901</v>
      </c>
      <c r="N30" s="6" t="s">
        <v>422</v>
      </c>
      <c r="O30" s="6" t="s">
        <v>422</v>
      </c>
      <c r="P30" s="6">
        <v>9.0824092606117199E-8</v>
      </c>
      <c r="Q30" s="6" t="s">
        <v>423</v>
      </c>
      <c r="R30" s="6" t="s">
        <v>423</v>
      </c>
      <c r="S30" s="6" t="s">
        <v>423</v>
      </c>
      <c r="T30" s="6" t="s">
        <v>423</v>
      </c>
      <c r="U30" s="6" t="s">
        <v>423</v>
      </c>
      <c r="V30" s="6" t="s">
        <v>423</v>
      </c>
      <c r="W30" s="6">
        <v>3.1804195952430902E-8</v>
      </c>
      <c r="X30" s="6">
        <v>1.0661577795013699E-2</v>
      </c>
      <c r="Y30" s="6">
        <v>8.0088342870213002E-3</v>
      </c>
      <c r="Z30" s="6">
        <v>8.0088342870213002E-3</v>
      </c>
      <c r="AA30" s="6">
        <v>1.06210521443427E-2</v>
      </c>
      <c r="AB30" s="6">
        <f t="shared" si="0"/>
        <v>3.7300298513398999E-2</v>
      </c>
      <c r="AC30" s="6" t="s">
        <v>422</v>
      </c>
      <c r="AD30" s="6" t="s">
        <v>423</v>
      </c>
      <c r="AE30" s="60"/>
      <c r="AF30" s="26" t="s">
        <v>423</v>
      </c>
      <c r="AG30" s="26" t="s">
        <v>423</v>
      </c>
      <c r="AH30" s="26" t="s">
        <v>423</v>
      </c>
      <c r="AI30" s="26" t="s">
        <v>423</v>
      </c>
      <c r="AJ30" s="26" t="s">
        <v>423</v>
      </c>
      <c r="AK30" s="26" t="s">
        <v>422</v>
      </c>
      <c r="AL30" s="49" t="s">
        <v>50</v>
      </c>
    </row>
    <row r="31" spans="1:38" s="2" customFormat="1" ht="26.25" customHeight="1" thickBot="1" x14ac:dyDescent="0.3">
      <c r="A31" s="70" t="s">
        <v>79</v>
      </c>
      <c r="B31" s="70" t="s">
        <v>88</v>
      </c>
      <c r="C31" s="71" t="s">
        <v>89</v>
      </c>
      <c r="D31" s="72" t="s">
        <v>424</v>
      </c>
      <c r="E31" s="6" t="s">
        <v>422</v>
      </c>
      <c r="F31" s="6" t="s">
        <v>428</v>
      </c>
      <c r="G31" s="6" t="s">
        <v>422</v>
      </c>
      <c r="H31" s="6" t="s">
        <v>422</v>
      </c>
      <c r="I31" s="6" t="s">
        <v>422</v>
      </c>
      <c r="J31" s="6" t="s">
        <v>422</v>
      </c>
      <c r="K31" s="6" t="s">
        <v>422</v>
      </c>
      <c r="L31" s="6" t="s">
        <v>422</v>
      </c>
      <c r="M31" s="6" t="s">
        <v>422</v>
      </c>
      <c r="N31" s="6" t="s">
        <v>422</v>
      </c>
      <c r="O31" s="6" t="s">
        <v>422</v>
      </c>
      <c r="P31" s="6" t="s">
        <v>422</v>
      </c>
      <c r="Q31" s="6" t="s">
        <v>423</v>
      </c>
      <c r="R31" s="6" t="s">
        <v>423</v>
      </c>
      <c r="S31" s="6" t="s">
        <v>423</v>
      </c>
      <c r="T31" s="6" t="s">
        <v>423</v>
      </c>
      <c r="U31" s="6" t="s">
        <v>423</v>
      </c>
      <c r="V31" s="6" t="s">
        <v>423</v>
      </c>
      <c r="W31" s="6" t="s">
        <v>422</v>
      </c>
      <c r="X31" s="6" t="s">
        <v>422</v>
      </c>
      <c r="Y31" s="6" t="s">
        <v>422</v>
      </c>
      <c r="Z31" s="6" t="s">
        <v>422</v>
      </c>
      <c r="AA31" s="6" t="s">
        <v>422</v>
      </c>
      <c r="AB31" s="6" t="s">
        <v>422</v>
      </c>
      <c r="AC31" s="6" t="s">
        <v>422</v>
      </c>
      <c r="AD31" s="6" t="s">
        <v>423</v>
      </c>
      <c r="AE31" s="60"/>
      <c r="AF31" s="26" t="s">
        <v>423</v>
      </c>
      <c r="AG31" s="26" t="s">
        <v>423</v>
      </c>
      <c r="AH31" s="26" t="s">
        <v>423</v>
      </c>
      <c r="AI31" s="26" t="s">
        <v>423</v>
      </c>
      <c r="AJ31" s="26" t="s">
        <v>423</v>
      </c>
      <c r="AK31" s="26" t="s">
        <v>422</v>
      </c>
      <c r="AL31" s="49" t="s">
        <v>50</v>
      </c>
    </row>
    <row r="32" spans="1:38" s="2" customFormat="1" ht="26.25" customHeight="1" thickBot="1" x14ac:dyDescent="0.3">
      <c r="A32" s="70" t="s">
        <v>79</v>
      </c>
      <c r="B32" s="70" t="s">
        <v>90</v>
      </c>
      <c r="C32" s="71" t="s">
        <v>91</v>
      </c>
      <c r="D32" s="72" t="s">
        <v>424</v>
      </c>
      <c r="E32" s="6" t="s">
        <v>422</v>
      </c>
      <c r="F32" s="6" t="s">
        <v>422</v>
      </c>
      <c r="G32" s="6" t="s">
        <v>422</v>
      </c>
      <c r="H32" s="6" t="s">
        <v>422</v>
      </c>
      <c r="I32" s="6">
        <v>1.49288822232019</v>
      </c>
      <c r="J32" s="6">
        <v>11.430080649167101</v>
      </c>
      <c r="K32" s="6">
        <v>11.430080649167101</v>
      </c>
      <c r="L32" s="6" t="s">
        <v>425</v>
      </c>
      <c r="M32" s="6" t="s">
        <v>422</v>
      </c>
      <c r="N32" s="6" t="s">
        <v>422</v>
      </c>
      <c r="O32" s="6" t="s">
        <v>422</v>
      </c>
      <c r="P32" s="6" t="s">
        <v>422</v>
      </c>
      <c r="Q32" s="6" t="s">
        <v>423</v>
      </c>
      <c r="R32" s="6" t="s">
        <v>423</v>
      </c>
      <c r="S32" s="6" t="s">
        <v>423</v>
      </c>
      <c r="T32" s="6" t="s">
        <v>423</v>
      </c>
      <c r="U32" s="6" t="s">
        <v>423</v>
      </c>
      <c r="V32" s="6" t="s">
        <v>423</v>
      </c>
      <c r="W32" s="6" t="s">
        <v>422</v>
      </c>
      <c r="X32" s="6" t="s">
        <v>422</v>
      </c>
      <c r="Y32" s="6" t="s">
        <v>422</v>
      </c>
      <c r="Z32" s="6" t="s">
        <v>422</v>
      </c>
      <c r="AA32" s="6" t="s">
        <v>422</v>
      </c>
      <c r="AB32" s="6" t="s">
        <v>422</v>
      </c>
      <c r="AC32" s="6" t="s">
        <v>422</v>
      </c>
      <c r="AD32" s="6" t="s">
        <v>423</v>
      </c>
      <c r="AE32" s="60"/>
      <c r="AF32" s="26" t="s">
        <v>423</v>
      </c>
      <c r="AG32" s="26" t="s">
        <v>423</v>
      </c>
      <c r="AH32" s="26" t="s">
        <v>423</v>
      </c>
      <c r="AI32" s="26" t="s">
        <v>423</v>
      </c>
      <c r="AJ32" s="26" t="s">
        <v>423</v>
      </c>
      <c r="AK32" s="26" t="s">
        <v>422</v>
      </c>
      <c r="AL32" s="49" t="s">
        <v>409</v>
      </c>
    </row>
    <row r="33" spans="1:38" s="2" customFormat="1" ht="26.25" customHeight="1" thickBot="1" x14ac:dyDescent="0.3">
      <c r="A33" s="70" t="s">
        <v>79</v>
      </c>
      <c r="B33" s="70" t="s">
        <v>92</v>
      </c>
      <c r="C33" s="71" t="s">
        <v>93</v>
      </c>
      <c r="D33" s="72" t="s">
        <v>424</v>
      </c>
      <c r="E33" s="6" t="s">
        <v>422</v>
      </c>
      <c r="F33" s="6" t="s">
        <v>422</v>
      </c>
      <c r="G33" s="6" t="s">
        <v>422</v>
      </c>
      <c r="H33" s="6" t="s">
        <v>422</v>
      </c>
      <c r="I33" s="6">
        <v>2.5134800342650498</v>
      </c>
      <c r="J33" s="6">
        <v>4.6545926560463897</v>
      </c>
      <c r="K33" s="6">
        <v>9.3091853120927794</v>
      </c>
      <c r="L33" s="6" t="s">
        <v>422</v>
      </c>
      <c r="M33" s="6" t="s">
        <v>422</v>
      </c>
      <c r="N33" s="6" t="s">
        <v>422</v>
      </c>
      <c r="O33" s="6" t="s">
        <v>422</v>
      </c>
      <c r="P33" s="6" t="s">
        <v>422</v>
      </c>
      <c r="Q33" s="6" t="s">
        <v>423</v>
      </c>
      <c r="R33" s="6" t="s">
        <v>423</v>
      </c>
      <c r="S33" s="6" t="s">
        <v>423</v>
      </c>
      <c r="T33" s="6" t="s">
        <v>423</v>
      </c>
      <c r="U33" s="6" t="s">
        <v>423</v>
      </c>
      <c r="V33" s="6" t="s">
        <v>423</v>
      </c>
      <c r="W33" s="6" t="s">
        <v>422</v>
      </c>
      <c r="X33" s="6" t="s">
        <v>422</v>
      </c>
      <c r="Y33" s="6" t="s">
        <v>422</v>
      </c>
      <c r="Z33" s="6" t="s">
        <v>422</v>
      </c>
      <c r="AA33" s="6" t="s">
        <v>422</v>
      </c>
      <c r="AB33" s="6" t="s">
        <v>422</v>
      </c>
      <c r="AC33" s="6" t="s">
        <v>422</v>
      </c>
      <c r="AD33" s="6" t="s">
        <v>423</v>
      </c>
      <c r="AE33" s="60"/>
      <c r="AF33" s="26" t="s">
        <v>423</v>
      </c>
      <c r="AG33" s="26" t="s">
        <v>423</v>
      </c>
      <c r="AH33" s="26" t="s">
        <v>423</v>
      </c>
      <c r="AI33" s="26" t="s">
        <v>423</v>
      </c>
      <c r="AJ33" s="26" t="s">
        <v>423</v>
      </c>
      <c r="AK33" s="26" t="s">
        <v>422</v>
      </c>
      <c r="AL33" s="49" t="s">
        <v>409</v>
      </c>
    </row>
    <row r="34" spans="1:38" s="2" customFormat="1" ht="26.25" customHeight="1" thickBot="1" x14ac:dyDescent="0.3">
      <c r="A34" s="70" t="s">
        <v>71</v>
      </c>
      <c r="B34" s="70" t="s">
        <v>94</v>
      </c>
      <c r="C34" s="71" t="s">
        <v>95</v>
      </c>
      <c r="D34" s="72" t="s">
        <v>424</v>
      </c>
      <c r="E34" s="6">
        <v>98.458786638411894</v>
      </c>
      <c r="F34" s="6">
        <v>4.4797427348046197</v>
      </c>
      <c r="G34" s="6">
        <v>4.83742934228968E-2</v>
      </c>
      <c r="H34" s="6">
        <v>5.3190438076080399E-2</v>
      </c>
      <c r="I34" s="6">
        <v>1.9638906589208001</v>
      </c>
      <c r="J34" s="6">
        <v>2.0246295452791698</v>
      </c>
      <c r="K34" s="6">
        <v>2.02462954527918</v>
      </c>
      <c r="L34" s="6">
        <v>1.5146329956767399</v>
      </c>
      <c r="M34" s="6">
        <v>17.254470853597901</v>
      </c>
      <c r="N34" s="6">
        <v>0.17006888180345101</v>
      </c>
      <c r="O34" s="6">
        <v>5.66896272678169E-2</v>
      </c>
      <c r="P34" s="6">
        <v>5.66896272678169E-2</v>
      </c>
      <c r="Q34" s="6" t="s">
        <v>423</v>
      </c>
      <c r="R34" s="6" t="s">
        <v>423</v>
      </c>
      <c r="S34" s="6" t="s">
        <v>423</v>
      </c>
      <c r="T34" s="6" t="s">
        <v>423</v>
      </c>
      <c r="U34" s="6" t="s">
        <v>423</v>
      </c>
      <c r="V34" s="6" t="s">
        <v>423</v>
      </c>
      <c r="W34" s="6">
        <v>1.3061059224182101</v>
      </c>
      <c r="X34" s="6">
        <v>5.4664997722537701E-3</v>
      </c>
      <c r="Y34" s="6">
        <v>1.2957629089786701E-2</v>
      </c>
      <c r="Z34" s="6">
        <v>1.0528073635451701E-2</v>
      </c>
      <c r="AA34" s="6">
        <v>5.4664997722537701E-3</v>
      </c>
      <c r="AB34" s="6">
        <f t="shared" si="0"/>
        <v>3.4418702269745943E-2</v>
      </c>
      <c r="AC34" s="6" t="s">
        <v>422</v>
      </c>
      <c r="AD34" s="6" t="s">
        <v>423</v>
      </c>
      <c r="AE34" s="60"/>
      <c r="AF34" s="26" t="s">
        <v>423</v>
      </c>
      <c r="AG34" s="26" t="s">
        <v>423</v>
      </c>
      <c r="AH34" s="26" t="s">
        <v>423</v>
      </c>
      <c r="AI34" s="26" t="s">
        <v>423</v>
      </c>
      <c r="AJ34" s="26" t="s">
        <v>423</v>
      </c>
      <c r="AK34" s="26" t="s">
        <v>422</v>
      </c>
      <c r="AL34" s="49" t="s">
        <v>50</v>
      </c>
    </row>
    <row r="35" spans="1:38" s="7" customFormat="1" ht="26.25" customHeight="1" thickBot="1" x14ac:dyDescent="0.3">
      <c r="A35" s="70" t="s">
        <v>96</v>
      </c>
      <c r="B35" s="70" t="s">
        <v>97</v>
      </c>
      <c r="C35" s="71" t="s">
        <v>98</v>
      </c>
      <c r="D35" s="72" t="s">
        <v>443</v>
      </c>
      <c r="E35" s="6" t="s">
        <v>428</v>
      </c>
      <c r="F35" s="6" t="s">
        <v>428</v>
      </c>
      <c r="G35" s="6" t="s">
        <v>428</v>
      </c>
      <c r="H35" s="6" t="s">
        <v>428</v>
      </c>
      <c r="I35" s="6" t="s">
        <v>428</v>
      </c>
      <c r="J35" s="6" t="s">
        <v>428</v>
      </c>
      <c r="K35" s="6" t="s">
        <v>428</v>
      </c>
      <c r="L35" s="6" t="s">
        <v>428</v>
      </c>
      <c r="M35" s="6" t="s">
        <v>428</v>
      </c>
      <c r="N35" s="6" t="s">
        <v>428</v>
      </c>
      <c r="O35" s="6" t="s">
        <v>428</v>
      </c>
      <c r="P35" s="6" t="s">
        <v>428</v>
      </c>
      <c r="Q35" s="6" t="s">
        <v>423</v>
      </c>
      <c r="R35" s="6" t="s">
        <v>423</v>
      </c>
      <c r="S35" s="6" t="s">
        <v>423</v>
      </c>
      <c r="T35" s="6" t="s">
        <v>423</v>
      </c>
      <c r="U35" s="6" t="s">
        <v>423</v>
      </c>
      <c r="V35" s="6" t="s">
        <v>423</v>
      </c>
      <c r="W35" s="6" t="s">
        <v>428</v>
      </c>
      <c r="X35" s="6" t="s">
        <v>428</v>
      </c>
      <c r="Y35" s="6" t="s">
        <v>428</v>
      </c>
      <c r="Z35" s="6" t="s">
        <v>428</v>
      </c>
      <c r="AA35" s="6" t="s">
        <v>428</v>
      </c>
      <c r="AB35" s="6" t="s">
        <v>428</v>
      </c>
      <c r="AC35" s="6" t="s">
        <v>422</v>
      </c>
      <c r="AD35" s="6" t="s">
        <v>423</v>
      </c>
      <c r="AE35" s="60"/>
      <c r="AF35" s="26" t="s">
        <v>423</v>
      </c>
      <c r="AG35" s="26" t="s">
        <v>423</v>
      </c>
      <c r="AH35" s="26" t="s">
        <v>423</v>
      </c>
      <c r="AI35" s="26" t="s">
        <v>423</v>
      </c>
      <c r="AJ35" s="26" t="s">
        <v>423</v>
      </c>
      <c r="AK35" s="26" t="s">
        <v>422</v>
      </c>
      <c r="AL35" s="49" t="s">
        <v>50</v>
      </c>
    </row>
    <row r="36" spans="1:38" s="2" customFormat="1" ht="26.25" customHeight="1" thickBot="1" x14ac:dyDescent="0.3">
      <c r="A36" s="70" t="s">
        <v>96</v>
      </c>
      <c r="B36" s="70" t="s">
        <v>99</v>
      </c>
      <c r="C36" s="71" t="s">
        <v>100</v>
      </c>
      <c r="D36" s="72" t="s">
        <v>424</v>
      </c>
      <c r="E36" s="6">
        <v>54.449092137198001</v>
      </c>
      <c r="F36" s="6">
        <v>1.9783652053407901</v>
      </c>
      <c r="G36" s="6">
        <v>4.4193442186263896</v>
      </c>
      <c r="H36" s="6">
        <v>7.8150412777851799E-2</v>
      </c>
      <c r="I36" s="6">
        <v>1.3035960485163101</v>
      </c>
      <c r="J36" s="6">
        <v>1.4169522252956701</v>
      </c>
      <c r="K36" s="6">
        <v>1.4759919006141999</v>
      </c>
      <c r="L36" s="6">
        <v>0.73099421625398797</v>
      </c>
      <c r="M36" s="6">
        <v>4.8953280838635003</v>
      </c>
      <c r="N36" s="6">
        <v>0.15584541022575801</v>
      </c>
      <c r="O36" s="6">
        <v>1.52889844228893E-2</v>
      </c>
      <c r="P36" s="6">
        <v>2.8792821523499997E-4</v>
      </c>
      <c r="Q36" s="6" t="s">
        <v>423</v>
      </c>
      <c r="R36" s="6" t="s">
        <v>423</v>
      </c>
      <c r="S36" s="6" t="s">
        <v>423</v>
      </c>
      <c r="T36" s="6" t="s">
        <v>423</v>
      </c>
      <c r="U36" s="6" t="s">
        <v>423</v>
      </c>
      <c r="V36" s="6" t="s">
        <v>423</v>
      </c>
      <c r="W36" s="6">
        <v>5.1951523248304197</v>
      </c>
      <c r="X36" s="6">
        <v>5.1951523248304201E-3</v>
      </c>
      <c r="Y36" s="6">
        <v>1.0391220601576301E-2</v>
      </c>
      <c r="Z36" s="6">
        <v>5.1951523248304201E-3</v>
      </c>
      <c r="AA36" s="6">
        <v>1.0391220601576301E-2</v>
      </c>
      <c r="AB36" s="6">
        <f t="shared" si="0"/>
        <v>3.117274585281344E-2</v>
      </c>
      <c r="AC36" s="6" t="s">
        <v>422</v>
      </c>
      <c r="AD36" s="6" t="s">
        <v>423</v>
      </c>
      <c r="AE36" s="60"/>
      <c r="AF36" s="26" t="s">
        <v>423</v>
      </c>
      <c r="AG36" s="26" t="s">
        <v>423</v>
      </c>
      <c r="AH36" s="26" t="s">
        <v>423</v>
      </c>
      <c r="AI36" s="26" t="s">
        <v>423</v>
      </c>
      <c r="AJ36" s="26" t="s">
        <v>423</v>
      </c>
      <c r="AK36" s="26" t="s">
        <v>422</v>
      </c>
      <c r="AL36" s="49" t="s">
        <v>50</v>
      </c>
    </row>
    <row r="37" spans="1:38" s="2" customFormat="1" ht="26.25" customHeight="1" thickBot="1" x14ac:dyDescent="0.3">
      <c r="A37" s="70" t="s">
        <v>71</v>
      </c>
      <c r="B37" s="70" t="s">
        <v>101</v>
      </c>
      <c r="C37" s="71" t="s">
        <v>395</v>
      </c>
      <c r="D37" s="72" t="s">
        <v>433</v>
      </c>
      <c r="E37" s="6">
        <v>20.0065526602828</v>
      </c>
      <c r="F37" s="6">
        <v>1.05694998218124</v>
      </c>
      <c r="G37" s="6">
        <v>0.237107178638119</v>
      </c>
      <c r="H37" s="6">
        <v>7.8911203949479005E-4</v>
      </c>
      <c r="I37" s="6">
        <v>8.6333530581397394E-2</v>
      </c>
      <c r="J37" s="6">
        <v>8.6333530581397505E-2</v>
      </c>
      <c r="K37" s="6">
        <v>8.6333530581397394E-2</v>
      </c>
      <c r="L37" s="6">
        <v>3.2925423736259098E-2</v>
      </c>
      <c r="M37" s="6">
        <v>7.2360780036794203</v>
      </c>
      <c r="N37" s="6" t="s">
        <v>428</v>
      </c>
      <c r="O37" s="6" t="s">
        <v>428</v>
      </c>
      <c r="P37" s="6" t="s">
        <v>428</v>
      </c>
      <c r="Q37" s="6" t="s">
        <v>423</v>
      </c>
      <c r="R37" s="6" t="s">
        <v>423</v>
      </c>
      <c r="S37" s="6" t="s">
        <v>423</v>
      </c>
      <c r="T37" s="6" t="s">
        <v>423</v>
      </c>
      <c r="U37" s="6" t="s">
        <v>423</v>
      </c>
      <c r="V37" s="6" t="s">
        <v>423</v>
      </c>
      <c r="W37" s="6" t="s">
        <v>422</v>
      </c>
      <c r="X37" s="6" t="s">
        <v>422</v>
      </c>
      <c r="Y37" s="6" t="s">
        <v>422</v>
      </c>
      <c r="Z37" s="6" t="s">
        <v>422</v>
      </c>
      <c r="AA37" s="6" t="s">
        <v>422</v>
      </c>
      <c r="AB37" s="6" t="s">
        <v>422</v>
      </c>
      <c r="AC37" s="6" t="s">
        <v>422</v>
      </c>
      <c r="AD37" s="6" t="s">
        <v>423</v>
      </c>
      <c r="AE37" s="60"/>
      <c r="AF37" s="26" t="s">
        <v>423</v>
      </c>
      <c r="AG37" s="26" t="s">
        <v>423</v>
      </c>
      <c r="AH37" s="26" t="s">
        <v>423</v>
      </c>
      <c r="AI37" s="26" t="s">
        <v>423</v>
      </c>
      <c r="AJ37" s="26" t="s">
        <v>423</v>
      </c>
      <c r="AK37" s="26" t="s">
        <v>422</v>
      </c>
      <c r="AL37" s="49" t="s">
        <v>50</v>
      </c>
    </row>
    <row r="38" spans="1:38" s="2" customFormat="1" ht="26.25" customHeight="1" thickBot="1" x14ac:dyDescent="0.3">
      <c r="A38" s="70" t="s">
        <v>71</v>
      </c>
      <c r="B38" s="70" t="s">
        <v>102</v>
      </c>
      <c r="C38" s="71" t="s">
        <v>103</v>
      </c>
      <c r="D38" s="77" t="s">
        <v>424</v>
      </c>
      <c r="E38" s="6">
        <v>22.162447672183202</v>
      </c>
      <c r="F38" s="6">
        <v>81.836300517466995</v>
      </c>
      <c r="G38" s="6">
        <v>6.3634847152974502E-2</v>
      </c>
      <c r="H38" s="6">
        <v>5.9317543795713197E-2</v>
      </c>
      <c r="I38" s="6">
        <v>1.9952940493667399</v>
      </c>
      <c r="J38" s="6">
        <v>2.1038816787611201</v>
      </c>
      <c r="K38" s="6">
        <v>2.1690875570152</v>
      </c>
      <c r="L38" s="6">
        <v>0.53139248188078403</v>
      </c>
      <c r="M38" s="6">
        <v>488.74872827472501</v>
      </c>
      <c r="N38" s="6" t="s">
        <v>422</v>
      </c>
      <c r="O38" s="6" t="s">
        <v>422</v>
      </c>
      <c r="P38" s="6" t="s">
        <v>425</v>
      </c>
      <c r="Q38" s="6" t="s">
        <v>423</v>
      </c>
      <c r="R38" s="6" t="s">
        <v>423</v>
      </c>
      <c r="S38" s="6" t="s">
        <v>423</v>
      </c>
      <c r="T38" s="6" t="s">
        <v>423</v>
      </c>
      <c r="U38" s="6" t="s">
        <v>423</v>
      </c>
      <c r="V38" s="6" t="s">
        <v>423</v>
      </c>
      <c r="W38" s="6" t="s">
        <v>425</v>
      </c>
      <c r="X38" s="6" t="s">
        <v>425</v>
      </c>
      <c r="Y38" s="6" t="s">
        <v>425</v>
      </c>
      <c r="Z38" s="6" t="s">
        <v>425</v>
      </c>
      <c r="AA38" s="6" t="s">
        <v>425</v>
      </c>
      <c r="AB38" s="6" t="s">
        <v>425</v>
      </c>
      <c r="AC38" s="6" t="s">
        <v>422</v>
      </c>
      <c r="AD38" s="6" t="s">
        <v>423</v>
      </c>
      <c r="AE38" s="60"/>
      <c r="AF38" s="26" t="s">
        <v>423</v>
      </c>
      <c r="AG38" s="26" t="s">
        <v>423</v>
      </c>
      <c r="AH38" s="26" t="s">
        <v>423</v>
      </c>
      <c r="AI38" s="26" t="s">
        <v>423</v>
      </c>
      <c r="AJ38" s="26" t="s">
        <v>423</v>
      </c>
      <c r="AK38" s="26" t="s">
        <v>422</v>
      </c>
      <c r="AL38" s="49" t="s">
        <v>50</v>
      </c>
    </row>
    <row r="39" spans="1:38" s="2" customFormat="1" ht="26.25" customHeight="1" thickBot="1" x14ac:dyDescent="0.3">
      <c r="A39" s="70" t="s">
        <v>104</v>
      </c>
      <c r="B39" s="70" t="s">
        <v>105</v>
      </c>
      <c r="C39" s="71" t="s">
        <v>386</v>
      </c>
      <c r="D39" s="72" t="s">
        <v>424</v>
      </c>
      <c r="E39" s="6">
        <v>25.66703</v>
      </c>
      <c r="F39" s="6">
        <v>1.2714913000000001</v>
      </c>
      <c r="G39" s="6">
        <v>2.5709027550000001</v>
      </c>
      <c r="H39" s="6">
        <v>0.21219947443589601</v>
      </c>
      <c r="I39" s="6">
        <v>2.29497999564175</v>
      </c>
      <c r="J39" s="6">
        <v>2.3586172884494898</v>
      </c>
      <c r="K39" s="6">
        <v>2.4988344106081199</v>
      </c>
      <c r="L39" s="6">
        <v>0.84183733879548395</v>
      </c>
      <c r="M39" s="6">
        <v>18.2522792</v>
      </c>
      <c r="N39" s="6">
        <v>0.24689195096764699</v>
      </c>
      <c r="O39" s="6">
        <v>0.46510986371952001</v>
      </c>
      <c r="P39" s="6">
        <v>5.4952414595716197E-2</v>
      </c>
      <c r="Q39" s="6" t="s">
        <v>423</v>
      </c>
      <c r="R39" s="6" t="s">
        <v>423</v>
      </c>
      <c r="S39" s="6" t="s">
        <v>423</v>
      </c>
      <c r="T39" s="6" t="s">
        <v>423</v>
      </c>
      <c r="U39" s="6" t="s">
        <v>423</v>
      </c>
      <c r="V39" s="6" t="s">
        <v>423</v>
      </c>
      <c r="W39" s="6">
        <v>1.25738821</v>
      </c>
      <c r="X39" s="6">
        <v>4.1847795044628401E-4</v>
      </c>
      <c r="Y39" s="6">
        <v>6.08664726017737E-4</v>
      </c>
      <c r="Z39" s="6">
        <v>6.08664726017737E-4</v>
      </c>
      <c r="AA39" s="6">
        <v>6.4474466095109002E-4</v>
      </c>
      <c r="AB39" s="6">
        <f t="shared" si="0"/>
        <v>2.2805520634328479E-3</v>
      </c>
      <c r="AC39" s="6">
        <v>0</v>
      </c>
      <c r="AD39" s="6" t="s">
        <v>423</v>
      </c>
      <c r="AE39" s="60"/>
      <c r="AF39" s="26" t="s">
        <v>423</v>
      </c>
      <c r="AG39" s="26" t="s">
        <v>423</v>
      </c>
      <c r="AH39" s="26" t="s">
        <v>423</v>
      </c>
      <c r="AI39" s="26" t="s">
        <v>423</v>
      </c>
      <c r="AJ39" s="26" t="s">
        <v>423</v>
      </c>
      <c r="AK39" s="26" t="s">
        <v>422</v>
      </c>
      <c r="AL39" s="49" t="s">
        <v>50</v>
      </c>
    </row>
    <row r="40" spans="1:38" s="2" customFormat="1" ht="26.25" customHeight="1" thickBot="1" x14ac:dyDescent="0.3">
      <c r="A40" s="70" t="s">
        <v>71</v>
      </c>
      <c r="B40" s="70" t="s">
        <v>106</v>
      </c>
      <c r="C40" s="71" t="s">
        <v>387</v>
      </c>
      <c r="D40" s="72" t="s">
        <v>424</v>
      </c>
      <c r="E40" s="6">
        <v>13.464204398826199</v>
      </c>
      <c r="F40" s="6">
        <v>19.568553222533399</v>
      </c>
      <c r="G40" s="6">
        <v>2.2432009451243601E-2</v>
      </c>
      <c r="H40" s="6">
        <v>2.64583854948339E-2</v>
      </c>
      <c r="I40" s="6">
        <v>1.3553152584647199</v>
      </c>
      <c r="J40" s="6">
        <v>1.40922257270836</v>
      </c>
      <c r="K40" s="6">
        <v>1.4344410656392299</v>
      </c>
      <c r="L40" s="6">
        <v>0.65940646752777998</v>
      </c>
      <c r="M40" s="6">
        <v>348.03784761845299</v>
      </c>
      <c r="N40" s="6" t="s">
        <v>422</v>
      </c>
      <c r="O40" s="6" t="s">
        <v>422</v>
      </c>
      <c r="P40" s="6" t="s">
        <v>425</v>
      </c>
      <c r="Q40" s="6" t="s">
        <v>423</v>
      </c>
      <c r="R40" s="6" t="s">
        <v>423</v>
      </c>
      <c r="S40" s="6" t="s">
        <v>423</v>
      </c>
      <c r="T40" s="6" t="s">
        <v>423</v>
      </c>
      <c r="U40" s="6" t="s">
        <v>423</v>
      </c>
      <c r="V40" s="6" t="s">
        <v>423</v>
      </c>
      <c r="W40" s="6" t="s">
        <v>425</v>
      </c>
      <c r="X40" s="6" t="s">
        <v>425</v>
      </c>
      <c r="Y40" s="6" t="s">
        <v>425</v>
      </c>
      <c r="Z40" s="6" t="s">
        <v>425</v>
      </c>
      <c r="AA40" s="6" t="s">
        <v>425</v>
      </c>
      <c r="AB40" s="6" t="s">
        <v>425</v>
      </c>
      <c r="AC40" s="6" t="s">
        <v>422</v>
      </c>
      <c r="AD40" s="6" t="s">
        <v>423</v>
      </c>
      <c r="AE40" s="60"/>
      <c r="AF40" s="26" t="s">
        <v>423</v>
      </c>
      <c r="AG40" s="26" t="s">
        <v>423</v>
      </c>
      <c r="AH40" s="26" t="s">
        <v>423</v>
      </c>
      <c r="AI40" s="26" t="s">
        <v>423</v>
      </c>
      <c r="AJ40" s="26" t="s">
        <v>423</v>
      </c>
      <c r="AK40" s="26" t="s">
        <v>422</v>
      </c>
      <c r="AL40" s="49" t="s">
        <v>50</v>
      </c>
    </row>
    <row r="41" spans="1:38" s="2" customFormat="1" ht="26.25" customHeight="1" thickBot="1" x14ac:dyDescent="0.3">
      <c r="A41" s="70" t="s">
        <v>104</v>
      </c>
      <c r="B41" s="70" t="s">
        <v>107</v>
      </c>
      <c r="C41" s="71" t="s">
        <v>396</v>
      </c>
      <c r="D41" s="72" t="s">
        <v>424</v>
      </c>
      <c r="E41" s="6">
        <v>43.548038959657603</v>
      </c>
      <c r="F41" s="6">
        <v>121.90880648356401</v>
      </c>
      <c r="G41" s="6">
        <v>3.79257157846064</v>
      </c>
      <c r="H41" s="6">
        <v>1.4566002552191299</v>
      </c>
      <c r="I41" s="6">
        <v>87.163235705401306</v>
      </c>
      <c r="J41" s="6">
        <v>87.287315783748994</v>
      </c>
      <c r="K41" s="6">
        <v>92.567599958513895</v>
      </c>
      <c r="L41" s="6">
        <v>7.8096492713527104</v>
      </c>
      <c r="M41" s="6">
        <v>656.15525273952903</v>
      </c>
      <c r="N41" s="6">
        <v>1.8921920142769399</v>
      </c>
      <c r="O41" s="6">
        <v>0.551802189048758</v>
      </c>
      <c r="P41" s="6">
        <v>9.8153896351236503E-2</v>
      </c>
      <c r="Q41" s="6" t="s">
        <v>423</v>
      </c>
      <c r="R41" s="6" t="s">
        <v>423</v>
      </c>
      <c r="S41" s="6" t="s">
        <v>423</v>
      </c>
      <c r="T41" s="6" t="s">
        <v>423</v>
      </c>
      <c r="U41" s="6" t="s">
        <v>423</v>
      </c>
      <c r="V41" s="6" t="s">
        <v>423</v>
      </c>
      <c r="W41" s="6">
        <v>4.7898870866515999</v>
      </c>
      <c r="X41" s="6">
        <v>17.391797660837401</v>
      </c>
      <c r="Y41" s="6">
        <v>26.0875841981001</v>
      </c>
      <c r="Z41" s="6">
        <v>8.6964141634937295</v>
      </c>
      <c r="AA41" s="6">
        <v>15.0027670725683</v>
      </c>
      <c r="AB41" s="6">
        <f t="shared" si="0"/>
        <v>67.178563094999532</v>
      </c>
      <c r="AC41" s="6">
        <v>3.056E-4</v>
      </c>
      <c r="AD41" s="6" t="s">
        <v>423</v>
      </c>
      <c r="AE41" s="60"/>
      <c r="AF41" s="26" t="s">
        <v>423</v>
      </c>
      <c r="AG41" s="26" t="s">
        <v>423</v>
      </c>
      <c r="AH41" s="26" t="s">
        <v>423</v>
      </c>
      <c r="AI41" s="26" t="s">
        <v>423</v>
      </c>
      <c r="AJ41" s="26" t="s">
        <v>423</v>
      </c>
      <c r="AK41" s="26" t="s">
        <v>422</v>
      </c>
      <c r="AL41" s="49" t="s">
        <v>50</v>
      </c>
    </row>
    <row r="42" spans="1:38" s="2" customFormat="1" ht="26.25" customHeight="1" thickBot="1" x14ac:dyDescent="0.3">
      <c r="A42" s="70" t="s">
        <v>71</v>
      </c>
      <c r="B42" s="70" t="s">
        <v>108</v>
      </c>
      <c r="C42" s="71" t="s">
        <v>109</v>
      </c>
      <c r="D42" s="72" t="s">
        <v>424</v>
      </c>
      <c r="E42" s="6">
        <v>4.1723165784017704</v>
      </c>
      <c r="F42" s="6">
        <v>27.831689723334701</v>
      </c>
      <c r="G42" s="6">
        <v>1.3089211229186999E-2</v>
      </c>
      <c r="H42" s="6">
        <v>1.50292721377092E-2</v>
      </c>
      <c r="I42" s="6">
        <v>1.2835768638544001</v>
      </c>
      <c r="J42" s="6">
        <v>1.36106957560609</v>
      </c>
      <c r="K42" s="6">
        <v>1.4103551836841099</v>
      </c>
      <c r="L42" s="6">
        <v>0.22844690817496099</v>
      </c>
      <c r="M42" s="6">
        <v>325.66666588258698</v>
      </c>
      <c r="N42" s="6" t="s">
        <v>422</v>
      </c>
      <c r="O42" s="6" t="s">
        <v>422</v>
      </c>
      <c r="P42" s="6" t="s">
        <v>425</v>
      </c>
      <c r="Q42" s="6" t="s">
        <v>423</v>
      </c>
      <c r="R42" s="6" t="s">
        <v>423</v>
      </c>
      <c r="S42" s="6" t="s">
        <v>423</v>
      </c>
      <c r="T42" s="6" t="s">
        <v>423</v>
      </c>
      <c r="U42" s="6" t="s">
        <v>423</v>
      </c>
      <c r="V42" s="6" t="s">
        <v>423</v>
      </c>
      <c r="W42" s="6" t="s">
        <v>425</v>
      </c>
      <c r="X42" s="6" t="s">
        <v>425</v>
      </c>
      <c r="Y42" s="6" t="s">
        <v>425</v>
      </c>
      <c r="Z42" s="6" t="s">
        <v>425</v>
      </c>
      <c r="AA42" s="6" t="s">
        <v>425</v>
      </c>
      <c r="AB42" s="6" t="s">
        <v>425</v>
      </c>
      <c r="AC42" s="6" t="s">
        <v>422</v>
      </c>
      <c r="AD42" s="6" t="s">
        <v>423</v>
      </c>
      <c r="AE42" s="60"/>
      <c r="AF42" s="26" t="s">
        <v>423</v>
      </c>
      <c r="AG42" s="26" t="s">
        <v>423</v>
      </c>
      <c r="AH42" s="26" t="s">
        <v>423</v>
      </c>
      <c r="AI42" s="26" t="s">
        <v>423</v>
      </c>
      <c r="AJ42" s="26" t="s">
        <v>423</v>
      </c>
      <c r="AK42" s="26" t="s">
        <v>422</v>
      </c>
      <c r="AL42" s="49" t="s">
        <v>50</v>
      </c>
    </row>
    <row r="43" spans="1:38" s="2" customFormat="1" ht="26.25" customHeight="1" thickBot="1" x14ac:dyDescent="0.3">
      <c r="A43" s="70" t="s">
        <v>104</v>
      </c>
      <c r="B43" s="70" t="s">
        <v>110</v>
      </c>
      <c r="C43" s="71" t="s">
        <v>111</v>
      </c>
      <c r="D43" s="72" t="s">
        <v>424</v>
      </c>
      <c r="E43" s="6">
        <v>3.0575833000417498</v>
      </c>
      <c r="F43" s="6">
        <v>0.24507412280350699</v>
      </c>
      <c r="G43" s="6">
        <v>0.43839318510000003</v>
      </c>
      <c r="H43" s="6">
        <v>2.1666292437755599E-2</v>
      </c>
      <c r="I43" s="6">
        <v>0.47698871976048202</v>
      </c>
      <c r="J43" s="6">
        <v>0.66060037873648203</v>
      </c>
      <c r="K43" s="6">
        <v>1.2278539705284801</v>
      </c>
      <c r="L43" s="6">
        <v>5.2677237730015397E-2</v>
      </c>
      <c r="M43" s="6">
        <v>1.6880917512709599</v>
      </c>
      <c r="N43" s="6">
        <v>3.0262414021475299E-2</v>
      </c>
      <c r="O43" s="6">
        <v>7.3981402317606901E-2</v>
      </c>
      <c r="P43" s="6">
        <v>7.1914413759183804E-3</v>
      </c>
      <c r="Q43" s="6" t="s">
        <v>423</v>
      </c>
      <c r="R43" s="6" t="s">
        <v>423</v>
      </c>
      <c r="S43" s="6" t="s">
        <v>423</v>
      </c>
      <c r="T43" s="6" t="s">
        <v>423</v>
      </c>
      <c r="U43" s="6" t="s">
        <v>423</v>
      </c>
      <c r="V43" s="6" t="s">
        <v>423</v>
      </c>
      <c r="W43" s="6">
        <v>0.55902196000000004</v>
      </c>
      <c r="X43" s="6">
        <v>3.8641481356893498E-5</v>
      </c>
      <c r="Y43" s="6">
        <v>6.0041175828954203E-5</v>
      </c>
      <c r="Z43" s="6">
        <v>5.5141175828954199E-5</v>
      </c>
      <c r="AA43" s="6">
        <v>6.0228833929228799E-5</v>
      </c>
      <c r="AB43" s="6">
        <f t="shared" si="0"/>
        <v>2.1405266694403071E-4</v>
      </c>
      <c r="AC43" s="6">
        <v>1.2375999999999999E-3</v>
      </c>
      <c r="AD43" s="6" t="s">
        <v>423</v>
      </c>
      <c r="AE43" s="60"/>
      <c r="AF43" s="26" t="s">
        <v>423</v>
      </c>
      <c r="AG43" s="26" t="s">
        <v>423</v>
      </c>
      <c r="AH43" s="26" t="s">
        <v>423</v>
      </c>
      <c r="AI43" s="26" t="s">
        <v>423</v>
      </c>
      <c r="AJ43" s="26" t="s">
        <v>423</v>
      </c>
      <c r="AK43" s="26" t="s">
        <v>422</v>
      </c>
      <c r="AL43" s="49" t="s">
        <v>50</v>
      </c>
    </row>
    <row r="44" spans="1:38" s="2" customFormat="1" ht="26.25" customHeight="1" thickBot="1" x14ac:dyDescent="0.3">
      <c r="A44" s="70" t="s">
        <v>71</v>
      </c>
      <c r="B44" s="70" t="s">
        <v>112</v>
      </c>
      <c r="C44" s="71" t="s">
        <v>113</v>
      </c>
      <c r="D44" s="72" t="s">
        <v>424</v>
      </c>
      <c r="E44" s="6">
        <v>78.2340948448756</v>
      </c>
      <c r="F44" s="6">
        <v>8.2264474254188205</v>
      </c>
      <c r="G44" s="6">
        <v>6.0878567094567702E-2</v>
      </c>
      <c r="H44" s="6">
        <v>8.5190653505887101E-2</v>
      </c>
      <c r="I44" s="6">
        <v>5.8044588648668896</v>
      </c>
      <c r="J44" s="6">
        <v>5.9274962171156904</v>
      </c>
      <c r="K44" s="6">
        <v>5.9318956562396901</v>
      </c>
      <c r="L44" s="6">
        <v>4.4086979831100503</v>
      </c>
      <c r="M44" s="6">
        <v>56.428216825567603</v>
      </c>
      <c r="N44" s="6" t="s">
        <v>422</v>
      </c>
      <c r="O44" s="6" t="s">
        <v>422</v>
      </c>
      <c r="P44" s="6" t="s">
        <v>425</v>
      </c>
      <c r="Q44" s="6" t="s">
        <v>423</v>
      </c>
      <c r="R44" s="6" t="s">
        <v>423</v>
      </c>
      <c r="S44" s="6" t="s">
        <v>423</v>
      </c>
      <c r="T44" s="6" t="s">
        <v>423</v>
      </c>
      <c r="U44" s="6" t="s">
        <v>423</v>
      </c>
      <c r="V44" s="6" t="s">
        <v>423</v>
      </c>
      <c r="W44" s="6" t="s">
        <v>425</v>
      </c>
      <c r="X44" s="6" t="s">
        <v>425</v>
      </c>
      <c r="Y44" s="6" t="s">
        <v>425</v>
      </c>
      <c r="Z44" s="6" t="s">
        <v>425</v>
      </c>
      <c r="AA44" s="6" t="s">
        <v>425</v>
      </c>
      <c r="AB44" s="6" t="s">
        <v>425</v>
      </c>
      <c r="AC44" s="6" t="s">
        <v>422</v>
      </c>
      <c r="AD44" s="6" t="s">
        <v>423</v>
      </c>
      <c r="AE44" s="60"/>
      <c r="AF44" s="26" t="s">
        <v>423</v>
      </c>
      <c r="AG44" s="26" t="s">
        <v>423</v>
      </c>
      <c r="AH44" s="26" t="s">
        <v>423</v>
      </c>
      <c r="AI44" s="26" t="s">
        <v>423</v>
      </c>
      <c r="AJ44" s="26" t="s">
        <v>423</v>
      </c>
      <c r="AK44" s="26" t="s">
        <v>422</v>
      </c>
      <c r="AL44" s="49" t="s">
        <v>50</v>
      </c>
    </row>
    <row r="45" spans="1:38" s="2" customFormat="1" ht="26.25" customHeight="1" thickBot="1" x14ac:dyDescent="0.3">
      <c r="A45" s="70" t="s">
        <v>71</v>
      </c>
      <c r="B45" s="70" t="s">
        <v>114</v>
      </c>
      <c r="C45" s="71" t="s">
        <v>115</v>
      </c>
      <c r="D45" s="72" t="s">
        <v>424</v>
      </c>
      <c r="E45" s="6">
        <v>3.50207177447041</v>
      </c>
      <c r="F45" s="6">
        <v>0.11037130316614401</v>
      </c>
      <c r="G45" s="6">
        <v>1.9308535053997899E-3</v>
      </c>
      <c r="H45" s="6">
        <v>5.4488614088460197E-3</v>
      </c>
      <c r="I45" s="6">
        <v>5.9366260789885897E-2</v>
      </c>
      <c r="J45" s="6">
        <v>6.4528544278342398E-2</v>
      </c>
      <c r="K45" s="6">
        <v>6.7217233648427396E-2</v>
      </c>
      <c r="L45" s="6">
        <v>4.5785694337852401E-2</v>
      </c>
      <c r="M45" s="6">
        <v>0.33110877924955501</v>
      </c>
      <c r="N45" s="6">
        <v>9.67928164175136E-3</v>
      </c>
      <c r="O45" s="6">
        <v>3.3232200303346299E-4</v>
      </c>
      <c r="P45" s="6">
        <v>3.2264272139171199E-6</v>
      </c>
      <c r="Q45" s="6" t="s">
        <v>423</v>
      </c>
      <c r="R45" s="6" t="s">
        <v>423</v>
      </c>
      <c r="S45" s="6" t="s">
        <v>423</v>
      </c>
      <c r="T45" s="6" t="s">
        <v>423</v>
      </c>
      <c r="U45" s="6" t="s">
        <v>423</v>
      </c>
      <c r="V45" s="6" t="s">
        <v>423</v>
      </c>
      <c r="W45" s="6">
        <v>0.32264272139171202</v>
      </c>
      <c r="X45" s="6">
        <v>3.2264272139171198E-4</v>
      </c>
      <c r="Y45" s="6">
        <v>6.4528544278342397E-4</v>
      </c>
      <c r="Z45" s="6">
        <v>3.2264272139171198E-4</v>
      </c>
      <c r="AA45" s="6">
        <v>6.4528544278342397E-4</v>
      </c>
      <c r="AB45" s="6">
        <f t="shared" si="0"/>
        <v>1.935856328350272E-3</v>
      </c>
      <c r="AC45" s="6" t="s">
        <v>422</v>
      </c>
      <c r="AD45" s="6" t="s">
        <v>423</v>
      </c>
      <c r="AE45" s="60"/>
      <c r="AF45" s="26" t="s">
        <v>423</v>
      </c>
      <c r="AG45" s="26" t="s">
        <v>423</v>
      </c>
      <c r="AH45" s="26" t="s">
        <v>423</v>
      </c>
      <c r="AI45" s="26" t="s">
        <v>423</v>
      </c>
      <c r="AJ45" s="26" t="s">
        <v>423</v>
      </c>
      <c r="AK45" s="26" t="s">
        <v>422</v>
      </c>
      <c r="AL45" s="49" t="s">
        <v>50</v>
      </c>
    </row>
    <row r="46" spans="1:38" s="2" customFormat="1" ht="26.25" customHeight="1" thickBot="1" x14ac:dyDescent="0.3">
      <c r="A46" s="70" t="s">
        <v>104</v>
      </c>
      <c r="B46" s="70" t="s">
        <v>116</v>
      </c>
      <c r="C46" s="71" t="s">
        <v>117</v>
      </c>
      <c r="D46" s="72" t="s">
        <v>434</v>
      </c>
      <c r="E46" s="6" t="s">
        <v>422</v>
      </c>
      <c r="F46" s="6" t="s">
        <v>422</v>
      </c>
      <c r="G46" s="6" t="s">
        <v>422</v>
      </c>
      <c r="H46" s="6" t="s">
        <v>422</v>
      </c>
      <c r="I46" s="6" t="s">
        <v>422</v>
      </c>
      <c r="J46" s="6" t="s">
        <v>422</v>
      </c>
      <c r="K46" s="6" t="s">
        <v>422</v>
      </c>
      <c r="L46" s="6" t="s">
        <v>422</v>
      </c>
      <c r="M46" s="6" t="s">
        <v>422</v>
      </c>
      <c r="N46" s="6" t="s">
        <v>422</v>
      </c>
      <c r="O46" s="6" t="s">
        <v>422</v>
      </c>
      <c r="P46" s="6" t="s">
        <v>422</v>
      </c>
      <c r="Q46" s="6" t="s">
        <v>423</v>
      </c>
      <c r="R46" s="6" t="s">
        <v>423</v>
      </c>
      <c r="S46" s="6" t="s">
        <v>423</v>
      </c>
      <c r="T46" s="6" t="s">
        <v>423</v>
      </c>
      <c r="U46" s="6" t="s">
        <v>423</v>
      </c>
      <c r="V46" s="6" t="s">
        <v>423</v>
      </c>
      <c r="W46" s="6" t="s">
        <v>422</v>
      </c>
      <c r="X46" s="6" t="s">
        <v>422</v>
      </c>
      <c r="Y46" s="6" t="s">
        <v>422</v>
      </c>
      <c r="Z46" s="6" t="s">
        <v>422</v>
      </c>
      <c r="AA46" s="6" t="s">
        <v>422</v>
      </c>
      <c r="AB46" s="6" t="s">
        <v>422</v>
      </c>
      <c r="AC46" s="6" t="s">
        <v>422</v>
      </c>
      <c r="AD46" s="6" t="s">
        <v>423</v>
      </c>
      <c r="AE46" s="60"/>
      <c r="AF46" s="26" t="s">
        <v>423</v>
      </c>
      <c r="AG46" s="26" t="s">
        <v>423</v>
      </c>
      <c r="AH46" s="26" t="s">
        <v>423</v>
      </c>
      <c r="AI46" s="26" t="s">
        <v>423</v>
      </c>
      <c r="AJ46" s="26" t="s">
        <v>423</v>
      </c>
      <c r="AK46" s="26" t="s">
        <v>422</v>
      </c>
      <c r="AL46" s="49" t="s">
        <v>50</v>
      </c>
    </row>
    <row r="47" spans="1:38" s="2" customFormat="1" ht="26.25" customHeight="1" thickBot="1" x14ac:dyDescent="0.3">
      <c r="A47" s="70" t="s">
        <v>71</v>
      </c>
      <c r="B47" s="70" t="s">
        <v>118</v>
      </c>
      <c r="C47" s="71" t="s">
        <v>119</v>
      </c>
      <c r="D47" s="72" t="s">
        <v>424</v>
      </c>
      <c r="E47" s="6">
        <v>3.1610220563753901</v>
      </c>
      <c r="F47" s="6">
        <v>0.30804883060057497</v>
      </c>
      <c r="G47" s="6">
        <v>6.85611247722763E-2</v>
      </c>
      <c r="H47" s="6">
        <v>3.25995793564646E-3</v>
      </c>
      <c r="I47" s="6">
        <v>4.9034127814065201E-2</v>
      </c>
      <c r="J47" s="6">
        <v>5.2232831120803597E-2</v>
      </c>
      <c r="K47" s="6">
        <v>5.3678162026854097E-2</v>
      </c>
      <c r="L47" s="6">
        <v>3.78130705419394E-2</v>
      </c>
      <c r="M47" s="6">
        <v>1.0221465968685699</v>
      </c>
      <c r="N47" s="6">
        <v>0.17390246959088801</v>
      </c>
      <c r="O47" s="6">
        <v>1.78642899040531E-4</v>
      </c>
      <c r="P47" s="6">
        <v>1.73439707806341E-6</v>
      </c>
      <c r="Q47" s="6" t="s">
        <v>423</v>
      </c>
      <c r="R47" s="6" t="s">
        <v>423</v>
      </c>
      <c r="S47" s="6" t="s">
        <v>423</v>
      </c>
      <c r="T47" s="6" t="s">
        <v>423</v>
      </c>
      <c r="U47" s="6" t="s">
        <v>423</v>
      </c>
      <c r="V47" s="6" t="s">
        <v>423</v>
      </c>
      <c r="W47" s="6">
        <v>0.17343970780634099</v>
      </c>
      <c r="X47" s="6">
        <v>2.22540983155242E-4</v>
      </c>
      <c r="Y47" s="6">
        <v>5.0205825455331202E-4</v>
      </c>
      <c r="Z47" s="6">
        <v>3.2861854674697102E-4</v>
      </c>
      <c r="AA47" s="6">
        <v>5.1458007092626795E-4</v>
      </c>
      <c r="AB47" s="6">
        <f t="shared" si="0"/>
        <v>1.5677978553817929E-3</v>
      </c>
      <c r="AC47" s="6" t="s">
        <v>422</v>
      </c>
      <c r="AD47" s="6" t="s">
        <v>423</v>
      </c>
      <c r="AE47" s="60"/>
      <c r="AF47" s="26" t="s">
        <v>423</v>
      </c>
      <c r="AG47" s="26" t="s">
        <v>423</v>
      </c>
      <c r="AH47" s="26" t="s">
        <v>423</v>
      </c>
      <c r="AI47" s="26" t="s">
        <v>423</v>
      </c>
      <c r="AJ47" s="26" t="s">
        <v>423</v>
      </c>
      <c r="AK47" s="26" t="s">
        <v>422</v>
      </c>
      <c r="AL47" s="49" t="s">
        <v>50</v>
      </c>
    </row>
    <row r="48" spans="1:38" s="2" customFormat="1" ht="26.25" customHeight="1" thickBot="1" x14ac:dyDescent="0.3">
      <c r="A48" s="70" t="s">
        <v>120</v>
      </c>
      <c r="B48" s="70" t="s">
        <v>121</v>
      </c>
      <c r="C48" s="71" t="s">
        <v>122</v>
      </c>
      <c r="D48" s="72" t="s">
        <v>424</v>
      </c>
      <c r="E48" s="6">
        <v>5.1017746121079899E-2</v>
      </c>
      <c r="F48" s="6">
        <v>0.197732666234951</v>
      </c>
      <c r="G48" s="6">
        <v>2.4026135724139999E-2</v>
      </c>
      <c r="H48" s="6" t="s">
        <v>422</v>
      </c>
      <c r="I48" s="6">
        <v>1.2217796900298401</v>
      </c>
      <c r="J48" s="6">
        <v>10.0231898245178</v>
      </c>
      <c r="K48" s="6">
        <v>31.5046706565386</v>
      </c>
      <c r="L48" s="6">
        <v>0</v>
      </c>
      <c r="M48" s="6">
        <v>7.6470905661777597E-3</v>
      </c>
      <c r="N48" s="6">
        <v>2.6213930581895899E-2</v>
      </c>
      <c r="O48" s="6" t="s">
        <v>422</v>
      </c>
      <c r="P48" s="6">
        <v>1.7414509768506E-3</v>
      </c>
      <c r="Q48" s="6" t="s">
        <v>423</v>
      </c>
      <c r="R48" s="6" t="s">
        <v>423</v>
      </c>
      <c r="S48" s="6" t="s">
        <v>423</v>
      </c>
      <c r="T48" s="6" t="s">
        <v>423</v>
      </c>
      <c r="U48" s="6" t="s">
        <v>423</v>
      </c>
      <c r="V48" s="6" t="s">
        <v>423</v>
      </c>
      <c r="W48" s="6" t="s">
        <v>422</v>
      </c>
      <c r="X48" s="6">
        <v>3.1426134057265099E-3</v>
      </c>
      <c r="Y48" s="6">
        <v>6.6987726352220299E-3</v>
      </c>
      <c r="Z48" s="6">
        <v>3.3906990431231597E-2</v>
      </c>
      <c r="AA48" s="6">
        <v>3.7323766301096501E-3</v>
      </c>
      <c r="AB48" s="6">
        <f t="shared" si="0"/>
        <v>4.7480753102289781E-2</v>
      </c>
      <c r="AC48" s="6" t="s">
        <v>422</v>
      </c>
      <c r="AD48" s="6" t="s">
        <v>423</v>
      </c>
      <c r="AE48" s="60"/>
      <c r="AF48" s="26" t="s">
        <v>423</v>
      </c>
      <c r="AG48" s="26" t="s">
        <v>423</v>
      </c>
      <c r="AH48" s="26" t="s">
        <v>423</v>
      </c>
      <c r="AI48" s="26" t="s">
        <v>423</v>
      </c>
      <c r="AJ48" s="26" t="s">
        <v>423</v>
      </c>
      <c r="AK48" s="26" t="s">
        <v>422</v>
      </c>
      <c r="AL48" s="49" t="s">
        <v>123</v>
      </c>
    </row>
    <row r="49" spans="1:38" s="2" customFormat="1" ht="26.25" customHeight="1" thickBot="1" x14ac:dyDescent="0.3">
      <c r="A49" s="70" t="s">
        <v>120</v>
      </c>
      <c r="B49" s="70" t="s">
        <v>124</v>
      </c>
      <c r="C49" s="71" t="s">
        <v>125</v>
      </c>
      <c r="D49" s="72" t="s">
        <v>435</v>
      </c>
      <c r="E49" s="6" t="s">
        <v>422</v>
      </c>
      <c r="F49" s="6" t="s">
        <v>422</v>
      </c>
      <c r="G49" s="6" t="s">
        <v>422</v>
      </c>
      <c r="H49" s="6" t="s">
        <v>422</v>
      </c>
      <c r="I49" s="6" t="s">
        <v>422</v>
      </c>
      <c r="J49" s="6" t="s">
        <v>422</v>
      </c>
      <c r="K49" s="6" t="s">
        <v>422</v>
      </c>
      <c r="L49" s="6" t="s">
        <v>422</v>
      </c>
      <c r="M49" s="6" t="s">
        <v>422</v>
      </c>
      <c r="N49" s="6" t="s">
        <v>422</v>
      </c>
      <c r="O49" s="6" t="s">
        <v>422</v>
      </c>
      <c r="P49" s="6" t="s">
        <v>422</v>
      </c>
      <c r="Q49" s="6" t="s">
        <v>423</v>
      </c>
      <c r="R49" s="6" t="s">
        <v>423</v>
      </c>
      <c r="S49" s="6" t="s">
        <v>423</v>
      </c>
      <c r="T49" s="6" t="s">
        <v>423</v>
      </c>
      <c r="U49" s="6" t="s">
        <v>423</v>
      </c>
      <c r="V49" s="6" t="s">
        <v>423</v>
      </c>
      <c r="W49" s="6" t="s">
        <v>422</v>
      </c>
      <c r="X49" s="6" t="s">
        <v>422</v>
      </c>
      <c r="Y49" s="6" t="s">
        <v>422</v>
      </c>
      <c r="Z49" s="6" t="s">
        <v>422</v>
      </c>
      <c r="AA49" s="6" t="s">
        <v>422</v>
      </c>
      <c r="AB49" s="6" t="s">
        <v>422</v>
      </c>
      <c r="AC49" s="6" t="s">
        <v>422</v>
      </c>
      <c r="AD49" s="6" t="s">
        <v>423</v>
      </c>
      <c r="AE49" s="60"/>
      <c r="AF49" s="26" t="s">
        <v>423</v>
      </c>
      <c r="AG49" s="26" t="s">
        <v>423</v>
      </c>
      <c r="AH49" s="26" t="s">
        <v>423</v>
      </c>
      <c r="AI49" s="26" t="s">
        <v>423</v>
      </c>
      <c r="AJ49" s="26" t="s">
        <v>423</v>
      </c>
      <c r="AK49" s="26" t="s">
        <v>422</v>
      </c>
      <c r="AL49" s="49" t="s">
        <v>446</v>
      </c>
    </row>
    <row r="50" spans="1:38" s="2" customFormat="1" ht="26.25" customHeight="1" thickBot="1" x14ac:dyDescent="0.3">
      <c r="A50" s="70" t="s">
        <v>120</v>
      </c>
      <c r="B50" s="70" t="s">
        <v>126</v>
      </c>
      <c r="C50" s="71" t="s">
        <v>127</v>
      </c>
      <c r="D50" s="72" t="s">
        <v>424</v>
      </c>
      <c r="E50" s="6">
        <v>0</v>
      </c>
      <c r="F50" s="6">
        <v>1.19074911735839E-2</v>
      </c>
      <c r="G50" s="6">
        <v>6.9872187833258899</v>
      </c>
      <c r="H50" s="6">
        <v>0.15647090925625701</v>
      </c>
      <c r="I50" s="6">
        <v>3.8987504727053E-2</v>
      </c>
      <c r="J50" s="6">
        <v>8.3466952084069498E-2</v>
      </c>
      <c r="K50" s="6">
        <v>0.12935781422428699</v>
      </c>
      <c r="L50" s="6" t="s">
        <v>422</v>
      </c>
      <c r="M50" s="6">
        <v>0</v>
      </c>
      <c r="N50" s="6">
        <v>0</v>
      </c>
      <c r="O50" s="6">
        <v>0</v>
      </c>
      <c r="P50" s="6">
        <v>0</v>
      </c>
      <c r="Q50" s="6" t="s">
        <v>423</v>
      </c>
      <c r="R50" s="6" t="s">
        <v>423</v>
      </c>
      <c r="S50" s="6" t="s">
        <v>423</v>
      </c>
      <c r="T50" s="6" t="s">
        <v>423</v>
      </c>
      <c r="U50" s="6" t="s">
        <v>423</v>
      </c>
      <c r="V50" s="6" t="s">
        <v>423</v>
      </c>
      <c r="W50" s="6">
        <v>4.7676382858026001E-2</v>
      </c>
      <c r="X50" s="6" t="s">
        <v>422</v>
      </c>
      <c r="Y50" s="6" t="s">
        <v>422</v>
      </c>
      <c r="Z50" s="6" t="s">
        <v>422</v>
      </c>
      <c r="AA50" s="6" t="s">
        <v>422</v>
      </c>
      <c r="AB50" s="6" t="s">
        <v>422</v>
      </c>
      <c r="AC50" s="6">
        <v>1.24872409641651E-2</v>
      </c>
      <c r="AD50" s="6" t="s">
        <v>423</v>
      </c>
      <c r="AE50" s="60"/>
      <c r="AF50" s="26" t="s">
        <v>423</v>
      </c>
      <c r="AG50" s="26" t="s">
        <v>423</v>
      </c>
      <c r="AH50" s="26" t="s">
        <v>423</v>
      </c>
      <c r="AI50" s="26" t="s">
        <v>423</v>
      </c>
      <c r="AJ50" s="26" t="s">
        <v>423</v>
      </c>
      <c r="AK50" s="26" t="s">
        <v>422</v>
      </c>
      <c r="AL50" s="49" t="s">
        <v>408</v>
      </c>
    </row>
    <row r="51" spans="1:38" s="2" customFormat="1" ht="26.25" customHeight="1" thickBot="1" x14ac:dyDescent="0.3">
      <c r="A51" s="70" t="s">
        <v>120</v>
      </c>
      <c r="B51" s="74" t="s">
        <v>128</v>
      </c>
      <c r="C51" s="71" t="s">
        <v>129</v>
      </c>
      <c r="D51" s="72" t="s">
        <v>424</v>
      </c>
      <c r="E51" s="6">
        <v>0.73586920928245703</v>
      </c>
      <c r="F51" s="6">
        <v>402.33956850087401</v>
      </c>
      <c r="G51" s="6">
        <v>4.2005306003100999</v>
      </c>
      <c r="H51" s="6">
        <v>0</v>
      </c>
      <c r="I51" s="6">
        <v>1.65781134340095</v>
      </c>
      <c r="J51" s="6">
        <v>3.4617944460180001</v>
      </c>
      <c r="K51" s="6">
        <v>6.4852289225615998</v>
      </c>
      <c r="L51" s="6" t="s">
        <v>422</v>
      </c>
      <c r="M51" s="6">
        <v>3.2024666349362199</v>
      </c>
      <c r="N51" s="6">
        <v>1.85234739631567E-3</v>
      </c>
      <c r="O51" s="6">
        <v>3.7141548301575702E-3</v>
      </c>
      <c r="P51" s="6">
        <v>5.1061944419561499E-4</v>
      </c>
      <c r="Q51" s="6" t="s">
        <v>423</v>
      </c>
      <c r="R51" s="6" t="s">
        <v>423</v>
      </c>
      <c r="S51" s="6" t="s">
        <v>423</v>
      </c>
      <c r="T51" s="6" t="s">
        <v>423</v>
      </c>
      <c r="U51" s="6" t="s">
        <v>423</v>
      </c>
      <c r="V51" s="6" t="s">
        <v>423</v>
      </c>
      <c r="W51" s="6" t="s">
        <v>422</v>
      </c>
      <c r="X51" s="6">
        <v>1.22025090908797E-6</v>
      </c>
      <c r="Y51" s="6">
        <v>2.6703411575577799E-4</v>
      </c>
      <c r="Z51" s="6">
        <v>2.1066966732082801E-6</v>
      </c>
      <c r="AA51" s="6">
        <v>1.1012110962064001E-6</v>
      </c>
      <c r="AB51" s="6">
        <f t="shared" si="0"/>
        <v>2.7146227443428062E-4</v>
      </c>
      <c r="AC51" s="6" t="s">
        <v>422</v>
      </c>
      <c r="AD51" s="6" t="s">
        <v>423</v>
      </c>
      <c r="AE51" s="60"/>
      <c r="AF51" s="26" t="s">
        <v>423</v>
      </c>
      <c r="AG51" s="26" t="s">
        <v>423</v>
      </c>
      <c r="AH51" s="26" t="s">
        <v>423</v>
      </c>
      <c r="AI51" s="26" t="s">
        <v>423</v>
      </c>
      <c r="AJ51" s="26" t="s">
        <v>423</v>
      </c>
      <c r="AK51" s="26" t="s">
        <v>422</v>
      </c>
      <c r="AL51" s="49" t="s">
        <v>447</v>
      </c>
    </row>
    <row r="52" spans="1:38" s="2" customFormat="1" ht="26.25" customHeight="1" thickBot="1" x14ac:dyDescent="0.3">
      <c r="A52" s="70" t="s">
        <v>120</v>
      </c>
      <c r="B52" s="74" t="s">
        <v>130</v>
      </c>
      <c r="C52" s="76" t="s">
        <v>388</v>
      </c>
      <c r="D52" s="73" t="s">
        <v>424</v>
      </c>
      <c r="E52" s="6">
        <v>3.57323394620586</v>
      </c>
      <c r="F52" s="6">
        <v>8.7768404073071693</v>
      </c>
      <c r="G52" s="6">
        <v>10.842385429564199</v>
      </c>
      <c r="H52" s="6">
        <v>5.5594457109902198E-2</v>
      </c>
      <c r="I52" s="6">
        <v>0.29119866253840498</v>
      </c>
      <c r="J52" s="6">
        <v>0.45240890647428</v>
      </c>
      <c r="K52" s="6">
        <v>0.604937602126005</v>
      </c>
      <c r="L52" s="6" t="s">
        <v>422</v>
      </c>
      <c r="M52" s="6">
        <v>4.3940300017122098</v>
      </c>
      <c r="N52" s="6">
        <v>0.26225886917296198</v>
      </c>
      <c r="O52" s="6">
        <v>7.67274352060697E-2</v>
      </c>
      <c r="P52" s="6">
        <v>3.9948358879259703E-2</v>
      </c>
      <c r="Q52" s="6" t="s">
        <v>423</v>
      </c>
      <c r="R52" s="6" t="s">
        <v>423</v>
      </c>
      <c r="S52" s="6" t="s">
        <v>423</v>
      </c>
      <c r="T52" s="6" t="s">
        <v>423</v>
      </c>
      <c r="U52" s="6" t="s">
        <v>423</v>
      </c>
      <c r="V52" s="6" t="s">
        <v>423</v>
      </c>
      <c r="W52" s="6" t="s">
        <v>422</v>
      </c>
      <c r="X52" s="6">
        <v>1.1529687903088099E-2</v>
      </c>
      <c r="Y52" s="6">
        <v>1.36366392760506E-3</v>
      </c>
      <c r="Z52" s="6">
        <v>1.05749345645616E-3</v>
      </c>
      <c r="AA52" s="6">
        <v>1.40170974940824E-3</v>
      </c>
      <c r="AB52" s="6">
        <f t="shared" si="0"/>
        <v>1.5352555036557559E-2</v>
      </c>
      <c r="AC52" s="6" t="s">
        <v>422</v>
      </c>
      <c r="AD52" s="6" t="s">
        <v>423</v>
      </c>
      <c r="AE52" s="60"/>
      <c r="AF52" s="26" t="s">
        <v>423</v>
      </c>
      <c r="AG52" s="26" t="s">
        <v>423</v>
      </c>
      <c r="AH52" s="26" t="s">
        <v>423</v>
      </c>
      <c r="AI52" s="26" t="s">
        <v>423</v>
      </c>
      <c r="AJ52" s="26" t="s">
        <v>423</v>
      </c>
      <c r="AK52" s="26" t="s">
        <v>422</v>
      </c>
      <c r="AL52" s="49" t="s">
        <v>448</v>
      </c>
    </row>
    <row r="53" spans="1:38" s="2" customFormat="1" ht="26.25" customHeight="1" thickBot="1" x14ac:dyDescent="0.3">
      <c r="A53" s="70" t="s">
        <v>120</v>
      </c>
      <c r="B53" s="74" t="s">
        <v>131</v>
      </c>
      <c r="C53" s="76" t="s">
        <v>132</v>
      </c>
      <c r="D53" s="73" t="s">
        <v>424</v>
      </c>
      <c r="E53" s="6">
        <v>0</v>
      </c>
      <c r="F53" s="6">
        <v>64.840741368455198</v>
      </c>
      <c r="G53" s="6">
        <v>0</v>
      </c>
      <c r="H53" s="6" t="s">
        <v>422</v>
      </c>
      <c r="I53" s="6">
        <v>0</v>
      </c>
      <c r="J53" s="6">
        <v>0</v>
      </c>
      <c r="K53" s="6">
        <v>0</v>
      </c>
      <c r="L53" s="6" t="s">
        <v>422</v>
      </c>
      <c r="M53" s="6">
        <v>0</v>
      </c>
      <c r="N53" s="6">
        <v>0</v>
      </c>
      <c r="O53" s="6">
        <v>0</v>
      </c>
      <c r="P53" s="6">
        <v>0</v>
      </c>
      <c r="Q53" s="6" t="s">
        <v>423</v>
      </c>
      <c r="R53" s="6" t="s">
        <v>423</v>
      </c>
      <c r="S53" s="6" t="s">
        <v>423</v>
      </c>
      <c r="T53" s="6" t="s">
        <v>423</v>
      </c>
      <c r="U53" s="6" t="s">
        <v>423</v>
      </c>
      <c r="V53" s="6" t="s">
        <v>423</v>
      </c>
      <c r="W53" s="6" t="s">
        <v>422</v>
      </c>
      <c r="X53" s="6">
        <v>0</v>
      </c>
      <c r="Y53" s="6">
        <v>0</v>
      </c>
      <c r="Z53" s="6">
        <v>0</v>
      </c>
      <c r="AA53" s="6">
        <v>0</v>
      </c>
      <c r="AB53" s="6">
        <f t="shared" si="0"/>
        <v>0</v>
      </c>
      <c r="AC53" s="6" t="s">
        <v>422</v>
      </c>
      <c r="AD53" s="6" t="s">
        <v>423</v>
      </c>
      <c r="AE53" s="60"/>
      <c r="AF53" s="26" t="s">
        <v>423</v>
      </c>
      <c r="AG53" s="26" t="s">
        <v>423</v>
      </c>
      <c r="AH53" s="26" t="s">
        <v>423</v>
      </c>
      <c r="AI53" s="26" t="s">
        <v>423</v>
      </c>
      <c r="AJ53" s="26" t="s">
        <v>423</v>
      </c>
      <c r="AK53" s="26" t="s">
        <v>422</v>
      </c>
      <c r="AL53" s="49" t="s">
        <v>133</v>
      </c>
    </row>
    <row r="54" spans="1:38" s="2" customFormat="1" ht="37.5" customHeight="1" thickBot="1" x14ac:dyDescent="0.3">
      <c r="A54" s="70" t="s">
        <v>120</v>
      </c>
      <c r="B54" s="74" t="s">
        <v>134</v>
      </c>
      <c r="C54" s="76" t="s">
        <v>135</v>
      </c>
      <c r="D54" s="73" t="s">
        <v>424</v>
      </c>
      <c r="E54" s="6">
        <v>1.79862196819001E-3</v>
      </c>
      <c r="F54" s="6">
        <v>78.868128453970698</v>
      </c>
      <c r="G54" s="6">
        <v>5.0208793086860801</v>
      </c>
      <c r="H54" s="6">
        <v>6.7414353713916002E-3</v>
      </c>
      <c r="I54" s="6">
        <v>2.34157818005944E-2</v>
      </c>
      <c r="J54" s="6">
        <v>2.34890928150564E-2</v>
      </c>
      <c r="K54" s="6">
        <v>2.3847073300274701E-2</v>
      </c>
      <c r="L54" s="6" t="s">
        <v>422</v>
      </c>
      <c r="M54" s="6">
        <v>3.5651006921955499E-3</v>
      </c>
      <c r="N54" s="6" t="s">
        <v>422</v>
      </c>
      <c r="O54" s="6" t="s">
        <v>422</v>
      </c>
      <c r="P54" s="6" t="s">
        <v>422</v>
      </c>
      <c r="Q54" s="6" t="s">
        <v>423</v>
      </c>
      <c r="R54" s="6" t="s">
        <v>423</v>
      </c>
      <c r="S54" s="6" t="s">
        <v>423</v>
      </c>
      <c r="T54" s="6" t="s">
        <v>423</v>
      </c>
      <c r="U54" s="6" t="s">
        <v>423</v>
      </c>
      <c r="V54" s="6" t="s">
        <v>423</v>
      </c>
      <c r="W54" s="6" t="s">
        <v>422</v>
      </c>
      <c r="X54" s="6" t="s">
        <v>422</v>
      </c>
      <c r="Y54" s="6" t="s">
        <v>422</v>
      </c>
      <c r="Z54" s="6" t="s">
        <v>422</v>
      </c>
      <c r="AA54" s="6" t="s">
        <v>422</v>
      </c>
      <c r="AB54" s="6" t="s">
        <v>422</v>
      </c>
      <c r="AC54" s="6" t="s">
        <v>422</v>
      </c>
      <c r="AD54" s="6" t="s">
        <v>423</v>
      </c>
      <c r="AE54" s="60"/>
      <c r="AF54" s="26" t="s">
        <v>423</v>
      </c>
      <c r="AG54" s="26" t="s">
        <v>423</v>
      </c>
      <c r="AH54" s="26" t="s">
        <v>423</v>
      </c>
      <c r="AI54" s="26" t="s">
        <v>423</v>
      </c>
      <c r="AJ54" s="26" t="s">
        <v>423</v>
      </c>
      <c r="AK54" s="26" t="s">
        <v>422</v>
      </c>
      <c r="AL54" s="49" t="s">
        <v>449</v>
      </c>
    </row>
    <row r="55" spans="1:38" s="2" customFormat="1" ht="26.25" customHeight="1" thickBot="1" x14ac:dyDescent="0.3">
      <c r="A55" s="70" t="s">
        <v>120</v>
      </c>
      <c r="B55" s="74" t="s">
        <v>136</v>
      </c>
      <c r="C55" s="76" t="s">
        <v>137</v>
      </c>
      <c r="D55" s="73" t="s">
        <v>424</v>
      </c>
      <c r="E55" s="6">
        <v>2.8619252542946199</v>
      </c>
      <c r="F55" s="6">
        <v>135.85022144919901</v>
      </c>
      <c r="G55" s="6">
        <v>47.012789700368202</v>
      </c>
      <c r="H55" s="6">
        <v>4.0582532073897302E-2</v>
      </c>
      <c r="I55" s="6">
        <v>4.6961026588774004</v>
      </c>
      <c r="J55" s="6">
        <v>4.6863778915897196</v>
      </c>
      <c r="K55" s="6">
        <v>4.6843538820667696</v>
      </c>
      <c r="L55" s="6">
        <v>1.6351199768471201</v>
      </c>
      <c r="M55" s="6">
        <v>13.029373239239399</v>
      </c>
      <c r="N55" s="6">
        <v>0</v>
      </c>
      <c r="O55" s="6">
        <v>0</v>
      </c>
      <c r="P55" s="6">
        <v>9.9999999999999995E-7</v>
      </c>
      <c r="Q55" s="6" t="s">
        <v>423</v>
      </c>
      <c r="R55" s="6" t="s">
        <v>423</v>
      </c>
      <c r="S55" s="6" t="s">
        <v>423</v>
      </c>
      <c r="T55" s="6" t="s">
        <v>423</v>
      </c>
      <c r="U55" s="6" t="s">
        <v>423</v>
      </c>
      <c r="V55" s="6" t="s">
        <v>423</v>
      </c>
      <c r="W55" s="6">
        <v>2.3980377705559601E-2</v>
      </c>
      <c r="X55" s="6">
        <v>7.4159559363965301E-4</v>
      </c>
      <c r="Y55" s="6">
        <v>2.0610469529256299E-7</v>
      </c>
      <c r="Z55" s="6">
        <v>1.19175547342029E-7</v>
      </c>
      <c r="AA55" s="6">
        <v>5.0150208454179197E-6</v>
      </c>
      <c r="AB55" s="6">
        <f t="shared" si="0"/>
        <v>7.4693589472770545E-4</v>
      </c>
      <c r="AC55" s="6">
        <v>2.4402258751602601E-3</v>
      </c>
      <c r="AD55" s="6" t="s">
        <v>423</v>
      </c>
      <c r="AE55" s="60"/>
      <c r="AF55" s="26" t="s">
        <v>423</v>
      </c>
      <c r="AG55" s="26" t="s">
        <v>423</v>
      </c>
      <c r="AH55" s="26" t="s">
        <v>423</v>
      </c>
      <c r="AI55" s="26" t="s">
        <v>423</v>
      </c>
      <c r="AJ55" s="26" t="s">
        <v>423</v>
      </c>
      <c r="AK55" s="26" t="s">
        <v>422</v>
      </c>
      <c r="AL55" s="49" t="s">
        <v>450</v>
      </c>
    </row>
    <row r="56" spans="1:38" s="2" customFormat="1" ht="26.25" customHeight="1" thickBot="1" x14ac:dyDescent="0.3">
      <c r="A56" s="74" t="s">
        <v>120</v>
      </c>
      <c r="B56" s="74" t="s">
        <v>138</v>
      </c>
      <c r="C56" s="76" t="s">
        <v>397</v>
      </c>
      <c r="D56" s="73" t="s">
        <v>424</v>
      </c>
      <c r="E56" s="6">
        <v>0</v>
      </c>
      <c r="F56" s="6">
        <v>0.10295714407675501</v>
      </c>
      <c r="G56" s="6" t="s">
        <v>422</v>
      </c>
      <c r="H56" s="6" t="s">
        <v>422</v>
      </c>
      <c r="I56" s="6">
        <v>0</v>
      </c>
      <c r="J56" s="6">
        <v>0</v>
      </c>
      <c r="K56" s="6">
        <v>0</v>
      </c>
      <c r="L56" s="6" t="s">
        <v>422</v>
      </c>
      <c r="M56" s="6" t="s">
        <v>422</v>
      </c>
      <c r="N56" s="6" t="s">
        <v>422</v>
      </c>
      <c r="O56" s="6" t="s">
        <v>422</v>
      </c>
      <c r="P56" s="6" t="s">
        <v>422</v>
      </c>
      <c r="Q56" s="6" t="s">
        <v>423</v>
      </c>
      <c r="R56" s="6" t="s">
        <v>423</v>
      </c>
      <c r="S56" s="6" t="s">
        <v>423</v>
      </c>
      <c r="T56" s="6" t="s">
        <v>423</v>
      </c>
      <c r="U56" s="6" t="s">
        <v>423</v>
      </c>
      <c r="V56" s="6" t="s">
        <v>423</v>
      </c>
      <c r="W56" s="6" t="s">
        <v>422</v>
      </c>
      <c r="X56" s="6" t="s">
        <v>422</v>
      </c>
      <c r="Y56" s="6" t="s">
        <v>422</v>
      </c>
      <c r="Z56" s="6" t="s">
        <v>422</v>
      </c>
      <c r="AA56" s="6" t="s">
        <v>422</v>
      </c>
      <c r="AB56" s="6" t="s">
        <v>422</v>
      </c>
      <c r="AC56" s="6" t="s">
        <v>422</v>
      </c>
      <c r="AD56" s="6" t="s">
        <v>423</v>
      </c>
      <c r="AE56" s="60"/>
      <c r="AF56" s="26" t="s">
        <v>423</v>
      </c>
      <c r="AG56" s="26" t="s">
        <v>423</v>
      </c>
      <c r="AH56" s="26" t="s">
        <v>423</v>
      </c>
      <c r="AI56" s="26" t="s">
        <v>423</v>
      </c>
      <c r="AJ56" s="26" t="s">
        <v>423</v>
      </c>
      <c r="AK56" s="26" t="s">
        <v>422</v>
      </c>
      <c r="AL56" s="49" t="s">
        <v>408</v>
      </c>
    </row>
    <row r="57" spans="1:38" s="2" customFormat="1" ht="26.25" customHeight="1" thickBot="1" x14ac:dyDescent="0.3">
      <c r="A57" s="70" t="s">
        <v>54</v>
      </c>
      <c r="B57" s="70" t="s">
        <v>140</v>
      </c>
      <c r="C57" s="71" t="s">
        <v>141</v>
      </c>
      <c r="D57" s="72" t="s">
        <v>424</v>
      </c>
      <c r="E57" s="6">
        <v>27.1912532610521</v>
      </c>
      <c r="F57" s="6">
        <v>0.329990418149745</v>
      </c>
      <c r="G57" s="6">
        <v>16.8699297796284</v>
      </c>
      <c r="H57" s="6">
        <v>0.471206117021156</v>
      </c>
      <c r="I57" s="6">
        <v>0.86554494116394298</v>
      </c>
      <c r="J57" s="6">
        <v>1.75631947801299</v>
      </c>
      <c r="K57" s="6">
        <v>2.4697550301048401</v>
      </c>
      <c r="L57" s="6" t="s">
        <v>422</v>
      </c>
      <c r="M57" s="6">
        <v>7.6937239244187898</v>
      </c>
      <c r="N57" s="6">
        <v>0.66925134950475496</v>
      </c>
      <c r="O57" s="6">
        <v>1.1829970831990199E-2</v>
      </c>
      <c r="P57" s="6">
        <v>0.29620936535093001</v>
      </c>
      <c r="Q57" s="6" t="s">
        <v>423</v>
      </c>
      <c r="R57" s="6" t="s">
        <v>423</v>
      </c>
      <c r="S57" s="6" t="s">
        <v>423</v>
      </c>
      <c r="T57" s="6" t="s">
        <v>423</v>
      </c>
      <c r="U57" s="6" t="s">
        <v>423</v>
      </c>
      <c r="V57" s="6" t="s">
        <v>423</v>
      </c>
      <c r="W57" s="6">
        <v>1.41631250120436</v>
      </c>
      <c r="X57" s="6">
        <v>8.2188055953704906E-5</v>
      </c>
      <c r="Y57" s="6">
        <v>1.33703141829082E-3</v>
      </c>
      <c r="Z57" s="6">
        <v>1.00722211337048E-3</v>
      </c>
      <c r="AA57" s="6">
        <v>7.4788488215107694E-5</v>
      </c>
      <c r="AB57" s="6">
        <f t="shared" si="0"/>
        <v>2.5012300758301127E-3</v>
      </c>
      <c r="AC57" s="6">
        <v>0.25950971161979097</v>
      </c>
      <c r="AD57" s="6" t="s">
        <v>423</v>
      </c>
      <c r="AE57" s="60"/>
      <c r="AF57" s="26" t="s">
        <v>423</v>
      </c>
      <c r="AG57" s="26" t="s">
        <v>423</v>
      </c>
      <c r="AH57" s="26" t="s">
        <v>423</v>
      </c>
      <c r="AI57" s="26" t="s">
        <v>423</v>
      </c>
      <c r="AJ57" s="26" t="s">
        <v>423</v>
      </c>
      <c r="AK57" s="26" t="s">
        <v>422</v>
      </c>
      <c r="AL57" s="49" t="s">
        <v>142</v>
      </c>
    </row>
    <row r="58" spans="1:38" s="2" customFormat="1" ht="26.25" customHeight="1" thickBot="1" x14ac:dyDescent="0.3">
      <c r="A58" s="70" t="s">
        <v>54</v>
      </c>
      <c r="B58" s="70" t="s">
        <v>143</v>
      </c>
      <c r="C58" s="71" t="s">
        <v>144</v>
      </c>
      <c r="D58" s="72" t="s">
        <v>424</v>
      </c>
      <c r="E58" s="6">
        <v>2.5319455772656601</v>
      </c>
      <c r="F58" s="6" t="s">
        <v>422</v>
      </c>
      <c r="G58" s="6">
        <v>0.66241811539706597</v>
      </c>
      <c r="H58" s="6" t="s">
        <v>422</v>
      </c>
      <c r="I58" s="6">
        <v>0.388917945247022</v>
      </c>
      <c r="J58" s="6">
        <v>0.80766861600203799</v>
      </c>
      <c r="K58" s="6">
        <v>1.5523318748842201</v>
      </c>
      <c r="L58" s="6" t="s">
        <v>422</v>
      </c>
      <c r="M58" s="6">
        <v>0.66941188553582698</v>
      </c>
      <c r="N58" s="6">
        <v>5.7569517907207698E-3</v>
      </c>
      <c r="O58" s="6" t="s">
        <v>422</v>
      </c>
      <c r="P58" s="6">
        <v>1.1587370718274699E-3</v>
      </c>
      <c r="Q58" s="6" t="s">
        <v>423</v>
      </c>
      <c r="R58" s="6" t="s">
        <v>423</v>
      </c>
      <c r="S58" s="6" t="s">
        <v>423</v>
      </c>
      <c r="T58" s="6" t="s">
        <v>423</v>
      </c>
      <c r="U58" s="6" t="s">
        <v>423</v>
      </c>
      <c r="V58" s="6" t="s">
        <v>423</v>
      </c>
      <c r="W58" s="6" t="s">
        <v>422</v>
      </c>
      <c r="X58" s="6" t="s">
        <v>422</v>
      </c>
      <c r="Y58" s="6" t="s">
        <v>422</v>
      </c>
      <c r="Z58" s="6" t="s">
        <v>422</v>
      </c>
      <c r="AA58" s="6" t="s">
        <v>422</v>
      </c>
      <c r="AB58" s="6" t="s">
        <v>422</v>
      </c>
      <c r="AC58" s="6" t="s">
        <v>422</v>
      </c>
      <c r="AD58" s="6" t="s">
        <v>423</v>
      </c>
      <c r="AE58" s="60"/>
      <c r="AF58" s="26" t="s">
        <v>423</v>
      </c>
      <c r="AG58" s="26" t="s">
        <v>423</v>
      </c>
      <c r="AH58" s="26" t="s">
        <v>423</v>
      </c>
      <c r="AI58" s="26" t="s">
        <v>423</v>
      </c>
      <c r="AJ58" s="26" t="s">
        <v>423</v>
      </c>
      <c r="AK58" s="26" t="s">
        <v>422</v>
      </c>
      <c r="AL58" s="49" t="s">
        <v>145</v>
      </c>
    </row>
    <row r="59" spans="1:38" s="2" customFormat="1" ht="26.25" customHeight="1" thickBot="1" x14ac:dyDescent="0.3">
      <c r="A59" s="70" t="s">
        <v>54</v>
      </c>
      <c r="B59" s="78" t="s">
        <v>146</v>
      </c>
      <c r="C59" s="71" t="s">
        <v>398</v>
      </c>
      <c r="D59" s="72" t="s">
        <v>424</v>
      </c>
      <c r="E59" s="6">
        <v>0.870154762738236</v>
      </c>
      <c r="F59" s="6">
        <v>0.20197616874891799</v>
      </c>
      <c r="G59" s="6">
        <v>0.52580253803896004</v>
      </c>
      <c r="H59" s="6" t="s">
        <v>422</v>
      </c>
      <c r="I59" s="6">
        <v>0.14864967497845999</v>
      </c>
      <c r="J59" s="6">
        <v>0.165844165570812</v>
      </c>
      <c r="K59" s="6">
        <v>0.18703697105660899</v>
      </c>
      <c r="L59" s="6" t="s">
        <v>422</v>
      </c>
      <c r="M59" s="6">
        <v>0.216842638879747</v>
      </c>
      <c r="N59" s="6">
        <v>1.8929248911968099E-6</v>
      </c>
      <c r="O59" s="6" t="s">
        <v>422</v>
      </c>
      <c r="P59" s="6" t="s">
        <v>422</v>
      </c>
      <c r="Q59" s="6" t="s">
        <v>423</v>
      </c>
      <c r="R59" s="6" t="s">
        <v>423</v>
      </c>
      <c r="S59" s="6" t="s">
        <v>423</v>
      </c>
      <c r="T59" s="6" t="s">
        <v>423</v>
      </c>
      <c r="U59" s="6" t="s">
        <v>423</v>
      </c>
      <c r="V59" s="6" t="s">
        <v>423</v>
      </c>
      <c r="W59" s="6" t="s">
        <v>422</v>
      </c>
      <c r="X59" s="6" t="s">
        <v>422</v>
      </c>
      <c r="Y59" s="6" t="s">
        <v>422</v>
      </c>
      <c r="Z59" s="6" t="s">
        <v>422</v>
      </c>
      <c r="AA59" s="6" t="s">
        <v>422</v>
      </c>
      <c r="AB59" s="6" t="s">
        <v>422</v>
      </c>
      <c r="AC59" s="6" t="s">
        <v>422</v>
      </c>
      <c r="AD59" s="6" t="s">
        <v>423</v>
      </c>
      <c r="AE59" s="60"/>
      <c r="AF59" s="26" t="s">
        <v>423</v>
      </c>
      <c r="AG59" s="26" t="s">
        <v>423</v>
      </c>
      <c r="AH59" s="26" t="s">
        <v>423</v>
      </c>
      <c r="AI59" s="26" t="s">
        <v>423</v>
      </c>
      <c r="AJ59" s="26" t="s">
        <v>423</v>
      </c>
      <c r="AK59" s="26" t="s">
        <v>422</v>
      </c>
      <c r="AL59" s="49" t="s">
        <v>451</v>
      </c>
    </row>
    <row r="60" spans="1:38" s="2" customFormat="1" ht="26.25" customHeight="1" thickBot="1" x14ac:dyDescent="0.3">
      <c r="A60" s="70" t="s">
        <v>54</v>
      </c>
      <c r="B60" s="78" t="s">
        <v>147</v>
      </c>
      <c r="C60" s="71" t="s">
        <v>148</v>
      </c>
      <c r="D60" s="117" t="s">
        <v>424</v>
      </c>
      <c r="E60" s="6">
        <v>1.03261960385163</v>
      </c>
      <c r="F60" s="6">
        <v>0.36986787138875798</v>
      </c>
      <c r="G60" s="6">
        <v>5.4137267588898502E-2</v>
      </c>
      <c r="H60" s="6">
        <v>4.7248476554262002E-2</v>
      </c>
      <c r="I60" s="6">
        <v>7.65855572386692</v>
      </c>
      <c r="J60" s="6">
        <v>33.833734892150098</v>
      </c>
      <c r="K60" s="6">
        <v>65.692786926656396</v>
      </c>
      <c r="L60" s="6">
        <v>0</v>
      </c>
      <c r="M60" s="6">
        <v>0.58102059922436</v>
      </c>
      <c r="N60" s="6">
        <v>0.94444031653190996</v>
      </c>
      <c r="O60" s="6">
        <v>4.9440845213939197E-2</v>
      </c>
      <c r="P60" s="6">
        <v>1.857013384661E-2</v>
      </c>
      <c r="Q60" s="6" t="s">
        <v>423</v>
      </c>
      <c r="R60" s="6" t="s">
        <v>423</v>
      </c>
      <c r="S60" s="6" t="s">
        <v>423</v>
      </c>
      <c r="T60" s="6" t="s">
        <v>423</v>
      </c>
      <c r="U60" s="6" t="s">
        <v>423</v>
      </c>
      <c r="V60" s="6" t="s">
        <v>423</v>
      </c>
      <c r="W60" s="6">
        <v>1.44141909051398E-2</v>
      </c>
      <c r="X60" s="6">
        <v>3.56847478567323E-6</v>
      </c>
      <c r="Y60" s="6">
        <v>1.42738991426929E-5</v>
      </c>
      <c r="Z60" s="6" t="s">
        <v>422</v>
      </c>
      <c r="AA60" s="6">
        <v>2.7120408371116498E-6</v>
      </c>
      <c r="AB60" s="6">
        <f t="shared" si="0"/>
        <v>2.0554414765477778E-5</v>
      </c>
      <c r="AC60" s="6">
        <v>1.7477099999999999E-2</v>
      </c>
      <c r="AD60" s="6" t="s">
        <v>423</v>
      </c>
      <c r="AE60" s="60"/>
      <c r="AF60" s="26" t="s">
        <v>423</v>
      </c>
      <c r="AG60" s="26" t="s">
        <v>423</v>
      </c>
      <c r="AH60" s="26" t="s">
        <v>423</v>
      </c>
      <c r="AI60" s="26" t="s">
        <v>423</v>
      </c>
      <c r="AJ60" s="26" t="s">
        <v>423</v>
      </c>
      <c r="AK60" s="26" t="s">
        <v>422</v>
      </c>
      <c r="AL60" s="49" t="s">
        <v>415</v>
      </c>
    </row>
    <row r="61" spans="1:38" s="2" customFormat="1" ht="26.25" customHeight="1" thickBot="1" x14ac:dyDescent="0.3">
      <c r="A61" s="70" t="s">
        <v>54</v>
      </c>
      <c r="B61" s="78" t="s">
        <v>149</v>
      </c>
      <c r="C61" s="71" t="s">
        <v>150</v>
      </c>
      <c r="D61" s="72" t="s">
        <v>424</v>
      </c>
      <c r="E61" s="6" t="s">
        <v>422</v>
      </c>
      <c r="F61" s="6" t="s">
        <v>422</v>
      </c>
      <c r="G61" s="6" t="s">
        <v>422</v>
      </c>
      <c r="H61" s="6" t="s">
        <v>422</v>
      </c>
      <c r="I61" s="6">
        <v>506.79445782778703</v>
      </c>
      <c r="J61" s="6">
        <v>2533.9722891339402</v>
      </c>
      <c r="K61" s="6">
        <v>8446.5742971094496</v>
      </c>
      <c r="L61" s="6" t="s">
        <v>422</v>
      </c>
      <c r="M61" s="6" t="s">
        <v>422</v>
      </c>
      <c r="N61" s="6" t="s">
        <v>422</v>
      </c>
      <c r="O61" s="6" t="s">
        <v>422</v>
      </c>
      <c r="P61" s="6" t="s">
        <v>422</v>
      </c>
      <c r="Q61" s="6" t="s">
        <v>423</v>
      </c>
      <c r="R61" s="6" t="s">
        <v>423</v>
      </c>
      <c r="S61" s="6" t="s">
        <v>423</v>
      </c>
      <c r="T61" s="6" t="s">
        <v>423</v>
      </c>
      <c r="U61" s="6" t="s">
        <v>423</v>
      </c>
      <c r="V61" s="6" t="s">
        <v>423</v>
      </c>
      <c r="W61" s="6" t="s">
        <v>422</v>
      </c>
      <c r="X61" s="6" t="s">
        <v>422</v>
      </c>
      <c r="Y61" s="6" t="s">
        <v>422</v>
      </c>
      <c r="Z61" s="6" t="s">
        <v>422</v>
      </c>
      <c r="AA61" s="6" t="s">
        <v>422</v>
      </c>
      <c r="AB61" s="6" t="s">
        <v>422</v>
      </c>
      <c r="AC61" s="6" t="s">
        <v>422</v>
      </c>
      <c r="AD61" s="6" t="s">
        <v>423</v>
      </c>
      <c r="AE61" s="60"/>
      <c r="AF61" s="26" t="s">
        <v>423</v>
      </c>
      <c r="AG61" s="26" t="s">
        <v>423</v>
      </c>
      <c r="AH61" s="26" t="s">
        <v>423</v>
      </c>
      <c r="AI61" s="26" t="s">
        <v>423</v>
      </c>
      <c r="AJ61" s="26" t="s">
        <v>423</v>
      </c>
      <c r="AK61" s="26" t="s">
        <v>422</v>
      </c>
      <c r="AL61" s="49" t="s">
        <v>416</v>
      </c>
    </row>
    <row r="62" spans="1:38" s="2" customFormat="1" ht="26.25" customHeight="1" thickBot="1" x14ac:dyDescent="0.3">
      <c r="A62" s="70" t="s">
        <v>54</v>
      </c>
      <c r="B62" s="78" t="s">
        <v>151</v>
      </c>
      <c r="C62" s="71" t="s">
        <v>152</v>
      </c>
      <c r="D62" s="72" t="s">
        <v>436</v>
      </c>
      <c r="E62" s="6" t="s">
        <v>428</v>
      </c>
      <c r="F62" s="6" t="s">
        <v>428</v>
      </c>
      <c r="G62" s="6" t="s">
        <v>428</v>
      </c>
      <c r="H62" s="6" t="s">
        <v>428</v>
      </c>
      <c r="I62" s="6" t="s">
        <v>428</v>
      </c>
      <c r="J62" s="6" t="s">
        <v>428</v>
      </c>
      <c r="K62" s="6" t="s">
        <v>428</v>
      </c>
      <c r="L62" s="6" t="s">
        <v>422</v>
      </c>
      <c r="M62" s="6" t="s">
        <v>428</v>
      </c>
      <c r="N62" s="6" t="s">
        <v>428</v>
      </c>
      <c r="O62" s="6" t="s">
        <v>428</v>
      </c>
      <c r="P62" s="6" t="s">
        <v>428</v>
      </c>
      <c r="Q62" s="6" t="s">
        <v>423</v>
      </c>
      <c r="R62" s="6" t="s">
        <v>423</v>
      </c>
      <c r="S62" s="6" t="s">
        <v>423</v>
      </c>
      <c r="T62" s="6" t="s">
        <v>423</v>
      </c>
      <c r="U62" s="6" t="s">
        <v>423</v>
      </c>
      <c r="V62" s="6" t="s">
        <v>423</v>
      </c>
      <c r="W62" s="6" t="s">
        <v>422</v>
      </c>
      <c r="X62" s="6" t="s">
        <v>422</v>
      </c>
      <c r="Y62" s="6" t="s">
        <v>422</v>
      </c>
      <c r="Z62" s="6" t="s">
        <v>422</v>
      </c>
      <c r="AA62" s="6" t="s">
        <v>422</v>
      </c>
      <c r="AB62" s="6" t="s">
        <v>422</v>
      </c>
      <c r="AC62" s="6" t="s">
        <v>422</v>
      </c>
      <c r="AD62" s="6" t="s">
        <v>423</v>
      </c>
      <c r="AE62" s="60"/>
      <c r="AF62" s="26" t="s">
        <v>423</v>
      </c>
      <c r="AG62" s="26" t="s">
        <v>423</v>
      </c>
      <c r="AH62" s="26" t="s">
        <v>423</v>
      </c>
      <c r="AI62" s="26" t="s">
        <v>423</v>
      </c>
      <c r="AJ62" s="26" t="s">
        <v>423</v>
      </c>
      <c r="AK62" s="26" t="s">
        <v>422</v>
      </c>
      <c r="AL62" s="49" t="s">
        <v>452</v>
      </c>
    </row>
    <row r="63" spans="1:38" s="2" customFormat="1" ht="26.25" customHeight="1" thickBot="1" x14ac:dyDescent="0.3">
      <c r="A63" s="70" t="s">
        <v>54</v>
      </c>
      <c r="B63" s="78" t="s">
        <v>153</v>
      </c>
      <c r="C63" s="76" t="s">
        <v>154</v>
      </c>
      <c r="D63" s="79" t="s">
        <v>424</v>
      </c>
      <c r="E63" s="6">
        <v>0.10918133253003399</v>
      </c>
      <c r="F63" s="6">
        <v>0.128028301430755</v>
      </c>
      <c r="G63" s="6">
        <v>0.65168753040777105</v>
      </c>
      <c r="H63" s="6">
        <v>0.32955825417516499</v>
      </c>
      <c r="I63" s="6">
        <v>6.7533234105633504</v>
      </c>
      <c r="J63" s="6">
        <v>13.682061527228999</v>
      </c>
      <c r="K63" s="6">
        <v>43.364929256132697</v>
      </c>
      <c r="L63" s="6" t="s">
        <v>422</v>
      </c>
      <c r="M63" s="6">
        <v>0.35532152929213501</v>
      </c>
      <c r="N63" s="6" t="s">
        <v>422</v>
      </c>
      <c r="O63" s="6" t="s">
        <v>422</v>
      </c>
      <c r="P63" s="6" t="s">
        <v>422</v>
      </c>
      <c r="Q63" s="6" t="s">
        <v>423</v>
      </c>
      <c r="R63" s="6" t="s">
        <v>423</v>
      </c>
      <c r="S63" s="6" t="s">
        <v>423</v>
      </c>
      <c r="T63" s="6" t="s">
        <v>423</v>
      </c>
      <c r="U63" s="6" t="s">
        <v>423</v>
      </c>
      <c r="V63" s="6" t="s">
        <v>423</v>
      </c>
      <c r="W63" s="6">
        <v>1.49E-2</v>
      </c>
      <c r="X63" s="6" t="s">
        <v>422</v>
      </c>
      <c r="Y63" s="6" t="s">
        <v>422</v>
      </c>
      <c r="Z63" s="6" t="s">
        <v>422</v>
      </c>
      <c r="AA63" s="6" t="s">
        <v>422</v>
      </c>
      <c r="AB63" s="6" t="s">
        <v>422</v>
      </c>
      <c r="AC63" s="6" t="s">
        <v>422</v>
      </c>
      <c r="AD63" s="6" t="s">
        <v>423</v>
      </c>
      <c r="AE63" s="60"/>
      <c r="AF63" s="26" t="s">
        <v>423</v>
      </c>
      <c r="AG63" s="26" t="s">
        <v>423</v>
      </c>
      <c r="AH63" s="26" t="s">
        <v>423</v>
      </c>
      <c r="AI63" s="26" t="s">
        <v>423</v>
      </c>
      <c r="AJ63" s="26" t="s">
        <v>423</v>
      </c>
      <c r="AK63" s="26" t="s">
        <v>422</v>
      </c>
      <c r="AL63" s="49" t="s">
        <v>408</v>
      </c>
    </row>
    <row r="64" spans="1:38" s="2" customFormat="1" ht="26.25" customHeight="1" thickBot="1" x14ac:dyDescent="0.3">
      <c r="A64" s="70" t="s">
        <v>54</v>
      </c>
      <c r="B64" s="78" t="s">
        <v>155</v>
      </c>
      <c r="C64" s="71" t="s">
        <v>156</v>
      </c>
      <c r="D64" s="72" t="s">
        <v>437</v>
      </c>
      <c r="E64" s="6" t="s">
        <v>428</v>
      </c>
      <c r="F64" s="6" t="s">
        <v>428</v>
      </c>
      <c r="G64" s="6" t="s">
        <v>428</v>
      </c>
      <c r="H64" s="6" t="s">
        <v>428</v>
      </c>
      <c r="I64" s="6" t="s">
        <v>428</v>
      </c>
      <c r="J64" s="6" t="s">
        <v>428</v>
      </c>
      <c r="K64" s="6" t="s">
        <v>428</v>
      </c>
      <c r="L64" s="6" t="s">
        <v>422</v>
      </c>
      <c r="M64" s="6" t="s">
        <v>428</v>
      </c>
      <c r="N64" s="6" t="s">
        <v>422</v>
      </c>
      <c r="O64" s="6" t="s">
        <v>422</v>
      </c>
      <c r="P64" s="6" t="s">
        <v>422</v>
      </c>
      <c r="Q64" s="6" t="s">
        <v>423</v>
      </c>
      <c r="R64" s="6" t="s">
        <v>423</v>
      </c>
      <c r="S64" s="6" t="s">
        <v>423</v>
      </c>
      <c r="T64" s="6" t="s">
        <v>423</v>
      </c>
      <c r="U64" s="6" t="s">
        <v>423</v>
      </c>
      <c r="V64" s="6" t="s">
        <v>423</v>
      </c>
      <c r="W64" s="6" t="s">
        <v>422</v>
      </c>
      <c r="X64" s="6" t="s">
        <v>422</v>
      </c>
      <c r="Y64" s="6" t="s">
        <v>422</v>
      </c>
      <c r="Z64" s="6" t="s">
        <v>422</v>
      </c>
      <c r="AA64" s="6" t="s">
        <v>422</v>
      </c>
      <c r="AB64" s="6" t="s">
        <v>422</v>
      </c>
      <c r="AC64" s="6" t="s">
        <v>422</v>
      </c>
      <c r="AD64" s="6" t="s">
        <v>423</v>
      </c>
      <c r="AE64" s="60"/>
      <c r="AF64" s="26" t="s">
        <v>423</v>
      </c>
      <c r="AG64" s="26" t="s">
        <v>423</v>
      </c>
      <c r="AH64" s="26" t="s">
        <v>423</v>
      </c>
      <c r="AI64" s="26" t="s">
        <v>423</v>
      </c>
      <c r="AJ64" s="26" t="s">
        <v>423</v>
      </c>
      <c r="AK64" s="26" t="s">
        <v>422</v>
      </c>
      <c r="AL64" s="49" t="s">
        <v>157</v>
      </c>
    </row>
    <row r="65" spans="1:38" s="2" customFormat="1" ht="26.25" customHeight="1" thickBot="1" x14ac:dyDescent="0.3">
      <c r="A65" s="70" t="s">
        <v>54</v>
      </c>
      <c r="B65" s="74" t="s">
        <v>158</v>
      </c>
      <c r="C65" s="71" t="s">
        <v>159</v>
      </c>
      <c r="D65" s="72" t="s">
        <v>437</v>
      </c>
      <c r="E65" s="6" t="s">
        <v>428</v>
      </c>
      <c r="F65" s="6" t="s">
        <v>422</v>
      </c>
      <c r="G65" s="6" t="s">
        <v>422</v>
      </c>
      <c r="H65" s="6" t="s">
        <v>428</v>
      </c>
      <c r="I65" s="6" t="s">
        <v>422</v>
      </c>
      <c r="J65" s="6" t="s">
        <v>422</v>
      </c>
      <c r="K65" s="6" t="s">
        <v>422</v>
      </c>
      <c r="L65" s="6" t="s">
        <v>422</v>
      </c>
      <c r="M65" s="6" t="s">
        <v>422</v>
      </c>
      <c r="N65" s="6" t="s">
        <v>422</v>
      </c>
      <c r="O65" s="6" t="s">
        <v>422</v>
      </c>
      <c r="P65" s="6" t="s">
        <v>422</v>
      </c>
      <c r="Q65" s="6" t="s">
        <v>423</v>
      </c>
      <c r="R65" s="6" t="s">
        <v>423</v>
      </c>
      <c r="S65" s="6" t="s">
        <v>423</v>
      </c>
      <c r="T65" s="6" t="s">
        <v>423</v>
      </c>
      <c r="U65" s="6" t="s">
        <v>423</v>
      </c>
      <c r="V65" s="6" t="s">
        <v>423</v>
      </c>
      <c r="W65" s="6" t="s">
        <v>422</v>
      </c>
      <c r="X65" s="6" t="s">
        <v>422</v>
      </c>
      <c r="Y65" s="6" t="s">
        <v>422</v>
      </c>
      <c r="Z65" s="6" t="s">
        <v>422</v>
      </c>
      <c r="AA65" s="6" t="s">
        <v>422</v>
      </c>
      <c r="AB65" s="6" t="s">
        <v>422</v>
      </c>
      <c r="AC65" s="6" t="s">
        <v>422</v>
      </c>
      <c r="AD65" s="6" t="s">
        <v>423</v>
      </c>
      <c r="AE65" s="60"/>
      <c r="AF65" s="26" t="s">
        <v>423</v>
      </c>
      <c r="AG65" s="26" t="s">
        <v>423</v>
      </c>
      <c r="AH65" s="26" t="s">
        <v>423</v>
      </c>
      <c r="AI65" s="26" t="s">
        <v>423</v>
      </c>
      <c r="AJ65" s="26" t="s">
        <v>423</v>
      </c>
      <c r="AK65" s="26" t="s">
        <v>422</v>
      </c>
      <c r="AL65" s="49" t="s">
        <v>160</v>
      </c>
    </row>
    <row r="66" spans="1:38" s="2" customFormat="1" ht="26.25" customHeight="1" thickBot="1" x14ac:dyDescent="0.3">
      <c r="A66" s="70" t="s">
        <v>54</v>
      </c>
      <c r="B66" s="74" t="s">
        <v>161</v>
      </c>
      <c r="C66" s="71" t="s">
        <v>162</v>
      </c>
      <c r="D66" s="72" t="s">
        <v>424</v>
      </c>
      <c r="E66" s="6" t="s">
        <v>432</v>
      </c>
      <c r="F66" s="6" t="s">
        <v>432</v>
      </c>
      <c r="G66" s="6" t="s">
        <v>432</v>
      </c>
      <c r="H66" s="6" t="s">
        <v>432</v>
      </c>
      <c r="I66" s="6" t="s">
        <v>432</v>
      </c>
      <c r="J66" s="6" t="s">
        <v>432</v>
      </c>
      <c r="K66" s="6" t="s">
        <v>432</v>
      </c>
      <c r="L66" s="6" t="s">
        <v>422</v>
      </c>
      <c r="M66" s="6" t="s">
        <v>432</v>
      </c>
      <c r="N66" s="6" t="s">
        <v>432</v>
      </c>
      <c r="O66" s="6" t="s">
        <v>432</v>
      </c>
      <c r="P66" s="6" t="s">
        <v>432</v>
      </c>
      <c r="Q66" s="6" t="s">
        <v>423</v>
      </c>
      <c r="R66" s="6" t="s">
        <v>423</v>
      </c>
      <c r="S66" s="6" t="s">
        <v>423</v>
      </c>
      <c r="T66" s="6" t="s">
        <v>423</v>
      </c>
      <c r="U66" s="6" t="s">
        <v>423</v>
      </c>
      <c r="V66" s="6" t="s">
        <v>423</v>
      </c>
      <c r="W66" s="6" t="s">
        <v>432</v>
      </c>
      <c r="X66" s="6" t="s">
        <v>432</v>
      </c>
      <c r="Y66" s="6" t="s">
        <v>432</v>
      </c>
      <c r="Z66" s="6" t="s">
        <v>432</v>
      </c>
      <c r="AA66" s="6" t="s">
        <v>432</v>
      </c>
      <c r="AB66" s="6" t="s">
        <v>432</v>
      </c>
      <c r="AC66" s="6" t="s">
        <v>432</v>
      </c>
      <c r="AD66" s="6" t="s">
        <v>423</v>
      </c>
      <c r="AE66" s="60"/>
      <c r="AF66" s="26" t="s">
        <v>423</v>
      </c>
      <c r="AG66" s="26" t="s">
        <v>423</v>
      </c>
      <c r="AH66" s="26" t="s">
        <v>423</v>
      </c>
      <c r="AI66" s="26" t="s">
        <v>423</v>
      </c>
      <c r="AJ66" s="26" t="s">
        <v>423</v>
      </c>
      <c r="AK66" s="26" t="s">
        <v>422</v>
      </c>
      <c r="AL66" s="49" t="s">
        <v>163</v>
      </c>
    </row>
    <row r="67" spans="1:38" s="2" customFormat="1" ht="26.25" customHeight="1" thickBot="1" x14ac:dyDescent="0.3">
      <c r="A67" s="70" t="s">
        <v>54</v>
      </c>
      <c r="B67" s="74" t="s">
        <v>164</v>
      </c>
      <c r="C67" s="71" t="s">
        <v>165</v>
      </c>
      <c r="D67" s="72" t="s">
        <v>424</v>
      </c>
      <c r="E67" s="6" t="s">
        <v>432</v>
      </c>
      <c r="F67" s="6" t="s">
        <v>432</v>
      </c>
      <c r="G67" s="6" t="s">
        <v>432</v>
      </c>
      <c r="H67" s="6" t="s">
        <v>432</v>
      </c>
      <c r="I67" s="6" t="s">
        <v>432</v>
      </c>
      <c r="J67" s="6" t="s">
        <v>432</v>
      </c>
      <c r="K67" s="6" t="s">
        <v>432</v>
      </c>
      <c r="L67" s="6" t="s">
        <v>422</v>
      </c>
      <c r="M67" s="6" t="s">
        <v>432</v>
      </c>
      <c r="N67" s="6" t="s">
        <v>432</v>
      </c>
      <c r="O67" s="6" t="s">
        <v>432</v>
      </c>
      <c r="P67" s="6" t="s">
        <v>432</v>
      </c>
      <c r="Q67" s="6" t="s">
        <v>423</v>
      </c>
      <c r="R67" s="6" t="s">
        <v>423</v>
      </c>
      <c r="S67" s="6" t="s">
        <v>423</v>
      </c>
      <c r="T67" s="6" t="s">
        <v>423</v>
      </c>
      <c r="U67" s="6" t="s">
        <v>423</v>
      </c>
      <c r="V67" s="6" t="s">
        <v>423</v>
      </c>
      <c r="W67" s="6" t="s">
        <v>432</v>
      </c>
      <c r="X67" s="6" t="s">
        <v>432</v>
      </c>
      <c r="Y67" s="6" t="s">
        <v>432</v>
      </c>
      <c r="Z67" s="6" t="s">
        <v>432</v>
      </c>
      <c r="AA67" s="6" t="s">
        <v>432</v>
      </c>
      <c r="AB67" s="6" t="s">
        <v>432</v>
      </c>
      <c r="AC67" s="6" t="s">
        <v>432</v>
      </c>
      <c r="AD67" s="6" t="s">
        <v>423</v>
      </c>
      <c r="AE67" s="60"/>
      <c r="AF67" s="26" t="s">
        <v>423</v>
      </c>
      <c r="AG67" s="26" t="s">
        <v>423</v>
      </c>
      <c r="AH67" s="26" t="s">
        <v>423</v>
      </c>
      <c r="AI67" s="26" t="s">
        <v>423</v>
      </c>
      <c r="AJ67" s="26" t="s">
        <v>423</v>
      </c>
      <c r="AK67" s="26" t="s">
        <v>422</v>
      </c>
      <c r="AL67" s="49" t="s">
        <v>166</v>
      </c>
    </row>
    <row r="68" spans="1:38" s="2" customFormat="1" ht="26.25" customHeight="1" thickBot="1" x14ac:dyDescent="0.3">
      <c r="A68" s="70" t="s">
        <v>54</v>
      </c>
      <c r="B68" s="74" t="s">
        <v>167</v>
      </c>
      <c r="C68" s="71" t="s">
        <v>168</v>
      </c>
      <c r="D68" s="72" t="s">
        <v>424</v>
      </c>
      <c r="E68" s="6" t="s">
        <v>422</v>
      </c>
      <c r="F68" s="6" t="s">
        <v>422</v>
      </c>
      <c r="G68" s="6" t="s">
        <v>422</v>
      </c>
      <c r="H68" s="6" t="s">
        <v>422</v>
      </c>
      <c r="I68" s="6" t="s">
        <v>422</v>
      </c>
      <c r="J68" s="6" t="s">
        <v>422</v>
      </c>
      <c r="K68" s="6" t="s">
        <v>422</v>
      </c>
      <c r="L68" s="6" t="s">
        <v>422</v>
      </c>
      <c r="M68" s="6" t="s">
        <v>422</v>
      </c>
      <c r="N68" s="6" t="s">
        <v>422</v>
      </c>
      <c r="O68" s="6" t="s">
        <v>422</v>
      </c>
      <c r="P68" s="6" t="s">
        <v>422</v>
      </c>
      <c r="Q68" s="6" t="s">
        <v>423</v>
      </c>
      <c r="R68" s="6" t="s">
        <v>423</v>
      </c>
      <c r="S68" s="6" t="s">
        <v>423</v>
      </c>
      <c r="T68" s="6" t="s">
        <v>423</v>
      </c>
      <c r="U68" s="6" t="s">
        <v>423</v>
      </c>
      <c r="V68" s="6" t="s">
        <v>423</v>
      </c>
      <c r="W68" s="6" t="s">
        <v>422</v>
      </c>
      <c r="X68" s="6" t="s">
        <v>422</v>
      </c>
      <c r="Y68" s="6" t="s">
        <v>422</v>
      </c>
      <c r="Z68" s="6" t="s">
        <v>422</v>
      </c>
      <c r="AA68" s="6" t="s">
        <v>422</v>
      </c>
      <c r="AB68" s="6" t="s">
        <v>422</v>
      </c>
      <c r="AC68" s="6" t="s">
        <v>422</v>
      </c>
      <c r="AD68" s="6" t="s">
        <v>423</v>
      </c>
      <c r="AE68" s="60"/>
      <c r="AF68" s="26" t="s">
        <v>423</v>
      </c>
      <c r="AG68" s="26" t="s">
        <v>423</v>
      </c>
      <c r="AH68" s="26" t="s">
        <v>423</v>
      </c>
      <c r="AI68" s="26" t="s">
        <v>423</v>
      </c>
      <c r="AJ68" s="26" t="s">
        <v>423</v>
      </c>
      <c r="AK68" s="26" t="s">
        <v>422</v>
      </c>
      <c r="AL68" s="49" t="s">
        <v>169</v>
      </c>
    </row>
    <row r="69" spans="1:38" s="2" customFormat="1" ht="26.25" customHeight="1" thickBot="1" x14ac:dyDescent="0.3">
      <c r="A69" s="70" t="s">
        <v>54</v>
      </c>
      <c r="B69" s="70" t="s">
        <v>170</v>
      </c>
      <c r="C69" s="71" t="s">
        <v>171</v>
      </c>
      <c r="D69" s="77" t="s">
        <v>439</v>
      </c>
      <c r="E69" s="6" t="s">
        <v>422</v>
      </c>
      <c r="F69" s="6" t="s">
        <v>422</v>
      </c>
      <c r="G69" s="6" t="s">
        <v>422</v>
      </c>
      <c r="H69" s="6" t="s">
        <v>422</v>
      </c>
      <c r="I69" s="6" t="s">
        <v>428</v>
      </c>
      <c r="J69" s="6" t="s">
        <v>428</v>
      </c>
      <c r="K69" s="6" t="s">
        <v>428</v>
      </c>
      <c r="L69" s="6" t="s">
        <v>422</v>
      </c>
      <c r="M69" s="6" t="s">
        <v>422</v>
      </c>
      <c r="N69" s="6" t="s">
        <v>422</v>
      </c>
      <c r="O69" s="6" t="s">
        <v>422</v>
      </c>
      <c r="P69" s="6" t="s">
        <v>422</v>
      </c>
      <c r="Q69" s="6" t="s">
        <v>423</v>
      </c>
      <c r="R69" s="6" t="s">
        <v>423</v>
      </c>
      <c r="S69" s="6" t="s">
        <v>423</v>
      </c>
      <c r="T69" s="6" t="s">
        <v>423</v>
      </c>
      <c r="U69" s="6" t="s">
        <v>423</v>
      </c>
      <c r="V69" s="6" t="s">
        <v>423</v>
      </c>
      <c r="W69" s="6" t="s">
        <v>422</v>
      </c>
      <c r="X69" s="6" t="s">
        <v>422</v>
      </c>
      <c r="Y69" s="6" t="s">
        <v>422</v>
      </c>
      <c r="Z69" s="6" t="s">
        <v>422</v>
      </c>
      <c r="AA69" s="6" t="s">
        <v>422</v>
      </c>
      <c r="AB69" s="6" t="s">
        <v>422</v>
      </c>
      <c r="AC69" s="6" t="s">
        <v>422</v>
      </c>
      <c r="AD69" s="6" t="s">
        <v>423</v>
      </c>
      <c r="AE69" s="60"/>
      <c r="AF69" s="26" t="s">
        <v>423</v>
      </c>
      <c r="AG69" s="26" t="s">
        <v>423</v>
      </c>
      <c r="AH69" s="26" t="s">
        <v>423</v>
      </c>
      <c r="AI69" s="26" t="s">
        <v>423</v>
      </c>
      <c r="AJ69" s="26" t="s">
        <v>423</v>
      </c>
      <c r="AK69" s="26" t="s">
        <v>422</v>
      </c>
      <c r="AL69" s="49" t="s">
        <v>172</v>
      </c>
    </row>
    <row r="70" spans="1:38" s="2" customFormat="1" ht="26.25" customHeight="1" thickBot="1" x14ac:dyDescent="0.3">
      <c r="A70" s="70" t="s">
        <v>54</v>
      </c>
      <c r="B70" s="70" t="s">
        <v>173</v>
      </c>
      <c r="C70" s="71" t="s">
        <v>381</v>
      </c>
      <c r="D70" s="77" t="s">
        <v>440</v>
      </c>
      <c r="E70" s="6">
        <v>18.6174426598051</v>
      </c>
      <c r="F70" s="6">
        <v>9.3765364840509999</v>
      </c>
      <c r="G70" s="6">
        <v>14.3669216132998</v>
      </c>
      <c r="H70" s="6">
        <v>8.9454943843587404</v>
      </c>
      <c r="I70" s="6">
        <v>0.77396940489911803</v>
      </c>
      <c r="J70" s="6">
        <v>1.4229638962153801</v>
      </c>
      <c r="K70" s="6">
        <v>2.2346466178726998</v>
      </c>
      <c r="L70" s="6" t="s">
        <v>422</v>
      </c>
      <c r="M70" s="6">
        <v>13.3340245750592</v>
      </c>
      <c r="N70" s="6">
        <v>5.8324210098084597E-2</v>
      </c>
      <c r="O70" s="6">
        <v>6.1510356486411503E-3</v>
      </c>
      <c r="P70" s="6">
        <v>8.8751313427951808E-3</v>
      </c>
      <c r="Q70" s="6" t="s">
        <v>423</v>
      </c>
      <c r="R70" s="6" t="s">
        <v>423</v>
      </c>
      <c r="S70" s="6" t="s">
        <v>423</v>
      </c>
      <c r="T70" s="6" t="s">
        <v>423</v>
      </c>
      <c r="U70" s="6" t="s">
        <v>423</v>
      </c>
      <c r="V70" s="6" t="s">
        <v>423</v>
      </c>
      <c r="W70" s="6">
        <v>0.14367577580275701</v>
      </c>
      <c r="X70" s="6">
        <v>1.4402935290727099E-3</v>
      </c>
      <c r="Y70" s="6">
        <v>7.1143080829332199E-3</v>
      </c>
      <c r="Z70" s="6">
        <v>2.90730177270875E-3</v>
      </c>
      <c r="AA70" s="6">
        <v>2.3049859813356298E-3</v>
      </c>
      <c r="AB70" s="6">
        <f t="shared" si="0"/>
        <v>1.3766889366050311E-2</v>
      </c>
      <c r="AC70" s="6" t="s">
        <v>422</v>
      </c>
      <c r="AD70" s="6" t="s">
        <v>423</v>
      </c>
      <c r="AE70" s="60"/>
      <c r="AF70" s="26" t="s">
        <v>423</v>
      </c>
      <c r="AG70" s="26" t="s">
        <v>423</v>
      </c>
      <c r="AH70" s="26" t="s">
        <v>423</v>
      </c>
      <c r="AI70" s="26" t="s">
        <v>423</v>
      </c>
      <c r="AJ70" s="26" t="s">
        <v>423</v>
      </c>
      <c r="AK70" s="26" t="s">
        <v>422</v>
      </c>
      <c r="AL70" s="49" t="s">
        <v>408</v>
      </c>
    </row>
    <row r="71" spans="1:38" s="2" customFormat="1" ht="26.25" customHeight="1" thickBot="1" x14ac:dyDescent="0.3">
      <c r="A71" s="70" t="s">
        <v>54</v>
      </c>
      <c r="B71" s="70" t="s">
        <v>174</v>
      </c>
      <c r="C71" s="71" t="s">
        <v>175</v>
      </c>
      <c r="D71" s="77" t="s">
        <v>437</v>
      </c>
      <c r="E71" s="6" t="s">
        <v>428</v>
      </c>
      <c r="F71" s="6" t="s">
        <v>428</v>
      </c>
      <c r="G71" s="6" t="s">
        <v>428</v>
      </c>
      <c r="H71" s="6" t="s">
        <v>428</v>
      </c>
      <c r="I71" s="6" t="s">
        <v>428</v>
      </c>
      <c r="J71" s="6" t="s">
        <v>428</v>
      </c>
      <c r="K71" s="6" t="s">
        <v>428</v>
      </c>
      <c r="L71" s="6" t="s">
        <v>422</v>
      </c>
      <c r="M71" s="6" t="s">
        <v>428</v>
      </c>
      <c r="N71" s="6" t="s">
        <v>422</v>
      </c>
      <c r="O71" s="6" t="s">
        <v>422</v>
      </c>
      <c r="P71" s="6" t="s">
        <v>422</v>
      </c>
      <c r="Q71" s="6" t="s">
        <v>423</v>
      </c>
      <c r="R71" s="6" t="s">
        <v>423</v>
      </c>
      <c r="S71" s="6" t="s">
        <v>423</v>
      </c>
      <c r="T71" s="6" t="s">
        <v>423</v>
      </c>
      <c r="U71" s="6" t="s">
        <v>423</v>
      </c>
      <c r="V71" s="6" t="s">
        <v>423</v>
      </c>
      <c r="W71" s="6" t="s">
        <v>422</v>
      </c>
      <c r="X71" s="6" t="s">
        <v>422</v>
      </c>
      <c r="Y71" s="6" t="s">
        <v>422</v>
      </c>
      <c r="Z71" s="6" t="s">
        <v>422</v>
      </c>
      <c r="AA71" s="6" t="s">
        <v>422</v>
      </c>
      <c r="AB71" s="6" t="s">
        <v>422</v>
      </c>
      <c r="AC71" s="6" t="s">
        <v>422</v>
      </c>
      <c r="AD71" s="6" t="s">
        <v>423</v>
      </c>
      <c r="AE71" s="60"/>
      <c r="AF71" s="26" t="s">
        <v>423</v>
      </c>
      <c r="AG71" s="26" t="s">
        <v>423</v>
      </c>
      <c r="AH71" s="26" t="s">
        <v>423</v>
      </c>
      <c r="AI71" s="26" t="s">
        <v>423</v>
      </c>
      <c r="AJ71" s="26" t="s">
        <v>423</v>
      </c>
      <c r="AK71" s="26" t="s">
        <v>422</v>
      </c>
      <c r="AL71" s="49" t="s">
        <v>408</v>
      </c>
    </row>
    <row r="72" spans="1:38" s="2" customFormat="1" ht="26.25" customHeight="1" thickBot="1" x14ac:dyDescent="0.3">
      <c r="A72" s="70" t="s">
        <v>54</v>
      </c>
      <c r="B72" s="70" t="s">
        <v>176</v>
      </c>
      <c r="C72" s="71" t="s">
        <v>177</v>
      </c>
      <c r="D72" s="72" t="s">
        <v>424</v>
      </c>
      <c r="E72" s="6">
        <v>4.0212697993314803</v>
      </c>
      <c r="F72" s="6">
        <v>0.85163295915898196</v>
      </c>
      <c r="G72" s="6">
        <v>14.513702239323401</v>
      </c>
      <c r="H72" s="6">
        <v>5.91737550232646E-2</v>
      </c>
      <c r="I72" s="6">
        <v>2.9528860684896001</v>
      </c>
      <c r="J72" s="6">
        <v>6.4319269421997403</v>
      </c>
      <c r="K72" s="6">
        <v>18.183151467194602</v>
      </c>
      <c r="L72" s="6" t="s">
        <v>422</v>
      </c>
      <c r="M72" s="6">
        <v>18.945251752491501</v>
      </c>
      <c r="N72" s="6">
        <v>4.01236919141214</v>
      </c>
      <c r="O72" s="6">
        <v>0.15291005912661301</v>
      </c>
      <c r="P72" s="6">
        <v>0.55219329755943702</v>
      </c>
      <c r="Q72" s="6" t="s">
        <v>423</v>
      </c>
      <c r="R72" s="6" t="s">
        <v>423</v>
      </c>
      <c r="S72" s="6" t="s">
        <v>423</v>
      </c>
      <c r="T72" s="6" t="s">
        <v>423</v>
      </c>
      <c r="U72" s="6" t="s">
        <v>423</v>
      </c>
      <c r="V72" s="6" t="s">
        <v>423</v>
      </c>
      <c r="W72" s="6">
        <v>2.78071884521639</v>
      </c>
      <c r="X72" s="6">
        <v>8.3889033701142798E-2</v>
      </c>
      <c r="Y72" s="6">
        <v>8.6960140020604607E-2</v>
      </c>
      <c r="Z72" s="6">
        <v>5.3648646041427099E-2</v>
      </c>
      <c r="AA72" s="6">
        <v>3.50952375039561E-2</v>
      </c>
      <c r="AB72" s="6">
        <f t="shared" si="0"/>
        <v>0.25959305726713061</v>
      </c>
      <c r="AC72" s="6">
        <v>0.56874462562174399</v>
      </c>
      <c r="AD72" s="6" t="s">
        <v>423</v>
      </c>
      <c r="AE72" s="60"/>
      <c r="AF72" s="26" t="s">
        <v>423</v>
      </c>
      <c r="AG72" s="26" t="s">
        <v>423</v>
      </c>
      <c r="AH72" s="26" t="s">
        <v>423</v>
      </c>
      <c r="AI72" s="26" t="s">
        <v>423</v>
      </c>
      <c r="AJ72" s="26" t="s">
        <v>423</v>
      </c>
      <c r="AK72" s="26" t="s">
        <v>422</v>
      </c>
      <c r="AL72" s="49" t="s">
        <v>178</v>
      </c>
    </row>
    <row r="73" spans="1:38" s="2" customFormat="1" ht="26.25" customHeight="1" thickBot="1" x14ac:dyDescent="0.3">
      <c r="A73" s="70" t="s">
        <v>54</v>
      </c>
      <c r="B73" s="70" t="s">
        <v>179</v>
      </c>
      <c r="C73" s="71" t="s">
        <v>180</v>
      </c>
      <c r="D73" s="72" t="s">
        <v>424</v>
      </c>
      <c r="E73" s="6">
        <v>3.4919917761037297E-2</v>
      </c>
      <c r="F73" s="6">
        <v>0.32509096305756302</v>
      </c>
      <c r="G73" s="6">
        <v>2.1347137535229099E-2</v>
      </c>
      <c r="H73" s="6" t="s">
        <v>422</v>
      </c>
      <c r="I73" s="6">
        <v>4.1111130614964804</v>
      </c>
      <c r="J73" s="6">
        <v>4.5918596472436102</v>
      </c>
      <c r="K73" s="6">
        <v>5.1076381472801602</v>
      </c>
      <c r="L73" s="6" t="s">
        <v>422</v>
      </c>
      <c r="M73" s="6">
        <v>47.901018531059002</v>
      </c>
      <c r="N73" s="6">
        <v>0.142616869574656</v>
      </c>
      <c r="O73" s="6">
        <v>2.05535494073768E-2</v>
      </c>
      <c r="P73" s="6" t="s">
        <v>422</v>
      </c>
      <c r="Q73" s="6" t="s">
        <v>423</v>
      </c>
      <c r="R73" s="6" t="s">
        <v>423</v>
      </c>
      <c r="S73" s="6" t="s">
        <v>423</v>
      </c>
      <c r="T73" s="6" t="s">
        <v>423</v>
      </c>
      <c r="U73" s="6" t="s">
        <v>423</v>
      </c>
      <c r="V73" s="6" t="s">
        <v>423</v>
      </c>
      <c r="W73" s="6">
        <v>3.3876211553363303E-2</v>
      </c>
      <c r="X73" s="6" t="s">
        <v>422</v>
      </c>
      <c r="Y73" s="6" t="s">
        <v>422</v>
      </c>
      <c r="Z73" s="6" t="s">
        <v>422</v>
      </c>
      <c r="AA73" s="6" t="s">
        <v>422</v>
      </c>
      <c r="AB73" s="6" t="s">
        <v>422</v>
      </c>
      <c r="AC73" s="6">
        <v>2.2782346589137699E-2</v>
      </c>
      <c r="AD73" s="6" t="s">
        <v>423</v>
      </c>
      <c r="AE73" s="60"/>
      <c r="AF73" s="26" t="s">
        <v>423</v>
      </c>
      <c r="AG73" s="26" t="s">
        <v>423</v>
      </c>
      <c r="AH73" s="26" t="s">
        <v>423</v>
      </c>
      <c r="AI73" s="26" t="s">
        <v>423</v>
      </c>
      <c r="AJ73" s="26" t="s">
        <v>423</v>
      </c>
      <c r="AK73" s="26" t="s">
        <v>422</v>
      </c>
      <c r="AL73" s="49" t="s">
        <v>181</v>
      </c>
    </row>
    <row r="74" spans="1:38" s="2" customFormat="1" ht="26.25" customHeight="1" thickBot="1" x14ac:dyDescent="0.3">
      <c r="A74" s="70" t="s">
        <v>54</v>
      </c>
      <c r="B74" s="70" t="s">
        <v>182</v>
      </c>
      <c r="C74" s="71" t="s">
        <v>183</v>
      </c>
      <c r="D74" s="72" t="s">
        <v>424</v>
      </c>
      <c r="E74" s="6">
        <v>0.62261317384169601</v>
      </c>
      <c r="F74" s="6">
        <v>0.50319202297947796</v>
      </c>
      <c r="G74" s="6">
        <v>54.651858791792101</v>
      </c>
      <c r="H74" s="6" t="s">
        <v>422</v>
      </c>
      <c r="I74" s="6">
        <v>3.1709661702319298</v>
      </c>
      <c r="J74" s="6">
        <v>3.98716451888694</v>
      </c>
      <c r="K74" s="6">
        <v>5.6651591175613696</v>
      </c>
      <c r="L74" s="6" t="s">
        <v>422</v>
      </c>
      <c r="M74" s="6">
        <v>366.50733743957898</v>
      </c>
      <c r="N74" s="6" t="s">
        <v>422</v>
      </c>
      <c r="O74" s="6" t="s">
        <v>422</v>
      </c>
      <c r="P74" s="6">
        <v>1.9796939326907501E-2</v>
      </c>
      <c r="Q74" s="6" t="s">
        <v>423</v>
      </c>
      <c r="R74" s="6" t="s">
        <v>423</v>
      </c>
      <c r="S74" s="6" t="s">
        <v>423</v>
      </c>
      <c r="T74" s="6" t="s">
        <v>423</v>
      </c>
      <c r="U74" s="6" t="s">
        <v>423</v>
      </c>
      <c r="V74" s="6" t="s">
        <v>423</v>
      </c>
      <c r="W74" s="6">
        <v>0.62740220510019096</v>
      </c>
      <c r="X74" s="6">
        <v>0.90717274221657096</v>
      </c>
      <c r="Y74" s="6">
        <v>2.6396194630732999</v>
      </c>
      <c r="Z74" s="6">
        <v>0.62182915540297501</v>
      </c>
      <c r="AA74" s="6">
        <v>0.47646666199570598</v>
      </c>
      <c r="AB74" s="6">
        <f t="shared" si="0"/>
        <v>4.6450880226885518</v>
      </c>
      <c r="AC74" s="6">
        <v>3.48952867861912E-2</v>
      </c>
      <c r="AD74" s="6" t="s">
        <v>423</v>
      </c>
      <c r="AE74" s="60"/>
      <c r="AF74" s="26" t="s">
        <v>423</v>
      </c>
      <c r="AG74" s="26" t="s">
        <v>423</v>
      </c>
      <c r="AH74" s="26" t="s">
        <v>423</v>
      </c>
      <c r="AI74" s="26" t="s">
        <v>423</v>
      </c>
      <c r="AJ74" s="26" t="s">
        <v>423</v>
      </c>
      <c r="AK74" s="26" t="s">
        <v>422</v>
      </c>
      <c r="AL74" s="49" t="s">
        <v>184</v>
      </c>
    </row>
    <row r="75" spans="1:38" s="2" customFormat="1" ht="26.25" customHeight="1" thickBot="1" x14ac:dyDescent="0.3">
      <c r="A75" s="70" t="s">
        <v>54</v>
      </c>
      <c r="B75" s="70" t="s">
        <v>185</v>
      </c>
      <c r="C75" s="71" t="s">
        <v>186</v>
      </c>
      <c r="D75" s="77" t="s">
        <v>424</v>
      </c>
      <c r="E75" s="6" t="s">
        <v>422</v>
      </c>
      <c r="F75" s="6" t="s">
        <v>422</v>
      </c>
      <c r="G75" s="6" t="s">
        <v>422</v>
      </c>
      <c r="H75" s="6" t="s">
        <v>422</v>
      </c>
      <c r="I75" s="6" t="s">
        <v>422</v>
      </c>
      <c r="J75" s="6" t="s">
        <v>422</v>
      </c>
      <c r="K75" s="6" t="s">
        <v>422</v>
      </c>
      <c r="L75" s="6" t="s">
        <v>422</v>
      </c>
      <c r="M75" s="6" t="s">
        <v>422</v>
      </c>
      <c r="N75" s="6" t="s">
        <v>422</v>
      </c>
      <c r="O75" s="6" t="s">
        <v>422</v>
      </c>
      <c r="P75" s="6" t="s">
        <v>422</v>
      </c>
      <c r="Q75" s="6" t="s">
        <v>423</v>
      </c>
      <c r="R75" s="6" t="s">
        <v>423</v>
      </c>
      <c r="S75" s="6" t="s">
        <v>423</v>
      </c>
      <c r="T75" s="6" t="s">
        <v>423</v>
      </c>
      <c r="U75" s="6" t="s">
        <v>423</v>
      </c>
      <c r="V75" s="6" t="s">
        <v>423</v>
      </c>
      <c r="W75" s="6" t="s">
        <v>422</v>
      </c>
      <c r="X75" s="6" t="s">
        <v>422</v>
      </c>
      <c r="Y75" s="6" t="s">
        <v>422</v>
      </c>
      <c r="Z75" s="6" t="s">
        <v>422</v>
      </c>
      <c r="AA75" s="6" t="s">
        <v>422</v>
      </c>
      <c r="AB75" s="6" t="s">
        <v>422</v>
      </c>
      <c r="AC75" s="6" t="s">
        <v>422</v>
      </c>
      <c r="AD75" s="6" t="s">
        <v>423</v>
      </c>
      <c r="AE75" s="60"/>
      <c r="AF75" s="26" t="s">
        <v>423</v>
      </c>
      <c r="AG75" s="26" t="s">
        <v>423</v>
      </c>
      <c r="AH75" s="26" t="s">
        <v>423</v>
      </c>
      <c r="AI75" s="26" t="s">
        <v>423</v>
      </c>
      <c r="AJ75" s="26" t="s">
        <v>423</v>
      </c>
      <c r="AK75" s="26" t="s">
        <v>422</v>
      </c>
      <c r="AL75" s="49" t="s">
        <v>187</v>
      </c>
    </row>
    <row r="76" spans="1:38" s="2" customFormat="1" ht="26.25" customHeight="1" thickBot="1" x14ac:dyDescent="0.3">
      <c r="A76" s="70" t="s">
        <v>54</v>
      </c>
      <c r="B76" s="70" t="s">
        <v>188</v>
      </c>
      <c r="C76" s="71" t="s">
        <v>189</v>
      </c>
      <c r="D76" s="72" t="s">
        <v>441</v>
      </c>
      <c r="E76" s="6" t="s">
        <v>428</v>
      </c>
      <c r="F76" s="6" t="s">
        <v>428</v>
      </c>
      <c r="G76" s="6" t="s">
        <v>428</v>
      </c>
      <c r="H76" s="6" t="s">
        <v>428</v>
      </c>
      <c r="I76" s="6" t="s">
        <v>428</v>
      </c>
      <c r="J76" s="6" t="s">
        <v>428</v>
      </c>
      <c r="K76" s="6" t="s">
        <v>428</v>
      </c>
      <c r="L76" s="6" t="s">
        <v>422</v>
      </c>
      <c r="M76" s="6" t="s">
        <v>428</v>
      </c>
      <c r="N76" s="6" t="s">
        <v>428</v>
      </c>
      <c r="O76" s="6" t="s">
        <v>428</v>
      </c>
      <c r="P76" s="6" t="s">
        <v>428</v>
      </c>
      <c r="Q76" s="6" t="s">
        <v>423</v>
      </c>
      <c r="R76" s="6" t="s">
        <v>423</v>
      </c>
      <c r="S76" s="6" t="s">
        <v>423</v>
      </c>
      <c r="T76" s="6" t="s">
        <v>423</v>
      </c>
      <c r="U76" s="6" t="s">
        <v>423</v>
      </c>
      <c r="V76" s="6" t="s">
        <v>423</v>
      </c>
      <c r="W76" s="6" t="s">
        <v>428</v>
      </c>
      <c r="X76" s="6" t="s">
        <v>428</v>
      </c>
      <c r="Y76" s="6" t="s">
        <v>428</v>
      </c>
      <c r="Z76" s="6" t="s">
        <v>428</v>
      </c>
      <c r="AA76" s="6" t="s">
        <v>428</v>
      </c>
      <c r="AB76" s="6" t="s">
        <v>428</v>
      </c>
      <c r="AC76" s="6" t="s">
        <v>428</v>
      </c>
      <c r="AD76" s="6" t="s">
        <v>423</v>
      </c>
      <c r="AE76" s="60"/>
      <c r="AF76" s="26" t="s">
        <v>423</v>
      </c>
      <c r="AG76" s="26" t="s">
        <v>423</v>
      </c>
      <c r="AH76" s="26" t="s">
        <v>423</v>
      </c>
      <c r="AI76" s="26" t="s">
        <v>423</v>
      </c>
      <c r="AJ76" s="26" t="s">
        <v>423</v>
      </c>
      <c r="AK76" s="26" t="s">
        <v>422</v>
      </c>
      <c r="AL76" s="49" t="s">
        <v>190</v>
      </c>
    </row>
    <row r="77" spans="1:38" s="2" customFormat="1" ht="26.25" customHeight="1" thickBot="1" x14ac:dyDescent="0.3">
      <c r="A77" s="70" t="s">
        <v>54</v>
      </c>
      <c r="B77" s="70" t="s">
        <v>191</v>
      </c>
      <c r="C77" s="71" t="s">
        <v>192</v>
      </c>
      <c r="D77" s="72" t="s">
        <v>441</v>
      </c>
      <c r="E77" s="6" t="s">
        <v>428</v>
      </c>
      <c r="F77" s="6" t="s">
        <v>428</v>
      </c>
      <c r="G77" s="6" t="s">
        <v>428</v>
      </c>
      <c r="H77" s="6" t="s">
        <v>428</v>
      </c>
      <c r="I77" s="6" t="s">
        <v>428</v>
      </c>
      <c r="J77" s="6" t="s">
        <v>428</v>
      </c>
      <c r="K77" s="6" t="s">
        <v>428</v>
      </c>
      <c r="L77" s="6" t="s">
        <v>422</v>
      </c>
      <c r="M77" s="6" t="s">
        <v>428</v>
      </c>
      <c r="N77" s="6" t="s">
        <v>428</v>
      </c>
      <c r="O77" s="6" t="s">
        <v>428</v>
      </c>
      <c r="P77" s="6" t="s">
        <v>428</v>
      </c>
      <c r="Q77" s="6" t="s">
        <v>423</v>
      </c>
      <c r="R77" s="6" t="s">
        <v>423</v>
      </c>
      <c r="S77" s="6" t="s">
        <v>423</v>
      </c>
      <c r="T77" s="6" t="s">
        <v>423</v>
      </c>
      <c r="U77" s="6" t="s">
        <v>423</v>
      </c>
      <c r="V77" s="6" t="s">
        <v>423</v>
      </c>
      <c r="W77" s="6" t="s">
        <v>428</v>
      </c>
      <c r="X77" s="6" t="s">
        <v>428</v>
      </c>
      <c r="Y77" s="6" t="s">
        <v>428</v>
      </c>
      <c r="Z77" s="6" t="s">
        <v>428</v>
      </c>
      <c r="AA77" s="6" t="s">
        <v>428</v>
      </c>
      <c r="AB77" s="6" t="s">
        <v>428</v>
      </c>
      <c r="AC77" s="6" t="s">
        <v>428</v>
      </c>
      <c r="AD77" s="6" t="s">
        <v>423</v>
      </c>
      <c r="AE77" s="60"/>
      <c r="AF77" s="26" t="s">
        <v>423</v>
      </c>
      <c r="AG77" s="26" t="s">
        <v>423</v>
      </c>
      <c r="AH77" s="26" t="s">
        <v>423</v>
      </c>
      <c r="AI77" s="26" t="s">
        <v>423</v>
      </c>
      <c r="AJ77" s="26" t="s">
        <v>423</v>
      </c>
      <c r="AK77" s="26" t="s">
        <v>422</v>
      </c>
      <c r="AL77" s="49" t="s">
        <v>193</v>
      </c>
    </row>
    <row r="78" spans="1:38" s="2" customFormat="1" ht="26.25" customHeight="1" thickBot="1" x14ac:dyDescent="0.3">
      <c r="A78" s="70" t="s">
        <v>54</v>
      </c>
      <c r="B78" s="70" t="s">
        <v>194</v>
      </c>
      <c r="C78" s="71" t="s">
        <v>195</v>
      </c>
      <c r="D78" s="72" t="s">
        <v>441</v>
      </c>
      <c r="E78" s="6" t="s">
        <v>428</v>
      </c>
      <c r="F78" s="6" t="s">
        <v>428</v>
      </c>
      <c r="G78" s="6" t="s">
        <v>428</v>
      </c>
      <c r="H78" s="6" t="s">
        <v>428</v>
      </c>
      <c r="I78" s="6" t="s">
        <v>428</v>
      </c>
      <c r="J78" s="6" t="s">
        <v>428</v>
      </c>
      <c r="K78" s="6" t="s">
        <v>428</v>
      </c>
      <c r="L78" s="6" t="s">
        <v>422</v>
      </c>
      <c r="M78" s="6" t="s">
        <v>428</v>
      </c>
      <c r="N78" s="6" t="s">
        <v>428</v>
      </c>
      <c r="O78" s="6" t="s">
        <v>428</v>
      </c>
      <c r="P78" s="6" t="s">
        <v>428</v>
      </c>
      <c r="Q78" s="6" t="s">
        <v>423</v>
      </c>
      <c r="R78" s="6" t="s">
        <v>423</v>
      </c>
      <c r="S78" s="6" t="s">
        <v>423</v>
      </c>
      <c r="T78" s="6" t="s">
        <v>423</v>
      </c>
      <c r="U78" s="6" t="s">
        <v>423</v>
      </c>
      <c r="V78" s="6" t="s">
        <v>423</v>
      </c>
      <c r="W78" s="6" t="s">
        <v>428</v>
      </c>
      <c r="X78" s="6" t="s">
        <v>428</v>
      </c>
      <c r="Y78" s="6" t="s">
        <v>428</v>
      </c>
      <c r="Z78" s="6" t="s">
        <v>428</v>
      </c>
      <c r="AA78" s="6" t="s">
        <v>428</v>
      </c>
      <c r="AB78" s="6" t="s">
        <v>428</v>
      </c>
      <c r="AC78" s="6" t="s">
        <v>428</v>
      </c>
      <c r="AD78" s="6" t="s">
        <v>423</v>
      </c>
      <c r="AE78" s="60"/>
      <c r="AF78" s="26" t="s">
        <v>423</v>
      </c>
      <c r="AG78" s="26" t="s">
        <v>423</v>
      </c>
      <c r="AH78" s="26" t="s">
        <v>423</v>
      </c>
      <c r="AI78" s="26" t="s">
        <v>423</v>
      </c>
      <c r="AJ78" s="26" t="s">
        <v>423</v>
      </c>
      <c r="AK78" s="26" t="s">
        <v>422</v>
      </c>
      <c r="AL78" s="49" t="s">
        <v>196</v>
      </c>
    </row>
    <row r="79" spans="1:38" s="2" customFormat="1" ht="26.25" customHeight="1" thickBot="1" x14ac:dyDescent="0.3">
      <c r="A79" s="70" t="s">
        <v>54</v>
      </c>
      <c r="B79" s="70" t="s">
        <v>197</v>
      </c>
      <c r="C79" s="71" t="s">
        <v>198</v>
      </c>
      <c r="D79" s="72" t="s">
        <v>441</v>
      </c>
      <c r="E79" s="6" t="s">
        <v>428</v>
      </c>
      <c r="F79" s="6" t="s">
        <v>428</v>
      </c>
      <c r="G79" s="6" t="s">
        <v>428</v>
      </c>
      <c r="H79" s="6" t="s">
        <v>428</v>
      </c>
      <c r="I79" s="6" t="s">
        <v>428</v>
      </c>
      <c r="J79" s="6" t="s">
        <v>428</v>
      </c>
      <c r="K79" s="6" t="s">
        <v>428</v>
      </c>
      <c r="L79" s="6" t="s">
        <v>422</v>
      </c>
      <c r="M79" s="6" t="s">
        <v>428</v>
      </c>
      <c r="N79" s="6" t="s">
        <v>428</v>
      </c>
      <c r="O79" s="6" t="s">
        <v>428</v>
      </c>
      <c r="P79" s="6" t="s">
        <v>428</v>
      </c>
      <c r="Q79" s="6" t="s">
        <v>423</v>
      </c>
      <c r="R79" s="6" t="s">
        <v>423</v>
      </c>
      <c r="S79" s="6" t="s">
        <v>423</v>
      </c>
      <c r="T79" s="6" t="s">
        <v>423</v>
      </c>
      <c r="U79" s="6" t="s">
        <v>423</v>
      </c>
      <c r="V79" s="6" t="s">
        <v>423</v>
      </c>
      <c r="W79" s="6" t="s">
        <v>428</v>
      </c>
      <c r="X79" s="6" t="s">
        <v>428</v>
      </c>
      <c r="Y79" s="6" t="s">
        <v>428</v>
      </c>
      <c r="Z79" s="6" t="s">
        <v>428</v>
      </c>
      <c r="AA79" s="6" t="s">
        <v>428</v>
      </c>
      <c r="AB79" s="6" t="s">
        <v>428</v>
      </c>
      <c r="AC79" s="6" t="s">
        <v>428</v>
      </c>
      <c r="AD79" s="6" t="s">
        <v>423</v>
      </c>
      <c r="AE79" s="60"/>
      <c r="AF79" s="26" t="s">
        <v>423</v>
      </c>
      <c r="AG79" s="26" t="s">
        <v>423</v>
      </c>
      <c r="AH79" s="26" t="s">
        <v>423</v>
      </c>
      <c r="AI79" s="26" t="s">
        <v>423</v>
      </c>
      <c r="AJ79" s="26" t="s">
        <v>423</v>
      </c>
      <c r="AK79" s="26" t="s">
        <v>422</v>
      </c>
      <c r="AL79" s="49" t="s">
        <v>199</v>
      </c>
    </row>
    <row r="80" spans="1:38" s="2" customFormat="1" ht="26.25" customHeight="1" thickBot="1" x14ac:dyDescent="0.3">
      <c r="A80" s="70" t="s">
        <v>54</v>
      </c>
      <c r="B80" s="74" t="s">
        <v>200</v>
      </c>
      <c r="C80" s="76" t="s">
        <v>201</v>
      </c>
      <c r="D80" s="72" t="s">
        <v>424</v>
      </c>
      <c r="E80" s="6">
        <v>0.800800950748915</v>
      </c>
      <c r="F80" s="6">
        <v>1.24085874306957E-2</v>
      </c>
      <c r="G80" s="6">
        <v>362.94397291912202</v>
      </c>
      <c r="H80" s="6">
        <v>0.29006565108205901</v>
      </c>
      <c r="I80" s="6">
        <v>2.0801592939737699</v>
      </c>
      <c r="J80" s="6">
        <v>2.9157624498360599</v>
      </c>
      <c r="K80" s="6">
        <v>4.8530724663492304</v>
      </c>
      <c r="L80" s="6" t="s">
        <v>422</v>
      </c>
      <c r="M80" s="6">
        <v>0.2013626417961</v>
      </c>
      <c r="N80" s="6">
        <v>110.664861352952</v>
      </c>
      <c r="O80" s="6">
        <v>4.9666931310377302</v>
      </c>
      <c r="P80" s="6">
        <v>0.17338534068157199</v>
      </c>
      <c r="Q80" s="6" t="s">
        <v>423</v>
      </c>
      <c r="R80" s="6" t="s">
        <v>423</v>
      </c>
      <c r="S80" s="6" t="s">
        <v>423</v>
      </c>
      <c r="T80" s="6" t="s">
        <v>423</v>
      </c>
      <c r="U80" s="6" t="s">
        <v>423</v>
      </c>
      <c r="V80" s="6" t="s">
        <v>423</v>
      </c>
      <c r="W80" s="6">
        <v>0.37987160359945499</v>
      </c>
      <c r="X80" s="6" t="s">
        <v>422</v>
      </c>
      <c r="Y80" s="6">
        <v>2.0293427067126699E-4</v>
      </c>
      <c r="Z80" s="6">
        <v>1.1495984256730801E-4</v>
      </c>
      <c r="AA80" s="6" t="s">
        <v>422</v>
      </c>
      <c r="AB80" s="6">
        <f t="shared" ref="AB80:AB140" si="1">SUM(X80:AA80)</f>
        <v>3.1789411323857497E-4</v>
      </c>
      <c r="AC80" s="6">
        <v>0.69023925739455705</v>
      </c>
      <c r="AD80" s="6" t="s">
        <v>423</v>
      </c>
      <c r="AE80" s="60"/>
      <c r="AF80" s="26" t="s">
        <v>423</v>
      </c>
      <c r="AG80" s="26" t="s">
        <v>423</v>
      </c>
      <c r="AH80" s="26" t="s">
        <v>423</v>
      </c>
      <c r="AI80" s="26" t="s">
        <v>423</v>
      </c>
      <c r="AJ80" s="26" t="s">
        <v>423</v>
      </c>
      <c r="AK80" s="26" t="s">
        <v>422</v>
      </c>
      <c r="AL80" s="49" t="s">
        <v>408</v>
      </c>
    </row>
    <row r="81" spans="1:38" s="2" customFormat="1" ht="26.25" customHeight="1" thickBot="1" x14ac:dyDescent="0.3">
      <c r="A81" s="70" t="s">
        <v>54</v>
      </c>
      <c r="B81" s="74" t="s">
        <v>202</v>
      </c>
      <c r="C81" s="76" t="s">
        <v>203</v>
      </c>
      <c r="D81" s="72" t="s">
        <v>442</v>
      </c>
      <c r="E81" s="6" t="s">
        <v>428</v>
      </c>
      <c r="F81" s="6" t="s">
        <v>428</v>
      </c>
      <c r="G81" s="6" t="s">
        <v>428</v>
      </c>
      <c r="H81" s="6" t="s">
        <v>428</v>
      </c>
      <c r="I81" s="6" t="s">
        <v>428</v>
      </c>
      <c r="J81" s="6" t="s">
        <v>428</v>
      </c>
      <c r="K81" s="6" t="s">
        <v>428</v>
      </c>
      <c r="L81" s="6" t="s">
        <v>422</v>
      </c>
      <c r="M81" s="6" t="s">
        <v>428</v>
      </c>
      <c r="N81" s="6" t="s">
        <v>428</v>
      </c>
      <c r="O81" s="6" t="s">
        <v>428</v>
      </c>
      <c r="P81" s="6" t="s">
        <v>428</v>
      </c>
      <c r="Q81" s="6" t="s">
        <v>423</v>
      </c>
      <c r="R81" s="6" t="s">
        <v>423</v>
      </c>
      <c r="S81" s="6" t="s">
        <v>423</v>
      </c>
      <c r="T81" s="6" t="s">
        <v>423</v>
      </c>
      <c r="U81" s="6" t="s">
        <v>423</v>
      </c>
      <c r="V81" s="6" t="s">
        <v>423</v>
      </c>
      <c r="W81" s="6" t="s">
        <v>428</v>
      </c>
      <c r="X81" s="6" t="s">
        <v>428</v>
      </c>
      <c r="Y81" s="6" t="s">
        <v>428</v>
      </c>
      <c r="Z81" s="6" t="s">
        <v>428</v>
      </c>
      <c r="AA81" s="6" t="s">
        <v>428</v>
      </c>
      <c r="AB81" s="6" t="s">
        <v>428</v>
      </c>
      <c r="AC81" s="6" t="s">
        <v>428</v>
      </c>
      <c r="AD81" s="6" t="s">
        <v>423</v>
      </c>
      <c r="AE81" s="60"/>
      <c r="AF81" s="26" t="s">
        <v>423</v>
      </c>
      <c r="AG81" s="26" t="s">
        <v>423</v>
      </c>
      <c r="AH81" s="26" t="s">
        <v>423</v>
      </c>
      <c r="AI81" s="26" t="s">
        <v>423</v>
      </c>
      <c r="AJ81" s="26" t="s">
        <v>423</v>
      </c>
      <c r="AK81" s="26" t="s">
        <v>422</v>
      </c>
      <c r="AL81" s="49" t="s">
        <v>204</v>
      </c>
    </row>
    <row r="82" spans="1:38" s="2" customFormat="1" ht="26.25" customHeight="1" thickBot="1" x14ac:dyDescent="0.3">
      <c r="A82" s="70" t="s">
        <v>205</v>
      </c>
      <c r="B82" s="74" t="s">
        <v>206</v>
      </c>
      <c r="C82" s="80" t="s">
        <v>207</v>
      </c>
      <c r="D82" s="72" t="s">
        <v>444</v>
      </c>
      <c r="E82" s="6" t="s">
        <v>428</v>
      </c>
      <c r="F82" s="6">
        <v>153.28592043570001</v>
      </c>
      <c r="G82" s="6" t="s">
        <v>428</v>
      </c>
      <c r="H82" s="6" t="s">
        <v>428</v>
      </c>
      <c r="I82" s="6" t="s">
        <v>428</v>
      </c>
      <c r="J82" s="6" t="s">
        <v>428</v>
      </c>
      <c r="K82" s="6" t="s">
        <v>428</v>
      </c>
      <c r="L82" s="6" t="s">
        <v>422</v>
      </c>
      <c r="M82" s="6" t="s">
        <v>428</v>
      </c>
      <c r="N82" s="6" t="s">
        <v>428</v>
      </c>
      <c r="O82" s="6" t="s">
        <v>428</v>
      </c>
      <c r="P82" s="6" t="s">
        <v>428</v>
      </c>
      <c r="Q82" s="6" t="s">
        <v>423</v>
      </c>
      <c r="R82" s="6" t="s">
        <v>423</v>
      </c>
      <c r="S82" s="6" t="s">
        <v>423</v>
      </c>
      <c r="T82" s="6" t="s">
        <v>423</v>
      </c>
      <c r="U82" s="6" t="s">
        <v>423</v>
      </c>
      <c r="V82" s="6" t="s">
        <v>423</v>
      </c>
      <c r="W82" s="6" t="s">
        <v>428</v>
      </c>
      <c r="X82" s="6" t="s">
        <v>428</v>
      </c>
      <c r="Y82" s="6" t="s">
        <v>428</v>
      </c>
      <c r="Z82" s="6" t="s">
        <v>428</v>
      </c>
      <c r="AA82" s="6" t="s">
        <v>428</v>
      </c>
      <c r="AB82" s="6" t="s">
        <v>428</v>
      </c>
      <c r="AC82" s="6" t="s">
        <v>428</v>
      </c>
      <c r="AD82" s="6" t="s">
        <v>423</v>
      </c>
      <c r="AE82" s="60"/>
      <c r="AF82" s="26" t="s">
        <v>423</v>
      </c>
      <c r="AG82" s="26" t="s">
        <v>423</v>
      </c>
      <c r="AH82" s="26" t="s">
        <v>423</v>
      </c>
      <c r="AI82" s="26" t="s">
        <v>423</v>
      </c>
      <c r="AJ82" s="26" t="s">
        <v>423</v>
      </c>
      <c r="AK82" s="26" t="s">
        <v>422</v>
      </c>
      <c r="AL82" s="49" t="s">
        <v>216</v>
      </c>
    </row>
    <row r="83" spans="1:38" s="2" customFormat="1" ht="26.25" customHeight="1" thickBot="1" x14ac:dyDescent="0.3">
      <c r="A83" s="70" t="s">
        <v>54</v>
      </c>
      <c r="B83" s="81" t="s">
        <v>208</v>
      </c>
      <c r="C83" s="82" t="s">
        <v>209</v>
      </c>
      <c r="D83" s="72" t="s">
        <v>424</v>
      </c>
      <c r="E83" s="6">
        <v>0</v>
      </c>
      <c r="F83" s="6">
        <v>6.6011576845775704</v>
      </c>
      <c r="G83" s="6">
        <v>7.3179880212770304E-2</v>
      </c>
      <c r="H83" s="6" t="s">
        <v>422</v>
      </c>
      <c r="I83" s="6">
        <v>1.15445742418292</v>
      </c>
      <c r="J83" s="6">
        <v>6.8214827665315498</v>
      </c>
      <c r="K83" s="6">
        <v>35.740389330806103</v>
      </c>
      <c r="L83" s="6" t="s">
        <v>422</v>
      </c>
      <c r="M83" s="6">
        <v>0.35678607373155602</v>
      </c>
      <c r="N83" s="6">
        <v>0.27883563130691003</v>
      </c>
      <c r="O83" s="6">
        <v>5.3524783581847101E-3</v>
      </c>
      <c r="P83" s="6">
        <v>5.2098224806698904E-3</v>
      </c>
      <c r="Q83" s="6" t="s">
        <v>423</v>
      </c>
      <c r="R83" s="6" t="s">
        <v>423</v>
      </c>
      <c r="S83" s="6" t="s">
        <v>423</v>
      </c>
      <c r="T83" s="6" t="s">
        <v>423</v>
      </c>
      <c r="U83" s="6" t="s">
        <v>423</v>
      </c>
      <c r="V83" s="6" t="s">
        <v>423</v>
      </c>
      <c r="W83" s="6">
        <v>5.1563097922181804E-3</v>
      </c>
      <c r="X83" s="6">
        <v>1.7213429098566701E-3</v>
      </c>
      <c r="Y83" s="6">
        <v>6.0247001844983602E-3</v>
      </c>
      <c r="Z83" s="6">
        <v>2.1373341130720399E-3</v>
      </c>
      <c r="AA83" s="6">
        <v>1.7213429098566701E-3</v>
      </c>
      <c r="AB83" s="6">
        <f t="shared" si="1"/>
        <v>1.1604720117283741E-2</v>
      </c>
      <c r="AC83" s="6" t="s">
        <v>422</v>
      </c>
      <c r="AD83" s="6" t="s">
        <v>423</v>
      </c>
      <c r="AE83" s="60"/>
      <c r="AF83" s="26" t="s">
        <v>423</v>
      </c>
      <c r="AG83" s="26" t="s">
        <v>423</v>
      </c>
      <c r="AH83" s="26" t="s">
        <v>423</v>
      </c>
      <c r="AI83" s="26" t="s">
        <v>423</v>
      </c>
      <c r="AJ83" s="26" t="s">
        <v>423</v>
      </c>
      <c r="AK83" s="26" t="s">
        <v>422</v>
      </c>
      <c r="AL83" s="49" t="s">
        <v>408</v>
      </c>
    </row>
    <row r="84" spans="1:38" s="2" customFormat="1" ht="26.25" customHeight="1" thickBot="1" x14ac:dyDescent="0.3">
      <c r="A84" s="70" t="s">
        <v>54</v>
      </c>
      <c r="B84" s="81" t="s">
        <v>210</v>
      </c>
      <c r="C84" s="82" t="s">
        <v>211</v>
      </c>
      <c r="D84" s="72" t="s">
        <v>424</v>
      </c>
      <c r="E84" s="6" t="s">
        <v>422</v>
      </c>
      <c r="F84" s="6" t="s">
        <v>422</v>
      </c>
      <c r="G84" s="6" t="s">
        <v>422</v>
      </c>
      <c r="H84" s="6" t="s">
        <v>422</v>
      </c>
      <c r="I84" s="6" t="s">
        <v>422</v>
      </c>
      <c r="J84" s="6" t="s">
        <v>422</v>
      </c>
      <c r="K84" s="6" t="s">
        <v>422</v>
      </c>
      <c r="L84" s="6" t="s">
        <v>422</v>
      </c>
      <c r="M84" s="6" t="s">
        <v>422</v>
      </c>
      <c r="N84" s="6" t="s">
        <v>422</v>
      </c>
      <c r="O84" s="6" t="s">
        <v>422</v>
      </c>
      <c r="P84" s="6" t="s">
        <v>422</v>
      </c>
      <c r="Q84" s="6" t="s">
        <v>423</v>
      </c>
      <c r="R84" s="6" t="s">
        <v>423</v>
      </c>
      <c r="S84" s="6" t="s">
        <v>423</v>
      </c>
      <c r="T84" s="6" t="s">
        <v>423</v>
      </c>
      <c r="U84" s="6" t="s">
        <v>423</v>
      </c>
      <c r="V84" s="6" t="s">
        <v>423</v>
      </c>
      <c r="W84" s="6" t="s">
        <v>422</v>
      </c>
      <c r="X84" s="6" t="s">
        <v>422</v>
      </c>
      <c r="Y84" s="6" t="s">
        <v>422</v>
      </c>
      <c r="Z84" s="6" t="s">
        <v>422</v>
      </c>
      <c r="AA84" s="6" t="s">
        <v>422</v>
      </c>
      <c r="AB84" s="6" t="s">
        <v>422</v>
      </c>
      <c r="AC84" s="6" t="s">
        <v>422</v>
      </c>
      <c r="AD84" s="6" t="s">
        <v>423</v>
      </c>
      <c r="AE84" s="60"/>
      <c r="AF84" s="26" t="s">
        <v>423</v>
      </c>
      <c r="AG84" s="26" t="s">
        <v>423</v>
      </c>
      <c r="AH84" s="26" t="s">
        <v>423</v>
      </c>
      <c r="AI84" s="26" t="s">
        <v>423</v>
      </c>
      <c r="AJ84" s="26" t="s">
        <v>423</v>
      </c>
      <c r="AK84" s="26" t="s">
        <v>422</v>
      </c>
      <c r="AL84" s="49" t="s">
        <v>408</v>
      </c>
    </row>
    <row r="85" spans="1:38" s="2" customFormat="1" ht="26.25" customHeight="1" thickBot="1" x14ac:dyDescent="0.3">
      <c r="A85" s="70" t="s">
        <v>205</v>
      </c>
      <c r="B85" s="76" t="s">
        <v>212</v>
      </c>
      <c r="C85" s="82" t="s">
        <v>399</v>
      </c>
      <c r="D85" s="72" t="s">
        <v>424</v>
      </c>
      <c r="E85" s="6" t="s">
        <v>422</v>
      </c>
      <c r="F85" s="6">
        <v>67.676332169121196</v>
      </c>
      <c r="G85" s="6" t="s">
        <v>422</v>
      </c>
      <c r="H85" s="6" t="s">
        <v>422</v>
      </c>
      <c r="I85" s="6">
        <v>9.9599999999999992E-4</v>
      </c>
      <c r="J85" s="6">
        <v>4.9789999999999999E-3</v>
      </c>
      <c r="K85" s="6">
        <v>5.9610191082802603E-3</v>
      </c>
      <c r="L85" s="6" t="s">
        <v>422</v>
      </c>
      <c r="M85" s="6" t="s">
        <v>422</v>
      </c>
      <c r="N85" s="6">
        <v>0</v>
      </c>
      <c r="O85" s="6">
        <v>1.4100000000000001E-4</v>
      </c>
      <c r="P85" s="6" t="s">
        <v>422</v>
      </c>
      <c r="Q85" s="6" t="s">
        <v>423</v>
      </c>
      <c r="R85" s="6" t="s">
        <v>423</v>
      </c>
      <c r="S85" s="6" t="s">
        <v>423</v>
      </c>
      <c r="T85" s="6" t="s">
        <v>423</v>
      </c>
      <c r="U85" s="6" t="s">
        <v>423</v>
      </c>
      <c r="V85" s="6" t="s">
        <v>423</v>
      </c>
      <c r="W85" s="6" t="s">
        <v>422</v>
      </c>
      <c r="X85" s="6" t="s">
        <v>422</v>
      </c>
      <c r="Y85" s="6" t="s">
        <v>422</v>
      </c>
      <c r="Z85" s="6" t="s">
        <v>422</v>
      </c>
      <c r="AA85" s="6" t="s">
        <v>422</v>
      </c>
      <c r="AB85" s="6" t="s">
        <v>422</v>
      </c>
      <c r="AC85" s="6" t="s">
        <v>422</v>
      </c>
      <c r="AD85" s="6" t="s">
        <v>423</v>
      </c>
      <c r="AE85" s="60"/>
      <c r="AF85" s="26" t="s">
        <v>423</v>
      </c>
      <c r="AG85" s="26" t="s">
        <v>423</v>
      </c>
      <c r="AH85" s="26" t="s">
        <v>423</v>
      </c>
      <c r="AI85" s="26" t="s">
        <v>423</v>
      </c>
      <c r="AJ85" s="26" t="s">
        <v>423</v>
      </c>
      <c r="AK85" s="26" t="s">
        <v>422</v>
      </c>
      <c r="AL85" s="49" t="s">
        <v>213</v>
      </c>
    </row>
    <row r="86" spans="1:38" s="2" customFormat="1" ht="26.25" customHeight="1" thickBot="1" x14ac:dyDescent="0.3">
      <c r="A86" s="70" t="s">
        <v>205</v>
      </c>
      <c r="B86" s="76" t="s">
        <v>214</v>
      </c>
      <c r="C86" s="80" t="s">
        <v>215</v>
      </c>
      <c r="D86" s="72" t="s">
        <v>424</v>
      </c>
      <c r="E86" s="6" t="s">
        <v>422</v>
      </c>
      <c r="F86" s="6">
        <v>84.6742213086264</v>
      </c>
      <c r="G86" s="6" t="s">
        <v>422</v>
      </c>
      <c r="H86" s="6" t="s">
        <v>422</v>
      </c>
      <c r="I86" s="6" t="s">
        <v>422</v>
      </c>
      <c r="J86" s="6" t="s">
        <v>422</v>
      </c>
      <c r="K86" s="6" t="s">
        <v>422</v>
      </c>
      <c r="L86" s="6" t="s">
        <v>422</v>
      </c>
      <c r="M86" s="6" t="s">
        <v>422</v>
      </c>
      <c r="N86" s="6" t="s">
        <v>422</v>
      </c>
      <c r="O86" s="6" t="s">
        <v>422</v>
      </c>
      <c r="P86" s="6" t="s">
        <v>422</v>
      </c>
      <c r="Q86" s="6" t="s">
        <v>423</v>
      </c>
      <c r="R86" s="6" t="s">
        <v>423</v>
      </c>
      <c r="S86" s="6" t="s">
        <v>423</v>
      </c>
      <c r="T86" s="6" t="s">
        <v>423</v>
      </c>
      <c r="U86" s="6" t="s">
        <v>423</v>
      </c>
      <c r="V86" s="6" t="s">
        <v>423</v>
      </c>
      <c r="W86" s="6" t="s">
        <v>422</v>
      </c>
      <c r="X86" s="6" t="s">
        <v>422</v>
      </c>
      <c r="Y86" s="6" t="s">
        <v>422</v>
      </c>
      <c r="Z86" s="6" t="s">
        <v>422</v>
      </c>
      <c r="AA86" s="6" t="s">
        <v>422</v>
      </c>
      <c r="AB86" s="6" t="s">
        <v>422</v>
      </c>
      <c r="AC86" s="6" t="s">
        <v>422</v>
      </c>
      <c r="AD86" s="6" t="s">
        <v>423</v>
      </c>
      <c r="AE86" s="60"/>
      <c r="AF86" s="26" t="s">
        <v>423</v>
      </c>
      <c r="AG86" s="26" t="s">
        <v>423</v>
      </c>
      <c r="AH86" s="26" t="s">
        <v>423</v>
      </c>
      <c r="AI86" s="26" t="s">
        <v>423</v>
      </c>
      <c r="AJ86" s="26" t="s">
        <v>423</v>
      </c>
      <c r="AK86" s="26" t="s">
        <v>422</v>
      </c>
      <c r="AL86" s="49" t="s">
        <v>216</v>
      </c>
    </row>
    <row r="87" spans="1:38" s="2" customFormat="1" ht="26.25" customHeight="1" thickBot="1" x14ac:dyDescent="0.3">
      <c r="A87" s="70" t="s">
        <v>205</v>
      </c>
      <c r="B87" s="76" t="s">
        <v>217</v>
      </c>
      <c r="C87" s="80" t="s">
        <v>218</v>
      </c>
      <c r="D87" s="72" t="s">
        <v>424</v>
      </c>
      <c r="E87" s="6" t="s">
        <v>422</v>
      </c>
      <c r="F87" s="6">
        <v>0.19301779776373501</v>
      </c>
      <c r="G87" s="6" t="s">
        <v>422</v>
      </c>
      <c r="H87" s="6" t="s">
        <v>422</v>
      </c>
      <c r="I87" s="6">
        <v>6.1000000000000004E-3</v>
      </c>
      <c r="J87" s="6">
        <v>1.0664999999999999E-2</v>
      </c>
      <c r="K87" s="6">
        <v>1.541E-2</v>
      </c>
      <c r="L87" s="6" t="s">
        <v>422</v>
      </c>
      <c r="M87" s="6" t="s">
        <v>422</v>
      </c>
      <c r="N87" s="6" t="s">
        <v>422</v>
      </c>
      <c r="O87" s="6" t="s">
        <v>422</v>
      </c>
      <c r="P87" s="6" t="s">
        <v>422</v>
      </c>
      <c r="Q87" s="6" t="s">
        <v>423</v>
      </c>
      <c r="R87" s="6" t="s">
        <v>423</v>
      </c>
      <c r="S87" s="6" t="s">
        <v>423</v>
      </c>
      <c r="T87" s="6" t="s">
        <v>423</v>
      </c>
      <c r="U87" s="6" t="s">
        <v>423</v>
      </c>
      <c r="V87" s="6" t="s">
        <v>423</v>
      </c>
      <c r="W87" s="6" t="s">
        <v>422</v>
      </c>
      <c r="X87" s="6" t="s">
        <v>422</v>
      </c>
      <c r="Y87" s="6" t="s">
        <v>422</v>
      </c>
      <c r="Z87" s="6" t="s">
        <v>422</v>
      </c>
      <c r="AA87" s="6" t="s">
        <v>422</v>
      </c>
      <c r="AB87" s="6" t="s">
        <v>422</v>
      </c>
      <c r="AC87" s="6" t="s">
        <v>422</v>
      </c>
      <c r="AD87" s="6" t="s">
        <v>423</v>
      </c>
      <c r="AE87" s="60"/>
      <c r="AF87" s="26" t="s">
        <v>423</v>
      </c>
      <c r="AG87" s="26" t="s">
        <v>423</v>
      </c>
      <c r="AH87" s="26" t="s">
        <v>423</v>
      </c>
      <c r="AI87" s="26" t="s">
        <v>423</v>
      </c>
      <c r="AJ87" s="26" t="s">
        <v>423</v>
      </c>
      <c r="AK87" s="26" t="s">
        <v>422</v>
      </c>
      <c r="AL87" s="49" t="s">
        <v>216</v>
      </c>
    </row>
    <row r="88" spans="1:38" s="2" customFormat="1" ht="26.25" customHeight="1" thickBot="1" x14ac:dyDescent="0.3">
      <c r="A88" s="70" t="s">
        <v>205</v>
      </c>
      <c r="B88" s="76" t="s">
        <v>219</v>
      </c>
      <c r="C88" s="80" t="s">
        <v>220</v>
      </c>
      <c r="D88" s="72" t="s">
        <v>424</v>
      </c>
      <c r="E88" s="6">
        <v>3.7710879323039502E-6</v>
      </c>
      <c r="F88" s="6">
        <v>0.46860439992325797</v>
      </c>
      <c r="G88" s="6" t="s">
        <v>422</v>
      </c>
      <c r="H88" s="6">
        <v>1.8986999999999999E-3</v>
      </c>
      <c r="I88" s="6">
        <v>5.5836493011897203E-3</v>
      </c>
      <c r="J88" s="6">
        <v>9.4887295834290303E-3</v>
      </c>
      <c r="K88" s="6">
        <v>1.0775386407735101E-2</v>
      </c>
      <c r="L88" s="6" t="s">
        <v>422</v>
      </c>
      <c r="M88" s="6">
        <v>1.0623681145969201E-5</v>
      </c>
      <c r="N88" s="6">
        <v>8.5479229333650895E-3</v>
      </c>
      <c r="O88" s="6" t="s">
        <v>422</v>
      </c>
      <c r="P88" s="6" t="s">
        <v>422</v>
      </c>
      <c r="Q88" s="6" t="s">
        <v>423</v>
      </c>
      <c r="R88" s="6" t="s">
        <v>423</v>
      </c>
      <c r="S88" s="6" t="s">
        <v>423</v>
      </c>
      <c r="T88" s="6" t="s">
        <v>423</v>
      </c>
      <c r="U88" s="6" t="s">
        <v>423</v>
      </c>
      <c r="V88" s="6" t="s">
        <v>423</v>
      </c>
      <c r="W88" s="6" t="s">
        <v>422</v>
      </c>
      <c r="X88" s="6" t="s">
        <v>422</v>
      </c>
      <c r="Y88" s="6" t="s">
        <v>422</v>
      </c>
      <c r="Z88" s="6" t="s">
        <v>422</v>
      </c>
      <c r="AA88" s="6" t="s">
        <v>422</v>
      </c>
      <c r="AB88" s="6" t="s">
        <v>422</v>
      </c>
      <c r="AC88" s="6" t="s">
        <v>422</v>
      </c>
      <c r="AD88" s="6" t="s">
        <v>423</v>
      </c>
      <c r="AE88" s="60"/>
      <c r="AF88" s="26" t="s">
        <v>423</v>
      </c>
      <c r="AG88" s="26" t="s">
        <v>423</v>
      </c>
      <c r="AH88" s="26" t="s">
        <v>423</v>
      </c>
      <c r="AI88" s="26" t="s">
        <v>423</v>
      </c>
      <c r="AJ88" s="26" t="s">
        <v>423</v>
      </c>
      <c r="AK88" s="26" t="s">
        <v>422</v>
      </c>
      <c r="AL88" s="49" t="s">
        <v>408</v>
      </c>
    </row>
    <row r="89" spans="1:38" s="2" customFormat="1" ht="26.25" customHeight="1" thickBot="1" x14ac:dyDescent="0.3">
      <c r="A89" s="70" t="s">
        <v>205</v>
      </c>
      <c r="B89" s="76" t="s">
        <v>221</v>
      </c>
      <c r="C89" s="80" t="s">
        <v>222</v>
      </c>
      <c r="D89" s="72" t="s">
        <v>424</v>
      </c>
      <c r="E89" s="6">
        <v>0</v>
      </c>
      <c r="F89" s="6">
        <v>25.7798689043208</v>
      </c>
      <c r="G89" s="6" t="s">
        <v>422</v>
      </c>
      <c r="H89" s="6" t="s">
        <v>422</v>
      </c>
      <c r="I89" s="6">
        <v>6.06850802232046E-3</v>
      </c>
      <c r="J89" s="6">
        <v>7.6109835804100698E-3</v>
      </c>
      <c r="K89" s="6">
        <v>1.5936518101353998E-2</v>
      </c>
      <c r="L89" s="6" t="s">
        <v>422</v>
      </c>
      <c r="M89" s="6" t="s">
        <v>422</v>
      </c>
      <c r="N89" s="6" t="s">
        <v>422</v>
      </c>
      <c r="O89" s="6" t="s">
        <v>422</v>
      </c>
      <c r="P89" s="6" t="s">
        <v>422</v>
      </c>
      <c r="Q89" s="6" t="s">
        <v>423</v>
      </c>
      <c r="R89" s="6" t="s">
        <v>423</v>
      </c>
      <c r="S89" s="6" t="s">
        <v>423</v>
      </c>
      <c r="T89" s="6" t="s">
        <v>423</v>
      </c>
      <c r="U89" s="6" t="s">
        <v>423</v>
      </c>
      <c r="V89" s="6" t="s">
        <v>423</v>
      </c>
      <c r="W89" s="6" t="s">
        <v>422</v>
      </c>
      <c r="X89" s="6" t="s">
        <v>422</v>
      </c>
      <c r="Y89" s="6" t="s">
        <v>422</v>
      </c>
      <c r="Z89" s="6" t="s">
        <v>422</v>
      </c>
      <c r="AA89" s="6" t="s">
        <v>422</v>
      </c>
      <c r="AB89" s="6" t="s">
        <v>422</v>
      </c>
      <c r="AC89" s="6" t="s">
        <v>422</v>
      </c>
      <c r="AD89" s="6" t="s">
        <v>423</v>
      </c>
      <c r="AE89" s="60"/>
      <c r="AF89" s="26" t="s">
        <v>423</v>
      </c>
      <c r="AG89" s="26" t="s">
        <v>423</v>
      </c>
      <c r="AH89" s="26" t="s">
        <v>423</v>
      </c>
      <c r="AI89" s="26" t="s">
        <v>423</v>
      </c>
      <c r="AJ89" s="26" t="s">
        <v>423</v>
      </c>
      <c r="AK89" s="26" t="s">
        <v>422</v>
      </c>
      <c r="AL89" s="49" t="s">
        <v>408</v>
      </c>
    </row>
    <row r="90" spans="1:38" s="8" customFormat="1" ht="26.25" customHeight="1" thickBot="1" x14ac:dyDescent="0.3">
      <c r="A90" s="70" t="s">
        <v>205</v>
      </c>
      <c r="B90" s="76" t="s">
        <v>223</v>
      </c>
      <c r="C90" s="80" t="s">
        <v>224</v>
      </c>
      <c r="D90" s="72" t="s">
        <v>424</v>
      </c>
      <c r="E90" s="6" t="s">
        <v>422</v>
      </c>
      <c r="F90" s="6" t="s">
        <v>422</v>
      </c>
      <c r="G90" s="6" t="s">
        <v>422</v>
      </c>
      <c r="H90" s="6" t="s">
        <v>422</v>
      </c>
      <c r="I90" s="6" t="s">
        <v>422</v>
      </c>
      <c r="J90" s="6" t="s">
        <v>422</v>
      </c>
      <c r="K90" s="6" t="s">
        <v>422</v>
      </c>
      <c r="L90" s="6" t="s">
        <v>422</v>
      </c>
      <c r="M90" s="6" t="s">
        <v>422</v>
      </c>
      <c r="N90" s="6" t="s">
        <v>422</v>
      </c>
      <c r="O90" s="6" t="s">
        <v>422</v>
      </c>
      <c r="P90" s="6" t="s">
        <v>422</v>
      </c>
      <c r="Q90" s="6" t="s">
        <v>423</v>
      </c>
      <c r="R90" s="6" t="s">
        <v>423</v>
      </c>
      <c r="S90" s="6" t="s">
        <v>423</v>
      </c>
      <c r="T90" s="6" t="s">
        <v>423</v>
      </c>
      <c r="U90" s="6" t="s">
        <v>423</v>
      </c>
      <c r="V90" s="6" t="s">
        <v>423</v>
      </c>
      <c r="W90" s="6" t="s">
        <v>422</v>
      </c>
      <c r="X90" s="6" t="s">
        <v>422</v>
      </c>
      <c r="Y90" s="6" t="s">
        <v>422</v>
      </c>
      <c r="Z90" s="6" t="s">
        <v>422</v>
      </c>
      <c r="AA90" s="6" t="s">
        <v>422</v>
      </c>
      <c r="AB90" s="6" t="s">
        <v>422</v>
      </c>
      <c r="AC90" s="6" t="s">
        <v>422</v>
      </c>
      <c r="AD90" s="6" t="s">
        <v>423</v>
      </c>
      <c r="AE90" s="60"/>
      <c r="AF90" s="26" t="s">
        <v>423</v>
      </c>
      <c r="AG90" s="26" t="s">
        <v>423</v>
      </c>
      <c r="AH90" s="26" t="s">
        <v>423</v>
      </c>
      <c r="AI90" s="26" t="s">
        <v>423</v>
      </c>
      <c r="AJ90" s="26" t="s">
        <v>423</v>
      </c>
      <c r="AK90" s="26" t="s">
        <v>422</v>
      </c>
      <c r="AL90" s="49" t="s">
        <v>408</v>
      </c>
    </row>
    <row r="91" spans="1:38" s="2" customFormat="1" ht="26.25" customHeight="1" thickBot="1" x14ac:dyDescent="0.3">
      <c r="A91" s="70" t="s">
        <v>205</v>
      </c>
      <c r="B91" s="74" t="s">
        <v>400</v>
      </c>
      <c r="C91" s="76" t="s">
        <v>225</v>
      </c>
      <c r="D91" s="72" t="s">
        <v>424</v>
      </c>
      <c r="E91" s="6" t="s">
        <v>422</v>
      </c>
      <c r="F91" s="6" t="s">
        <v>422</v>
      </c>
      <c r="G91" s="6" t="s">
        <v>422</v>
      </c>
      <c r="H91" s="6" t="s">
        <v>422</v>
      </c>
      <c r="I91" s="6" t="s">
        <v>422</v>
      </c>
      <c r="J91" s="6" t="s">
        <v>422</v>
      </c>
      <c r="K91" s="6" t="s">
        <v>422</v>
      </c>
      <c r="L91" s="6" t="s">
        <v>422</v>
      </c>
      <c r="M91" s="6" t="s">
        <v>422</v>
      </c>
      <c r="N91" s="6" t="s">
        <v>422</v>
      </c>
      <c r="O91" s="6" t="s">
        <v>422</v>
      </c>
      <c r="P91" s="6" t="s">
        <v>422</v>
      </c>
      <c r="Q91" s="6" t="s">
        <v>423</v>
      </c>
      <c r="R91" s="6" t="s">
        <v>423</v>
      </c>
      <c r="S91" s="6" t="s">
        <v>423</v>
      </c>
      <c r="T91" s="6" t="s">
        <v>423</v>
      </c>
      <c r="U91" s="6" t="s">
        <v>423</v>
      </c>
      <c r="V91" s="6" t="s">
        <v>423</v>
      </c>
      <c r="W91" s="6" t="s">
        <v>422</v>
      </c>
      <c r="X91" s="6" t="s">
        <v>422</v>
      </c>
      <c r="Y91" s="6" t="s">
        <v>422</v>
      </c>
      <c r="Z91" s="6" t="s">
        <v>422</v>
      </c>
      <c r="AA91" s="6" t="s">
        <v>422</v>
      </c>
      <c r="AB91" s="6" t="s">
        <v>422</v>
      </c>
      <c r="AC91" s="6" t="s">
        <v>422</v>
      </c>
      <c r="AD91" s="6" t="s">
        <v>423</v>
      </c>
      <c r="AE91" s="60"/>
      <c r="AF91" s="26" t="s">
        <v>423</v>
      </c>
      <c r="AG91" s="26" t="s">
        <v>423</v>
      </c>
      <c r="AH91" s="26" t="s">
        <v>423</v>
      </c>
      <c r="AI91" s="26" t="s">
        <v>423</v>
      </c>
      <c r="AJ91" s="26" t="s">
        <v>423</v>
      </c>
      <c r="AK91" s="26" t="s">
        <v>422</v>
      </c>
      <c r="AL91" s="49" t="s">
        <v>408</v>
      </c>
    </row>
    <row r="92" spans="1:38" s="2" customFormat="1" ht="26.25" customHeight="1" thickBot="1" x14ac:dyDescent="0.3">
      <c r="A92" s="70" t="s">
        <v>54</v>
      </c>
      <c r="B92" s="70" t="s">
        <v>226</v>
      </c>
      <c r="C92" s="71" t="s">
        <v>227</v>
      </c>
      <c r="D92" s="77" t="s">
        <v>424</v>
      </c>
      <c r="E92" s="6">
        <v>12.856252895355</v>
      </c>
      <c r="F92" s="6">
        <v>10.921609754920199</v>
      </c>
      <c r="G92" s="6">
        <v>5.7216738296522003</v>
      </c>
      <c r="H92" s="6">
        <v>1.4810912318365601</v>
      </c>
      <c r="I92" s="6">
        <v>4.6421310692131899</v>
      </c>
      <c r="J92" s="6">
        <v>6.6011498340703696</v>
      </c>
      <c r="K92" s="6">
        <v>9.3805664329868605</v>
      </c>
      <c r="L92" s="6" t="s">
        <v>422</v>
      </c>
      <c r="M92" s="6">
        <v>39.993587132747002</v>
      </c>
      <c r="N92" s="6">
        <v>1.94365394885305</v>
      </c>
      <c r="O92" s="6">
        <v>0.11213429163823201</v>
      </c>
      <c r="P92" s="6">
        <v>3.9443704595059803E-2</v>
      </c>
      <c r="Q92" s="6" t="s">
        <v>423</v>
      </c>
      <c r="R92" s="6" t="s">
        <v>423</v>
      </c>
      <c r="S92" s="6" t="s">
        <v>423</v>
      </c>
      <c r="T92" s="6" t="s">
        <v>423</v>
      </c>
      <c r="U92" s="6" t="s">
        <v>423</v>
      </c>
      <c r="V92" s="6" t="s">
        <v>423</v>
      </c>
      <c r="W92" s="6">
        <v>0.94753002228234495</v>
      </c>
      <c r="X92" s="6">
        <v>2.72441031194674E-2</v>
      </c>
      <c r="Y92" s="6">
        <v>2.23182609764427E-2</v>
      </c>
      <c r="Z92" s="6">
        <v>2.1835289510838199E-2</v>
      </c>
      <c r="AA92" s="6">
        <v>1.5958718859004101E-2</v>
      </c>
      <c r="AB92" s="6">
        <f t="shared" si="1"/>
        <v>8.7356372465752397E-2</v>
      </c>
      <c r="AC92" s="6">
        <v>0.120559342430942</v>
      </c>
      <c r="AD92" s="6" t="s">
        <v>423</v>
      </c>
      <c r="AE92" s="60"/>
      <c r="AF92" s="26" t="s">
        <v>423</v>
      </c>
      <c r="AG92" s="26" t="s">
        <v>423</v>
      </c>
      <c r="AH92" s="26" t="s">
        <v>423</v>
      </c>
      <c r="AI92" s="26" t="s">
        <v>423</v>
      </c>
      <c r="AJ92" s="26" t="s">
        <v>423</v>
      </c>
      <c r="AK92" s="26" t="s">
        <v>422</v>
      </c>
      <c r="AL92" s="49" t="s">
        <v>228</v>
      </c>
    </row>
    <row r="93" spans="1:38" s="2" customFormat="1" ht="26.25" customHeight="1" thickBot="1" x14ac:dyDescent="0.3">
      <c r="A93" s="70" t="s">
        <v>54</v>
      </c>
      <c r="B93" s="74" t="s">
        <v>229</v>
      </c>
      <c r="C93" s="71" t="s">
        <v>401</v>
      </c>
      <c r="D93" s="77" t="s">
        <v>424</v>
      </c>
      <c r="E93" s="6">
        <v>0.20473722551996201</v>
      </c>
      <c r="F93" s="6">
        <v>21.744032593710099</v>
      </c>
      <c r="G93" s="6">
        <v>5.1992837680569799E-3</v>
      </c>
      <c r="H93" s="6">
        <v>0.21142113979263299</v>
      </c>
      <c r="I93" s="6">
        <v>15.837234689517899</v>
      </c>
      <c r="J93" s="6">
        <v>17.9915354220906</v>
      </c>
      <c r="K93" s="6">
        <v>19.569798662062901</v>
      </c>
      <c r="L93" s="6" t="s">
        <v>422</v>
      </c>
      <c r="M93" s="6">
        <v>7.3999393724776796</v>
      </c>
      <c r="N93" s="6" t="s">
        <v>422</v>
      </c>
      <c r="O93" s="6" t="s">
        <v>422</v>
      </c>
      <c r="P93" s="6" t="s">
        <v>422</v>
      </c>
      <c r="Q93" s="6" t="s">
        <v>423</v>
      </c>
      <c r="R93" s="6" t="s">
        <v>423</v>
      </c>
      <c r="S93" s="6" t="s">
        <v>423</v>
      </c>
      <c r="T93" s="6" t="s">
        <v>423</v>
      </c>
      <c r="U93" s="6" t="s">
        <v>423</v>
      </c>
      <c r="V93" s="6" t="s">
        <v>423</v>
      </c>
      <c r="W93" s="6" t="s">
        <v>422</v>
      </c>
      <c r="X93" s="6">
        <v>0.110933087180851</v>
      </c>
      <c r="Y93" s="6" t="s">
        <v>422</v>
      </c>
      <c r="Z93" s="6" t="s">
        <v>422</v>
      </c>
      <c r="AA93" s="6" t="s">
        <v>422</v>
      </c>
      <c r="AB93" s="6">
        <f t="shared" si="1"/>
        <v>0.110933087180851</v>
      </c>
      <c r="AC93" s="6" t="s">
        <v>422</v>
      </c>
      <c r="AD93" s="6" t="s">
        <v>423</v>
      </c>
      <c r="AE93" s="60"/>
      <c r="AF93" s="26" t="s">
        <v>423</v>
      </c>
      <c r="AG93" s="26" t="s">
        <v>423</v>
      </c>
      <c r="AH93" s="26" t="s">
        <v>423</v>
      </c>
      <c r="AI93" s="26" t="s">
        <v>423</v>
      </c>
      <c r="AJ93" s="26" t="s">
        <v>423</v>
      </c>
      <c r="AK93" s="26" t="s">
        <v>422</v>
      </c>
      <c r="AL93" s="49" t="s">
        <v>230</v>
      </c>
    </row>
    <row r="94" spans="1:38" s="2" customFormat="1" ht="26.25" customHeight="1" thickBot="1" x14ac:dyDescent="0.3">
      <c r="A94" s="70" t="s">
        <v>54</v>
      </c>
      <c r="B94" s="83" t="s">
        <v>402</v>
      </c>
      <c r="C94" s="71" t="s">
        <v>231</v>
      </c>
      <c r="D94" s="72" t="s">
        <v>424</v>
      </c>
      <c r="E94" s="6">
        <v>0.293582809659303</v>
      </c>
      <c r="F94" s="6">
        <v>26.284580499132399</v>
      </c>
      <c r="G94" s="6">
        <v>0.48090888268437298</v>
      </c>
      <c r="H94" s="6">
        <v>5.0269458925471799E-2</v>
      </c>
      <c r="I94" s="6">
        <v>0.58649750664780398</v>
      </c>
      <c r="J94" s="6">
        <v>0.74579481708821105</v>
      </c>
      <c r="K94" s="6">
        <v>0.98533726302587199</v>
      </c>
      <c r="L94" s="6" t="s">
        <v>422</v>
      </c>
      <c r="M94" s="6">
        <v>1.6498055535562399</v>
      </c>
      <c r="N94" s="6">
        <v>1.6807619493653301</v>
      </c>
      <c r="O94" s="6">
        <v>0.29354943401667799</v>
      </c>
      <c r="P94" s="6">
        <v>4.28122892491098E-3</v>
      </c>
      <c r="Q94" s="6" t="s">
        <v>423</v>
      </c>
      <c r="R94" s="6" t="s">
        <v>423</v>
      </c>
      <c r="S94" s="6" t="s">
        <v>423</v>
      </c>
      <c r="T94" s="6" t="s">
        <v>423</v>
      </c>
      <c r="U94" s="6" t="s">
        <v>423</v>
      </c>
      <c r="V94" s="6" t="s">
        <v>423</v>
      </c>
      <c r="W94" s="6">
        <v>0.232192697260692</v>
      </c>
      <c r="X94" s="6">
        <v>3.1280363894511101E-7</v>
      </c>
      <c r="Y94" s="6">
        <v>7.8200909736277802E-7</v>
      </c>
      <c r="Z94" s="6">
        <v>3.6493757876929599E-6</v>
      </c>
      <c r="AA94" s="6">
        <v>7.2987515753859297E-7</v>
      </c>
      <c r="AB94" s="6">
        <f t="shared" si="1"/>
        <v>5.4740636815394419E-6</v>
      </c>
      <c r="AC94" s="6">
        <v>5.6915671080846601E-2</v>
      </c>
      <c r="AD94" s="6" t="s">
        <v>423</v>
      </c>
      <c r="AE94" s="60"/>
      <c r="AF94" s="26" t="s">
        <v>423</v>
      </c>
      <c r="AG94" s="26" t="s">
        <v>423</v>
      </c>
      <c r="AH94" s="26" t="s">
        <v>423</v>
      </c>
      <c r="AI94" s="26" t="s">
        <v>423</v>
      </c>
      <c r="AJ94" s="26" t="s">
        <v>423</v>
      </c>
      <c r="AK94" s="26" t="s">
        <v>422</v>
      </c>
      <c r="AL94" s="49" t="s">
        <v>408</v>
      </c>
    </row>
    <row r="95" spans="1:38" s="2" customFormat="1" ht="26.25" customHeight="1" thickBot="1" x14ac:dyDescent="0.3">
      <c r="A95" s="70" t="s">
        <v>54</v>
      </c>
      <c r="B95" s="83" t="s">
        <v>232</v>
      </c>
      <c r="C95" s="71" t="s">
        <v>233</v>
      </c>
      <c r="D95" s="77" t="s">
        <v>424</v>
      </c>
      <c r="E95" s="6">
        <v>6.8025811110884501E-2</v>
      </c>
      <c r="F95" s="6">
        <v>32.252534254893902</v>
      </c>
      <c r="G95" s="6">
        <v>0.112445776530383</v>
      </c>
      <c r="H95" s="6">
        <v>4.6815066100289503E-3</v>
      </c>
      <c r="I95" s="6">
        <v>2.4696144657768002</v>
      </c>
      <c r="J95" s="6">
        <v>4.6749714438121401</v>
      </c>
      <c r="K95" s="6">
        <v>9.0796289440621791</v>
      </c>
      <c r="L95" s="6" t="s">
        <v>422</v>
      </c>
      <c r="M95" s="6">
        <v>1.6951249958049801</v>
      </c>
      <c r="N95" s="6" t="s">
        <v>422</v>
      </c>
      <c r="O95" s="6" t="s">
        <v>422</v>
      </c>
      <c r="P95" s="6" t="s">
        <v>422</v>
      </c>
      <c r="Q95" s="6" t="s">
        <v>423</v>
      </c>
      <c r="R95" s="6" t="s">
        <v>423</v>
      </c>
      <c r="S95" s="6" t="s">
        <v>423</v>
      </c>
      <c r="T95" s="6" t="s">
        <v>423</v>
      </c>
      <c r="U95" s="6" t="s">
        <v>423</v>
      </c>
      <c r="V95" s="6" t="s">
        <v>423</v>
      </c>
      <c r="W95" s="6" t="s">
        <v>422</v>
      </c>
      <c r="X95" s="6" t="s">
        <v>422</v>
      </c>
      <c r="Y95" s="6" t="s">
        <v>422</v>
      </c>
      <c r="Z95" s="6" t="s">
        <v>422</v>
      </c>
      <c r="AA95" s="6" t="s">
        <v>422</v>
      </c>
      <c r="AB95" s="6" t="s">
        <v>422</v>
      </c>
      <c r="AC95" s="6" t="s">
        <v>422</v>
      </c>
      <c r="AD95" s="6" t="s">
        <v>423</v>
      </c>
      <c r="AE95" s="60"/>
      <c r="AF95" s="26" t="s">
        <v>423</v>
      </c>
      <c r="AG95" s="26" t="s">
        <v>423</v>
      </c>
      <c r="AH95" s="26" t="s">
        <v>423</v>
      </c>
      <c r="AI95" s="26" t="s">
        <v>423</v>
      </c>
      <c r="AJ95" s="26" t="s">
        <v>423</v>
      </c>
      <c r="AK95" s="26" t="s">
        <v>422</v>
      </c>
      <c r="AL95" s="49" t="s">
        <v>408</v>
      </c>
    </row>
    <row r="96" spans="1:38" s="2" customFormat="1" ht="26.25" customHeight="1" thickBot="1" x14ac:dyDescent="0.3">
      <c r="A96" s="70" t="s">
        <v>54</v>
      </c>
      <c r="B96" s="74" t="s">
        <v>234</v>
      </c>
      <c r="C96" s="71" t="s">
        <v>235</v>
      </c>
      <c r="D96" s="84" t="s">
        <v>424</v>
      </c>
      <c r="E96" s="6" t="s">
        <v>432</v>
      </c>
      <c r="F96" s="6" t="s">
        <v>432</v>
      </c>
      <c r="G96" s="6" t="s">
        <v>432</v>
      </c>
      <c r="H96" s="6" t="s">
        <v>432</v>
      </c>
      <c r="I96" s="6" t="s">
        <v>432</v>
      </c>
      <c r="J96" s="6" t="s">
        <v>432</v>
      </c>
      <c r="K96" s="6" t="s">
        <v>432</v>
      </c>
      <c r="L96" s="6" t="s">
        <v>422</v>
      </c>
      <c r="M96" s="6" t="s">
        <v>432</v>
      </c>
      <c r="N96" s="6" t="s">
        <v>432</v>
      </c>
      <c r="O96" s="6" t="s">
        <v>432</v>
      </c>
      <c r="P96" s="6" t="s">
        <v>432</v>
      </c>
      <c r="Q96" s="6" t="s">
        <v>423</v>
      </c>
      <c r="R96" s="6" t="s">
        <v>423</v>
      </c>
      <c r="S96" s="6" t="s">
        <v>423</v>
      </c>
      <c r="T96" s="6" t="s">
        <v>423</v>
      </c>
      <c r="U96" s="6" t="s">
        <v>423</v>
      </c>
      <c r="V96" s="6" t="s">
        <v>423</v>
      </c>
      <c r="W96" s="6" t="s">
        <v>432</v>
      </c>
      <c r="X96" s="6" t="s">
        <v>432</v>
      </c>
      <c r="Y96" s="6" t="s">
        <v>432</v>
      </c>
      <c r="Z96" s="6" t="s">
        <v>432</v>
      </c>
      <c r="AA96" s="6" t="s">
        <v>432</v>
      </c>
      <c r="AB96" s="6" t="s">
        <v>432</v>
      </c>
      <c r="AC96" s="6" t="s">
        <v>432</v>
      </c>
      <c r="AD96" s="6" t="s">
        <v>423</v>
      </c>
      <c r="AE96" s="60"/>
      <c r="AF96" s="26" t="s">
        <v>423</v>
      </c>
      <c r="AG96" s="26" t="s">
        <v>423</v>
      </c>
      <c r="AH96" s="26" t="s">
        <v>423</v>
      </c>
      <c r="AI96" s="26" t="s">
        <v>423</v>
      </c>
      <c r="AJ96" s="26" t="s">
        <v>423</v>
      </c>
      <c r="AK96" s="26" t="s">
        <v>422</v>
      </c>
      <c r="AL96" s="49" t="s">
        <v>408</v>
      </c>
    </row>
    <row r="97" spans="1:38" s="2" customFormat="1" ht="26.25" customHeight="1" thickBot="1" x14ac:dyDescent="0.3">
      <c r="A97" s="70" t="s">
        <v>54</v>
      </c>
      <c r="B97" s="74" t="s">
        <v>236</v>
      </c>
      <c r="C97" s="71" t="s">
        <v>237</v>
      </c>
      <c r="D97" s="84" t="s">
        <v>424</v>
      </c>
      <c r="E97" s="6" t="s">
        <v>422</v>
      </c>
      <c r="F97" s="6" t="s">
        <v>422</v>
      </c>
      <c r="G97" s="6" t="s">
        <v>422</v>
      </c>
      <c r="H97" s="6" t="s">
        <v>422</v>
      </c>
      <c r="I97" s="6" t="s">
        <v>422</v>
      </c>
      <c r="J97" s="6" t="s">
        <v>422</v>
      </c>
      <c r="K97" s="6" t="s">
        <v>422</v>
      </c>
      <c r="L97" s="6" t="s">
        <v>422</v>
      </c>
      <c r="M97" s="6" t="s">
        <v>422</v>
      </c>
      <c r="N97" s="6" t="s">
        <v>422</v>
      </c>
      <c r="O97" s="6" t="s">
        <v>422</v>
      </c>
      <c r="P97" s="6" t="s">
        <v>422</v>
      </c>
      <c r="Q97" s="6" t="s">
        <v>423</v>
      </c>
      <c r="R97" s="6" t="s">
        <v>423</v>
      </c>
      <c r="S97" s="6" t="s">
        <v>423</v>
      </c>
      <c r="T97" s="6" t="s">
        <v>423</v>
      </c>
      <c r="U97" s="6" t="s">
        <v>423</v>
      </c>
      <c r="V97" s="6" t="s">
        <v>423</v>
      </c>
      <c r="W97" s="6" t="s">
        <v>422</v>
      </c>
      <c r="X97" s="6" t="s">
        <v>422</v>
      </c>
      <c r="Y97" s="6" t="s">
        <v>422</v>
      </c>
      <c r="Z97" s="6" t="s">
        <v>422</v>
      </c>
      <c r="AA97" s="6" t="s">
        <v>422</v>
      </c>
      <c r="AB97" s="6" t="s">
        <v>422</v>
      </c>
      <c r="AC97" s="6" t="s">
        <v>422</v>
      </c>
      <c r="AD97" s="6" t="s">
        <v>423</v>
      </c>
      <c r="AE97" s="60"/>
      <c r="AF97" s="26" t="s">
        <v>423</v>
      </c>
      <c r="AG97" s="26" t="s">
        <v>423</v>
      </c>
      <c r="AH97" s="26" t="s">
        <v>423</v>
      </c>
      <c r="AI97" s="26" t="s">
        <v>423</v>
      </c>
      <c r="AJ97" s="26" t="s">
        <v>423</v>
      </c>
      <c r="AK97" s="26" t="s">
        <v>422</v>
      </c>
      <c r="AL97" s="49" t="s">
        <v>408</v>
      </c>
    </row>
    <row r="98" spans="1:38" s="2" customFormat="1" ht="26.25" customHeight="1" thickBot="1" x14ac:dyDescent="0.3">
      <c r="A98" s="70" t="s">
        <v>54</v>
      </c>
      <c r="B98" s="74" t="s">
        <v>238</v>
      </c>
      <c r="C98" s="76" t="s">
        <v>239</v>
      </c>
      <c r="D98" s="84" t="s">
        <v>458</v>
      </c>
      <c r="E98" s="6">
        <v>2.606E-2</v>
      </c>
      <c r="F98" s="6" t="s">
        <v>425</v>
      </c>
      <c r="G98" s="6">
        <v>8.8300000000000003E-2</v>
      </c>
      <c r="H98" s="6">
        <v>1.6037923011327899E-2</v>
      </c>
      <c r="I98" s="6">
        <v>6.7986000000000005E-2</v>
      </c>
      <c r="J98" s="6">
        <v>0.1977054</v>
      </c>
      <c r="K98" s="6">
        <v>0.43214999999999998</v>
      </c>
      <c r="L98" s="6" t="s">
        <v>422</v>
      </c>
      <c r="M98" s="6" t="s">
        <v>425</v>
      </c>
      <c r="N98" s="6">
        <v>9.8303999999999996E-3</v>
      </c>
      <c r="O98" s="6">
        <v>4.9790000000000001E-4</v>
      </c>
      <c r="P98" s="6" t="s">
        <v>425</v>
      </c>
      <c r="Q98" s="6" t="s">
        <v>423</v>
      </c>
      <c r="R98" s="6" t="s">
        <v>423</v>
      </c>
      <c r="S98" s="6" t="s">
        <v>423</v>
      </c>
      <c r="T98" s="6" t="s">
        <v>423</v>
      </c>
      <c r="U98" s="6" t="s">
        <v>423</v>
      </c>
      <c r="V98" s="6" t="s">
        <v>423</v>
      </c>
      <c r="W98" s="6" t="s">
        <v>422</v>
      </c>
      <c r="X98" s="6" t="s">
        <v>422</v>
      </c>
      <c r="Y98" s="6" t="s">
        <v>422</v>
      </c>
      <c r="Z98" s="6" t="s">
        <v>422</v>
      </c>
      <c r="AA98" s="6" t="s">
        <v>422</v>
      </c>
      <c r="AB98" s="6" t="s">
        <v>422</v>
      </c>
      <c r="AC98" s="6" t="s">
        <v>422</v>
      </c>
      <c r="AD98" s="6" t="s">
        <v>423</v>
      </c>
      <c r="AE98" s="60"/>
      <c r="AF98" s="26" t="s">
        <v>423</v>
      </c>
      <c r="AG98" s="26" t="s">
        <v>423</v>
      </c>
      <c r="AH98" s="26" t="s">
        <v>423</v>
      </c>
      <c r="AI98" s="26" t="s">
        <v>423</v>
      </c>
      <c r="AJ98" s="26" t="s">
        <v>423</v>
      </c>
      <c r="AK98" s="26" t="s">
        <v>422</v>
      </c>
      <c r="AL98" s="49" t="s">
        <v>408</v>
      </c>
    </row>
    <row r="99" spans="1:38" s="2" customFormat="1" ht="26.25" customHeight="1" thickBot="1" x14ac:dyDescent="0.3">
      <c r="A99" s="70" t="s">
        <v>240</v>
      </c>
      <c r="B99" s="70" t="s">
        <v>241</v>
      </c>
      <c r="C99" s="71" t="s">
        <v>403</v>
      </c>
      <c r="D99" s="84" t="s">
        <v>424</v>
      </c>
      <c r="E99" s="6" t="s">
        <v>425</v>
      </c>
      <c r="F99" s="6">
        <v>34.919031962565199</v>
      </c>
      <c r="G99" s="6" t="s">
        <v>422</v>
      </c>
      <c r="H99" s="6">
        <v>50.407060447306698</v>
      </c>
      <c r="I99" s="6">
        <v>0.24960710533938801</v>
      </c>
      <c r="J99" s="6">
        <v>1.1232319740272401</v>
      </c>
      <c r="K99" s="6">
        <v>2.4960710533938801</v>
      </c>
      <c r="L99" s="6" t="s">
        <v>422</v>
      </c>
      <c r="M99" s="6" t="s">
        <v>422</v>
      </c>
      <c r="N99" s="6" t="s">
        <v>422</v>
      </c>
      <c r="O99" s="6" t="s">
        <v>422</v>
      </c>
      <c r="P99" s="6" t="s">
        <v>422</v>
      </c>
      <c r="Q99" s="6" t="s">
        <v>423</v>
      </c>
      <c r="R99" s="6" t="s">
        <v>423</v>
      </c>
      <c r="S99" s="6" t="s">
        <v>423</v>
      </c>
      <c r="T99" s="6" t="s">
        <v>423</v>
      </c>
      <c r="U99" s="6" t="s">
        <v>423</v>
      </c>
      <c r="V99" s="6" t="s">
        <v>423</v>
      </c>
      <c r="W99" s="6" t="s">
        <v>422</v>
      </c>
      <c r="X99" s="6" t="s">
        <v>422</v>
      </c>
      <c r="Y99" s="6" t="s">
        <v>422</v>
      </c>
      <c r="Z99" s="6" t="s">
        <v>422</v>
      </c>
      <c r="AA99" s="6" t="s">
        <v>422</v>
      </c>
      <c r="AB99" s="6" t="s">
        <v>422</v>
      </c>
      <c r="AC99" s="6" t="s">
        <v>422</v>
      </c>
      <c r="AD99" s="6" t="s">
        <v>423</v>
      </c>
      <c r="AE99" s="60"/>
      <c r="AF99" s="26" t="s">
        <v>423</v>
      </c>
      <c r="AG99" s="26" t="s">
        <v>423</v>
      </c>
      <c r="AH99" s="26" t="s">
        <v>423</v>
      </c>
      <c r="AI99" s="26" t="s">
        <v>423</v>
      </c>
      <c r="AJ99" s="26" t="s">
        <v>423</v>
      </c>
      <c r="AK99" s="26" t="s">
        <v>422</v>
      </c>
      <c r="AL99" s="49" t="s">
        <v>242</v>
      </c>
    </row>
    <row r="100" spans="1:38" s="2" customFormat="1" ht="26.25" customHeight="1" thickBot="1" x14ac:dyDescent="0.3">
      <c r="A100" s="70" t="s">
        <v>240</v>
      </c>
      <c r="B100" s="70" t="s">
        <v>243</v>
      </c>
      <c r="C100" s="71" t="s">
        <v>404</v>
      </c>
      <c r="D100" s="84" t="s">
        <v>424</v>
      </c>
      <c r="E100" s="6" t="s">
        <v>425</v>
      </c>
      <c r="F100" s="6">
        <v>41.314198965464797</v>
      </c>
      <c r="G100" s="6" t="s">
        <v>422</v>
      </c>
      <c r="H100" s="6">
        <v>153.31948240821001</v>
      </c>
      <c r="I100" s="6">
        <v>0.85336958573865895</v>
      </c>
      <c r="J100" s="6">
        <v>3.8401631358239698</v>
      </c>
      <c r="K100" s="6">
        <v>8.5336958573866006</v>
      </c>
      <c r="L100" s="6" t="s">
        <v>422</v>
      </c>
      <c r="M100" s="6" t="s">
        <v>422</v>
      </c>
      <c r="N100" s="6" t="s">
        <v>422</v>
      </c>
      <c r="O100" s="6" t="s">
        <v>422</v>
      </c>
      <c r="P100" s="6" t="s">
        <v>422</v>
      </c>
      <c r="Q100" s="6" t="s">
        <v>423</v>
      </c>
      <c r="R100" s="6" t="s">
        <v>423</v>
      </c>
      <c r="S100" s="6" t="s">
        <v>423</v>
      </c>
      <c r="T100" s="6" t="s">
        <v>423</v>
      </c>
      <c r="U100" s="6" t="s">
        <v>423</v>
      </c>
      <c r="V100" s="6" t="s">
        <v>423</v>
      </c>
      <c r="W100" s="6" t="s">
        <v>422</v>
      </c>
      <c r="X100" s="6" t="s">
        <v>422</v>
      </c>
      <c r="Y100" s="6" t="s">
        <v>422</v>
      </c>
      <c r="Z100" s="6" t="s">
        <v>422</v>
      </c>
      <c r="AA100" s="6" t="s">
        <v>422</v>
      </c>
      <c r="AB100" s="6" t="s">
        <v>422</v>
      </c>
      <c r="AC100" s="6" t="s">
        <v>422</v>
      </c>
      <c r="AD100" s="6" t="s">
        <v>423</v>
      </c>
      <c r="AE100" s="60"/>
      <c r="AF100" s="26" t="s">
        <v>423</v>
      </c>
      <c r="AG100" s="26" t="s">
        <v>423</v>
      </c>
      <c r="AH100" s="26" t="s">
        <v>423</v>
      </c>
      <c r="AI100" s="26" t="s">
        <v>423</v>
      </c>
      <c r="AJ100" s="26" t="s">
        <v>423</v>
      </c>
      <c r="AK100" s="26" t="s">
        <v>422</v>
      </c>
      <c r="AL100" s="49" t="s">
        <v>242</v>
      </c>
    </row>
    <row r="101" spans="1:38" s="2" customFormat="1" ht="26.25" customHeight="1" thickBot="1" x14ac:dyDescent="0.3">
      <c r="A101" s="70" t="s">
        <v>240</v>
      </c>
      <c r="B101" s="70" t="s">
        <v>244</v>
      </c>
      <c r="C101" s="71" t="s">
        <v>245</v>
      </c>
      <c r="D101" s="84" t="s">
        <v>424</v>
      </c>
      <c r="E101" s="6" t="s">
        <v>425</v>
      </c>
      <c r="F101" s="6">
        <v>0.158691</v>
      </c>
      <c r="G101" s="6" t="s">
        <v>422</v>
      </c>
      <c r="H101" s="6">
        <v>1.9039106422882</v>
      </c>
      <c r="I101" s="6">
        <v>5.4581843519999999E-3</v>
      </c>
      <c r="J101" s="6">
        <v>2.4561829584000001E-2</v>
      </c>
      <c r="K101" s="6">
        <v>5.4581843519999999E-2</v>
      </c>
      <c r="L101" s="6" t="s">
        <v>422</v>
      </c>
      <c r="M101" s="6" t="s">
        <v>422</v>
      </c>
      <c r="N101" s="6" t="s">
        <v>422</v>
      </c>
      <c r="O101" s="6" t="s">
        <v>422</v>
      </c>
      <c r="P101" s="6" t="s">
        <v>422</v>
      </c>
      <c r="Q101" s="6" t="s">
        <v>423</v>
      </c>
      <c r="R101" s="6" t="s">
        <v>423</v>
      </c>
      <c r="S101" s="6" t="s">
        <v>423</v>
      </c>
      <c r="T101" s="6" t="s">
        <v>423</v>
      </c>
      <c r="U101" s="6" t="s">
        <v>423</v>
      </c>
      <c r="V101" s="6" t="s">
        <v>423</v>
      </c>
      <c r="W101" s="6" t="s">
        <v>422</v>
      </c>
      <c r="X101" s="6" t="s">
        <v>422</v>
      </c>
      <c r="Y101" s="6" t="s">
        <v>422</v>
      </c>
      <c r="Z101" s="6" t="s">
        <v>422</v>
      </c>
      <c r="AA101" s="6" t="s">
        <v>422</v>
      </c>
      <c r="AB101" s="6" t="s">
        <v>422</v>
      </c>
      <c r="AC101" s="6" t="s">
        <v>422</v>
      </c>
      <c r="AD101" s="6" t="s">
        <v>423</v>
      </c>
      <c r="AE101" s="60"/>
      <c r="AF101" s="26" t="s">
        <v>423</v>
      </c>
      <c r="AG101" s="26" t="s">
        <v>423</v>
      </c>
      <c r="AH101" s="26" t="s">
        <v>423</v>
      </c>
      <c r="AI101" s="26" t="s">
        <v>423</v>
      </c>
      <c r="AJ101" s="26" t="s">
        <v>423</v>
      </c>
      <c r="AK101" s="26" t="s">
        <v>422</v>
      </c>
      <c r="AL101" s="49" t="s">
        <v>242</v>
      </c>
    </row>
    <row r="102" spans="1:38" s="2" customFormat="1" ht="26.25" customHeight="1" thickBot="1" x14ac:dyDescent="0.3">
      <c r="A102" s="70" t="s">
        <v>240</v>
      </c>
      <c r="B102" s="70" t="s">
        <v>246</v>
      </c>
      <c r="C102" s="71" t="s">
        <v>382</v>
      </c>
      <c r="D102" s="84" t="s">
        <v>424</v>
      </c>
      <c r="E102" s="6" t="s">
        <v>425</v>
      </c>
      <c r="F102" s="6">
        <v>8.8274607500000002</v>
      </c>
      <c r="G102" s="6" t="s">
        <v>422</v>
      </c>
      <c r="H102" s="6">
        <v>40.580184201643299</v>
      </c>
      <c r="I102" s="6">
        <v>0.72592202535057904</v>
      </c>
      <c r="J102" s="6">
        <v>3.2666491140776102</v>
      </c>
      <c r="K102" s="6">
        <v>7.2592202535057897</v>
      </c>
      <c r="L102" s="6" t="s">
        <v>422</v>
      </c>
      <c r="M102" s="6" t="s">
        <v>422</v>
      </c>
      <c r="N102" s="6" t="s">
        <v>422</v>
      </c>
      <c r="O102" s="6" t="s">
        <v>422</v>
      </c>
      <c r="P102" s="6" t="s">
        <v>422</v>
      </c>
      <c r="Q102" s="6" t="s">
        <v>423</v>
      </c>
      <c r="R102" s="6" t="s">
        <v>423</v>
      </c>
      <c r="S102" s="6" t="s">
        <v>423</v>
      </c>
      <c r="T102" s="6" t="s">
        <v>423</v>
      </c>
      <c r="U102" s="6" t="s">
        <v>423</v>
      </c>
      <c r="V102" s="6" t="s">
        <v>423</v>
      </c>
      <c r="W102" s="6" t="s">
        <v>422</v>
      </c>
      <c r="X102" s="6" t="s">
        <v>422</v>
      </c>
      <c r="Y102" s="6" t="s">
        <v>422</v>
      </c>
      <c r="Z102" s="6" t="s">
        <v>422</v>
      </c>
      <c r="AA102" s="6" t="s">
        <v>422</v>
      </c>
      <c r="AB102" s="6" t="s">
        <v>422</v>
      </c>
      <c r="AC102" s="6" t="s">
        <v>422</v>
      </c>
      <c r="AD102" s="6" t="s">
        <v>423</v>
      </c>
      <c r="AE102" s="60"/>
      <c r="AF102" s="26" t="s">
        <v>423</v>
      </c>
      <c r="AG102" s="26" t="s">
        <v>423</v>
      </c>
      <c r="AH102" s="26" t="s">
        <v>423</v>
      </c>
      <c r="AI102" s="26" t="s">
        <v>423</v>
      </c>
      <c r="AJ102" s="26" t="s">
        <v>423</v>
      </c>
      <c r="AK102" s="26" t="s">
        <v>422</v>
      </c>
      <c r="AL102" s="49" t="s">
        <v>242</v>
      </c>
    </row>
    <row r="103" spans="1:38" s="2" customFormat="1" ht="26.25" customHeight="1" thickBot="1" x14ac:dyDescent="0.3">
      <c r="A103" s="70" t="s">
        <v>240</v>
      </c>
      <c r="B103" s="70" t="s">
        <v>247</v>
      </c>
      <c r="C103" s="71" t="s">
        <v>248</v>
      </c>
      <c r="D103" s="84" t="s">
        <v>424</v>
      </c>
      <c r="E103" s="6" t="s">
        <v>425</v>
      </c>
      <c r="F103" s="6">
        <v>0.5123997388</v>
      </c>
      <c r="G103" s="6" t="s">
        <v>422</v>
      </c>
      <c r="H103" s="6">
        <v>2.0137636108591899</v>
      </c>
      <c r="I103" s="6">
        <v>5.7782787229440002E-3</v>
      </c>
      <c r="J103" s="6">
        <v>2.6002254253248001E-2</v>
      </c>
      <c r="K103" s="6">
        <v>5.7782787229439997E-2</v>
      </c>
      <c r="L103" s="6" t="s">
        <v>422</v>
      </c>
      <c r="M103" s="6" t="s">
        <v>422</v>
      </c>
      <c r="N103" s="6" t="s">
        <v>422</v>
      </c>
      <c r="O103" s="6" t="s">
        <v>422</v>
      </c>
      <c r="P103" s="6" t="s">
        <v>422</v>
      </c>
      <c r="Q103" s="6" t="s">
        <v>423</v>
      </c>
      <c r="R103" s="6" t="s">
        <v>423</v>
      </c>
      <c r="S103" s="6" t="s">
        <v>423</v>
      </c>
      <c r="T103" s="6" t="s">
        <v>423</v>
      </c>
      <c r="U103" s="6" t="s">
        <v>423</v>
      </c>
      <c r="V103" s="6" t="s">
        <v>423</v>
      </c>
      <c r="W103" s="6" t="s">
        <v>422</v>
      </c>
      <c r="X103" s="6" t="s">
        <v>422</v>
      </c>
      <c r="Y103" s="6" t="s">
        <v>422</v>
      </c>
      <c r="Z103" s="6" t="s">
        <v>422</v>
      </c>
      <c r="AA103" s="6" t="s">
        <v>422</v>
      </c>
      <c r="AB103" s="6" t="s">
        <v>422</v>
      </c>
      <c r="AC103" s="6" t="s">
        <v>422</v>
      </c>
      <c r="AD103" s="6" t="s">
        <v>423</v>
      </c>
      <c r="AE103" s="60"/>
      <c r="AF103" s="26" t="s">
        <v>423</v>
      </c>
      <c r="AG103" s="26" t="s">
        <v>423</v>
      </c>
      <c r="AH103" s="26" t="s">
        <v>423</v>
      </c>
      <c r="AI103" s="26" t="s">
        <v>423</v>
      </c>
      <c r="AJ103" s="26" t="s">
        <v>423</v>
      </c>
      <c r="AK103" s="26" t="s">
        <v>422</v>
      </c>
      <c r="AL103" s="49" t="s">
        <v>242</v>
      </c>
    </row>
    <row r="104" spans="1:38" s="2" customFormat="1" ht="26.25" customHeight="1" thickBot="1" x14ac:dyDescent="0.3">
      <c r="A104" s="70" t="s">
        <v>240</v>
      </c>
      <c r="B104" s="70" t="s">
        <v>249</v>
      </c>
      <c r="C104" s="71" t="s">
        <v>250</v>
      </c>
      <c r="D104" s="84" t="s">
        <v>424</v>
      </c>
      <c r="E104" s="6" t="s">
        <v>425</v>
      </c>
      <c r="F104" s="6">
        <v>0.1241827148</v>
      </c>
      <c r="G104" s="6" t="s">
        <v>422</v>
      </c>
      <c r="H104" s="6">
        <v>1.4663641599999999</v>
      </c>
      <c r="I104" s="6">
        <v>1.9857503454720001E-3</v>
      </c>
      <c r="J104" s="6">
        <v>8.9358765546240001E-3</v>
      </c>
      <c r="K104" s="6">
        <v>1.985750345472E-2</v>
      </c>
      <c r="L104" s="6" t="s">
        <v>422</v>
      </c>
      <c r="M104" s="6" t="s">
        <v>422</v>
      </c>
      <c r="N104" s="6" t="s">
        <v>422</v>
      </c>
      <c r="O104" s="6" t="s">
        <v>422</v>
      </c>
      <c r="P104" s="6" t="s">
        <v>422</v>
      </c>
      <c r="Q104" s="6" t="s">
        <v>423</v>
      </c>
      <c r="R104" s="6" t="s">
        <v>423</v>
      </c>
      <c r="S104" s="6" t="s">
        <v>423</v>
      </c>
      <c r="T104" s="6" t="s">
        <v>423</v>
      </c>
      <c r="U104" s="6" t="s">
        <v>423</v>
      </c>
      <c r="V104" s="6" t="s">
        <v>423</v>
      </c>
      <c r="W104" s="6" t="s">
        <v>422</v>
      </c>
      <c r="X104" s="6" t="s">
        <v>422</v>
      </c>
      <c r="Y104" s="6" t="s">
        <v>422</v>
      </c>
      <c r="Z104" s="6" t="s">
        <v>422</v>
      </c>
      <c r="AA104" s="6" t="s">
        <v>422</v>
      </c>
      <c r="AB104" s="6" t="s">
        <v>422</v>
      </c>
      <c r="AC104" s="6" t="s">
        <v>422</v>
      </c>
      <c r="AD104" s="6" t="s">
        <v>423</v>
      </c>
      <c r="AE104" s="60"/>
      <c r="AF104" s="26" t="s">
        <v>423</v>
      </c>
      <c r="AG104" s="26" t="s">
        <v>423</v>
      </c>
      <c r="AH104" s="26" t="s">
        <v>423</v>
      </c>
      <c r="AI104" s="26" t="s">
        <v>423</v>
      </c>
      <c r="AJ104" s="26" t="s">
        <v>423</v>
      </c>
      <c r="AK104" s="26" t="s">
        <v>422</v>
      </c>
      <c r="AL104" s="49" t="s">
        <v>242</v>
      </c>
    </row>
    <row r="105" spans="1:38" s="2" customFormat="1" ht="26.25" customHeight="1" thickBot="1" x14ac:dyDescent="0.3">
      <c r="A105" s="70" t="s">
        <v>240</v>
      </c>
      <c r="B105" s="70" t="s">
        <v>251</v>
      </c>
      <c r="C105" s="71" t="s">
        <v>252</v>
      </c>
      <c r="D105" s="84" t="s">
        <v>424</v>
      </c>
      <c r="E105" s="6" t="s">
        <v>425</v>
      </c>
      <c r="F105" s="6">
        <v>1.3325893200000001</v>
      </c>
      <c r="G105" s="6" t="s">
        <v>422</v>
      </c>
      <c r="H105" s="6">
        <v>2.7374324673850601</v>
      </c>
      <c r="I105" s="6">
        <v>1.9755538478208001E-2</v>
      </c>
      <c r="J105" s="6">
        <v>8.8899923151935997E-2</v>
      </c>
      <c r="K105" s="6">
        <v>0.19755538478208001</v>
      </c>
      <c r="L105" s="6" t="s">
        <v>422</v>
      </c>
      <c r="M105" s="6" t="s">
        <v>422</v>
      </c>
      <c r="N105" s="6" t="s">
        <v>422</v>
      </c>
      <c r="O105" s="6" t="s">
        <v>422</v>
      </c>
      <c r="P105" s="6" t="s">
        <v>422</v>
      </c>
      <c r="Q105" s="6" t="s">
        <v>423</v>
      </c>
      <c r="R105" s="6" t="s">
        <v>423</v>
      </c>
      <c r="S105" s="6" t="s">
        <v>423</v>
      </c>
      <c r="T105" s="6" t="s">
        <v>423</v>
      </c>
      <c r="U105" s="6" t="s">
        <v>423</v>
      </c>
      <c r="V105" s="6" t="s">
        <v>423</v>
      </c>
      <c r="W105" s="6" t="s">
        <v>422</v>
      </c>
      <c r="X105" s="6" t="s">
        <v>422</v>
      </c>
      <c r="Y105" s="6" t="s">
        <v>422</v>
      </c>
      <c r="Z105" s="6" t="s">
        <v>422</v>
      </c>
      <c r="AA105" s="6" t="s">
        <v>422</v>
      </c>
      <c r="AB105" s="6" t="s">
        <v>422</v>
      </c>
      <c r="AC105" s="6" t="s">
        <v>422</v>
      </c>
      <c r="AD105" s="6" t="s">
        <v>423</v>
      </c>
      <c r="AE105" s="60"/>
      <c r="AF105" s="26" t="s">
        <v>423</v>
      </c>
      <c r="AG105" s="26" t="s">
        <v>423</v>
      </c>
      <c r="AH105" s="26" t="s">
        <v>423</v>
      </c>
      <c r="AI105" s="26" t="s">
        <v>423</v>
      </c>
      <c r="AJ105" s="26" t="s">
        <v>423</v>
      </c>
      <c r="AK105" s="26" t="s">
        <v>422</v>
      </c>
      <c r="AL105" s="49" t="s">
        <v>242</v>
      </c>
    </row>
    <row r="106" spans="1:38" s="2" customFormat="1" ht="26.25" customHeight="1" thickBot="1" x14ac:dyDescent="0.3">
      <c r="A106" s="70" t="s">
        <v>240</v>
      </c>
      <c r="B106" s="70" t="s">
        <v>253</v>
      </c>
      <c r="C106" s="71" t="s">
        <v>254</v>
      </c>
      <c r="D106" s="84" t="s">
        <v>426</v>
      </c>
      <c r="E106" s="6" t="s">
        <v>425</v>
      </c>
      <c r="F106" s="6">
        <v>1.3632485999999999E-2</v>
      </c>
      <c r="G106" s="6" t="s">
        <v>422</v>
      </c>
      <c r="H106" s="6">
        <v>0.13725224</v>
      </c>
      <c r="I106" s="6" t="s">
        <v>425</v>
      </c>
      <c r="J106" s="6" t="s">
        <v>425</v>
      </c>
      <c r="K106" s="6" t="s">
        <v>425</v>
      </c>
      <c r="L106" s="6" t="s">
        <v>422</v>
      </c>
      <c r="M106" s="6" t="s">
        <v>422</v>
      </c>
      <c r="N106" s="6" t="s">
        <v>422</v>
      </c>
      <c r="O106" s="6" t="s">
        <v>422</v>
      </c>
      <c r="P106" s="6" t="s">
        <v>422</v>
      </c>
      <c r="Q106" s="6" t="s">
        <v>423</v>
      </c>
      <c r="R106" s="6" t="s">
        <v>423</v>
      </c>
      <c r="S106" s="6" t="s">
        <v>423</v>
      </c>
      <c r="T106" s="6" t="s">
        <v>423</v>
      </c>
      <c r="U106" s="6" t="s">
        <v>423</v>
      </c>
      <c r="V106" s="6" t="s">
        <v>423</v>
      </c>
      <c r="W106" s="6" t="s">
        <v>422</v>
      </c>
      <c r="X106" s="6" t="s">
        <v>422</v>
      </c>
      <c r="Y106" s="6" t="s">
        <v>422</v>
      </c>
      <c r="Z106" s="6" t="s">
        <v>422</v>
      </c>
      <c r="AA106" s="6" t="s">
        <v>422</v>
      </c>
      <c r="AB106" s="6" t="s">
        <v>422</v>
      </c>
      <c r="AC106" s="6" t="s">
        <v>422</v>
      </c>
      <c r="AD106" s="6" t="s">
        <v>423</v>
      </c>
      <c r="AE106" s="60"/>
      <c r="AF106" s="26" t="s">
        <v>423</v>
      </c>
      <c r="AG106" s="26" t="s">
        <v>423</v>
      </c>
      <c r="AH106" s="26" t="s">
        <v>423</v>
      </c>
      <c r="AI106" s="26" t="s">
        <v>423</v>
      </c>
      <c r="AJ106" s="26" t="s">
        <v>423</v>
      </c>
      <c r="AK106" s="26" t="s">
        <v>422</v>
      </c>
      <c r="AL106" s="49" t="s">
        <v>242</v>
      </c>
    </row>
    <row r="107" spans="1:38" s="2" customFormat="1" ht="26.25" customHeight="1" thickBot="1" x14ac:dyDescent="0.3">
      <c r="A107" s="70" t="s">
        <v>240</v>
      </c>
      <c r="B107" s="70" t="s">
        <v>255</v>
      </c>
      <c r="C107" s="71" t="s">
        <v>375</v>
      </c>
      <c r="D107" s="84" t="s">
        <v>424</v>
      </c>
      <c r="E107" s="6" t="s">
        <v>425</v>
      </c>
      <c r="F107" s="6">
        <v>9.5842235981999995</v>
      </c>
      <c r="G107" s="6" t="s">
        <v>422</v>
      </c>
      <c r="H107" s="6">
        <v>8.1481567415899008</v>
      </c>
      <c r="I107" s="6">
        <v>3.5853143504059201E-2</v>
      </c>
      <c r="J107" s="6">
        <v>0.34223455162965599</v>
      </c>
      <c r="K107" s="6">
        <v>1.4276069867979899</v>
      </c>
      <c r="L107" s="6" t="s">
        <v>422</v>
      </c>
      <c r="M107" s="6" t="s">
        <v>422</v>
      </c>
      <c r="N107" s="6" t="s">
        <v>422</v>
      </c>
      <c r="O107" s="6" t="s">
        <v>422</v>
      </c>
      <c r="P107" s="6" t="s">
        <v>422</v>
      </c>
      <c r="Q107" s="6" t="s">
        <v>423</v>
      </c>
      <c r="R107" s="6" t="s">
        <v>423</v>
      </c>
      <c r="S107" s="6" t="s">
        <v>423</v>
      </c>
      <c r="T107" s="6" t="s">
        <v>423</v>
      </c>
      <c r="U107" s="6" t="s">
        <v>423</v>
      </c>
      <c r="V107" s="6" t="s">
        <v>423</v>
      </c>
      <c r="W107" s="6" t="s">
        <v>422</v>
      </c>
      <c r="X107" s="6" t="s">
        <v>422</v>
      </c>
      <c r="Y107" s="6" t="s">
        <v>422</v>
      </c>
      <c r="Z107" s="6" t="s">
        <v>422</v>
      </c>
      <c r="AA107" s="6" t="s">
        <v>422</v>
      </c>
      <c r="AB107" s="6" t="s">
        <v>422</v>
      </c>
      <c r="AC107" s="6" t="s">
        <v>422</v>
      </c>
      <c r="AD107" s="6" t="s">
        <v>423</v>
      </c>
      <c r="AE107" s="60"/>
      <c r="AF107" s="26" t="s">
        <v>423</v>
      </c>
      <c r="AG107" s="26" t="s">
        <v>423</v>
      </c>
      <c r="AH107" s="26" t="s">
        <v>423</v>
      </c>
      <c r="AI107" s="26" t="s">
        <v>423</v>
      </c>
      <c r="AJ107" s="26" t="s">
        <v>423</v>
      </c>
      <c r="AK107" s="26" t="s">
        <v>422</v>
      </c>
      <c r="AL107" s="49" t="s">
        <v>242</v>
      </c>
    </row>
    <row r="108" spans="1:38" s="2" customFormat="1" ht="26.25" customHeight="1" thickBot="1" x14ac:dyDescent="0.3">
      <c r="A108" s="70" t="s">
        <v>240</v>
      </c>
      <c r="B108" s="70" t="s">
        <v>256</v>
      </c>
      <c r="C108" s="71" t="s">
        <v>376</v>
      </c>
      <c r="D108" s="84" t="s">
        <v>424</v>
      </c>
      <c r="E108" s="6" t="s">
        <v>425</v>
      </c>
      <c r="F108" s="6">
        <v>11.6228034</v>
      </c>
      <c r="G108" s="6" t="s">
        <v>422</v>
      </c>
      <c r="H108" s="6">
        <v>11.1705100028483</v>
      </c>
      <c r="I108" s="6">
        <v>0.10485757457604</v>
      </c>
      <c r="J108" s="6">
        <v>0.84839310338796003</v>
      </c>
      <c r="K108" s="6">
        <v>11.9346984881093</v>
      </c>
      <c r="L108" s="6" t="s">
        <v>422</v>
      </c>
      <c r="M108" s="6" t="s">
        <v>422</v>
      </c>
      <c r="N108" s="6" t="s">
        <v>422</v>
      </c>
      <c r="O108" s="6" t="s">
        <v>422</v>
      </c>
      <c r="P108" s="6" t="s">
        <v>422</v>
      </c>
      <c r="Q108" s="6" t="s">
        <v>423</v>
      </c>
      <c r="R108" s="6" t="s">
        <v>423</v>
      </c>
      <c r="S108" s="6" t="s">
        <v>423</v>
      </c>
      <c r="T108" s="6" t="s">
        <v>423</v>
      </c>
      <c r="U108" s="6" t="s">
        <v>423</v>
      </c>
      <c r="V108" s="6" t="s">
        <v>423</v>
      </c>
      <c r="W108" s="6" t="s">
        <v>422</v>
      </c>
      <c r="X108" s="6" t="s">
        <v>422</v>
      </c>
      <c r="Y108" s="6" t="s">
        <v>422</v>
      </c>
      <c r="Z108" s="6" t="s">
        <v>422</v>
      </c>
      <c r="AA108" s="6" t="s">
        <v>422</v>
      </c>
      <c r="AB108" s="6" t="s">
        <v>422</v>
      </c>
      <c r="AC108" s="6" t="s">
        <v>422</v>
      </c>
      <c r="AD108" s="6" t="s">
        <v>423</v>
      </c>
      <c r="AE108" s="60"/>
      <c r="AF108" s="26" t="s">
        <v>423</v>
      </c>
      <c r="AG108" s="26" t="s">
        <v>423</v>
      </c>
      <c r="AH108" s="26" t="s">
        <v>423</v>
      </c>
      <c r="AI108" s="26" t="s">
        <v>423</v>
      </c>
      <c r="AJ108" s="26" t="s">
        <v>423</v>
      </c>
      <c r="AK108" s="26" t="s">
        <v>422</v>
      </c>
      <c r="AL108" s="49" t="s">
        <v>242</v>
      </c>
    </row>
    <row r="109" spans="1:38" s="2" customFormat="1" ht="26.25" customHeight="1" thickBot="1" x14ac:dyDescent="0.3">
      <c r="A109" s="70" t="s">
        <v>240</v>
      </c>
      <c r="B109" s="70" t="s">
        <v>257</v>
      </c>
      <c r="C109" s="71" t="s">
        <v>377</v>
      </c>
      <c r="D109" s="84" t="s">
        <v>424</v>
      </c>
      <c r="E109" s="6" t="s">
        <v>425</v>
      </c>
      <c r="F109" s="6">
        <v>4.0799323799999998</v>
      </c>
      <c r="G109" s="6" t="s">
        <v>422</v>
      </c>
      <c r="H109" s="6">
        <v>4.2138350740281503</v>
      </c>
      <c r="I109" s="6">
        <v>3.7454006189424002E-2</v>
      </c>
      <c r="J109" s="6">
        <v>0.30303695916897599</v>
      </c>
      <c r="K109" s="6">
        <v>4.2629468862871702</v>
      </c>
      <c r="L109" s="6" t="s">
        <v>422</v>
      </c>
      <c r="M109" s="6" t="s">
        <v>422</v>
      </c>
      <c r="N109" s="6" t="s">
        <v>422</v>
      </c>
      <c r="O109" s="6" t="s">
        <v>422</v>
      </c>
      <c r="P109" s="6" t="s">
        <v>422</v>
      </c>
      <c r="Q109" s="6" t="s">
        <v>423</v>
      </c>
      <c r="R109" s="6" t="s">
        <v>423</v>
      </c>
      <c r="S109" s="6" t="s">
        <v>423</v>
      </c>
      <c r="T109" s="6" t="s">
        <v>423</v>
      </c>
      <c r="U109" s="6" t="s">
        <v>423</v>
      </c>
      <c r="V109" s="6" t="s">
        <v>423</v>
      </c>
      <c r="W109" s="6" t="s">
        <v>422</v>
      </c>
      <c r="X109" s="6" t="s">
        <v>422</v>
      </c>
      <c r="Y109" s="6" t="s">
        <v>422</v>
      </c>
      <c r="Z109" s="6" t="s">
        <v>422</v>
      </c>
      <c r="AA109" s="6" t="s">
        <v>422</v>
      </c>
      <c r="AB109" s="6" t="s">
        <v>422</v>
      </c>
      <c r="AC109" s="6" t="s">
        <v>422</v>
      </c>
      <c r="AD109" s="6" t="s">
        <v>423</v>
      </c>
      <c r="AE109" s="60"/>
      <c r="AF109" s="26" t="s">
        <v>423</v>
      </c>
      <c r="AG109" s="26" t="s">
        <v>423</v>
      </c>
      <c r="AH109" s="26" t="s">
        <v>423</v>
      </c>
      <c r="AI109" s="26" t="s">
        <v>423</v>
      </c>
      <c r="AJ109" s="26" t="s">
        <v>423</v>
      </c>
      <c r="AK109" s="26" t="s">
        <v>422</v>
      </c>
      <c r="AL109" s="49" t="s">
        <v>242</v>
      </c>
    </row>
    <row r="110" spans="1:38" s="2" customFormat="1" ht="26.25" customHeight="1" thickBot="1" x14ac:dyDescent="0.3">
      <c r="A110" s="70" t="s">
        <v>240</v>
      </c>
      <c r="B110" s="70" t="s">
        <v>258</v>
      </c>
      <c r="C110" s="71" t="s">
        <v>378</v>
      </c>
      <c r="D110" s="84" t="s">
        <v>426</v>
      </c>
      <c r="E110" s="6" t="s">
        <v>425</v>
      </c>
      <c r="F110" s="6" t="s">
        <v>425</v>
      </c>
      <c r="G110" s="6" t="s">
        <v>422</v>
      </c>
      <c r="H110" s="6" t="s">
        <v>425</v>
      </c>
      <c r="I110" s="6" t="s">
        <v>425</v>
      </c>
      <c r="J110" s="6" t="s">
        <v>425</v>
      </c>
      <c r="K110" s="6" t="s">
        <v>425</v>
      </c>
      <c r="L110" s="6" t="s">
        <v>422</v>
      </c>
      <c r="M110" s="6" t="s">
        <v>422</v>
      </c>
      <c r="N110" s="6" t="s">
        <v>422</v>
      </c>
      <c r="O110" s="6" t="s">
        <v>422</v>
      </c>
      <c r="P110" s="6" t="s">
        <v>422</v>
      </c>
      <c r="Q110" s="6" t="s">
        <v>423</v>
      </c>
      <c r="R110" s="6" t="s">
        <v>423</v>
      </c>
      <c r="S110" s="6" t="s">
        <v>423</v>
      </c>
      <c r="T110" s="6" t="s">
        <v>423</v>
      </c>
      <c r="U110" s="6" t="s">
        <v>423</v>
      </c>
      <c r="V110" s="6" t="s">
        <v>423</v>
      </c>
      <c r="W110" s="6" t="s">
        <v>422</v>
      </c>
      <c r="X110" s="6" t="s">
        <v>422</v>
      </c>
      <c r="Y110" s="6" t="s">
        <v>422</v>
      </c>
      <c r="Z110" s="6" t="s">
        <v>422</v>
      </c>
      <c r="AA110" s="6" t="s">
        <v>422</v>
      </c>
      <c r="AB110" s="6" t="s">
        <v>422</v>
      </c>
      <c r="AC110" s="6" t="s">
        <v>422</v>
      </c>
      <c r="AD110" s="6" t="s">
        <v>423</v>
      </c>
      <c r="AE110" s="60"/>
      <c r="AF110" s="26" t="s">
        <v>423</v>
      </c>
      <c r="AG110" s="26" t="s">
        <v>423</v>
      </c>
      <c r="AH110" s="26" t="s">
        <v>423</v>
      </c>
      <c r="AI110" s="26" t="s">
        <v>423</v>
      </c>
      <c r="AJ110" s="26" t="s">
        <v>423</v>
      </c>
      <c r="AK110" s="26" t="s">
        <v>422</v>
      </c>
      <c r="AL110" s="49" t="s">
        <v>242</v>
      </c>
    </row>
    <row r="111" spans="1:38" s="2" customFormat="1" ht="26.25" customHeight="1" thickBot="1" x14ac:dyDescent="0.3">
      <c r="A111" s="70" t="s">
        <v>240</v>
      </c>
      <c r="B111" s="70" t="s">
        <v>259</v>
      </c>
      <c r="C111" s="71" t="s">
        <v>372</v>
      </c>
      <c r="D111" s="84" t="s">
        <v>424</v>
      </c>
      <c r="E111" s="6" t="s">
        <v>425</v>
      </c>
      <c r="F111" s="6">
        <v>1.53108320018815</v>
      </c>
      <c r="G111" s="6" t="s">
        <v>422</v>
      </c>
      <c r="H111" s="6">
        <v>0.71216107482778002</v>
      </c>
      <c r="I111" s="6">
        <v>3.5040591537239998E-4</v>
      </c>
      <c r="J111" s="6">
        <v>1.5768266191758E-3</v>
      </c>
      <c r="K111" s="6">
        <v>3.504059153724E-3</v>
      </c>
      <c r="L111" s="6" t="s">
        <v>422</v>
      </c>
      <c r="M111" s="6" t="s">
        <v>422</v>
      </c>
      <c r="N111" s="6" t="s">
        <v>422</v>
      </c>
      <c r="O111" s="6" t="s">
        <v>422</v>
      </c>
      <c r="P111" s="6" t="s">
        <v>422</v>
      </c>
      <c r="Q111" s="6" t="s">
        <v>423</v>
      </c>
      <c r="R111" s="6" t="s">
        <v>423</v>
      </c>
      <c r="S111" s="6" t="s">
        <v>423</v>
      </c>
      <c r="T111" s="6" t="s">
        <v>423</v>
      </c>
      <c r="U111" s="6" t="s">
        <v>423</v>
      </c>
      <c r="V111" s="6" t="s">
        <v>423</v>
      </c>
      <c r="W111" s="6" t="s">
        <v>422</v>
      </c>
      <c r="X111" s="6" t="s">
        <v>422</v>
      </c>
      <c r="Y111" s="6" t="s">
        <v>422</v>
      </c>
      <c r="Z111" s="6" t="s">
        <v>422</v>
      </c>
      <c r="AA111" s="6" t="s">
        <v>422</v>
      </c>
      <c r="AB111" s="6" t="s">
        <v>422</v>
      </c>
      <c r="AC111" s="6" t="s">
        <v>422</v>
      </c>
      <c r="AD111" s="6" t="s">
        <v>423</v>
      </c>
      <c r="AE111" s="60"/>
      <c r="AF111" s="26" t="s">
        <v>423</v>
      </c>
      <c r="AG111" s="26" t="s">
        <v>423</v>
      </c>
      <c r="AH111" s="26" t="s">
        <v>423</v>
      </c>
      <c r="AI111" s="26" t="s">
        <v>423</v>
      </c>
      <c r="AJ111" s="26" t="s">
        <v>423</v>
      </c>
      <c r="AK111" s="26" t="s">
        <v>422</v>
      </c>
      <c r="AL111" s="49" t="s">
        <v>242</v>
      </c>
    </row>
    <row r="112" spans="1:38" s="2" customFormat="1" ht="26.25" customHeight="1" thickBot="1" x14ac:dyDescent="0.3">
      <c r="A112" s="70" t="s">
        <v>260</v>
      </c>
      <c r="B112" s="70" t="s">
        <v>261</v>
      </c>
      <c r="C112" s="71" t="s">
        <v>262</v>
      </c>
      <c r="D112" s="72" t="s">
        <v>424</v>
      </c>
      <c r="E112" s="6" t="s">
        <v>422</v>
      </c>
      <c r="F112" s="6" t="s">
        <v>422</v>
      </c>
      <c r="G112" s="6" t="s">
        <v>422</v>
      </c>
      <c r="H112" s="6">
        <v>158.403729110516</v>
      </c>
      <c r="I112" s="6">
        <v>1.7817254</v>
      </c>
      <c r="J112" s="6">
        <v>6.2360388999999996</v>
      </c>
      <c r="K112" s="6">
        <v>12.726610000000001</v>
      </c>
      <c r="L112" s="6" t="s">
        <v>422</v>
      </c>
      <c r="M112" s="6" t="s">
        <v>422</v>
      </c>
      <c r="N112" s="6" t="s">
        <v>422</v>
      </c>
      <c r="O112" s="6" t="s">
        <v>422</v>
      </c>
      <c r="P112" s="6" t="s">
        <v>422</v>
      </c>
      <c r="Q112" s="6" t="s">
        <v>423</v>
      </c>
      <c r="R112" s="6" t="s">
        <v>423</v>
      </c>
      <c r="S112" s="6" t="s">
        <v>423</v>
      </c>
      <c r="T112" s="6" t="s">
        <v>423</v>
      </c>
      <c r="U112" s="6" t="s">
        <v>423</v>
      </c>
      <c r="V112" s="6" t="s">
        <v>423</v>
      </c>
      <c r="W112" s="6" t="s">
        <v>422</v>
      </c>
      <c r="X112" s="6" t="s">
        <v>422</v>
      </c>
      <c r="Y112" s="6" t="s">
        <v>422</v>
      </c>
      <c r="Z112" s="6" t="s">
        <v>422</v>
      </c>
      <c r="AA112" s="6" t="s">
        <v>422</v>
      </c>
      <c r="AB112" s="6" t="s">
        <v>422</v>
      </c>
      <c r="AC112" s="6" t="s">
        <v>422</v>
      </c>
      <c r="AD112" s="6" t="s">
        <v>423</v>
      </c>
      <c r="AE112" s="60"/>
      <c r="AF112" s="26" t="s">
        <v>423</v>
      </c>
      <c r="AG112" s="26" t="s">
        <v>423</v>
      </c>
      <c r="AH112" s="26" t="s">
        <v>423</v>
      </c>
      <c r="AI112" s="26" t="s">
        <v>423</v>
      </c>
      <c r="AJ112" s="26" t="s">
        <v>423</v>
      </c>
      <c r="AK112" s="26" t="s">
        <v>422</v>
      </c>
      <c r="AL112" s="49" t="s">
        <v>414</v>
      </c>
    </row>
    <row r="113" spans="1:38" s="2" customFormat="1" ht="26.25" customHeight="1" thickBot="1" x14ac:dyDescent="0.3">
      <c r="A113" s="70" t="s">
        <v>260</v>
      </c>
      <c r="B113" s="85" t="s">
        <v>263</v>
      </c>
      <c r="C113" s="86" t="s">
        <v>264</v>
      </c>
      <c r="D113" s="72" t="s">
        <v>427</v>
      </c>
      <c r="E113" s="6" t="s">
        <v>422</v>
      </c>
      <c r="F113" s="6" t="s">
        <v>428</v>
      </c>
      <c r="G113" s="6" t="s">
        <v>422</v>
      </c>
      <c r="H113" s="6" t="s">
        <v>428</v>
      </c>
      <c r="I113" s="6" t="s">
        <v>425</v>
      </c>
      <c r="J113" s="6" t="s">
        <v>425</v>
      </c>
      <c r="K113" s="6" t="s">
        <v>425</v>
      </c>
      <c r="L113" s="6" t="s">
        <v>422</v>
      </c>
      <c r="M113" s="6" t="s">
        <v>422</v>
      </c>
      <c r="N113" s="6" t="s">
        <v>422</v>
      </c>
      <c r="O113" s="6" t="s">
        <v>422</v>
      </c>
      <c r="P113" s="6" t="s">
        <v>422</v>
      </c>
      <c r="Q113" s="6" t="s">
        <v>423</v>
      </c>
      <c r="R113" s="6" t="s">
        <v>423</v>
      </c>
      <c r="S113" s="6" t="s">
        <v>423</v>
      </c>
      <c r="T113" s="6" t="s">
        <v>423</v>
      </c>
      <c r="U113" s="6" t="s">
        <v>423</v>
      </c>
      <c r="V113" s="6" t="s">
        <v>423</v>
      </c>
      <c r="W113" s="6" t="s">
        <v>422</v>
      </c>
      <c r="X113" s="6" t="s">
        <v>422</v>
      </c>
      <c r="Y113" s="6" t="s">
        <v>422</v>
      </c>
      <c r="Z113" s="6" t="s">
        <v>422</v>
      </c>
      <c r="AA113" s="6" t="s">
        <v>422</v>
      </c>
      <c r="AB113" s="6" t="s">
        <v>422</v>
      </c>
      <c r="AC113" s="6" t="s">
        <v>422</v>
      </c>
      <c r="AD113" s="6" t="s">
        <v>423</v>
      </c>
      <c r="AE113" s="60"/>
      <c r="AF113" s="26" t="s">
        <v>423</v>
      </c>
      <c r="AG113" s="26" t="s">
        <v>423</v>
      </c>
      <c r="AH113" s="26" t="s">
        <v>423</v>
      </c>
      <c r="AI113" s="26" t="s">
        <v>423</v>
      </c>
      <c r="AJ113" s="26" t="s">
        <v>423</v>
      </c>
      <c r="AK113" s="26" t="s">
        <v>422</v>
      </c>
      <c r="AL113" s="49" t="s">
        <v>408</v>
      </c>
    </row>
    <row r="114" spans="1:38" s="2" customFormat="1" ht="26.25" customHeight="1" thickBot="1" x14ac:dyDescent="0.3">
      <c r="A114" s="70" t="s">
        <v>260</v>
      </c>
      <c r="B114" s="85" t="s">
        <v>265</v>
      </c>
      <c r="C114" s="86" t="s">
        <v>383</v>
      </c>
      <c r="D114" s="72" t="s">
        <v>424</v>
      </c>
      <c r="E114" s="6" t="s">
        <v>422</v>
      </c>
      <c r="F114" s="6" t="s">
        <v>422</v>
      </c>
      <c r="G114" s="6" t="s">
        <v>422</v>
      </c>
      <c r="H114" s="6">
        <v>5.1402169032500904</v>
      </c>
      <c r="I114" s="6" t="s">
        <v>422</v>
      </c>
      <c r="J114" s="6" t="s">
        <v>422</v>
      </c>
      <c r="K114" s="6" t="s">
        <v>422</v>
      </c>
      <c r="L114" s="6" t="s">
        <v>422</v>
      </c>
      <c r="M114" s="6" t="s">
        <v>422</v>
      </c>
      <c r="N114" s="6" t="s">
        <v>422</v>
      </c>
      <c r="O114" s="6" t="s">
        <v>422</v>
      </c>
      <c r="P114" s="6" t="s">
        <v>422</v>
      </c>
      <c r="Q114" s="6" t="s">
        <v>423</v>
      </c>
      <c r="R114" s="6" t="s">
        <v>423</v>
      </c>
      <c r="S114" s="6" t="s">
        <v>423</v>
      </c>
      <c r="T114" s="6" t="s">
        <v>423</v>
      </c>
      <c r="U114" s="6" t="s">
        <v>423</v>
      </c>
      <c r="V114" s="6" t="s">
        <v>423</v>
      </c>
      <c r="W114" s="6" t="s">
        <v>422</v>
      </c>
      <c r="X114" s="6" t="s">
        <v>422</v>
      </c>
      <c r="Y114" s="6" t="s">
        <v>422</v>
      </c>
      <c r="Z114" s="6" t="s">
        <v>422</v>
      </c>
      <c r="AA114" s="6" t="s">
        <v>422</v>
      </c>
      <c r="AB114" s="6" t="s">
        <v>422</v>
      </c>
      <c r="AC114" s="6" t="s">
        <v>422</v>
      </c>
      <c r="AD114" s="6" t="s">
        <v>423</v>
      </c>
      <c r="AE114" s="60"/>
      <c r="AF114" s="26" t="s">
        <v>423</v>
      </c>
      <c r="AG114" s="26" t="s">
        <v>423</v>
      </c>
      <c r="AH114" s="26" t="s">
        <v>423</v>
      </c>
      <c r="AI114" s="26" t="s">
        <v>423</v>
      </c>
      <c r="AJ114" s="26" t="s">
        <v>423</v>
      </c>
      <c r="AK114" s="26" t="s">
        <v>422</v>
      </c>
      <c r="AL114" s="49" t="s">
        <v>408</v>
      </c>
    </row>
    <row r="115" spans="1:38" s="2" customFormat="1" ht="26.25" customHeight="1" thickBot="1" x14ac:dyDescent="0.3">
      <c r="A115" s="70" t="s">
        <v>260</v>
      </c>
      <c r="B115" s="85" t="s">
        <v>266</v>
      </c>
      <c r="C115" s="86" t="s">
        <v>267</v>
      </c>
      <c r="D115" s="72" t="s">
        <v>424</v>
      </c>
      <c r="E115" s="6" t="s">
        <v>422</v>
      </c>
      <c r="F115" s="6" t="s">
        <v>422</v>
      </c>
      <c r="G115" s="6" t="s">
        <v>422</v>
      </c>
      <c r="H115" s="6" t="s">
        <v>425</v>
      </c>
      <c r="I115" s="6" t="s">
        <v>422</v>
      </c>
      <c r="J115" s="6" t="s">
        <v>422</v>
      </c>
      <c r="K115" s="6" t="s">
        <v>422</v>
      </c>
      <c r="L115" s="6" t="s">
        <v>422</v>
      </c>
      <c r="M115" s="6" t="s">
        <v>422</v>
      </c>
      <c r="N115" s="6" t="s">
        <v>422</v>
      </c>
      <c r="O115" s="6" t="s">
        <v>422</v>
      </c>
      <c r="P115" s="6" t="s">
        <v>422</v>
      </c>
      <c r="Q115" s="6" t="s">
        <v>423</v>
      </c>
      <c r="R115" s="6" t="s">
        <v>423</v>
      </c>
      <c r="S115" s="6" t="s">
        <v>423</v>
      </c>
      <c r="T115" s="6" t="s">
        <v>423</v>
      </c>
      <c r="U115" s="6" t="s">
        <v>423</v>
      </c>
      <c r="V115" s="6" t="s">
        <v>423</v>
      </c>
      <c r="W115" s="6" t="s">
        <v>422</v>
      </c>
      <c r="X115" s="6" t="s">
        <v>422</v>
      </c>
      <c r="Y115" s="6" t="s">
        <v>422</v>
      </c>
      <c r="Z115" s="6" t="s">
        <v>422</v>
      </c>
      <c r="AA115" s="6" t="s">
        <v>422</v>
      </c>
      <c r="AB115" s="6" t="s">
        <v>422</v>
      </c>
      <c r="AC115" s="6" t="s">
        <v>422</v>
      </c>
      <c r="AD115" s="6" t="s">
        <v>423</v>
      </c>
      <c r="AE115" s="60"/>
      <c r="AF115" s="26" t="s">
        <v>423</v>
      </c>
      <c r="AG115" s="26" t="s">
        <v>423</v>
      </c>
      <c r="AH115" s="26" t="s">
        <v>423</v>
      </c>
      <c r="AI115" s="26" t="s">
        <v>423</v>
      </c>
      <c r="AJ115" s="26" t="s">
        <v>423</v>
      </c>
      <c r="AK115" s="26" t="s">
        <v>422</v>
      </c>
      <c r="AL115" s="49" t="s">
        <v>408</v>
      </c>
    </row>
    <row r="116" spans="1:38" s="2" customFormat="1" ht="26.25" customHeight="1" thickBot="1" x14ac:dyDescent="0.3">
      <c r="A116" s="70" t="s">
        <v>260</v>
      </c>
      <c r="B116" s="70" t="s">
        <v>268</v>
      </c>
      <c r="C116" s="76" t="s">
        <v>405</v>
      </c>
      <c r="D116" s="72" t="s">
        <v>427</v>
      </c>
      <c r="E116" s="6" t="s">
        <v>422</v>
      </c>
      <c r="F116" s="6" t="s">
        <v>428</v>
      </c>
      <c r="G116" s="6" t="s">
        <v>422</v>
      </c>
      <c r="H116" s="6" t="s">
        <v>428</v>
      </c>
      <c r="I116" s="6" t="s">
        <v>422</v>
      </c>
      <c r="J116" s="6" t="s">
        <v>422</v>
      </c>
      <c r="K116" s="6" t="s">
        <v>422</v>
      </c>
      <c r="L116" s="6" t="s">
        <v>422</v>
      </c>
      <c r="M116" s="6" t="s">
        <v>422</v>
      </c>
      <c r="N116" s="6" t="s">
        <v>422</v>
      </c>
      <c r="O116" s="6" t="s">
        <v>422</v>
      </c>
      <c r="P116" s="6" t="s">
        <v>422</v>
      </c>
      <c r="Q116" s="6" t="s">
        <v>423</v>
      </c>
      <c r="R116" s="6" t="s">
        <v>423</v>
      </c>
      <c r="S116" s="6" t="s">
        <v>423</v>
      </c>
      <c r="T116" s="6" t="s">
        <v>423</v>
      </c>
      <c r="U116" s="6" t="s">
        <v>423</v>
      </c>
      <c r="V116" s="6" t="s">
        <v>423</v>
      </c>
      <c r="W116" s="6" t="s">
        <v>422</v>
      </c>
      <c r="X116" s="6" t="s">
        <v>422</v>
      </c>
      <c r="Y116" s="6" t="s">
        <v>422</v>
      </c>
      <c r="Z116" s="6" t="s">
        <v>422</v>
      </c>
      <c r="AA116" s="6" t="s">
        <v>422</v>
      </c>
      <c r="AB116" s="6" t="s">
        <v>422</v>
      </c>
      <c r="AC116" s="6" t="s">
        <v>422</v>
      </c>
      <c r="AD116" s="6" t="s">
        <v>423</v>
      </c>
      <c r="AE116" s="60"/>
      <c r="AF116" s="26" t="s">
        <v>423</v>
      </c>
      <c r="AG116" s="26" t="s">
        <v>423</v>
      </c>
      <c r="AH116" s="26" t="s">
        <v>423</v>
      </c>
      <c r="AI116" s="26" t="s">
        <v>423</v>
      </c>
      <c r="AJ116" s="26" t="s">
        <v>423</v>
      </c>
      <c r="AK116" s="26" t="s">
        <v>422</v>
      </c>
      <c r="AL116" s="49" t="s">
        <v>408</v>
      </c>
    </row>
    <row r="117" spans="1:38" s="2" customFormat="1" ht="26.25" customHeight="1" thickBot="1" x14ac:dyDescent="0.3">
      <c r="A117" s="70" t="s">
        <v>260</v>
      </c>
      <c r="B117" s="70" t="s">
        <v>269</v>
      </c>
      <c r="C117" s="76" t="s">
        <v>270</v>
      </c>
      <c r="D117" s="72" t="s">
        <v>424</v>
      </c>
      <c r="E117" s="6" t="s">
        <v>422</v>
      </c>
      <c r="F117" s="6" t="s">
        <v>422</v>
      </c>
      <c r="G117" s="6" t="s">
        <v>422</v>
      </c>
      <c r="H117" s="6" t="s">
        <v>425</v>
      </c>
      <c r="I117" s="6" t="s">
        <v>422</v>
      </c>
      <c r="J117" s="6" t="s">
        <v>422</v>
      </c>
      <c r="K117" s="6" t="s">
        <v>422</v>
      </c>
      <c r="L117" s="6" t="s">
        <v>422</v>
      </c>
      <c r="M117" s="6" t="s">
        <v>422</v>
      </c>
      <c r="N117" s="6" t="s">
        <v>422</v>
      </c>
      <c r="O117" s="6" t="s">
        <v>422</v>
      </c>
      <c r="P117" s="6" t="s">
        <v>422</v>
      </c>
      <c r="Q117" s="6" t="s">
        <v>423</v>
      </c>
      <c r="R117" s="6" t="s">
        <v>423</v>
      </c>
      <c r="S117" s="6" t="s">
        <v>423</v>
      </c>
      <c r="T117" s="6" t="s">
        <v>423</v>
      </c>
      <c r="U117" s="6" t="s">
        <v>423</v>
      </c>
      <c r="V117" s="6" t="s">
        <v>423</v>
      </c>
      <c r="W117" s="6" t="s">
        <v>422</v>
      </c>
      <c r="X117" s="6" t="s">
        <v>422</v>
      </c>
      <c r="Y117" s="6" t="s">
        <v>422</v>
      </c>
      <c r="Z117" s="6" t="s">
        <v>422</v>
      </c>
      <c r="AA117" s="6" t="s">
        <v>422</v>
      </c>
      <c r="AB117" s="6" t="s">
        <v>422</v>
      </c>
      <c r="AC117" s="6" t="s">
        <v>422</v>
      </c>
      <c r="AD117" s="6" t="s">
        <v>423</v>
      </c>
      <c r="AE117" s="60"/>
      <c r="AF117" s="26" t="s">
        <v>423</v>
      </c>
      <c r="AG117" s="26" t="s">
        <v>423</v>
      </c>
      <c r="AH117" s="26" t="s">
        <v>423</v>
      </c>
      <c r="AI117" s="26" t="s">
        <v>423</v>
      </c>
      <c r="AJ117" s="26" t="s">
        <v>423</v>
      </c>
      <c r="AK117" s="26" t="s">
        <v>422</v>
      </c>
      <c r="AL117" s="49" t="s">
        <v>408</v>
      </c>
    </row>
    <row r="118" spans="1:38" s="2" customFormat="1" ht="26.25" customHeight="1" thickBot="1" x14ac:dyDescent="0.3">
      <c r="A118" s="70" t="s">
        <v>260</v>
      </c>
      <c r="B118" s="70" t="s">
        <v>271</v>
      </c>
      <c r="C118" s="76" t="s">
        <v>406</v>
      </c>
      <c r="D118" s="72" t="s">
        <v>424</v>
      </c>
      <c r="E118" s="6" t="s">
        <v>422</v>
      </c>
      <c r="F118" s="6" t="s">
        <v>422</v>
      </c>
      <c r="G118" s="6" t="s">
        <v>422</v>
      </c>
      <c r="H118" s="6" t="s">
        <v>422</v>
      </c>
      <c r="I118" s="6">
        <v>237.70849344527099</v>
      </c>
      <c r="J118" s="6">
        <v>1188.54246722635</v>
      </c>
      <c r="K118" s="6">
        <v>2377.0849344527101</v>
      </c>
      <c r="L118" s="6" t="s">
        <v>422</v>
      </c>
      <c r="M118" s="6" t="s">
        <v>422</v>
      </c>
      <c r="N118" s="6" t="s">
        <v>422</v>
      </c>
      <c r="O118" s="6" t="s">
        <v>422</v>
      </c>
      <c r="P118" s="6" t="s">
        <v>422</v>
      </c>
      <c r="Q118" s="6" t="s">
        <v>423</v>
      </c>
      <c r="R118" s="6" t="s">
        <v>423</v>
      </c>
      <c r="S118" s="6" t="s">
        <v>423</v>
      </c>
      <c r="T118" s="6" t="s">
        <v>423</v>
      </c>
      <c r="U118" s="6" t="s">
        <v>423</v>
      </c>
      <c r="V118" s="6" t="s">
        <v>423</v>
      </c>
      <c r="W118" s="6" t="s">
        <v>422</v>
      </c>
      <c r="X118" s="6" t="s">
        <v>422</v>
      </c>
      <c r="Y118" s="6" t="s">
        <v>422</v>
      </c>
      <c r="Z118" s="6" t="s">
        <v>422</v>
      </c>
      <c r="AA118" s="6" t="s">
        <v>422</v>
      </c>
      <c r="AB118" s="6" t="s">
        <v>422</v>
      </c>
      <c r="AC118" s="6" t="s">
        <v>422</v>
      </c>
      <c r="AD118" s="6" t="s">
        <v>423</v>
      </c>
      <c r="AE118" s="60"/>
      <c r="AF118" s="26" t="s">
        <v>423</v>
      </c>
      <c r="AG118" s="26" t="s">
        <v>423</v>
      </c>
      <c r="AH118" s="26" t="s">
        <v>423</v>
      </c>
      <c r="AI118" s="26" t="s">
        <v>423</v>
      </c>
      <c r="AJ118" s="26" t="s">
        <v>423</v>
      </c>
      <c r="AK118" s="26" t="s">
        <v>422</v>
      </c>
      <c r="AL118" s="49" t="s">
        <v>408</v>
      </c>
    </row>
    <row r="119" spans="1:38" s="2" customFormat="1" ht="26.25" customHeight="1" thickBot="1" x14ac:dyDescent="0.3">
      <c r="A119" s="70" t="s">
        <v>260</v>
      </c>
      <c r="B119" s="70" t="s">
        <v>272</v>
      </c>
      <c r="C119" s="71" t="s">
        <v>273</v>
      </c>
      <c r="D119" s="72" t="s">
        <v>429</v>
      </c>
      <c r="E119" s="6" t="s">
        <v>422</v>
      </c>
      <c r="F119" s="6" t="s">
        <v>422</v>
      </c>
      <c r="G119" s="6" t="s">
        <v>422</v>
      </c>
      <c r="H119" s="6" t="s">
        <v>422</v>
      </c>
      <c r="I119" s="6">
        <v>23.149375507477</v>
      </c>
      <c r="J119" s="6">
        <v>115.746877537385</v>
      </c>
      <c r="K119" s="6">
        <v>254.64313058224599</v>
      </c>
      <c r="L119" s="6" t="s">
        <v>422</v>
      </c>
      <c r="M119" s="6" t="s">
        <v>422</v>
      </c>
      <c r="N119" s="6" t="s">
        <v>422</v>
      </c>
      <c r="O119" s="6" t="s">
        <v>422</v>
      </c>
      <c r="P119" s="6" t="s">
        <v>422</v>
      </c>
      <c r="Q119" s="6" t="s">
        <v>423</v>
      </c>
      <c r="R119" s="6" t="s">
        <v>423</v>
      </c>
      <c r="S119" s="6" t="s">
        <v>423</v>
      </c>
      <c r="T119" s="6" t="s">
        <v>423</v>
      </c>
      <c r="U119" s="6" t="s">
        <v>423</v>
      </c>
      <c r="V119" s="6" t="s">
        <v>423</v>
      </c>
      <c r="W119" s="6" t="s">
        <v>422</v>
      </c>
      <c r="X119" s="6" t="s">
        <v>422</v>
      </c>
      <c r="Y119" s="6" t="s">
        <v>422</v>
      </c>
      <c r="Z119" s="6" t="s">
        <v>422</v>
      </c>
      <c r="AA119" s="6" t="s">
        <v>422</v>
      </c>
      <c r="AB119" s="6" t="s">
        <v>422</v>
      </c>
      <c r="AC119" s="6" t="s">
        <v>422</v>
      </c>
      <c r="AD119" s="6" t="s">
        <v>423</v>
      </c>
      <c r="AE119" s="60"/>
      <c r="AF119" s="26" t="s">
        <v>423</v>
      </c>
      <c r="AG119" s="26" t="s">
        <v>423</v>
      </c>
      <c r="AH119" s="26" t="s">
        <v>423</v>
      </c>
      <c r="AI119" s="26" t="s">
        <v>423</v>
      </c>
      <c r="AJ119" s="26" t="s">
        <v>423</v>
      </c>
      <c r="AK119" s="26" t="s">
        <v>422</v>
      </c>
      <c r="AL119" s="49" t="s">
        <v>408</v>
      </c>
    </row>
    <row r="120" spans="1:38" s="2" customFormat="1" ht="26.25" customHeight="1" thickBot="1" x14ac:dyDescent="0.3">
      <c r="A120" s="70" t="s">
        <v>260</v>
      </c>
      <c r="B120" s="70" t="s">
        <v>274</v>
      </c>
      <c r="C120" s="71" t="s">
        <v>275</v>
      </c>
      <c r="D120" s="72" t="s">
        <v>424</v>
      </c>
      <c r="E120" s="6">
        <v>0.186828207522864</v>
      </c>
      <c r="F120" s="6">
        <v>2.97053929506394</v>
      </c>
      <c r="G120" s="6">
        <v>9.3979487653157306E-2</v>
      </c>
      <c r="H120" s="6">
        <v>4.9700581879675602E-3</v>
      </c>
      <c r="I120" s="6">
        <v>3.3366459767746801</v>
      </c>
      <c r="J120" s="6">
        <v>18.050876027864</v>
      </c>
      <c r="K120" s="6">
        <v>66.079396037677697</v>
      </c>
      <c r="L120" s="6" t="s">
        <v>422</v>
      </c>
      <c r="M120" s="6">
        <v>0.124139821172285</v>
      </c>
      <c r="N120" s="6" t="s">
        <v>422</v>
      </c>
      <c r="O120" s="6" t="s">
        <v>422</v>
      </c>
      <c r="P120" s="6" t="s">
        <v>422</v>
      </c>
      <c r="Q120" s="6" t="s">
        <v>423</v>
      </c>
      <c r="R120" s="6" t="s">
        <v>423</v>
      </c>
      <c r="S120" s="6" t="s">
        <v>423</v>
      </c>
      <c r="T120" s="6" t="s">
        <v>423</v>
      </c>
      <c r="U120" s="6" t="s">
        <v>423</v>
      </c>
      <c r="V120" s="6" t="s">
        <v>423</v>
      </c>
      <c r="W120" s="6" t="s">
        <v>422</v>
      </c>
      <c r="X120" s="6" t="s">
        <v>422</v>
      </c>
      <c r="Y120" s="6" t="s">
        <v>422</v>
      </c>
      <c r="Z120" s="6" t="s">
        <v>422</v>
      </c>
      <c r="AA120" s="6" t="s">
        <v>422</v>
      </c>
      <c r="AB120" s="6" t="s">
        <v>422</v>
      </c>
      <c r="AC120" s="6" t="s">
        <v>422</v>
      </c>
      <c r="AD120" s="6" t="s">
        <v>423</v>
      </c>
      <c r="AE120" s="60"/>
      <c r="AF120" s="26" t="s">
        <v>423</v>
      </c>
      <c r="AG120" s="26" t="s">
        <v>423</v>
      </c>
      <c r="AH120" s="26" t="s">
        <v>423</v>
      </c>
      <c r="AI120" s="26" t="s">
        <v>423</v>
      </c>
      <c r="AJ120" s="26" t="s">
        <v>423</v>
      </c>
      <c r="AK120" s="26" t="s">
        <v>422</v>
      </c>
      <c r="AL120" s="49" t="s">
        <v>408</v>
      </c>
    </row>
    <row r="121" spans="1:38" s="2" customFormat="1" ht="26.25" customHeight="1" thickBot="1" x14ac:dyDescent="0.3">
      <c r="A121" s="70" t="s">
        <v>260</v>
      </c>
      <c r="B121" s="70" t="s">
        <v>276</v>
      </c>
      <c r="C121" s="76" t="s">
        <v>277</v>
      </c>
      <c r="D121" s="73" t="s">
        <v>424</v>
      </c>
      <c r="E121" s="6" t="s">
        <v>422</v>
      </c>
      <c r="F121" s="6" t="s">
        <v>422</v>
      </c>
      <c r="G121" s="6" t="s">
        <v>422</v>
      </c>
      <c r="H121" s="6" t="s">
        <v>422</v>
      </c>
      <c r="I121" s="6">
        <v>111.42324341500399</v>
      </c>
      <c r="J121" s="6">
        <v>233.98881117150799</v>
      </c>
      <c r="K121" s="6">
        <v>1114.23243415004</v>
      </c>
      <c r="L121" s="6" t="s">
        <v>422</v>
      </c>
      <c r="M121" s="6" t="s">
        <v>422</v>
      </c>
      <c r="N121" s="6" t="s">
        <v>422</v>
      </c>
      <c r="O121" s="6" t="s">
        <v>422</v>
      </c>
      <c r="P121" s="6" t="s">
        <v>422</v>
      </c>
      <c r="Q121" s="6" t="s">
        <v>423</v>
      </c>
      <c r="R121" s="6" t="s">
        <v>423</v>
      </c>
      <c r="S121" s="6" t="s">
        <v>423</v>
      </c>
      <c r="T121" s="6" t="s">
        <v>423</v>
      </c>
      <c r="U121" s="6" t="s">
        <v>423</v>
      </c>
      <c r="V121" s="6" t="s">
        <v>423</v>
      </c>
      <c r="W121" s="6" t="s">
        <v>422</v>
      </c>
      <c r="X121" s="6" t="s">
        <v>422</v>
      </c>
      <c r="Y121" s="6" t="s">
        <v>422</v>
      </c>
      <c r="Z121" s="6" t="s">
        <v>422</v>
      </c>
      <c r="AA121" s="6" t="s">
        <v>422</v>
      </c>
      <c r="AB121" s="6" t="s">
        <v>422</v>
      </c>
      <c r="AC121" s="6" t="s">
        <v>422</v>
      </c>
      <c r="AD121" s="6" t="s">
        <v>423</v>
      </c>
      <c r="AE121" s="60"/>
      <c r="AF121" s="26" t="s">
        <v>423</v>
      </c>
      <c r="AG121" s="26" t="s">
        <v>423</v>
      </c>
      <c r="AH121" s="26" t="s">
        <v>423</v>
      </c>
      <c r="AI121" s="26" t="s">
        <v>423</v>
      </c>
      <c r="AJ121" s="26" t="s">
        <v>423</v>
      </c>
      <c r="AK121" s="26" t="s">
        <v>422</v>
      </c>
      <c r="AL121" s="49" t="s">
        <v>408</v>
      </c>
    </row>
    <row r="122" spans="1:38" s="2" customFormat="1" ht="26.25" customHeight="1" thickBot="1" x14ac:dyDescent="0.3">
      <c r="A122" s="70" t="s">
        <v>260</v>
      </c>
      <c r="B122" s="85" t="s">
        <v>279</v>
      </c>
      <c r="C122" s="86" t="s">
        <v>280</v>
      </c>
      <c r="D122" s="72" t="s">
        <v>424</v>
      </c>
      <c r="E122" s="6" t="s">
        <v>422</v>
      </c>
      <c r="F122" s="6" t="s">
        <v>422</v>
      </c>
      <c r="G122" s="6" t="s">
        <v>422</v>
      </c>
      <c r="H122" s="6" t="s">
        <v>422</v>
      </c>
      <c r="I122" s="6" t="s">
        <v>422</v>
      </c>
      <c r="J122" s="6" t="s">
        <v>422</v>
      </c>
      <c r="K122" s="6" t="s">
        <v>422</v>
      </c>
      <c r="L122" s="6" t="s">
        <v>422</v>
      </c>
      <c r="M122" s="6" t="s">
        <v>422</v>
      </c>
      <c r="N122" s="6" t="s">
        <v>422</v>
      </c>
      <c r="O122" s="6" t="s">
        <v>422</v>
      </c>
      <c r="P122" s="6" t="s">
        <v>422</v>
      </c>
      <c r="Q122" s="6" t="s">
        <v>423</v>
      </c>
      <c r="R122" s="6" t="s">
        <v>423</v>
      </c>
      <c r="S122" s="6" t="s">
        <v>423</v>
      </c>
      <c r="T122" s="6" t="s">
        <v>423</v>
      </c>
      <c r="U122" s="6" t="s">
        <v>423</v>
      </c>
      <c r="V122" s="6" t="s">
        <v>423</v>
      </c>
      <c r="W122" s="6" t="s">
        <v>422</v>
      </c>
      <c r="X122" s="6" t="s">
        <v>422</v>
      </c>
      <c r="Y122" s="6" t="s">
        <v>422</v>
      </c>
      <c r="Z122" s="6" t="s">
        <v>422</v>
      </c>
      <c r="AA122" s="6" t="s">
        <v>422</v>
      </c>
      <c r="AB122" s="6" t="s">
        <v>422</v>
      </c>
      <c r="AC122" s="6" t="s">
        <v>422</v>
      </c>
      <c r="AD122" s="6" t="s">
        <v>423</v>
      </c>
      <c r="AE122" s="60"/>
      <c r="AF122" s="26" t="s">
        <v>423</v>
      </c>
      <c r="AG122" s="26" t="s">
        <v>423</v>
      </c>
      <c r="AH122" s="26" t="s">
        <v>423</v>
      </c>
      <c r="AI122" s="26" t="s">
        <v>423</v>
      </c>
      <c r="AJ122" s="26" t="s">
        <v>423</v>
      </c>
      <c r="AK122" s="26" t="s">
        <v>422</v>
      </c>
      <c r="AL122" s="49" t="s">
        <v>408</v>
      </c>
    </row>
    <row r="123" spans="1:38" s="2" customFormat="1" ht="26.25" customHeight="1" thickBot="1" x14ac:dyDescent="0.3">
      <c r="A123" s="70" t="s">
        <v>260</v>
      </c>
      <c r="B123" s="70" t="s">
        <v>281</v>
      </c>
      <c r="C123" s="71" t="s">
        <v>282</v>
      </c>
      <c r="D123" s="72" t="s">
        <v>424</v>
      </c>
      <c r="E123" s="6" t="s">
        <v>425</v>
      </c>
      <c r="F123" s="6" t="s">
        <v>425</v>
      </c>
      <c r="G123" s="6" t="s">
        <v>425</v>
      </c>
      <c r="H123" s="6" t="s">
        <v>425</v>
      </c>
      <c r="I123" s="6" t="s">
        <v>425</v>
      </c>
      <c r="J123" s="6" t="s">
        <v>425</v>
      </c>
      <c r="K123" s="6" t="s">
        <v>425</v>
      </c>
      <c r="L123" s="6" t="s">
        <v>422</v>
      </c>
      <c r="M123" s="6" t="s">
        <v>425</v>
      </c>
      <c r="N123" s="6" t="s">
        <v>425</v>
      </c>
      <c r="O123" s="6" t="s">
        <v>425</v>
      </c>
      <c r="P123" s="6" t="s">
        <v>425</v>
      </c>
      <c r="Q123" s="6" t="s">
        <v>423</v>
      </c>
      <c r="R123" s="6" t="s">
        <v>423</v>
      </c>
      <c r="S123" s="6" t="s">
        <v>423</v>
      </c>
      <c r="T123" s="6" t="s">
        <v>423</v>
      </c>
      <c r="U123" s="6" t="s">
        <v>423</v>
      </c>
      <c r="V123" s="6" t="s">
        <v>423</v>
      </c>
      <c r="W123" s="6" t="s">
        <v>422</v>
      </c>
      <c r="X123" s="6" t="s">
        <v>425</v>
      </c>
      <c r="Y123" s="6" t="s">
        <v>425</v>
      </c>
      <c r="Z123" s="6" t="s">
        <v>425</v>
      </c>
      <c r="AA123" s="6" t="s">
        <v>425</v>
      </c>
      <c r="AB123" s="6" t="s">
        <v>425</v>
      </c>
      <c r="AC123" s="6" t="s">
        <v>422</v>
      </c>
      <c r="AD123" s="6" t="s">
        <v>423</v>
      </c>
      <c r="AE123" s="60"/>
      <c r="AF123" s="26" t="s">
        <v>423</v>
      </c>
      <c r="AG123" s="26" t="s">
        <v>423</v>
      </c>
      <c r="AH123" s="26" t="s">
        <v>423</v>
      </c>
      <c r="AI123" s="26" t="s">
        <v>423</v>
      </c>
      <c r="AJ123" s="26" t="s">
        <v>423</v>
      </c>
      <c r="AK123" s="26" t="s">
        <v>422</v>
      </c>
      <c r="AL123" s="49" t="s">
        <v>413</v>
      </c>
    </row>
    <row r="124" spans="1:38" s="2" customFormat="1" ht="26.25" customHeight="1" thickBot="1" x14ac:dyDescent="0.3">
      <c r="A124" s="70" t="s">
        <v>260</v>
      </c>
      <c r="B124" s="87" t="s">
        <v>283</v>
      </c>
      <c r="C124" s="71" t="s">
        <v>284</v>
      </c>
      <c r="D124" s="72" t="s">
        <v>430</v>
      </c>
      <c r="E124" s="6" t="s">
        <v>422</v>
      </c>
      <c r="F124" s="6" t="s">
        <v>422</v>
      </c>
      <c r="G124" s="6" t="s">
        <v>422</v>
      </c>
      <c r="H124" s="6" t="s">
        <v>422</v>
      </c>
      <c r="I124" s="6" t="s">
        <v>422</v>
      </c>
      <c r="J124" s="6" t="s">
        <v>422</v>
      </c>
      <c r="K124" s="6" t="s">
        <v>422</v>
      </c>
      <c r="L124" s="6" t="s">
        <v>422</v>
      </c>
      <c r="M124" s="6" t="s">
        <v>422</v>
      </c>
      <c r="N124" s="6" t="s">
        <v>422</v>
      </c>
      <c r="O124" s="6" t="s">
        <v>422</v>
      </c>
      <c r="P124" s="6" t="s">
        <v>422</v>
      </c>
      <c r="Q124" s="6" t="s">
        <v>423</v>
      </c>
      <c r="R124" s="6" t="s">
        <v>423</v>
      </c>
      <c r="S124" s="6" t="s">
        <v>423</v>
      </c>
      <c r="T124" s="6" t="s">
        <v>423</v>
      </c>
      <c r="U124" s="6" t="s">
        <v>423</v>
      </c>
      <c r="V124" s="6" t="s">
        <v>423</v>
      </c>
      <c r="W124" s="6" t="s">
        <v>422</v>
      </c>
      <c r="X124" s="6" t="s">
        <v>422</v>
      </c>
      <c r="Y124" s="6" t="s">
        <v>422</v>
      </c>
      <c r="Z124" s="6" t="s">
        <v>422</v>
      </c>
      <c r="AA124" s="6" t="s">
        <v>422</v>
      </c>
      <c r="AB124" s="6" t="s">
        <v>422</v>
      </c>
      <c r="AC124" s="6" t="s">
        <v>422</v>
      </c>
      <c r="AD124" s="6" t="s">
        <v>423</v>
      </c>
      <c r="AE124" s="60"/>
      <c r="AF124" s="26" t="s">
        <v>423</v>
      </c>
      <c r="AG124" s="26" t="s">
        <v>423</v>
      </c>
      <c r="AH124" s="26" t="s">
        <v>423</v>
      </c>
      <c r="AI124" s="26" t="s">
        <v>423</v>
      </c>
      <c r="AJ124" s="26" t="s">
        <v>423</v>
      </c>
      <c r="AK124" s="26" t="s">
        <v>422</v>
      </c>
      <c r="AL124" s="49" t="s">
        <v>408</v>
      </c>
    </row>
    <row r="125" spans="1:38" s="2" customFormat="1" ht="26.25" customHeight="1" thickBot="1" x14ac:dyDescent="0.3">
      <c r="A125" s="70" t="s">
        <v>285</v>
      </c>
      <c r="B125" s="70" t="s">
        <v>286</v>
      </c>
      <c r="C125" s="71" t="s">
        <v>287</v>
      </c>
      <c r="D125" s="72" t="s">
        <v>424</v>
      </c>
      <c r="E125" s="6">
        <v>2.1477067834251198E-2</v>
      </c>
      <c r="F125" s="6">
        <v>6.9533870348985998</v>
      </c>
      <c r="G125" s="6">
        <v>1.86680770361911E-2</v>
      </c>
      <c r="H125" s="6" t="s">
        <v>422</v>
      </c>
      <c r="I125" s="6">
        <v>0.28294586560965501</v>
      </c>
      <c r="J125" s="6">
        <v>1.21801734862237</v>
      </c>
      <c r="K125" s="6">
        <v>3.6921461135623002</v>
      </c>
      <c r="L125" s="6" t="s">
        <v>422</v>
      </c>
      <c r="M125" s="6">
        <v>6.1387527852878702E-2</v>
      </c>
      <c r="N125" s="6" t="s">
        <v>422</v>
      </c>
      <c r="O125" s="6" t="s">
        <v>422</v>
      </c>
      <c r="P125" s="6">
        <v>4.3108555563990299E-2</v>
      </c>
      <c r="Q125" s="6" t="s">
        <v>423</v>
      </c>
      <c r="R125" s="6" t="s">
        <v>423</v>
      </c>
      <c r="S125" s="6" t="s">
        <v>423</v>
      </c>
      <c r="T125" s="6" t="s">
        <v>423</v>
      </c>
      <c r="U125" s="6" t="s">
        <v>423</v>
      </c>
      <c r="V125" s="6" t="s">
        <v>423</v>
      </c>
      <c r="W125" s="6" t="s">
        <v>422</v>
      </c>
      <c r="X125" s="6" t="s">
        <v>422</v>
      </c>
      <c r="Y125" s="6" t="s">
        <v>422</v>
      </c>
      <c r="Z125" s="6" t="s">
        <v>422</v>
      </c>
      <c r="AA125" s="6" t="s">
        <v>422</v>
      </c>
      <c r="AB125" s="6" t="s">
        <v>422</v>
      </c>
      <c r="AC125" s="6" t="s">
        <v>422</v>
      </c>
      <c r="AD125" s="6" t="s">
        <v>423</v>
      </c>
      <c r="AE125" s="60"/>
      <c r="AF125" s="26" t="s">
        <v>423</v>
      </c>
      <c r="AG125" s="26" t="s">
        <v>423</v>
      </c>
      <c r="AH125" s="26" t="s">
        <v>423</v>
      </c>
      <c r="AI125" s="26" t="s">
        <v>423</v>
      </c>
      <c r="AJ125" s="26" t="s">
        <v>423</v>
      </c>
      <c r="AK125" s="26" t="s">
        <v>422</v>
      </c>
      <c r="AL125" s="49" t="s">
        <v>418</v>
      </c>
    </row>
    <row r="126" spans="1:38" s="2" customFormat="1" ht="26.25" customHeight="1" thickBot="1" x14ac:dyDescent="0.3">
      <c r="A126" s="70" t="s">
        <v>285</v>
      </c>
      <c r="B126" s="70" t="s">
        <v>288</v>
      </c>
      <c r="C126" s="71" t="s">
        <v>289</v>
      </c>
      <c r="D126" s="72" t="s">
        <v>453</v>
      </c>
      <c r="E126" s="6">
        <v>1.3668157499455501E-3</v>
      </c>
      <c r="F126" s="6">
        <v>2.8682012464266999</v>
      </c>
      <c r="G126" s="6">
        <v>5.4849066081621603E-5</v>
      </c>
      <c r="H126" s="6">
        <v>1.88050560628821</v>
      </c>
      <c r="I126" s="6">
        <v>5.6756222338201299E-3</v>
      </c>
      <c r="J126" s="6">
        <v>9.9473377432347104E-3</v>
      </c>
      <c r="K126" s="6">
        <v>1.2102386085146299E-2</v>
      </c>
      <c r="L126" s="6" t="s">
        <v>422</v>
      </c>
      <c r="M126" s="6">
        <v>8.5138758991161099E-4</v>
      </c>
      <c r="N126" s="6" t="s">
        <v>422</v>
      </c>
      <c r="O126" s="6" t="s">
        <v>422</v>
      </c>
      <c r="P126" s="6" t="s">
        <v>422</v>
      </c>
      <c r="Q126" s="6" t="s">
        <v>423</v>
      </c>
      <c r="R126" s="6" t="s">
        <v>423</v>
      </c>
      <c r="S126" s="6" t="s">
        <v>423</v>
      </c>
      <c r="T126" s="6" t="s">
        <v>423</v>
      </c>
      <c r="U126" s="6" t="s">
        <v>423</v>
      </c>
      <c r="V126" s="6" t="s">
        <v>423</v>
      </c>
      <c r="W126" s="6" t="s">
        <v>422</v>
      </c>
      <c r="X126" s="6" t="s">
        <v>422</v>
      </c>
      <c r="Y126" s="6" t="s">
        <v>422</v>
      </c>
      <c r="Z126" s="6" t="s">
        <v>422</v>
      </c>
      <c r="AA126" s="6" t="s">
        <v>422</v>
      </c>
      <c r="AB126" s="6" t="s">
        <v>422</v>
      </c>
      <c r="AC126" s="6" t="s">
        <v>422</v>
      </c>
      <c r="AD126" s="6" t="s">
        <v>423</v>
      </c>
      <c r="AE126" s="60"/>
      <c r="AF126" s="26" t="s">
        <v>423</v>
      </c>
      <c r="AG126" s="26" t="s">
        <v>423</v>
      </c>
      <c r="AH126" s="26" t="s">
        <v>423</v>
      </c>
      <c r="AI126" s="26" t="s">
        <v>423</v>
      </c>
      <c r="AJ126" s="26" t="s">
        <v>423</v>
      </c>
      <c r="AK126" s="26" t="s">
        <v>422</v>
      </c>
      <c r="AL126" s="49" t="s">
        <v>417</v>
      </c>
    </row>
    <row r="127" spans="1:38" s="2" customFormat="1" ht="26.25" customHeight="1" thickBot="1" x14ac:dyDescent="0.3">
      <c r="A127" s="70" t="s">
        <v>285</v>
      </c>
      <c r="B127" s="70" t="s">
        <v>290</v>
      </c>
      <c r="C127" s="71" t="s">
        <v>291</v>
      </c>
      <c r="D127" s="72" t="s">
        <v>454</v>
      </c>
      <c r="E127" s="6" t="s">
        <v>422</v>
      </c>
      <c r="F127" s="6" t="s">
        <v>422</v>
      </c>
      <c r="G127" s="6" t="s">
        <v>422</v>
      </c>
      <c r="H127" s="6" t="s">
        <v>422</v>
      </c>
      <c r="I127" s="6" t="s">
        <v>422</v>
      </c>
      <c r="J127" s="6" t="s">
        <v>422</v>
      </c>
      <c r="K127" s="6" t="s">
        <v>422</v>
      </c>
      <c r="L127" s="6" t="s">
        <v>422</v>
      </c>
      <c r="M127" s="6" t="s">
        <v>422</v>
      </c>
      <c r="N127" s="6" t="s">
        <v>422</v>
      </c>
      <c r="O127" s="6" t="s">
        <v>422</v>
      </c>
      <c r="P127" s="6" t="s">
        <v>422</v>
      </c>
      <c r="Q127" s="6" t="s">
        <v>423</v>
      </c>
      <c r="R127" s="6" t="s">
        <v>423</v>
      </c>
      <c r="S127" s="6" t="s">
        <v>423</v>
      </c>
      <c r="T127" s="6" t="s">
        <v>423</v>
      </c>
      <c r="U127" s="6" t="s">
        <v>423</v>
      </c>
      <c r="V127" s="6" t="s">
        <v>423</v>
      </c>
      <c r="W127" s="6" t="s">
        <v>422</v>
      </c>
      <c r="X127" s="6" t="s">
        <v>422</v>
      </c>
      <c r="Y127" s="6" t="s">
        <v>422</v>
      </c>
      <c r="Z127" s="6" t="s">
        <v>422</v>
      </c>
      <c r="AA127" s="6" t="s">
        <v>422</v>
      </c>
      <c r="AB127" s="6" t="s">
        <v>422</v>
      </c>
      <c r="AC127" s="6" t="s">
        <v>422</v>
      </c>
      <c r="AD127" s="6" t="s">
        <v>423</v>
      </c>
      <c r="AE127" s="60"/>
      <c r="AF127" s="26" t="s">
        <v>423</v>
      </c>
      <c r="AG127" s="26" t="s">
        <v>423</v>
      </c>
      <c r="AH127" s="26" t="s">
        <v>423</v>
      </c>
      <c r="AI127" s="26" t="s">
        <v>423</v>
      </c>
      <c r="AJ127" s="26" t="s">
        <v>423</v>
      </c>
      <c r="AK127" s="26" t="s">
        <v>422</v>
      </c>
      <c r="AL127" s="49" t="s">
        <v>419</v>
      </c>
    </row>
    <row r="128" spans="1:38" s="2" customFormat="1" ht="26.25" customHeight="1" thickBot="1" x14ac:dyDescent="0.3">
      <c r="A128" s="70" t="s">
        <v>285</v>
      </c>
      <c r="B128" s="74" t="s">
        <v>292</v>
      </c>
      <c r="C128" s="76" t="s">
        <v>293</v>
      </c>
      <c r="D128" s="72" t="s">
        <v>294</v>
      </c>
      <c r="E128" s="6">
        <v>2.6956673201488499</v>
      </c>
      <c r="F128" s="6">
        <v>0.98955354231243997</v>
      </c>
      <c r="G128" s="6">
        <v>0.54825115977873096</v>
      </c>
      <c r="H128" s="6">
        <v>2.1817226488773801E-2</v>
      </c>
      <c r="I128" s="6">
        <v>0.18998429505676701</v>
      </c>
      <c r="J128" s="6">
        <v>0.318430518314891</v>
      </c>
      <c r="K128" s="6">
        <v>0.43934512088351002</v>
      </c>
      <c r="L128" s="6" t="s">
        <v>422</v>
      </c>
      <c r="M128" s="6">
        <v>2.6809458134372002</v>
      </c>
      <c r="N128" s="6">
        <v>1.2558600001877701E-2</v>
      </c>
      <c r="O128" s="6">
        <v>1.8678208552004899E-3</v>
      </c>
      <c r="P128" s="6">
        <v>8.1537436768490998E-2</v>
      </c>
      <c r="Q128" s="6" t="s">
        <v>423</v>
      </c>
      <c r="R128" s="6" t="s">
        <v>423</v>
      </c>
      <c r="S128" s="6" t="s">
        <v>423</v>
      </c>
      <c r="T128" s="6" t="s">
        <v>423</v>
      </c>
      <c r="U128" s="6" t="s">
        <v>423</v>
      </c>
      <c r="V128" s="6" t="s">
        <v>423</v>
      </c>
      <c r="W128" s="6">
        <v>0.46087312993194102</v>
      </c>
      <c r="X128" s="6">
        <v>1.82497483110531E-8</v>
      </c>
      <c r="Y128" s="6">
        <v>1.82497483110531E-8</v>
      </c>
      <c r="Z128" s="6">
        <v>0</v>
      </c>
      <c r="AA128" s="6">
        <v>1.82497483110531E-8</v>
      </c>
      <c r="AB128" s="6">
        <f t="shared" si="1"/>
        <v>5.4749244933159305E-8</v>
      </c>
      <c r="AC128" s="6">
        <v>0.16889950000000001</v>
      </c>
      <c r="AD128" s="6" t="s">
        <v>423</v>
      </c>
      <c r="AE128" s="60"/>
      <c r="AF128" s="26" t="s">
        <v>423</v>
      </c>
      <c r="AG128" s="26" t="s">
        <v>423</v>
      </c>
      <c r="AH128" s="26" t="s">
        <v>423</v>
      </c>
      <c r="AI128" s="26" t="s">
        <v>423</v>
      </c>
      <c r="AJ128" s="26" t="s">
        <v>423</v>
      </c>
      <c r="AK128" s="26" t="s">
        <v>422</v>
      </c>
      <c r="AL128" s="49" t="s">
        <v>297</v>
      </c>
    </row>
    <row r="129" spans="1:38" s="2" customFormat="1" ht="26.25" customHeight="1" thickBot="1" x14ac:dyDescent="0.3">
      <c r="A129" s="70" t="s">
        <v>285</v>
      </c>
      <c r="B129" s="74" t="s">
        <v>295</v>
      </c>
      <c r="C129" s="82" t="s">
        <v>296</v>
      </c>
      <c r="D129" s="72" t="s">
        <v>431</v>
      </c>
      <c r="E129" s="6">
        <v>1.54193430370213E-2</v>
      </c>
      <c r="F129" s="6">
        <v>7.1753489713754397E-4</v>
      </c>
      <c r="G129" s="6">
        <v>3.5301450342901899E-5</v>
      </c>
      <c r="H129" s="6">
        <v>3.6846964075966902E-4</v>
      </c>
      <c r="I129" s="6">
        <v>3.3163574637674398E-4</v>
      </c>
      <c r="J129" s="6">
        <v>3.3163574637674398E-4</v>
      </c>
      <c r="K129" s="6">
        <v>3.3163574637674398E-4</v>
      </c>
      <c r="L129" s="6">
        <v>1.2734812660867E-4</v>
      </c>
      <c r="M129" s="6">
        <v>1.0095836754969599E-2</v>
      </c>
      <c r="N129" s="6" t="s">
        <v>422</v>
      </c>
      <c r="O129" s="6" t="s">
        <v>422</v>
      </c>
      <c r="P129" s="6" t="s">
        <v>422</v>
      </c>
      <c r="Q129" s="6" t="s">
        <v>423</v>
      </c>
      <c r="R129" s="6" t="s">
        <v>423</v>
      </c>
      <c r="S129" s="6" t="s">
        <v>423</v>
      </c>
      <c r="T129" s="6" t="s">
        <v>423</v>
      </c>
      <c r="U129" s="6" t="s">
        <v>423</v>
      </c>
      <c r="V129" s="6" t="s">
        <v>423</v>
      </c>
      <c r="W129" s="6" t="s">
        <v>422</v>
      </c>
      <c r="X129" s="6" t="s">
        <v>428</v>
      </c>
      <c r="Y129" s="6" t="s">
        <v>428</v>
      </c>
      <c r="Z129" s="6" t="s">
        <v>428</v>
      </c>
      <c r="AA129" s="6" t="s">
        <v>428</v>
      </c>
      <c r="AB129" s="6" t="s">
        <v>428</v>
      </c>
      <c r="AC129" s="6" t="s">
        <v>428</v>
      </c>
      <c r="AD129" s="6" t="s">
        <v>423</v>
      </c>
      <c r="AE129" s="60"/>
      <c r="AF129" s="26" t="s">
        <v>423</v>
      </c>
      <c r="AG129" s="26" t="s">
        <v>423</v>
      </c>
      <c r="AH129" s="26" t="s">
        <v>423</v>
      </c>
      <c r="AI129" s="26" t="s">
        <v>423</v>
      </c>
      <c r="AJ129" s="26" t="s">
        <v>423</v>
      </c>
      <c r="AK129" s="26" t="s">
        <v>422</v>
      </c>
      <c r="AL129" s="49" t="s">
        <v>297</v>
      </c>
    </row>
    <row r="130" spans="1:38" s="2" customFormat="1" ht="26.25" customHeight="1" thickBot="1" x14ac:dyDescent="0.3">
      <c r="A130" s="70" t="s">
        <v>285</v>
      </c>
      <c r="B130" s="74" t="s">
        <v>298</v>
      </c>
      <c r="C130" s="88" t="s">
        <v>299</v>
      </c>
      <c r="D130" s="72" t="s">
        <v>456</v>
      </c>
      <c r="E130" s="6">
        <v>0.15946399999999999</v>
      </c>
      <c r="F130" s="6">
        <v>0.27623788316239001</v>
      </c>
      <c r="G130" s="6">
        <v>0.41187499999999999</v>
      </c>
      <c r="H130" s="6">
        <v>1.58913309625489E-2</v>
      </c>
      <c r="I130" s="6">
        <v>2.12253086741356E-2</v>
      </c>
      <c r="J130" s="6">
        <v>3.3209715761198397E-2</v>
      </c>
      <c r="K130" s="6">
        <v>4.6355778876012103E-2</v>
      </c>
      <c r="L130" s="6" t="s">
        <v>422</v>
      </c>
      <c r="M130" s="6">
        <v>5.7880000000000001E-2</v>
      </c>
      <c r="N130" s="6">
        <v>2.1918629948710099E-2</v>
      </c>
      <c r="O130" s="6">
        <v>4.31160500650693E-3</v>
      </c>
      <c r="P130" s="6">
        <v>1.45718208673288E-2</v>
      </c>
      <c r="Q130" s="6" t="s">
        <v>423</v>
      </c>
      <c r="R130" s="6" t="s">
        <v>423</v>
      </c>
      <c r="S130" s="6" t="s">
        <v>423</v>
      </c>
      <c r="T130" s="6" t="s">
        <v>423</v>
      </c>
      <c r="U130" s="6" t="s">
        <v>423</v>
      </c>
      <c r="V130" s="6" t="s">
        <v>423</v>
      </c>
      <c r="W130" s="6">
        <v>1.6000000000000001E-3</v>
      </c>
      <c r="X130" s="6">
        <v>0</v>
      </c>
      <c r="Y130" s="6">
        <v>0</v>
      </c>
      <c r="Z130" s="6">
        <v>0</v>
      </c>
      <c r="AA130" s="6">
        <v>0</v>
      </c>
      <c r="AB130" s="6">
        <f t="shared" si="1"/>
        <v>0</v>
      </c>
      <c r="AC130" s="6">
        <v>1.473E-4</v>
      </c>
      <c r="AD130" s="6" t="s">
        <v>423</v>
      </c>
      <c r="AE130" s="60"/>
      <c r="AF130" s="26" t="s">
        <v>423</v>
      </c>
      <c r="AG130" s="26" t="s">
        <v>423</v>
      </c>
      <c r="AH130" s="26" t="s">
        <v>423</v>
      </c>
      <c r="AI130" s="26" t="s">
        <v>423</v>
      </c>
      <c r="AJ130" s="26" t="s">
        <v>423</v>
      </c>
      <c r="AK130" s="26" t="s">
        <v>422</v>
      </c>
      <c r="AL130" s="49" t="s">
        <v>297</v>
      </c>
    </row>
    <row r="131" spans="1:38" s="2" customFormat="1" ht="26.25" customHeight="1" thickBot="1" x14ac:dyDescent="0.3">
      <c r="A131" s="70" t="s">
        <v>285</v>
      </c>
      <c r="B131" s="74" t="s">
        <v>300</v>
      </c>
      <c r="C131" s="82" t="s">
        <v>301</v>
      </c>
      <c r="D131" s="72" t="s">
        <v>456</v>
      </c>
      <c r="E131" s="6">
        <v>5.5704303509843296E-3</v>
      </c>
      <c r="F131" s="6">
        <v>4.1578315029957799E-4</v>
      </c>
      <c r="G131" s="6">
        <v>4.0131843023110298E-4</v>
      </c>
      <c r="H131" s="6">
        <v>0</v>
      </c>
      <c r="I131" s="6">
        <v>1.0000000000000001E-5</v>
      </c>
      <c r="J131" s="6">
        <v>1.0000000000000001E-5</v>
      </c>
      <c r="K131" s="6">
        <v>8.0038765072754595E-3</v>
      </c>
      <c r="L131" s="6" t="s">
        <v>422</v>
      </c>
      <c r="M131" s="6">
        <v>3.2884268550813101E-3</v>
      </c>
      <c r="N131" s="6">
        <v>2.9005079026534E-2</v>
      </c>
      <c r="O131" s="6">
        <v>3.7263360034237498E-3</v>
      </c>
      <c r="P131" s="6">
        <v>2.0782393518402598E-2</v>
      </c>
      <c r="Q131" s="6" t="s">
        <v>423</v>
      </c>
      <c r="R131" s="6" t="s">
        <v>423</v>
      </c>
      <c r="S131" s="6" t="s">
        <v>423</v>
      </c>
      <c r="T131" s="6" t="s">
        <v>423</v>
      </c>
      <c r="U131" s="6" t="s">
        <v>423</v>
      </c>
      <c r="V131" s="6" t="s">
        <v>423</v>
      </c>
      <c r="W131" s="6">
        <v>19.627980017118698</v>
      </c>
      <c r="X131" s="6">
        <v>0</v>
      </c>
      <c r="Y131" s="6">
        <v>0</v>
      </c>
      <c r="Z131" s="6">
        <v>0</v>
      </c>
      <c r="AA131" s="6">
        <v>0</v>
      </c>
      <c r="AB131" s="6">
        <f t="shared" si="1"/>
        <v>0</v>
      </c>
      <c r="AC131" s="6">
        <v>4.89166500427968E-2</v>
      </c>
      <c r="AD131" s="6" t="s">
        <v>423</v>
      </c>
      <c r="AE131" s="60"/>
      <c r="AF131" s="26" t="s">
        <v>423</v>
      </c>
      <c r="AG131" s="26" t="s">
        <v>423</v>
      </c>
      <c r="AH131" s="26" t="s">
        <v>423</v>
      </c>
      <c r="AI131" s="26" t="s">
        <v>423</v>
      </c>
      <c r="AJ131" s="26" t="s">
        <v>423</v>
      </c>
      <c r="AK131" s="26" t="s">
        <v>422</v>
      </c>
      <c r="AL131" s="49" t="s">
        <v>297</v>
      </c>
    </row>
    <row r="132" spans="1:38" s="2" customFormat="1" ht="26.25" customHeight="1" thickBot="1" x14ac:dyDescent="0.3">
      <c r="A132" s="70" t="s">
        <v>285</v>
      </c>
      <c r="B132" s="74" t="s">
        <v>302</v>
      </c>
      <c r="C132" s="82" t="s">
        <v>303</v>
      </c>
      <c r="D132" s="72" t="s">
        <v>294</v>
      </c>
      <c r="E132" s="6">
        <v>0.39187719207964899</v>
      </c>
      <c r="F132" s="6">
        <v>2.7621694106814699E-4</v>
      </c>
      <c r="G132" s="6">
        <v>0.46108334483310998</v>
      </c>
      <c r="H132" s="6">
        <v>1.951E-3</v>
      </c>
      <c r="I132" s="6">
        <v>1.9161497262655602E-2</v>
      </c>
      <c r="J132" s="6">
        <v>2.10230738914527E-2</v>
      </c>
      <c r="K132" s="6">
        <v>5.8027261834161799E-2</v>
      </c>
      <c r="L132" s="6" t="s">
        <v>422</v>
      </c>
      <c r="M132" s="6">
        <v>0.31285619999999997</v>
      </c>
      <c r="N132" s="6">
        <v>6.5160999999999997E-2</v>
      </c>
      <c r="O132" s="6">
        <v>1.3087100000000001E-2</v>
      </c>
      <c r="P132" s="6">
        <v>8.4728600000000001E-2</v>
      </c>
      <c r="Q132" s="6" t="s">
        <v>423</v>
      </c>
      <c r="R132" s="6" t="s">
        <v>423</v>
      </c>
      <c r="S132" s="6" t="s">
        <v>423</v>
      </c>
      <c r="T132" s="6" t="s">
        <v>423</v>
      </c>
      <c r="U132" s="6" t="s">
        <v>423</v>
      </c>
      <c r="V132" s="6" t="s">
        <v>423</v>
      </c>
      <c r="W132" s="6">
        <v>1.7399999999999999E-2</v>
      </c>
      <c r="X132" s="6">
        <v>2.8500000000000002E-5</v>
      </c>
      <c r="Y132" s="6">
        <v>2.8500000000000002E-5</v>
      </c>
      <c r="Z132" s="6">
        <v>2.8500000000000002E-5</v>
      </c>
      <c r="AA132" s="6">
        <v>2.8500000000000002E-5</v>
      </c>
      <c r="AB132" s="6">
        <f t="shared" si="1"/>
        <v>1.1400000000000001E-4</v>
      </c>
      <c r="AC132" s="6">
        <v>0.112695</v>
      </c>
      <c r="AD132" s="6" t="s">
        <v>423</v>
      </c>
      <c r="AE132" s="60"/>
      <c r="AF132" s="26" t="s">
        <v>423</v>
      </c>
      <c r="AG132" s="26" t="s">
        <v>423</v>
      </c>
      <c r="AH132" s="26" t="s">
        <v>423</v>
      </c>
      <c r="AI132" s="26" t="s">
        <v>423</v>
      </c>
      <c r="AJ132" s="26" t="s">
        <v>423</v>
      </c>
      <c r="AK132" s="26" t="s">
        <v>422</v>
      </c>
      <c r="AL132" s="49" t="s">
        <v>410</v>
      </c>
    </row>
    <row r="133" spans="1:38" s="2" customFormat="1" ht="26.25" customHeight="1" thickBot="1" x14ac:dyDescent="0.3">
      <c r="A133" s="70" t="s">
        <v>285</v>
      </c>
      <c r="B133" s="74" t="s">
        <v>304</v>
      </c>
      <c r="C133" s="82" t="s">
        <v>305</v>
      </c>
      <c r="D133" s="72" t="s">
        <v>294</v>
      </c>
      <c r="E133" s="6">
        <v>0.145979625</v>
      </c>
      <c r="F133" s="6">
        <v>2.300285E-3</v>
      </c>
      <c r="G133" s="6">
        <v>1.3058541E-2</v>
      </c>
      <c r="H133" s="6" t="s">
        <v>422</v>
      </c>
      <c r="I133" s="6">
        <v>6.1399914999999998E-3</v>
      </c>
      <c r="J133" s="6">
        <v>6.1399914999999998E-3</v>
      </c>
      <c r="K133" s="6">
        <v>6.8229991999999998E-3</v>
      </c>
      <c r="L133" s="6" t="s">
        <v>422</v>
      </c>
      <c r="M133" s="6">
        <v>2.4772300000000001E-2</v>
      </c>
      <c r="N133" s="6">
        <v>5.3136583500000001E-3</v>
      </c>
      <c r="O133" s="6">
        <v>8.9003335000000005E-4</v>
      </c>
      <c r="P133" s="6">
        <v>0.48092563684200001</v>
      </c>
      <c r="Q133" s="6" t="s">
        <v>423</v>
      </c>
      <c r="R133" s="6" t="s">
        <v>423</v>
      </c>
      <c r="S133" s="6" t="s">
        <v>423</v>
      </c>
      <c r="T133" s="6" t="s">
        <v>423</v>
      </c>
      <c r="U133" s="6" t="s">
        <v>423</v>
      </c>
      <c r="V133" s="6" t="s">
        <v>423</v>
      </c>
      <c r="W133" s="6">
        <v>3.019965</v>
      </c>
      <c r="X133" s="6">
        <v>2.3356740000000001E-6</v>
      </c>
      <c r="Y133" s="6">
        <v>1.27577345E-6</v>
      </c>
      <c r="Z133" s="6">
        <v>1.1395258000000001E-6</v>
      </c>
      <c r="AA133" s="6">
        <v>1.23684555E-6</v>
      </c>
      <c r="AB133" s="6">
        <f t="shared" si="1"/>
        <v>5.9878188000000001E-6</v>
      </c>
      <c r="AC133" s="6">
        <v>2.6541749999999999E-2</v>
      </c>
      <c r="AD133" s="6" t="s">
        <v>423</v>
      </c>
      <c r="AE133" s="60"/>
      <c r="AF133" s="26" t="s">
        <v>423</v>
      </c>
      <c r="AG133" s="26" t="s">
        <v>423</v>
      </c>
      <c r="AH133" s="26" t="s">
        <v>423</v>
      </c>
      <c r="AI133" s="26" t="s">
        <v>423</v>
      </c>
      <c r="AJ133" s="26" t="s">
        <v>423</v>
      </c>
      <c r="AK133" s="26" t="s">
        <v>422</v>
      </c>
      <c r="AL133" s="49" t="s">
        <v>411</v>
      </c>
    </row>
    <row r="134" spans="1:38" s="2" customFormat="1" ht="26.25" customHeight="1" thickBot="1" x14ac:dyDescent="0.3">
      <c r="A134" s="70" t="s">
        <v>285</v>
      </c>
      <c r="B134" s="74" t="s">
        <v>306</v>
      </c>
      <c r="C134" s="71" t="s">
        <v>307</v>
      </c>
      <c r="D134" s="72" t="s">
        <v>294</v>
      </c>
      <c r="E134" s="6">
        <v>6.08E-2</v>
      </c>
      <c r="F134" s="6">
        <v>0</v>
      </c>
      <c r="G134" s="6">
        <v>0.10249999999999999</v>
      </c>
      <c r="H134" s="6" t="s">
        <v>422</v>
      </c>
      <c r="I134" s="6">
        <v>7.2999999999999996E-4</v>
      </c>
      <c r="J134" s="6">
        <v>2.5999999999999999E-3</v>
      </c>
      <c r="K134" s="6">
        <v>0</v>
      </c>
      <c r="L134" s="6" t="s">
        <v>422</v>
      </c>
      <c r="M134" s="6">
        <v>0</v>
      </c>
      <c r="N134" s="6">
        <v>0</v>
      </c>
      <c r="O134" s="6">
        <v>0</v>
      </c>
      <c r="P134" s="6">
        <v>0</v>
      </c>
      <c r="Q134" s="6" t="s">
        <v>423</v>
      </c>
      <c r="R134" s="6" t="s">
        <v>423</v>
      </c>
      <c r="S134" s="6" t="s">
        <v>423</v>
      </c>
      <c r="T134" s="6" t="s">
        <v>423</v>
      </c>
      <c r="U134" s="6" t="s">
        <v>423</v>
      </c>
      <c r="V134" s="6" t="s">
        <v>423</v>
      </c>
      <c r="W134" s="6">
        <v>5.0000000000000001E-4</v>
      </c>
      <c r="X134" s="6" t="s">
        <v>422</v>
      </c>
      <c r="Y134" s="6" t="s">
        <v>422</v>
      </c>
      <c r="Z134" s="6" t="s">
        <v>422</v>
      </c>
      <c r="AA134" s="6" t="s">
        <v>422</v>
      </c>
      <c r="AB134" s="6" t="s">
        <v>422</v>
      </c>
      <c r="AC134" s="6">
        <v>0</v>
      </c>
      <c r="AD134" s="6" t="s">
        <v>423</v>
      </c>
      <c r="AE134" s="60"/>
      <c r="AF134" s="26" t="s">
        <v>423</v>
      </c>
      <c r="AG134" s="26" t="s">
        <v>423</v>
      </c>
      <c r="AH134" s="26" t="s">
        <v>423</v>
      </c>
      <c r="AI134" s="26" t="s">
        <v>423</v>
      </c>
      <c r="AJ134" s="26" t="s">
        <v>423</v>
      </c>
      <c r="AK134" s="26" t="s">
        <v>422</v>
      </c>
      <c r="AL134" s="49" t="s">
        <v>408</v>
      </c>
    </row>
    <row r="135" spans="1:38" s="2" customFormat="1" ht="26.25" customHeight="1" thickBot="1" x14ac:dyDescent="0.3">
      <c r="A135" s="70" t="s">
        <v>285</v>
      </c>
      <c r="B135" s="70" t="s">
        <v>308</v>
      </c>
      <c r="C135" s="71" t="s">
        <v>309</v>
      </c>
      <c r="D135" s="72" t="s">
        <v>424</v>
      </c>
      <c r="E135" s="6">
        <v>0.76341776449369403</v>
      </c>
      <c r="F135" s="6">
        <v>3.81708882246848</v>
      </c>
      <c r="G135" s="6">
        <v>0.12723629408228199</v>
      </c>
      <c r="H135" s="6">
        <v>8.14312282126608E-2</v>
      </c>
      <c r="I135" s="6">
        <v>2.0357807053165198</v>
      </c>
      <c r="J135" s="6">
        <v>2.0357807053165198</v>
      </c>
      <c r="K135" s="6">
        <v>2.0357807053165198</v>
      </c>
      <c r="L135" s="6" t="s">
        <v>422</v>
      </c>
      <c r="M135" s="6">
        <v>10.687848702911699</v>
      </c>
      <c r="N135" s="6" t="s">
        <v>422</v>
      </c>
      <c r="O135" s="6" t="s">
        <v>422</v>
      </c>
      <c r="P135" s="6" t="s">
        <v>422</v>
      </c>
      <c r="Q135" s="6" t="s">
        <v>423</v>
      </c>
      <c r="R135" s="6" t="s">
        <v>423</v>
      </c>
      <c r="S135" s="6" t="s">
        <v>423</v>
      </c>
      <c r="T135" s="6" t="s">
        <v>423</v>
      </c>
      <c r="U135" s="6" t="s">
        <v>423</v>
      </c>
      <c r="V135" s="6" t="s">
        <v>423</v>
      </c>
      <c r="W135" s="6">
        <v>18.4441731901677</v>
      </c>
      <c r="X135" s="6">
        <v>0.173505256602491</v>
      </c>
      <c r="Y135" s="6">
        <v>0.22966907621978999</v>
      </c>
      <c r="Z135" s="6">
        <v>8.3427118620373095E-2</v>
      </c>
      <c r="AA135" s="6">
        <v>0.15758180633903099</v>
      </c>
      <c r="AB135" s="6">
        <f t="shared" si="1"/>
        <v>0.64418325778168506</v>
      </c>
      <c r="AC135" s="6">
        <v>4.3700508789125498</v>
      </c>
      <c r="AD135" s="6" t="s">
        <v>423</v>
      </c>
      <c r="AE135" s="60"/>
      <c r="AF135" s="26" t="s">
        <v>423</v>
      </c>
      <c r="AG135" s="26" t="s">
        <v>423</v>
      </c>
      <c r="AH135" s="26" t="s">
        <v>423</v>
      </c>
      <c r="AI135" s="26" t="s">
        <v>423</v>
      </c>
      <c r="AJ135" s="26" t="s">
        <v>423</v>
      </c>
      <c r="AK135" s="26" t="s">
        <v>422</v>
      </c>
      <c r="AL135" s="49" t="s">
        <v>408</v>
      </c>
    </row>
    <row r="136" spans="1:38" s="2" customFormat="1" ht="26.25" customHeight="1" thickBot="1" x14ac:dyDescent="0.3">
      <c r="A136" s="70" t="s">
        <v>285</v>
      </c>
      <c r="B136" s="70" t="s">
        <v>310</v>
      </c>
      <c r="C136" s="71" t="s">
        <v>311</v>
      </c>
      <c r="D136" s="72" t="s">
        <v>424</v>
      </c>
      <c r="E136" s="6">
        <v>4.3262896266958097E-2</v>
      </c>
      <c r="F136" s="6">
        <v>0.55357845108209103</v>
      </c>
      <c r="G136" s="6">
        <v>1.9563814118996398E-2</v>
      </c>
      <c r="H136" s="6">
        <v>4.0212817753498697</v>
      </c>
      <c r="I136" s="6">
        <v>7.4293883820016199E-3</v>
      </c>
      <c r="J136" s="6">
        <v>7.5753027227049496E-3</v>
      </c>
      <c r="K136" s="6">
        <v>3.09196269553551E-3</v>
      </c>
      <c r="L136" s="6" t="s">
        <v>422</v>
      </c>
      <c r="M136" s="6">
        <v>3.5947112000929302E-4</v>
      </c>
      <c r="N136" s="6">
        <v>1.9586236476120802E-5</v>
      </c>
      <c r="O136" s="6">
        <v>5.2791447995106901E-6</v>
      </c>
      <c r="P136" s="6">
        <v>6.8518533544999899E-3</v>
      </c>
      <c r="Q136" s="6" t="s">
        <v>423</v>
      </c>
      <c r="R136" s="6" t="s">
        <v>423</v>
      </c>
      <c r="S136" s="6" t="s">
        <v>423</v>
      </c>
      <c r="T136" s="6" t="s">
        <v>423</v>
      </c>
      <c r="U136" s="6" t="s">
        <v>423</v>
      </c>
      <c r="V136" s="6" t="s">
        <v>423</v>
      </c>
      <c r="W136" s="6">
        <v>0</v>
      </c>
      <c r="X136" s="6">
        <v>8.1750251688946898E-8</v>
      </c>
      <c r="Y136" s="6">
        <v>8.1750251688946898E-8</v>
      </c>
      <c r="Z136" s="6">
        <v>0</v>
      </c>
      <c r="AA136" s="6">
        <v>8.1750251688946898E-8</v>
      </c>
      <c r="AB136" s="6">
        <f t="shared" si="1"/>
        <v>2.4525075506684068E-7</v>
      </c>
      <c r="AC136" s="6">
        <v>0</v>
      </c>
      <c r="AD136" s="6" t="s">
        <v>423</v>
      </c>
      <c r="AE136" s="60"/>
      <c r="AF136" s="26" t="s">
        <v>423</v>
      </c>
      <c r="AG136" s="26" t="s">
        <v>423</v>
      </c>
      <c r="AH136" s="26" t="s">
        <v>423</v>
      </c>
      <c r="AI136" s="26" t="s">
        <v>423</v>
      </c>
      <c r="AJ136" s="26" t="s">
        <v>423</v>
      </c>
      <c r="AK136" s="26" t="s">
        <v>422</v>
      </c>
      <c r="AL136" s="49" t="s">
        <v>412</v>
      </c>
    </row>
    <row r="137" spans="1:38" s="2" customFormat="1" ht="26.25" customHeight="1" thickBot="1" x14ac:dyDescent="0.3">
      <c r="A137" s="70" t="s">
        <v>285</v>
      </c>
      <c r="B137" s="70" t="s">
        <v>312</v>
      </c>
      <c r="C137" s="71" t="s">
        <v>313</v>
      </c>
      <c r="D137" s="72" t="s">
        <v>424</v>
      </c>
      <c r="E137" s="6" t="s">
        <v>422</v>
      </c>
      <c r="F137" s="6" t="s">
        <v>422</v>
      </c>
      <c r="G137" s="6" t="s">
        <v>422</v>
      </c>
      <c r="H137" s="6" t="s">
        <v>422</v>
      </c>
      <c r="I137" s="6" t="s">
        <v>422</v>
      </c>
      <c r="J137" s="6" t="s">
        <v>422</v>
      </c>
      <c r="K137" s="6" t="s">
        <v>422</v>
      </c>
      <c r="L137" s="6" t="s">
        <v>422</v>
      </c>
      <c r="M137" s="6" t="s">
        <v>422</v>
      </c>
      <c r="N137" s="6" t="s">
        <v>422</v>
      </c>
      <c r="O137" s="6" t="s">
        <v>422</v>
      </c>
      <c r="P137" s="6" t="s">
        <v>422</v>
      </c>
      <c r="Q137" s="6" t="s">
        <v>423</v>
      </c>
      <c r="R137" s="6" t="s">
        <v>423</v>
      </c>
      <c r="S137" s="6" t="s">
        <v>423</v>
      </c>
      <c r="T137" s="6" t="s">
        <v>423</v>
      </c>
      <c r="U137" s="6" t="s">
        <v>423</v>
      </c>
      <c r="V137" s="6" t="s">
        <v>423</v>
      </c>
      <c r="W137" s="6" t="s">
        <v>422</v>
      </c>
      <c r="X137" s="6" t="s">
        <v>422</v>
      </c>
      <c r="Y137" s="6" t="s">
        <v>422</v>
      </c>
      <c r="Z137" s="6" t="s">
        <v>422</v>
      </c>
      <c r="AA137" s="6" t="s">
        <v>422</v>
      </c>
      <c r="AB137" s="6" t="s">
        <v>422</v>
      </c>
      <c r="AC137" s="6" t="s">
        <v>422</v>
      </c>
      <c r="AD137" s="6" t="s">
        <v>423</v>
      </c>
      <c r="AE137" s="60"/>
      <c r="AF137" s="26" t="s">
        <v>423</v>
      </c>
      <c r="AG137" s="26" t="s">
        <v>423</v>
      </c>
      <c r="AH137" s="26" t="s">
        <v>423</v>
      </c>
      <c r="AI137" s="26" t="s">
        <v>423</v>
      </c>
      <c r="AJ137" s="26" t="s">
        <v>423</v>
      </c>
      <c r="AK137" s="26" t="s">
        <v>422</v>
      </c>
      <c r="AL137" s="49" t="s">
        <v>412</v>
      </c>
    </row>
    <row r="138" spans="1:38" s="2" customFormat="1" ht="26.25" customHeight="1" thickBot="1" x14ac:dyDescent="0.3">
      <c r="A138" s="74" t="s">
        <v>285</v>
      </c>
      <c r="B138" s="74" t="s">
        <v>314</v>
      </c>
      <c r="C138" s="76" t="s">
        <v>315</v>
      </c>
      <c r="D138" s="73" t="s">
        <v>424</v>
      </c>
      <c r="E138" s="6" t="s">
        <v>422</v>
      </c>
      <c r="F138" s="6" t="s">
        <v>422</v>
      </c>
      <c r="G138" s="6" t="s">
        <v>422</v>
      </c>
      <c r="H138" s="6" t="s">
        <v>422</v>
      </c>
      <c r="I138" s="6" t="s">
        <v>422</v>
      </c>
      <c r="J138" s="6" t="s">
        <v>422</v>
      </c>
      <c r="K138" s="6" t="s">
        <v>422</v>
      </c>
      <c r="L138" s="6" t="s">
        <v>422</v>
      </c>
      <c r="M138" s="6" t="s">
        <v>422</v>
      </c>
      <c r="N138" s="6" t="s">
        <v>422</v>
      </c>
      <c r="O138" s="6" t="s">
        <v>422</v>
      </c>
      <c r="P138" s="6" t="s">
        <v>422</v>
      </c>
      <c r="Q138" s="6" t="s">
        <v>423</v>
      </c>
      <c r="R138" s="6" t="s">
        <v>423</v>
      </c>
      <c r="S138" s="6" t="s">
        <v>423</v>
      </c>
      <c r="T138" s="6" t="s">
        <v>423</v>
      </c>
      <c r="U138" s="6" t="s">
        <v>423</v>
      </c>
      <c r="V138" s="6" t="s">
        <v>423</v>
      </c>
      <c r="W138" s="6" t="s">
        <v>422</v>
      </c>
      <c r="X138" s="6" t="s">
        <v>422</v>
      </c>
      <c r="Y138" s="6" t="s">
        <v>422</v>
      </c>
      <c r="Z138" s="6" t="s">
        <v>422</v>
      </c>
      <c r="AA138" s="6" t="s">
        <v>422</v>
      </c>
      <c r="AB138" s="6" t="s">
        <v>422</v>
      </c>
      <c r="AC138" s="6" t="s">
        <v>422</v>
      </c>
      <c r="AD138" s="6" t="s">
        <v>423</v>
      </c>
      <c r="AE138" s="60"/>
      <c r="AF138" s="26" t="s">
        <v>423</v>
      </c>
      <c r="AG138" s="26" t="s">
        <v>423</v>
      </c>
      <c r="AH138" s="26" t="s">
        <v>423</v>
      </c>
      <c r="AI138" s="26" t="s">
        <v>423</v>
      </c>
      <c r="AJ138" s="26" t="s">
        <v>423</v>
      </c>
      <c r="AK138" s="26" t="s">
        <v>422</v>
      </c>
      <c r="AL138" s="49" t="s">
        <v>412</v>
      </c>
    </row>
    <row r="139" spans="1:38" s="2" customFormat="1" ht="26.25" customHeight="1" thickBot="1" x14ac:dyDescent="0.3">
      <c r="A139" s="74" t="s">
        <v>285</v>
      </c>
      <c r="B139" s="74" t="s">
        <v>316</v>
      </c>
      <c r="C139" s="76" t="s">
        <v>373</v>
      </c>
      <c r="D139" s="73" t="s">
        <v>317</v>
      </c>
      <c r="E139" s="6">
        <v>0</v>
      </c>
      <c r="F139" s="6">
        <v>6.2627168376103402E-3</v>
      </c>
      <c r="G139" s="6" t="s">
        <v>422</v>
      </c>
      <c r="H139" s="6">
        <v>1.0495935083824499E-4</v>
      </c>
      <c r="I139" s="6">
        <v>4.1913258644343397E-6</v>
      </c>
      <c r="J139" s="6">
        <v>1.84620981930355E-5</v>
      </c>
      <c r="K139" s="6">
        <v>2.40955039164008E-5</v>
      </c>
      <c r="L139" s="6" t="s">
        <v>422</v>
      </c>
      <c r="M139" s="6">
        <v>0</v>
      </c>
      <c r="N139" s="6">
        <v>8.2170051289902793E-5</v>
      </c>
      <c r="O139" s="6">
        <v>3.4894993493071998E-5</v>
      </c>
      <c r="P139" s="6">
        <v>7.9757283931715503E-5</v>
      </c>
      <c r="Q139" s="6" t="s">
        <v>423</v>
      </c>
      <c r="R139" s="6" t="s">
        <v>423</v>
      </c>
      <c r="S139" s="6" t="s">
        <v>423</v>
      </c>
      <c r="T139" s="6" t="s">
        <v>423</v>
      </c>
      <c r="U139" s="6" t="s">
        <v>423</v>
      </c>
      <c r="V139" s="6" t="s">
        <v>423</v>
      </c>
      <c r="W139" s="6">
        <v>0</v>
      </c>
      <c r="X139" s="6" t="s">
        <v>422</v>
      </c>
      <c r="Y139" s="6" t="s">
        <v>422</v>
      </c>
      <c r="Z139" s="6" t="s">
        <v>422</v>
      </c>
      <c r="AA139" s="6" t="s">
        <v>422</v>
      </c>
      <c r="AB139" s="6" t="s">
        <v>422</v>
      </c>
      <c r="AC139" s="6">
        <v>0</v>
      </c>
      <c r="AD139" s="6" t="s">
        <v>423</v>
      </c>
      <c r="AE139" s="60"/>
      <c r="AF139" s="26" t="s">
        <v>423</v>
      </c>
      <c r="AG139" s="26" t="s">
        <v>423</v>
      </c>
      <c r="AH139" s="26" t="s">
        <v>423</v>
      </c>
      <c r="AI139" s="26" t="s">
        <v>423</v>
      </c>
      <c r="AJ139" s="26" t="s">
        <v>423</v>
      </c>
      <c r="AK139" s="26" t="s">
        <v>422</v>
      </c>
      <c r="AL139" s="49" t="s">
        <v>408</v>
      </c>
    </row>
    <row r="140" spans="1:38" s="2" customFormat="1" ht="26.25" customHeight="1" thickBot="1" x14ac:dyDescent="0.3">
      <c r="A140" s="70" t="s">
        <v>318</v>
      </c>
      <c r="B140" s="74" t="s">
        <v>319</v>
      </c>
      <c r="C140" s="71" t="s">
        <v>374</v>
      </c>
      <c r="D140" s="72" t="s">
        <v>424</v>
      </c>
      <c r="E140" s="6">
        <v>2.03132455499565</v>
      </c>
      <c r="F140" s="6">
        <v>5.8745822878234204</v>
      </c>
      <c r="G140" s="6">
        <v>4.1267327915672801E-2</v>
      </c>
      <c r="H140" s="6">
        <v>0.77981279179708096</v>
      </c>
      <c r="I140" s="6">
        <v>415.95863795712597</v>
      </c>
      <c r="J140" s="6">
        <v>3975.2738418891299</v>
      </c>
      <c r="K140" s="6">
        <v>14320.1662489788</v>
      </c>
      <c r="L140" s="6" t="s">
        <v>422</v>
      </c>
      <c r="M140" s="6">
        <v>132.42643190664299</v>
      </c>
      <c r="N140" s="6" t="s">
        <v>422</v>
      </c>
      <c r="O140" s="6" t="s">
        <v>422</v>
      </c>
      <c r="P140" s="6">
        <v>0.35371305519889501</v>
      </c>
      <c r="Q140" s="6" t="s">
        <v>423</v>
      </c>
      <c r="R140" s="6" t="s">
        <v>423</v>
      </c>
      <c r="S140" s="6" t="s">
        <v>423</v>
      </c>
      <c r="T140" s="6" t="s">
        <v>423</v>
      </c>
      <c r="U140" s="6" t="s">
        <v>423</v>
      </c>
      <c r="V140" s="6" t="s">
        <v>423</v>
      </c>
      <c r="W140" s="6">
        <v>2.22609769390231</v>
      </c>
      <c r="X140" s="6">
        <v>0.82365614674385501</v>
      </c>
      <c r="Y140" s="6">
        <v>5.5652442347557798E-2</v>
      </c>
      <c r="Z140" s="6">
        <v>0.10017439622560401</v>
      </c>
      <c r="AA140" s="6">
        <v>1.8921830398169699</v>
      </c>
      <c r="AB140" s="6">
        <f t="shared" si="1"/>
        <v>2.8716660251339867</v>
      </c>
      <c r="AC140" s="6" t="s">
        <v>422</v>
      </c>
      <c r="AD140" s="6" t="s">
        <v>423</v>
      </c>
      <c r="AE140" s="60"/>
      <c r="AF140" s="26" t="s">
        <v>423</v>
      </c>
      <c r="AG140" s="26" t="s">
        <v>423</v>
      </c>
      <c r="AH140" s="26" t="s">
        <v>423</v>
      </c>
      <c r="AI140" s="26" t="s">
        <v>423</v>
      </c>
      <c r="AJ140" s="26" t="s">
        <v>423</v>
      </c>
      <c r="AK140" s="26" t="s">
        <v>422</v>
      </c>
      <c r="AL140" s="49" t="s">
        <v>408</v>
      </c>
    </row>
    <row r="141" spans="1:38" s="9" customFormat="1" ht="37.5" customHeight="1" thickBot="1" x14ac:dyDescent="0.35">
      <c r="A141" s="89"/>
      <c r="B141" s="90" t="s">
        <v>320</v>
      </c>
      <c r="C141" s="91" t="s">
        <v>384</v>
      </c>
      <c r="D141" s="89" t="s">
        <v>139</v>
      </c>
      <c r="E141" s="20">
        <f>SUM(E14:E140)</f>
        <v>1613.8024328788108</v>
      </c>
      <c r="F141" s="20">
        <f t="shared" ref="F141:AD141" si="2">SUM(F14:F140)</f>
        <v>1719.9038220970251</v>
      </c>
      <c r="G141" s="20">
        <f t="shared" si="2"/>
        <v>1073.3408009053226</v>
      </c>
      <c r="H141" s="20">
        <f t="shared" si="2"/>
        <v>471.8772583408923</v>
      </c>
      <c r="I141" s="20">
        <f t="shared" si="2"/>
        <v>1509.4919594456906</v>
      </c>
      <c r="J141" s="20">
        <f t="shared" si="2"/>
        <v>8377.844211039197</v>
      </c>
      <c r="K141" s="20">
        <f t="shared" si="2"/>
        <v>27102.924073045451</v>
      </c>
      <c r="L141" s="20">
        <f t="shared" si="2"/>
        <v>32.569577175963097</v>
      </c>
      <c r="M141" s="20">
        <f t="shared" si="2"/>
        <v>5151.9696050243001</v>
      </c>
      <c r="N141" s="20">
        <f t="shared" si="2"/>
        <v>146.04579275328703</v>
      </c>
      <c r="O141" s="20">
        <f t="shared" si="2"/>
        <v>7.5604074449031371</v>
      </c>
      <c r="P141" s="20">
        <f t="shared" si="2"/>
        <v>3.5501274216425873</v>
      </c>
      <c r="Q141" s="20">
        <f t="shared" si="2"/>
        <v>0</v>
      </c>
      <c r="R141" s="20">
        <f>SUM(R14:R140)</f>
        <v>0</v>
      </c>
      <c r="S141" s="20">
        <f t="shared" si="2"/>
        <v>0</v>
      </c>
      <c r="T141" s="20">
        <f t="shared" si="2"/>
        <v>0</v>
      </c>
      <c r="U141" s="20">
        <f t="shared" si="2"/>
        <v>0</v>
      </c>
      <c r="V141" s="20">
        <f t="shared" si="2"/>
        <v>0</v>
      </c>
      <c r="W141" s="20">
        <f t="shared" si="2"/>
        <v>70.078508361554924</v>
      </c>
      <c r="X141" s="20">
        <f t="shared" si="2"/>
        <v>22.241022604599305</v>
      </c>
      <c r="Y141" s="20">
        <f t="shared" si="2"/>
        <v>30.932691599188125</v>
      </c>
      <c r="Z141" s="20">
        <f t="shared" si="2"/>
        <v>11.187114560548649</v>
      </c>
      <c r="AA141" s="20">
        <f t="shared" si="2"/>
        <v>19.84996889038176</v>
      </c>
      <c r="AB141" s="20">
        <f>SUM(X141:AA141)</f>
        <v>84.210797654717837</v>
      </c>
      <c r="AC141" s="20">
        <f t="shared" si="2"/>
        <v>7.8354045789553464</v>
      </c>
      <c r="AD141" s="20">
        <f t="shared" si="2"/>
        <v>0</v>
      </c>
      <c r="AE141" s="61"/>
      <c r="AF141" s="20"/>
      <c r="AG141" s="20"/>
      <c r="AH141" s="20"/>
      <c r="AI141" s="20"/>
      <c r="AJ141" s="20"/>
      <c r="AK141" s="20"/>
      <c r="AL141" s="50"/>
    </row>
    <row r="142" spans="1:38" s="19" customFormat="1" ht="15" customHeight="1" thickBot="1" x14ac:dyDescent="0.4">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3">
      <c r="A143" s="96"/>
      <c r="B143" s="52" t="s">
        <v>343</v>
      </c>
      <c r="C143" s="97" t="s">
        <v>350</v>
      </c>
      <c r="D143" s="98" t="s">
        <v>278</v>
      </c>
      <c r="E143" s="12" t="s">
        <v>423</v>
      </c>
      <c r="F143" s="12" t="s">
        <v>423</v>
      </c>
      <c r="G143" s="12" t="s">
        <v>423</v>
      </c>
      <c r="H143" s="12" t="s">
        <v>423</v>
      </c>
      <c r="I143" s="12" t="s">
        <v>423</v>
      </c>
      <c r="J143" s="12" t="s">
        <v>423</v>
      </c>
      <c r="K143" s="12" t="s">
        <v>423</v>
      </c>
      <c r="L143" s="12" t="s">
        <v>423</v>
      </c>
      <c r="M143" s="12" t="s">
        <v>423</v>
      </c>
      <c r="N143" s="12" t="s">
        <v>423</v>
      </c>
      <c r="O143" s="12" t="s">
        <v>423</v>
      </c>
      <c r="P143" s="12" t="s">
        <v>423</v>
      </c>
      <c r="Q143" s="12" t="s">
        <v>423</v>
      </c>
      <c r="R143" s="12" t="s">
        <v>423</v>
      </c>
      <c r="S143" s="12" t="s">
        <v>423</v>
      </c>
      <c r="T143" s="12" t="s">
        <v>423</v>
      </c>
      <c r="U143" s="12" t="s">
        <v>423</v>
      </c>
      <c r="V143" s="12" t="s">
        <v>423</v>
      </c>
      <c r="W143" s="12" t="s">
        <v>423</v>
      </c>
      <c r="X143" s="12" t="s">
        <v>423</v>
      </c>
      <c r="Y143" s="12" t="s">
        <v>423</v>
      </c>
      <c r="Z143" s="12" t="s">
        <v>423</v>
      </c>
      <c r="AA143" s="12" t="s">
        <v>423</v>
      </c>
      <c r="AB143" s="12" t="s">
        <v>423</v>
      </c>
      <c r="AC143" s="12" t="s">
        <v>423</v>
      </c>
      <c r="AD143" s="12" t="s">
        <v>423</v>
      </c>
      <c r="AE143" s="63"/>
      <c r="AF143" s="12" t="s">
        <v>423</v>
      </c>
      <c r="AG143" s="12" t="s">
        <v>423</v>
      </c>
      <c r="AH143" s="12" t="s">
        <v>423</v>
      </c>
      <c r="AI143" s="12" t="s">
        <v>423</v>
      </c>
      <c r="AJ143" s="12" t="s">
        <v>423</v>
      </c>
      <c r="AK143" s="12" t="s">
        <v>422</v>
      </c>
      <c r="AL143" s="52" t="s">
        <v>50</v>
      </c>
    </row>
    <row r="144" spans="1:38" s="1" customFormat="1" ht="26.25" customHeight="1" thickBot="1" x14ac:dyDescent="0.3">
      <c r="A144" s="96"/>
      <c r="B144" s="52" t="s">
        <v>344</v>
      </c>
      <c r="C144" s="97" t="s">
        <v>351</v>
      </c>
      <c r="D144" s="98" t="s">
        <v>278</v>
      </c>
      <c r="E144" s="12" t="s">
        <v>423</v>
      </c>
      <c r="F144" s="12" t="s">
        <v>423</v>
      </c>
      <c r="G144" s="12" t="s">
        <v>423</v>
      </c>
      <c r="H144" s="12" t="s">
        <v>423</v>
      </c>
      <c r="I144" s="12" t="s">
        <v>423</v>
      </c>
      <c r="J144" s="12" t="s">
        <v>423</v>
      </c>
      <c r="K144" s="12" t="s">
        <v>423</v>
      </c>
      <c r="L144" s="12" t="s">
        <v>423</v>
      </c>
      <c r="M144" s="12" t="s">
        <v>423</v>
      </c>
      <c r="N144" s="12" t="s">
        <v>423</v>
      </c>
      <c r="O144" s="12" t="s">
        <v>423</v>
      </c>
      <c r="P144" s="12" t="s">
        <v>423</v>
      </c>
      <c r="Q144" s="12" t="s">
        <v>423</v>
      </c>
      <c r="R144" s="12" t="s">
        <v>423</v>
      </c>
      <c r="S144" s="12" t="s">
        <v>423</v>
      </c>
      <c r="T144" s="12" t="s">
        <v>423</v>
      </c>
      <c r="U144" s="12" t="s">
        <v>423</v>
      </c>
      <c r="V144" s="12" t="s">
        <v>423</v>
      </c>
      <c r="W144" s="12" t="s">
        <v>423</v>
      </c>
      <c r="X144" s="12" t="s">
        <v>423</v>
      </c>
      <c r="Y144" s="12" t="s">
        <v>423</v>
      </c>
      <c r="Z144" s="12" t="s">
        <v>423</v>
      </c>
      <c r="AA144" s="12" t="s">
        <v>423</v>
      </c>
      <c r="AB144" s="12" t="s">
        <v>423</v>
      </c>
      <c r="AC144" s="12" t="s">
        <v>423</v>
      </c>
      <c r="AD144" s="12" t="s">
        <v>423</v>
      </c>
      <c r="AE144" s="63"/>
      <c r="AF144" s="12" t="s">
        <v>423</v>
      </c>
      <c r="AG144" s="12" t="s">
        <v>423</v>
      </c>
      <c r="AH144" s="12" t="s">
        <v>423</v>
      </c>
      <c r="AI144" s="12" t="s">
        <v>423</v>
      </c>
      <c r="AJ144" s="12" t="s">
        <v>423</v>
      </c>
      <c r="AK144" s="12" t="s">
        <v>422</v>
      </c>
      <c r="AL144" s="52" t="s">
        <v>50</v>
      </c>
    </row>
    <row r="145" spans="1:38" s="1" customFormat="1" ht="26.25" customHeight="1" thickBot="1" x14ac:dyDescent="0.3">
      <c r="A145" s="96"/>
      <c r="B145" s="52" t="s">
        <v>345</v>
      </c>
      <c r="C145" s="97" t="s">
        <v>352</v>
      </c>
      <c r="D145" s="98" t="s">
        <v>278</v>
      </c>
      <c r="E145" s="12" t="s">
        <v>423</v>
      </c>
      <c r="F145" s="12" t="s">
        <v>423</v>
      </c>
      <c r="G145" s="12" t="s">
        <v>423</v>
      </c>
      <c r="H145" s="12" t="s">
        <v>423</v>
      </c>
      <c r="I145" s="12" t="s">
        <v>423</v>
      </c>
      <c r="J145" s="12" t="s">
        <v>423</v>
      </c>
      <c r="K145" s="12" t="s">
        <v>423</v>
      </c>
      <c r="L145" s="12" t="s">
        <v>423</v>
      </c>
      <c r="M145" s="12" t="s">
        <v>423</v>
      </c>
      <c r="N145" s="12" t="s">
        <v>423</v>
      </c>
      <c r="O145" s="12" t="s">
        <v>423</v>
      </c>
      <c r="P145" s="12" t="s">
        <v>423</v>
      </c>
      <c r="Q145" s="12" t="s">
        <v>423</v>
      </c>
      <c r="R145" s="12" t="s">
        <v>423</v>
      </c>
      <c r="S145" s="12" t="s">
        <v>423</v>
      </c>
      <c r="T145" s="12" t="s">
        <v>423</v>
      </c>
      <c r="U145" s="12" t="s">
        <v>423</v>
      </c>
      <c r="V145" s="12" t="s">
        <v>423</v>
      </c>
      <c r="W145" s="12" t="s">
        <v>423</v>
      </c>
      <c r="X145" s="12" t="s">
        <v>423</v>
      </c>
      <c r="Y145" s="12" t="s">
        <v>423</v>
      </c>
      <c r="Z145" s="12" t="s">
        <v>423</v>
      </c>
      <c r="AA145" s="12" t="s">
        <v>423</v>
      </c>
      <c r="AB145" s="12" t="s">
        <v>423</v>
      </c>
      <c r="AC145" s="12" t="s">
        <v>423</v>
      </c>
      <c r="AD145" s="12" t="s">
        <v>423</v>
      </c>
      <c r="AE145" s="63"/>
      <c r="AF145" s="12" t="s">
        <v>423</v>
      </c>
      <c r="AG145" s="12" t="s">
        <v>423</v>
      </c>
      <c r="AH145" s="12" t="s">
        <v>423</v>
      </c>
      <c r="AI145" s="12" t="s">
        <v>423</v>
      </c>
      <c r="AJ145" s="12" t="s">
        <v>423</v>
      </c>
      <c r="AK145" s="12" t="s">
        <v>422</v>
      </c>
      <c r="AL145" s="52" t="s">
        <v>50</v>
      </c>
    </row>
    <row r="146" spans="1:38" s="1" customFormat="1" ht="26.25" customHeight="1" thickBot="1" x14ac:dyDescent="0.3">
      <c r="A146" s="96"/>
      <c r="B146" s="52" t="s">
        <v>346</v>
      </c>
      <c r="C146" s="97" t="s">
        <v>353</v>
      </c>
      <c r="D146" s="98" t="s">
        <v>278</v>
      </c>
      <c r="E146" s="12" t="s">
        <v>423</v>
      </c>
      <c r="F146" s="12" t="s">
        <v>423</v>
      </c>
      <c r="G146" s="12" t="s">
        <v>423</v>
      </c>
      <c r="H146" s="12" t="s">
        <v>423</v>
      </c>
      <c r="I146" s="12" t="s">
        <v>423</v>
      </c>
      <c r="J146" s="12" t="s">
        <v>423</v>
      </c>
      <c r="K146" s="12" t="s">
        <v>423</v>
      </c>
      <c r="L146" s="12" t="s">
        <v>423</v>
      </c>
      <c r="M146" s="12" t="s">
        <v>423</v>
      </c>
      <c r="N146" s="12" t="s">
        <v>423</v>
      </c>
      <c r="O146" s="12" t="s">
        <v>423</v>
      </c>
      <c r="P146" s="12" t="s">
        <v>423</v>
      </c>
      <c r="Q146" s="12" t="s">
        <v>423</v>
      </c>
      <c r="R146" s="12" t="s">
        <v>423</v>
      </c>
      <c r="S146" s="12" t="s">
        <v>423</v>
      </c>
      <c r="T146" s="12" t="s">
        <v>423</v>
      </c>
      <c r="U146" s="12" t="s">
        <v>423</v>
      </c>
      <c r="V146" s="12" t="s">
        <v>423</v>
      </c>
      <c r="W146" s="12" t="s">
        <v>423</v>
      </c>
      <c r="X146" s="12" t="s">
        <v>423</v>
      </c>
      <c r="Y146" s="12" t="s">
        <v>423</v>
      </c>
      <c r="Z146" s="12" t="s">
        <v>423</v>
      </c>
      <c r="AA146" s="12" t="s">
        <v>423</v>
      </c>
      <c r="AB146" s="12" t="s">
        <v>423</v>
      </c>
      <c r="AC146" s="12" t="s">
        <v>423</v>
      </c>
      <c r="AD146" s="12" t="s">
        <v>423</v>
      </c>
      <c r="AE146" s="63"/>
      <c r="AF146" s="12" t="s">
        <v>423</v>
      </c>
      <c r="AG146" s="12" t="s">
        <v>423</v>
      </c>
      <c r="AH146" s="12" t="s">
        <v>423</v>
      </c>
      <c r="AI146" s="12" t="s">
        <v>423</v>
      </c>
      <c r="AJ146" s="12" t="s">
        <v>423</v>
      </c>
      <c r="AK146" s="12" t="s">
        <v>422</v>
      </c>
      <c r="AL146" s="52" t="s">
        <v>50</v>
      </c>
    </row>
    <row r="147" spans="1:38" s="1" customFormat="1" ht="26.25" customHeight="1" thickBot="1" x14ac:dyDescent="0.3">
      <c r="A147" s="96"/>
      <c r="B147" s="52" t="s">
        <v>347</v>
      </c>
      <c r="C147" s="97" t="s">
        <v>354</v>
      </c>
      <c r="D147" s="98" t="s">
        <v>278</v>
      </c>
      <c r="E147" s="12" t="s">
        <v>423</v>
      </c>
      <c r="F147" s="12" t="s">
        <v>423</v>
      </c>
      <c r="G147" s="12" t="s">
        <v>423</v>
      </c>
      <c r="H147" s="12" t="s">
        <v>423</v>
      </c>
      <c r="I147" s="12" t="s">
        <v>423</v>
      </c>
      <c r="J147" s="12" t="s">
        <v>423</v>
      </c>
      <c r="K147" s="12" t="s">
        <v>423</v>
      </c>
      <c r="L147" s="12" t="s">
        <v>423</v>
      </c>
      <c r="M147" s="12" t="s">
        <v>423</v>
      </c>
      <c r="N147" s="12" t="s">
        <v>423</v>
      </c>
      <c r="O147" s="12" t="s">
        <v>423</v>
      </c>
      <c r="P147" s="12" t="s">
        <v>423</v>
      </c>
      <c r="Q147" s="12" t="s">
        <v>423</v>
      </c>
      <c r="R147" s="12" t="s">
        <v>423</v>
      </c>
      <c r="S147" s="12" t="s">
        <v>423</v>
      </c>
      <c r="T147" s="12" t="s">
        <v>423</v>
      </c>
      <c r="U147" s="12" t="s">
        <v>423</v>
      </c>
      <c r="V147" s="12" t="s">
        <v>423</v>
      </c>
      <c r="W147" s="12" t="s">
        <v>423</v>
      </c>
      <c r="X147" s="12" t="s">
        <v>423</v>
      </c>
      <c r="Y147" s="12" t="s">
        <v>423</v>
      </c>
      <c r="Z147" s="12" t="s">
        <v>423</v>
      </c>
      <c r="AA147" s="12" t="s">
        <v>423</v>
      </c>
      <c r="AB147" s="12" t="s">
        <v>423</v>
      </c>
      <c r="AC147" s="12" t="s">
        <v>423</v>
      </c>
      <c r="AD147" s="12" t="s">
        <v>423</v>
      </c>
      <c r="AE147" s="63"/>
      <c r="AF147" s="12" t="s">
        <v>423</v>
      </c>
      <c r="AG147" s="12" t="s">
        <v>423</v>
      </c>
      <c r="AH147" s="12" t="s">
        <v>423</v>
      </c>
      <c r="AI147" s="12" t="s">
        <v>423</v>
      </c>
      <c r="AJ147" s="12" t="s">
        <v>423</v>
      </c>
      <c r="AK147" s="12" t="s">
        <v>422</v>
      </c>
      <c r="AL147" s="52" t="s">
        <v>50</v>
      </c>
    </row>
    <row r="148" spans="1:38" s="1" customFormat="1" ht="26.25" customHeight="1" thickBot="1" x14ac:dyDescent="0.3">
      <c r="A148" s="96"/>
      <c r="B148" s="52" t="s">
        <v>348</v>
      </c>
      <c r="C148" s="97" t="s">
        <v>355</v>
      </c>
      <c r="D148" s="98" t="s">
        <v>278</v>
      </c>
      <c r="E148" s="12" t="s">
        <v>423</v>
      </c>
      <c r="F148" s="12" t="s">
        <v>423</v>
      </c>
      <c r="G148" s="12" t="s">
        <v>423</v>
      </c>
      <c r="H148" s="12" t="s">
        <v>423</v>
      </c>
      <c r="I148" s="12" t="s">
        <v>423</v>
      </c>
      <c r="J148" s="12" t="s">
        <v>423</v>
      </c>
      <c r="K148" s="12" t="s">
        <v>423</v>
      </c>
      <c r="L148" s="12" t="s">
        <v>423</v>
      </c>
      <c r="M148" s="12" t="s">
        <v>423</v>
      </c>
      <c r="N148" s="12" t="s">
        <v>423</v>
      </c>
      <c r="O148" s="12" t="s">
        <v>423</v>
      </c>
      <c r="P148" s="12" t="s">
        <v>423</v>
      </c>
      <c r="Q148" s="12" t="s">
        <v>423</v>
      </c>
      <c r="R148" s="12" t="s">
        <v>423</v>
      </c>
      <c r="S148" s="12" t="s">
        <v>423</v>
      </c>
      <c r="T148" s="12" t="s">
        <v>423</v>
      </c>
      <c r="U148" s="12" t="s">
        <v>423</v>
      </c>
      <c r="V148" s="12" t="s">
        <v>423</v>
      </c>
      <c r="W148" s="12" t="s">
        <v>423</v>
      </c>
      <c r="X148" s="12" t="s">
        <v>423</v>
      </c>
      <c r="Y148" s="12" t="s">
        <v>423</v>
      </c>
      <c r="Z148" s="12" t="s">
        <v>423</v>
      </c>
      <c r="AA148" s="12" t="s">
        <v>423</v>
      </c>
      <c r="AB148" s="12" t="s">
        <v>423</v>
      </c>
      <c r="AC148" s="12" t="s">
        <v>423</v>
      </c>
      <c r="AD148" s="12" t="s">
        <v>423</v>
      </c>
      <c r="AE148" s="63"/>
      <c r="AF148" s="12" t="s">
        <v>423</v>
      </c>
      <c r="AG148" s="12" t="s">
        <v>423</v>
      </c>
      <c r="AH148" s="12" t="s">
        <v>423</v>
      </c>
      <c r="AI148" s="12" t="s">
        <v>423</v>
      </c>
      <c r="AJ148" s="12" t="s">
        <v>423</v>
      </c>
      <c r="AK148" s="12" t="s">
        <v>422</v>
      </c>
      <c r="AL148" s="52" t="s">
        <v>409</v>
      </c>
    </row>
    <row r="149" spans="1:38" s="1" customFormat="1" ht="26.25" customHeight="1" thickBot="1" x14ac:dyDescent="0.3">
      <c r="A149" s="96"/>
      <c r="B149" s="52" t="s">
        <v>349</v>
      </c>
      <c r="C149" s="97" t="s">
        <v>356</v>
      </c>
      <c r="D149" s="98" t="s">
        <v>278</v>
      </c>
      <c r="E149" s="12" t="s">
        <v>423</v>
      </c>
      <c r="F149" s="12" t="s">
        <v>423</v>
      </c>
      <c r="G149" s="12" t="s">
        <v>423</v>
      </c>
      <c r="H149" s="12" t="s">
        <v>423</v>
      </c>
      <c r="I149" s="12" t="s">
        <v>423</v>
      </c>
      <c r="J149" s="12" t="s">
        <v>423</v>
      </c>
      <c r="K149" s="12" t="s">
        <v>423</v>
      </c>
      <c r="L149" s="12" t="s">
        <v>423</v>
      </c>
      <c r="M149" s="12" t="s">
        <v>423</v>
      </c>
      <c r="N149" s="12" t="s">
        <v>423</v>
      </c>
      <c r="O149" s="12" t="s">
        <v>423</v>
      </c>
      <c r="P149" s="12" t="s">
        <v>423</v>
      </c>
      <c r="Q149" s="12" t="s">
        <v>423</v>
      </c>
      <c r="R149" s="12" t="s">
        <v>423</v>
      </c>
      <c r="S149" s="12" t="s">
        <v>423</v>
      </c>
      <c r="T149" s="12" t="s">
        <v>423</v>
      </c>
      <c r="U149" s="12" t="s">
        <v>423</v>
      </c>
      <c r="V149" s="12" t="s">
        <v>423</v>
      </c>
      <c r="W149" s="12" t="s">
        <v>423</v>
      </c>
      <c r="X149" s="12" t="s">
        <v>423</v>
      </c>
      <c r="Y149" s="12" t="s">
        <v>423</v>
      </c>
      <c r="Z149" s="12" t="s">
        <v>423</v>
      </c>
      <c r="AA149" s="12" t="s">
        <v>423</v>
      </c>
      <c r="AB149" s="12" t="s">
        <v>423</v>
      </c>
      <c r="AC149" s="12" t="s">
        <v>423</v>
      </c>
      <c r="AD149" s="12" t="s">
        <v>423</v>
      </c>
      <c r="AE149" s="63"/>
      <c r="AF149" s="12" t="s">
        <v>423</v>
      </c>
      <c r="AG149" s="12" t="s">
        <v>423</v>
      </c>
      <c r="AH149" s="12" t="s">
        <v>423</v>
      </c>
      <c r="AI149" s="12" t="s">
        <v>423</v>
      </c>
      <c r="AJ149" s="12" t="s">
        <v>423</v>
      </c>
      <c r="AK149" s="12" t="s">
        <v>422</v>
      </c>
      <c r="AL149" s="52" t="s">
        <v>409</v>
      </c>
    </row>
    <row r="150" spans="1:38" s="2" customFormat="1" ht="15" customHeight="1" thickBot="1" x14ac:dyDescent="0.4">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3">
      <c r="A151" s="99"/>
      <c r="B151" s="53" t="s">
        <v>322</v>
      </c>
      <c r="C151" s="100" t="s">
        <v>365</v>
      </c>
      <c r="D151" s="99"/>
      <c r="E151" s="13"/>
      <c r="F151" s="13"/>
      <c r="G151" s="13"/>
      <c r="H151" s="13"/>
      <c r="I151" s="13"/>
      <c r="J151" s="13"/>
      <c r="K151" s="13"/>
      <c r="L151" s="13"/>
      <c r="M151" s="13"/>
      <c r="N151" s="13"/>
      <c r="O151" s="13"/>
      <c r="P151" s="13"/>
      <c r="Q151" s="13"/>
      <c r="R151" s="13"/>
      <c r="S151" s="13"/>
      <c r="T151" s="13"/>
      <c r="U151" s="13"/>
      <c r="V151" s="13"/>
      <c r="W151" s="13"/>
      <c r="X151" s="13"/>
      <c r="Y151" s="13"/>
      <c r="Z151" s="13"/>
      <c r="AA151" s="13"/>
      <c r="AB151" s="13"/>
      <c r="AC151" s="13"/>
      <c r="AD151" s="13"/>
      <c r="AE151" s="64"/>
      <c r="AF151" s="13"/>
      <c r="AG151" s="13"/>
      <c r="AH151" s="13"/>
      <c r="AI151" s="13"/>
      <c r="AJ151" s="13"/>
      <c r="AK151" s="13"/>
      <c r="AL151" s="53"/>
    </row>
    <row r="152" spans="1:38" s="2" customFormat="1" ht="37.5" customHeight="1" thickBot="1" x14ac:dyDescent="0.3">
      <c r="A152" s="101"/>
      <c r="B152" s="102" t="s">
        <v>363</v>
      </c>
      <c r="C152" s="103" t="s">
        <v>360</v>
      </c>
      <c r="D152" s="101" t="s">
        <v>294</v>
      </c>
      <c r="E152" s="14">
        <f>SUM(E$141, E$151, IF(AND(ISNUMBER(SEARCH($B$4,"AT|BE|CH|GB|IE|LT|LU|NL")),SUM(E$143:E$149)&gt;0),SUM(E$143:E$149)-SUM(E$27:E$33),0))</f>
        <v>1613.8024328788108</v>
      </c>
      <c r="F152" s="14">
        <f t="shared" ref="F152:AD152" si="3">SUM(F$141, F$151, IF(AND(ISNUMBER(SEARCH($B$4,"AT|BE|CH|GB|IE|LT|LU|NL")),SUM(F$143:F$149)&gt;0),SUM(F$143:F$149)-SUM(F$27:F$33),0))</f>
        <v>1719.9038220970251</v>
      </c>
      <c r="G152" s="14">
        <f t="shared" si="3"/>
        <v>1073.3408009053226</v>
      </c>
      <c r="H152" s="14">
        <f t="shared" si="3"/>
        <v>471.8772583408923</v>
      </c>
      <c r="I152" s="14">
        <f t="shared" si="3"/>
        <v>1509.4919594456906</v>
      </c>
      <c r="J152" s="14">
        <f t="shared" si="3"/>
        <v>8377.844211039197</v>
      </c>
      <c r="K152" s="14">
        <f t="shared" si="3"/>
        <v>27102.924073045451</v>
      </c>
      <c r="L152" s="14">
        <f t="shared" si="3"/>
        <v>32.569577175963097</v>
      </c>
      <c r="M152" s="14">
        <f t="shared" si="3"/>
        <v>5151.9696050243001</v>
      </c>
      <c r="N152" s="14">
        <f t="shared" si="3"/>
        <v>146.04579275328703</v>
      </c>
      <c r="O152" s="14">
        <f t="shared" si="3"/>
        <v>7.5604074449031371</v>
      </c>
      <c r="P152" s="14">
        <f t="shared" si="3"/>
        <v>3.5501274216425873</v>
      </c>
      <c r="Q152" s="14">
        <f t="shared" si="3"/>
        <v>0</v>
      </c>
      <c r="R152" s="14">
        <f t="shared" si="3"/>
        <v>0</v>
      </c>
      <c r="S152" s="14">
        <f t="shared" si="3"/>
        <v>0</v>
      </c>
      <c r="T152" s="14">
        <f t="shared" si="3"/>
        <v>0</v>
      </c>
      <c r="U152" s="14">
        <f t="shared" si="3"/>
        <v>0</v>
      </c>
      <c r="V152" s="14">
        <f t="shared" si="3"/>
        <v>0</v>
      </c>
      <c r="W152" s="14">
        <f t="shared" si="3"/>
        <v>70.078508361554924</v>
      </c>
      <c r="X152" s="14">
        <f t="shared" si="3"/>
        <v>22.241022604599305</v>
      </c>
      <c r="Y152" s="14">
        <f t="shared" si="3"/>
        <v>30.932691599188125</v>
      </c>
      <c r="Z152" s="14">
        <f t="shared" si="3"/>
        <v>11.187114560548649</v>
      </c>
      <c r="AA152" s="14">
        <f t="shared" si="3"/>
        <v>19.84996889038176</v>
      </c>
      <c r="AB152" s="14">
        <f t="shared" si="3"/>
        <v>84.210797654717837</v>
      </c>
      <c r="AC152" s="14">
        <f t="shared" si="3"/>
        <v>7.8354045789553464</v>
      </c>
      <c r="AD152" s="14">
        <f t="shared" si="3"/>
        <v>0</v>
      </c>
      <c r="AE152" s="63"/>
      <c r="AF152" s="14"/>
      <c r="AG152" s="14"/>
      <c r="AH152" s="14"/>
      <c r="AI152" s="14"/>
      <c r="AJ152" s="14"/>
      <c r="AK152" s="14"/>
      <c r="AL152" s="54"/>
    </row>
    <row r="153" spans="1:38" s="2" customFormat="1" ht="26.25" customHeight="1" thickBot="1" x14ac:dyDescent="0.3">
      <c r="A153" s="99"/>
      <c r="B153" s="53" t="s">
        <v>323</v>
      </c>
      <c r="C153" s="100" t="s">
        <v>366</v>
      </c>
      <c r="D153" s="99" t="s">
        <v>317</v>
      </c>
      <c r="E153" s="13"/>
      <c r="F153" s="13"/>
      <c r="G153" s="13"/>
      <c r="H153" s="13"/>
      <c r="I153" s="13"/>
      <c r="J153" s="13"/>
      <c r="K153" s="13"/>
      <c r="L153" s="13"/>
      <c r="M153" s="13"/>
      <c r="N153" s="13"/>
      <c r="O153" s="13"/>
      <c r="P153" s="13"/>
      <c r="Q153" s="13"/>
      <c r="R153" s="13"/>
      <c r="S153" s="13"/>
      <c r="T153" s="13"/>
      <c r="U153" s="13"/>
      <c r="V153" s="13"/>
      <c r="W153" s="13"/>
      <c r="X153" s="13"/>
      <c r="Y153" s="13"/>
      <c r="Z153" s="13"/>
      <c r="AA153" s="13"/>
      <c r="AB153" s="13"/>
      <c r="AC153" s="13"/>
      <c r="AD153" s="13"/>
      <c r="AE153" s="64"/>
      <c r="AF153" s="13"/>
      <c r="AG153" s="13"/>
      <c r="AH153" s="13"/>
      <c r="AI153" s="13"/>
      <c r="AJ153" s="13"/>
      <c r="AK153" s="13"/>
      <c r="AL153" s="53"/>
    </row>
    <row r="154" spans="1:38" s="2" customFormat="1" ht="37.5" customHeight="1" thickBot="1" x14ac:dyDescent="0.3">
      <c r="A154" s="101"/>
      <c r="B154" s="102" t="s">
        <v>364</v>
      </c>
      <c r="C154" s="103" t="s">
        <v>361</v>
      </c>
      <c r="D154" s="101" t="s">
        <v>321</v>
      </c>
      <c r="E154" s="14">
        <f ca="1">SUM(E$141, E$153, -1 * IF(OR($B$6=2005,$B$6&gt;=2020),SUM(E$99:E$122),0), IF(AND(ISNUMBER(SEARCH($B$4,"AT|BE|CH|GB|IE|LT|LU|NL")),SUM(E$143:E$149)&gt;0),SUM(E$143:E$149)-SUM(E$27:E$33),0))</f>
        <v>1613.6156046712879</v>
      </c>
      <c r="F154" s="14">
        <f ca="1">SUM(F$141, F$153, -1 * IF(OR($B$6=2005,$B$6&gt;=2020),SUM(F$99:F$122),0), IF(AND(ISNUMBER(SEARCH($B$4,"AT|BE|CH|GB|IE|LT|LU|NL")),SUM(F$143:F$149)&gt;0),SUM(F$143:F$149)-SUM(F$27:F$33),0))</f>
        <v>1602.9130532859431</v>
      </c>
      <c r="G154" s="14">
        <f>SUM(G$141, G$153, IF(AND(ISNUMBER(SEARCH($B$4,"AT|BE|CH|GB|IE|LT|LU|NL")),SUM(G$143:G$149)&gt;0),SUM(G$143:G$149)-SUM(G$27:G$33),0))</f>
        <v>1073.3408009053226</v>
      </c>
      <c r="H154" s="14">
        <f>SUM(H$141, H$153, IF(AND(ISNUMBER(SEARCH($B$4,"AT|BE|CH|GB|IE|LT|LU|NL")),SUM(H$143:H$149)&gt;0),SUM(H$143:H$149)-SUM(H$27:H$33),0))</f>
        <v>471.8772583408923</v>
      </c>
      <c r="I154" s="14">
        <f t="shared" ref="I154:AD154" si="4">SUM(I$141, I$153, IF(AND(ISNUMBER(SEARCH($B$4,"AT|BE|CH|GB|IE|LT|LU|NL")),SUM(I$143:I$149)&gt;0),SUM(I$143:I$149)-SUM(I$27:I$33),0))</f>
        <v>1509.4919594456906</v>
      </c>
      <c r="J154" s="14">
        <f t="shared" si="4"/>
        <v>8377.844211039197</v>
      </c>
      <c r="K154" s="14">
        <f t="shared" si="4"/>
        <v>27102.924073045451</v>
      </c>
      <c r="L154" s="14">
        <f t="shared" si="4"/>
        <v>32.569577175963097</v>
      </c>
      <c r="M154" s="14">
        <f t="shared" si="4"/>
        <v>5151.9696050243001</v>
      </c>
      <c r="N154" s="14">
        <f t="shared" si="4"/>
        <v>146.04579275328703</v>
      </c>
      <c r="O154" s="14">
        <f t="shared" si="4"/>
        <v>7.5604074449031371</v>
      </c>
      <c r="P154" s="14">
        <f t="shared" si="4"/>
        <v>3.5501274216425873</v>
      </c>
      <c r="Q154" s="14">
        <f t="shared" si="4"/>
        <v>0</v>
      </c>
      <c r="R154" s="14">
        <f t="shared" si="4"/>
        <v>0</v>
      </c>
      <c r="S154" s="14">
        <f t="shared" si="4"/>
        <v>0</v>
      </c>
      <c r="T154" s="14">
        <f t="shared" si="4"/>
        <v>0</v>
      </c>
      <c r="U154" s="14">
        <f t="shared" si="4"/>
        <v>0</v>
      </c>
      <c r="V154" s="14">
        <f t="shared" si="4"/>
        <v>0</v>
      </c>
      <c r="W154" s="14">
        <f t="shared" si="4"/>
        <v>70.078508361554924</v>
      </c>
      <c r="X154" s="14">
        <f t="shared" si="4"/>
        <v>22.241022604599305</v>
      </c>
      <c r="Y154" s="14">
        <f t="shared" si="4"/>
        <v>30.932691599188125</v>
      </c>
      <c r="Z154" s="14">
        <f t="shared" si="4"/>
        <v>11.187114560548649</v>
      </c>
      <c r="AA154" s="14">
        <f t="shared" si="4"/>
        <v>19.84996889038176</v>
      </c>
      <c r="AB154" s="14">
        <f t="shared" si="4"/>
        <v>84.210797654717837</v>
      </c>
      <c r="AC154" s="14">
        <f t="shared" si="4"/>
        <v>7.8354045789553464</v>
      </c>
      <c r="AD154" s="14">
        <f t="shared" si="4"/>
        <v>0</v>
      </c>
      <c r="AE154" s="65"/>
      <c r="AF154" s="14"/>
      <c r="AG154" s="14"/>
      <c r="AH154" s="14"/>
      <c r="AI154" s="14"/>
      <c r="AJ154" s="14"/>
      <c r="AK154" s="14"/>
      <c r="AL154" s="54"/>
    </row>
    <row r="155" spans="1:38" s="2" customFormat="1" ht="15" customHeight="1" thickBot="1" x14ac:dyDescent="0.4">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3">
      <c r="A156" s="106" t="s">
        <v>359</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3">
      <c r="A157" s="57" t="s">
        <v>324</v>
      </c>
      <c r="B157" s="57" t="s">
        <v>325</v>
      </c>
      <c r="C157" s="108" t="s">
        <v>326</v>
      </c>
      <c r="D157" s="109" t="s">
        <v>424</v>
      </c>
      <c r="E157" s="23">
        <v>55.506840030989899</v>
      </c>
      <c r="F157" s="23">
        <v>0.94470084006213795</v>
      </c>
      <c r="G157" s="23">
        <v>2.8501404311970799</v>
      </c>
      <c r="H157" s="23">
        <v>2.0863014913217501E-2</v>
      </c>
      <c r="I157" s="23">
        <v>0.48171542564983599</v>
      </c>
      <c r="J157" s="23">
        <v>0.493560886936254</v>
      </c>
      <c r="K157" s="23">
        <v>0.493560886936254</v>
      </c>
      <c r="L157" s="23">
        <v>0.37151868659364301</v>
      </c>
      <c r="M157" s="23">
        <v>8.1448074460305406</v>
      </c>
      <c r="N157" s="23">
        <v>0.75165566281464902</v>
      </c>
      <c r="O157" s="23" t="s">
        <v>422</v>
      </c>
      <c r="P157" s="23" t="s">
        <v>422</v>
      </c>
      <c r="Q157" s="23" t="s">
        <v>423</v>
      </c>
      <c r="R157" s="23" t="s">
        <v>423</v>
      </c>
      <c r="S157" s="23" t="s">
        <v>423</v>
      </c>
      <c r="T157" s="23" t="s">
        <v>423</v>
      </c>
      <c r="U157" s="23" t="s">
        <v>423</v>
      </c>
      <c r="V157" s="23" t="s">
        <v>423</v>
      </c>
      <c r="W157" s="23" t="s">
        <v>422</v>
      </c>
      <c r="X157" s="23">
        <v>1.86821679580605E-4</v>
      </c>
      <c r="Y157" s="23">
        <v>5.9895127804229797E-4</v>
      </c>
      <c r="Z157" s="23">
        <v>5.9895127804229797E-4</v>
      </c>
      <c r="AA157" s="23">
        <v>6.4900721765600601E-4</v>
      </c>
      <c r="AB157" s="23">
        <v>2.03373145332121E-3</v>
      </c>
      <c r="AC157" s="23" t="s">
        <v>422</v>
      </c>
      <c r="AD157" s="23" t="s">
        <v>423</v>
      </c>
      <c r="AE157" s="63"/>
      <c r="AF157" s="23" t="s">
        <v>423</v>
      </c>
      <c r="AG157" s="23" t="s">
        <v>423</v>
      </c>
      <c r="AH157" s="23" t="s">
        <v>423</v>
      </c>
      <c r="AI157" s="23" t="s">
        <v>423</v>
      </c>
      <c r="AJ157" s="23" t="s">
        <v>423</v>
      </c>
      <c r="AK157" s="23" t="s">
        <v>422</v>
      </c>
      <c r="AL157" s="57" t="s">
        <v>50</v>
      </c>
    </row>
    <row r="158" spans="1:38" s="1" customFormat="1" ht="26.25" customHeight="1" thickBot="1" x14ac:dyDescent="0.3">
      <c r="A158" s="57" t="s">
        <v>324</v>
      </c>
      <c r="B158" s="57" t="s">
        <v>327</v>
      </c>
      <c r="C158" s="108" t="s">
        <v>328</v>
      </c>
      <c r="D158" s="109" t="s">
        <v>424</v>
      </c>
      <c r="E158" s="23">
        <v>30.001564118101101</v>
      </c>
      <c r="F158" s="23">
        <v>1.8130488335967301</v>
      </c>
      <c r="G158" s="23">
        <v>1.5073090189540099</v>
      </c>
      <c r="H158" s="23">
        <v>1.28615462652589E-2</v>
      </c>
      <c r="I158" s="23">
        <v>0.27700740276824598</v>
      </c>
      <c r="J158" s="23">
        <v>0.28381906021337799</v>
      </c>
      <c r="K158" s="23">
        <v>0.28381906021337799</v>
      </c>
      <c r="L158" s="23">
        <v>0.21363946631838401</v>
      </c>
      <c r="M158" s="23">
        <v>38.301892275886303</v>
      </c>
      <c r="N158" s="23">
        <v>19.5170648673367</v>
      </c>
      <c r="O158" s="23" t="s">
        <v>422</v>
      </c>
      <c r="P158" s="23" t="s">
        <v>422</v>
      </c>
      <c r="Q158" s="23" t="s">
        <v>423</v>
      </c>
      <c r="R158" s="23" t="s">
        <v>423</v>
      </c>
      <c r="S158" s="23" t="s">
        <v>423</v>
      </c>
      <c r="T158" s="23" t="s">
        <v>423</v>
      </c>
      <c r="U158" s="23" t="s">
        <v>423</v>
      </c>
      <c r="V158" s="23" t="s">
        <v>423</v>
      </c>
      <c r="W158" s="23" t="s">
        <v>422</v>
      </c>
      <c r="X158" s="23">
        <v>2.39138168724392E-4</v>
      </c>
      <c r="Y158" s="23">
        <v>9.0912399175149502E-4</v>
      </c>
      <c r="Z158" s="23">
        <v>9.0912399175149502E-4</v>
      </c>
      <c r="AA158" s="23">
        <v>9.851363633324459E-4</v>
      </c>
      <c r="AB158" s="23">
        <v>3.0425225155598298E-3</v>
      </c>
      <c r="AC158" s="23" t="s">
        <v>422</v>
      </c>
      <c r="AD158" s="23" t="s">
        <v>423</v>
      </c>
      <c r="AE158" s="63"/>
      <c r="AF158" s="23" t="s">
        <v>423</v>
      </c>
      <c r="AG158" s="23" t="s">
        <v>423</v>
      </c>
      <c r="AH158" s="23" t="s">
        <v>423</v>
      </c>
      <c r="AI158" s="23" t="s">
        <v>423</v>
      </c>
      <c r="AJ158" s="23" t="s">
        <v>423</v>
      </c>
      <c r="AK158" s="23" t="s">
        <v>422</v>
      </c>
      <c r="AL158" s="57" t="s">
        <v>50</v>
      </c>
    </row>
    <row r="159" spans="1:38" s="1" customFormat="1" ht="26.25" customHeight="1" thickBot="1" x14ac:dyDescent="0.3">
      <c r="A159" s="57" t="s">
        <v>329</v>
      </c>
      <c r="B159" s="57" t="s">
        <v>330</v>
      </c>
      <c r="C159" s="108" t="s">
        <v>407</v>
      </c>
      <c r="D159" s="109" t="s">
        <v>424</v>
      </c>
      <c r="E159" s="23">
        <v>120.60921591703401</v>
      </c>
      <c r="F159" s="23">
        <v>4.6182061321588304</v>
      </c>
      <c r="G159" s="23">
        <v>5.2780714082989197</v>
      </c>
      <c r="H159" s="23">
        <v>0.16206471599206501</v>
      </c>
      <c r="I159" s="23">
        <v>2.3140591651345601</v>
      </c>
      <c r="J159" s="23">
        <v>2.5152817013527899</v>
      </c>
      <c r="K159" s="23">
        <v>2.6200851056027799</v>
      </c>
      <c r="L159" s="23">
        <v>1.6036027786587701</v>
      </c>
      <c r="M159" s="23">
        <v>10.774015652239999</v>
      </c>
      <c r="N159" s="23">
        <v>0.33987289085327399</v>
      </c>
      <c r="O159" s="23">
        <v>1.8228078047114699E-2</v>
      </c>
      <c r="P159" s="23">
        <v>2.6903370301377503E-4</v>
      </c>
      <c r="Q159" s="23" t="s">
        <v>423</v>
      </c>
      <c r="R159" s="23" t="s">
        <v>423</v>
      </c>
      <c r="S159" s="23" t="s">
        <v>423</v>
      </c>
      <c r="T159" s="23" t="s">
        <v>423</v>
      </c>
      <c r="U159" s="23" t="s">
        <v>423</v>
      </c>
      <c r="V159" s="23" t="s">
        <v>423</v>
      </c>
      <c r="W159" s="23">
        <v>11.329297866161101</v>
      </c>
      <c r="X159" s="23">
        <v>1.13292978661611E-2</v>
      </c>
      <c r="Y159" s="23">
        <v>2.2659200245478101E-2</v>
      </c>
      <c r="Z159" s="23">
        <v>1.13292978661611E-2</v>
      </c>
      <c r="AA159" s="23">
        <v>2.2659200245478101E-2</v>
      </c>
      <c r="AB159" s="23">
        <v>6.7976996223278394E-2</v>
      </c>
      <c r="AC159" s="23" t="s">
        <v>422</v>
      </c>
      <c r="AD159" s="23" t="s">
        <v>423</v>
      </c>
      <c r="AE159" s="63"/>
      <c r="AF159" s="23" t="s">
        <v>423</v>
      </c>
      <c r="AG159" s="23" t="s">
        <v>423</v>
      </c>
      <c r="AH159" s="23" t="s">
        <v>423</v>
      </c>
      <c r="AI159" s="23" t="s">
        <v>423</v>
      </c>
      <c r="AJ159" s="23" t="s">
        <v>423</v>
      </c>
      <c r="AK159" s="23" t="s">
        <v>422</v>
      </c>
      <c r="AL159" s="57" t="s">
        <v>50</v>
      </c>
    </row>
    <row r="160" spans="1:38" s="1" customFormat="1" ht="26.25" customHeight="1" thickBot="1" x14ac:dyDescent="0.3">
      <c r="A160" s="57" t="s">
        <v>331</v>
      </c>
      <c r="B160" s="57" t="s">
        <v>332</v>
      </c>
      <c r="C160" s="108" t="s">
        <v>333</v>
      </c>
      <c r="D160" s="109" t="s">
        <v>424</v>
      </c>
      <c r="E160" s="23" t="s">
        <v>425</v>
      </c>
      <c r="F160" s="23" t="s">
        <v>425</v>
      </c>
      <c r="G160" s="23" t="s">
        <v>425</v>
      </c>
      <c r="H160" s="23" t="s">
        <v>425</v>
      </c>
      <c r="I160" s="23" t="s">
        <v>425</v>
      </c>
      <c r="J160" s="23" t="s">
        <v>425</v>
      </c>
      <c r="K160" s="23" t="s">
        <v>425</v>
      </c>
      <c r="L160" s="23" t="s">
        <v>425</v>
      </c>
      <c r="M160" s="23" t="s">
        <v>425</v>
      </c>
      <c r="N160" s="23" t="s">
        <v>425</v>
      </c>
      <c r="O160" s="23" t="s">
        <v>425</v>
      </c>
      <c r="P160" s="23" t="s">
        <v>425</v>
      </c>
      <c r="Q160" s="23" t="s">
        <v>423</v>
      </c>
      <c r="R160" s="23" t="s">
        <v>423</v>
      </c>
      <c r="S160" s="23" t="s">
        <v>423</v>
      </c>
      <c r="T160" s="23" t="s">
        <v>423</v>
      </c>
      <c r="U160" s="23" t="s">
        <v>423</v>
      </c>
      <c r="V160" s="23" t="s">
        <v>423</v>
      </c>
      <c r="W160" s="23" t="s">
        <v>425</v>
      </c>
      <c r="X160" s="23" t="s">
        <v>425</v>
      </c>
      <c r="Y160" s="23" t="s">
        <v>425</v>
      </c>
      <c r="Z160" s="23" t="s">
        <v>425</v>
      </c>
      <c r="AA160" s="23" t="s">
        <v>425</v>
      </c>
      <c r="AB160" s="23" t="s">
        <v>425</v>
      </c>
      <c r="AC160" s="23" t="s">
        <v>422</v>
      </c>
      <c r="AD160" s="23" t="s">
        <v>423</v>
      </c>
      <c r="AE160" s="63"/>
      <c r="AF160" s="23" t="s">
        <v>423</v>
      </c>
      <c r="AG160" s="23" t="s">
        <v>423</v>
      </c>
      <c r="AH160" s="23" t="s">
        <v>423</v>
      </c>
      <c r="AI160" s="23" t="s">
        <v>423</v>
      </c>
      <c r="AJ160" s="23" t="s">
        <v>423</v>
      </c>
      <c r="AK160" s="23" t="s">
        <v>422</v>
      </c>
      <c r="AL160" s="57" t="s">
        <v>50</v>
      </c>
    </row>
    <row r="161" spans="1:38" s="2" customFormat="1" ht="26.25" customHeight="1" thickBot="1" x14ac:dyDescent="0.3">
      <c r="A161" s="58" t="s">
        <v>331</v>
      </c>
      <c r="B161" s="58" t="s">
        <v>334</v>
      </c>
      <c r="C161" s="110" t="s">
        <v>335</v>
      </c>
      <c r="D161" s="111" t="s">
        <v>424</v>
      </c>
      <c r="E161" s="24" t="s">
        <v>432</v>
      </c>
      <c r="F161" s="24" t="s">
        <v>432</v>
      </c>
      <c r="G161" s="24" t="s">
        <v>432</v>
      </c>
      <c r="H161" s="24" t="s">
        <v>432</v>
      </c>
      <c r="I161" s="24" t="s">
        <v>432</v>
      </c>
      <c r="J161" s="24" t="s">
        <v>432</v>
      </c>
      <c r="K161" s="24" t="s">
        <v>432</v>
      </c>
      <c r="L161" s="24" t="s">
        <v>432</v>
      </c>
      <c r="M161" s="24" t="s">
        <v>432</v>
      </c>
      <c r="N161" s="24" t="s">
        <v>432</v>
      </c>
      <c r="O161" s="24" t="s">
        <v>432</v>
      </c>
      <c r="P161" s="24" t="s">
        <v>432</v>
      </c>
      <c r="Q161" s="24" t="s">
        <v>423</v>
      </c>
      <c r="R161" s="24" t="s">
        <v>423</v>
      </c>
      <c r="S161" s="24" t="s">
        <v>423</v>
      </c>
      <c r="T161" s="24" t="s">
        <v>423</v>
      </c>
      <c r="U161" s="24" t="s">
        <v>423</v>
      </c>
      <c r="V161" s="24" t="s">
        <v>423</v>
      </c>
      <c r="W161" s="24" t="s">
        <v>432</v>
      </c>
      <c r="X161" s="24" t="s">
        <v>432</v>
      </c>
      <c r="Y161" s="24" t="s">
        <v>432</v>
      </c>
      <c r="Z161" s="24" t="s">
        <v>432</v>
      </c>
      <c r="AA161" s="24" t="s">
        <v>432</v>
      </c>
      <c r="AB161" s="24" t="s">
        <v>432</v>
      </c>
      <c r="AC161" s="24" t="s">
        <v>422</v>
      </c>
      <c r="AD161" s="24" t="s">
        <v>423</v>
      </c>
      <c r="AE161" s="64"/>
      <c r="AF161" s="24" t="s">
        <v>423</v>
      </c>
      <c r="AG161" s="24" t="s">
        <v>423</v>
      </c>
      <c r="AH161" s="24" t="s">
        <v>423</v>
      </c>
      <c r="AI161" s="24" t="s">
        <v>423</v>
      </c>
      <c r="AJ161" s="24" t="s">
        <v>423</v>
      </c>
      <c r="AK161" s="24" t="s">
        <v>422</v>
      </c>
      <c r="AL161" s="58" t="s">
        <v>408</v>
      </c>
    </row>
    <row r="162" spans="1:38" s="2" customFormat="1" ht="26.25" customHeight="1" thickBot="1" x14ac:dyDescent="0.3">
      <c r="A162" s="59" t="s">
        <v>336</v>
      </c>
      <c r="B162" s="59" t="s">
        <v>337</v>
      </c>
      <c r="C162" s="112" t="s">
        <v>338</v>
      </c>
      <c r="D162" s="113" t="s">
        <v>432</v>
      </c>
      <c r="E162" s="25" t="s">
        <v>432</v>
      </c>
      <c r="F162" s="25" t="s">
        <v>432</v>
      </c>
      <c r="G162" s="25" t="s">
        <v>432</v>
      </c>
      <c r="H162" s="25" t="s">
        <v>432</v>
      </c>
      <c r="I162" s="25" t="s">
        <v>432</v>
      </c>
      <c r="J162" s="25" t="s">
        <v>432</v>
      </c>
      <c r="K162" s="25" t="s">
        <v>432</v>
      </c>
      <c r="L162" s="25" t="s">
        <v>432</v>
      </c>
      <c r="M162" s="25" t="s">
        <v>432</v>
      </c>
      <c r="N162" s="25" t="s">
        <v>432</v>
      </c>
      <c r="O162" s="25" t="s">
        <v>432</v>
      </c>
      <c r="P162" s="25" t="s">
        <v>432</v>
      </c>
      <c r="Q162" s="25" t="s">
        <v>432</v>
      </c>
      <c r="R162" s="25" t="s">
        <v>432</v>
      </c>
      <c r="S162" s="25" t="s">
        <v>432</v>
      </c>
      <c r="T162" s="25" t="s">
        <v>432</v>
      </c>
      <c r="U162" s="25" t="s">
        <v>432</v>
      </c>
      <c r="V162" s="25" t="s">
        <v>432</v>
      </c>
      <c r="W162" s="25" t="s">
        <v>432</v>
      </c>
      <c r="X162" s="25" t="s">
        <v>432</v>
      </c>
      <c r="Y162" s="25" t="s">
        <v>432</v>
      </c>
      <c r="Z162" s="25" t="s">
        <v>432</v>
      </c>
      <c r="AA162" s="25" t="s">
        <v>432</v>
      </c>
      <c r="AB162" s="25" t="s">
        <v>432</v>
      </c>
      <c r="AC162" s="25" t="s">
        <v>432</v>
      </c>
      <c r="AD162" s="25" t="s">
        <v>432</v>
      </c>
      <c r="AE162" s="64"/>
      <c r="AF162" s="25" t="s">
        <v>432</v>
      </c>
      <c r="AG162" s="25" t="s">
        <v>432</v>
      </c>
      <c r="AH162" s="25" t="s">
        <v>432</v>
      </c>
      <c r="AI162" s="25" t="s">
        <v>432</v>
      </c>
      <c r="AJ162" s="25" t="s">
        <v>432</v>
      </c>
      <c r="AK162" s="25" t="s">
        <v>432</v>
      </c>
      <c r="AL162" s="59" t="s">
        <v>408</v>
      </c>
    </row>
    <row r="163" spans="1:38" s="2" customFormat="1" ht="26.25" customHeight="1" thickBot="1" x14ac:dyDescent="0.3">
      <c r="A163" s="59" t="s">
        <v>336</v>
      </c>
      <c r="B163" s="59" t="s">
        <v>339</v>
      </c>
      <c r="C163" s="112" t="s">
        <v>340</v>
      </c>
      <c r="D163" s="113" t="s">
        <v>423</v>
      </c>
      <c r="E163" s="25" t="s">
        <v>423</v>
      </c>
      <c r="F163" s="25" t="s">
        <v>423</v>
      </c>
      <c r="G163" s="25" t="s">
        <v>423</v>
      </c>
      <c r="H163" s="25" t="s">
        <v>423</v>
      </c>
      <c r="I163" s="25" t="s">
        <v>423</v>
      </c>
      <c r="J163" s="25" t="s">
        <v>423</v>
      </c>
      <c r="K163" s="25" t="s">
        <v>423</v>
      </c>
      <c r="L163" s="25" t="s">
        <v>423</v>
      </c>
      <c r="M163" s="25" t="s">
        <v>423</v>
      </c>
      <c r="N163" s="25" t="s">
        <v>423</v>
      </c>
      <c r="O163" s="25" t="s">
        <v>423</v>
      </c>
      <c r="P163" s="25" t="s">
        <v>423</v>
      </c>
      <c r="Q163" s="25" t="s">
        <v>423</v>
      </c>
      <c r="R163" s="25" t="s">
        <v>423</v>
      </c>
      <c r="S163" s="25" t="s">
        <v>423</v>
      </c>
      <c r="T163" s="25" t="s">
        <v>423</v>
      </c>
      <c r="U163" s="25" t="s">
        <v>423</v>
      </c>
      <c r="V163" s="25" t="s">
        <v>423</v>
      </c>
      <c r="W163" s="25" t="s">
        <v>423</v>
      </c>
      <c r="X163" s="25" t="s">
        <v>423</v>
      </c>
      <c r="Y163" s="25" t="s">
        <v>423</v>
      </c>
      <c r="Z163" s="25" t="s">
        <v>423</v>
      </c>
      <c r="AA163" s="25" t="s">
        <v>423</v>
      </c>
      <c r="AB163" s="25" t="s">
        <v>423</v>
      </c>
      <c r="AC163" s="25" t="s">
        <v>423</v>
      </c>
      <c r="AD163" s="25" t="s">
        <v>423</v>
      </c>
      <c r="AE163" s="64"/>
      <c r="AF163" s="25" t="s">
        <v>423</v>
      </c>
      <c r="AG163" s="25" t="s">
        <v>423</v>
      </c>
      <c r="AH163" s="25" t="s">
        <v>423</v>
      </c>
      <c r="AI163" s="25" t="s">
        <v>423</v>
      </c>
      <c r="AJ163" s="25" t="s">
        <v>423</v>
      </c>
      <c r="AK163" s="25" t="s">
        <v>423</v>
      </c>
      <c r="AL163" s="59" t="s">
        <v>445</v>
      </c>
    </row>
    <row r="164" spans="1:38" s="2" customFormat="1" ht="26.25" customHeight="1" thickBot="1" x14ac:dyDescent="0.3">
      <c r="A164" s="59" t="s">
        <v>336</v>
      </c>
      <c r="B164" s="59" t="s">
        <v>341</v>
      </c>
      <c r="C164" s="112" t="s">
        <v>342</v>
      </c>
      <c r="D164" s="113" t="s">
        <v>423</v>
      </c>
      <c r="E164" s="25" t="s">
        <v>423</v>
      </c>
      <c r="F164" s="25" t="s">
        <v>423</v>
      </c>
      <c r="G164" s="25" t="s">
        <v>423</v>
      </c>
      <c r="H164" s="25" t="s">
        <v>423</v>
      </c>
      <c r="I164" s="25" t="s">
        <v>423</v>
      </c>
      <c r="J164" s="25" t="s">
        <v>423</v>
      </c>
      <c r="K164" s="25" t="s">
        <v>423</v>
      </c>
      <c r="L164" s="25" t="s">
        <v>423</v>
      </c>
      <c r="M164" s="25" t="s">
        <v>423</v>
      </c>
      <c r="N164" s="25" t="s">
        <v>423</v>
      </c>
      <c r="O164" s="25" t="s">
        <v>423</v>
      </c>
      <c r="P164" s="25" t="s">
        <v>423</v>
      </c>
      <c r="Q164" s="25" t="s">
        <v>423</v>
      </c>
      <c r="R164" s="25" t="s">
        <v>423</v>
      </c>
      <c r="S164" s="25" t="s">
        <v>423</v>
      </c>
      <c r="T164" s="25" t="s">
        <v>423</v>
      </c>
      <c r="U164" s="25" t="s">
        <v>423</v>
      </c>
      <c r="V164" s="25" t="s">
        <v>423</v>
      </c>
      <c r="W164" s="25" t="s">
        <v>423</v>
      </c>
      <c r="X164" s="25" t="s">
        <v>423</v>
      </c>
      <c r="Y164" s="25" t="s">
        <v>423</v>
      </c>
      <c r="Z164" s="25" t="s">
        <v>423</v>
      </c>
      <c r="AA164" s="25" t="s">
        <v>423</v>
      </c>
      <c r="AB164" s="25" t="s">
        <v>423</v>
      </c>
      <c r="AC164" s="25" t="s">
        <v>423</v>
      </c>
      <c r="AD164" s="25" t="s">
        <v>423</v>
      </c>
      <c r="AE164" s="68"/>
      <c r="AF164" s="25" t="s">
        <v>423</v>
      </c>
      <c r="AG164" s="25" t="s">
        <v>423</v>
      </c>
      <c r="AH164" s="25" t="s">
        <v>423</v>
      </c>
      <c r="AI164" s="25" t="s">
        <v>423</v>
      </c>
      <c r="AJ164" s="25" t="s">
        <v>423</v>
      </c>
      <c r="AK164" s="25" t="s">
        <v>423</v>
      </c>
      <c r="AL164" s="59" t="s">
        <v>408</v>
      </c>
    </row>
    <row r="165" spans="1:38" s="3" customFormat="1" ht="15" customHeight="1" x14ac:dyDescent="0.25">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35">
      <c r="A166" s="152" t="s">
        <v>367</v>
      </c>
      <c r="B166" s="152"/>
      <c r="C166" s="152"/>
      <c r="D166" s="152"/>
      <c r="E166" s="152"/>
      <c r="F166" s="152"/>
      <c r="G166" s="152"/>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35">
      <c r="A167" s="152" t="s">
        <v>371</v>
      </c>
      <c r="B167" s="152"/>
      <c r="C167" s="152"/>
      <c r="D167" s="152"/>
      <c r="E167" s="152"/>
      <c r="F167" s="152"/>
      <c r="G167" s="152"/>
      <c r="H167" s="133"/>
      <c r="I167" s="134"/>
      <c r="J167"/>
      <c r="K167"/>
      <c r="L167"/>
      <c r="M167" s="134"/>
      <c r="N167" s="134"/>
      <c r="O167" s="134"/>
      <c r="P167" s="134"/>
      <c r="Q167" s="134"/>
      <c r="R167" s="134"/>
      <c r="S167" s="134"/>
      <c r="T167" s="134"/>
      <c r="U167" s="134"/>
      <c r="AE167" s="142"/>
    </row>
    <row r="168" spans="1:38" s="141" customFormat="1" ht="26.25" customHeight="1" x14ac:dyDescent="0.35">
      <c r="A168" s="152" t="s">
        <v>368</v>
      </c>
      <c r="B168" s="152"/>
      <c r="C168" s="152"/>
      <c r="D168" s="152"/>
      <c r="E168" s="152"/>
      <c r="F168" s="152"/>
      <c r="G168" s="152"/>
      <c r="H168" s="133"/>
      <c r="I168" s="134"/>
      <c r="J168"/>
      <c r="K168"/>
      <c r="L168"/>
      <c r="M168" s="134"/>
      <c r="N168" s="134"/>
      <c r="O168" s="134"/>
      <c r="P168" s="134"/>
      <c r="Q168" s="134"/>
      <c r="R168" s="134"/>
      <c r="S168" s="134"/>
      <c r="T168" s="134"/>
      <c r="U168" s="134"/>
      <c r="AE168" s="142"/>
    </row>
    <row r="169" spans="1:38" s="139" customFormat="1" ht="26.25" customHeight="1" x14ac:dyDescent="0.35">
      <c r="A169" s="152" t="s">
        <v>369</v>
      </c>
      <c r="B169" s="152"/>
      <c r="C169" s="152"/>
      <c r="D169" s="152"/>
      <c r="E169" s="152"/>
      <c r="F169" s="152"/>
      <c r="G169" s="152"/>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35">
      <c r="A170" s="152" t="s">
        <v>370</v>
      </c>
      <c r="B170" s="152"/>
      <c r="C170" s="152"/>
      <c r="D170" s="152"/>
      <c r="E170" s="152"/>
      <c r="F170" s="152"/>
      <c r="G170" s="152"/>
      <c r="H170" s="133"/>
      <c r="I170" s="134"/>
      <c r="J170"/>
      <c r="K170"/>
      <c r="L170"/>
      <c r="M170" s="134"/>
      <c r="N170" s="134"/>
      <c r="O170" s="134"/>
      <c r="P170" s="134"/>
      <c r="Q170" s="134"/>
      <c r="R170" s="134"/>
      <c r="S170" s="134"/>
      <c r="T170" s="134"/>
      <c r="U170" s="134"/>
      <c r="AE170" s="14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AL170"/>
  <sheetViews>
    <sheetView zoomScale="80" zoomScaleNormal="80" workbookViewId="0">
      <pane xSplit="4" ySplit="13" topLeftCell="E62" activePane="bottomRight" state="frozen"/>
      <selection activeCell="A98" sqref="A98:XFD98"/>
      <selection pane="topRight" activeCell="A98" sqref="A98:XFD98"/>
      <selection pane="bottomLeft" activeCell="A98" sqref="A98:XFD98"/>
      <selection pane="bottomRight" activeCell="H5" sqref="H5"/>
    </sheetView>
  </sheetViews>
  <sheetFormatPr defaultColWidth="8.81640625" defaultRowHeight="12.5" x14ac:dyDescent="0.25"/>
  <cols>
    <col min="1" max="2" width="21.453125" style="5" customWidth="1"/>
    <col min="3" max="3" width="46.453125" style="18" customWidth="1"/>
    <col min="4" max="4" width="7.1796875" style="5" customWidth="1"/>
    <col min="5" max="24" width="8.54296875" style="5" customWidth="1"/>
    <col min="25" max="25" width="8.81640625" style="5" customWidth="1"/>
    <col min="26" max="30" width="8.54296875" style="5" customWidth="1"/>
    <col min="31" max="31" width="2.1796875" style="5" customWidth="1"/>
    <col min="32" max="37" width="8.54296875" style="5" customWidth="1"/>
    <col min="38" max="38" width="25.7265625" style="5" customWidth="1"/>
    <col min="39" max="16384" width="8.81640625" style="5"/>
  </cols>
  <sheetData>
    <row r="1" spans="1:38" s="2" customFormat="1" ht="22.5" customHeight="1" x14ac:dyDescent="0.25">
      <c r="A1" s="27" t="s">
        <v>358</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5">
      <c r="A2" s="132" t="s">
        <v>357</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ht="13" x14ac:dyDescent="0.3">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ht="13" x14ac:dyDescent="0.3">
      <c r="A4" s="34" t="s">
        <v>0</v>
      </c>
      <c r="B4" s="21" t="s">
        <v>421</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ht="13" x14ac:dyDescent="0.3">
      <c r="A5" s="34" t="s">
        <v>2</v>
      </c>
      <c r="B5" s="21" t="s">
        <v>455</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5">
      <c r="A6" s="34" t="s">
        <v>4</v>
      </c>
      <c r="B6" s="21" t="str">
        <f ca="1">MID(CELL("filename",A1),FIND("]",CELL("filename",A1))+1,31)</f>
        <v>2014</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ht="13" x14ac:dyDescent="0.3">
      <c r="A7" s="34" t="s">
        <v>6</v>
      </c>
      <c r="B7" s="21" t="s">
        <v>7</v>
      </c>
      <c r="C7" s="37" t="s">
        <v>8</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ht="13" x14ac:dyDescent="0.3">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3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35">
      <c r="A10" s="153" t="str">
        <f ca="1">B4&amp;": "&amp;B5&amp;": "&amp;B6</f>
        <v>CA: 15.02.2022: 2014</v>
      </c>
      <c r="B10" s="155" t="s">
        <v>9</v>
      </c>
      <c r="C10" s="156"/>
      <c r="D10" s="157"/>
      <c r="E10" s="143" t="s">
        <v>10</v>
      </c>
      <c r="F10" s="144"/>
      <c r="G10" s="144"/>
      <c r="H10" s="145"/>
      <c r="I10" s="143" t="s">
        <v>11</v>
      </c>
      <c r="J10" s="144"/>
      <c r="K10" s="144"/>
      <c r="L10" s="145"/>
      <c r="M10" s="161" t="s">
        <v>12</v>
      </c>
      <c r="N10" s="143" t="s">
        <v>13</v>
      </c>
      <c r="O10" s="144"/>
      <c r="P10" s="145"/>
      <c r="Q10" s="143" t="s">
        <v>14</v>
      </c>
      <c r="R10" s="144"/>
      <c r="S10" s="144"/>
      <c r="T10" s="144"/>
      <c r="U10" s="144"/>
      <c r="V10" s="145"/>
      <c r="W10" s="143" t="s">
        <v>362</v>
      </c>
      <c r="X10" s="144"/>
      <c r="Y10" s="144"/>
      <c r="Z10" s="144"/>
      <c r="AA10" s="144"/>
      <c r="AB10" s="144"/>
      <c r="AC10" s="144"/>
      <c r="AD10" s="145"/>
      <c r="AE10" s="42"/>
      <c r="AF10" s="143" t="s">
        <v>379</v>
      </c>
      <c r="AG10" s="144"/>
      <c r="AH10" s="144"/>
      <c r="AI10" s="144"/>
      <c r="AJ10" s="144"/>
      <c r="AK10" s="144"/>
      <c r="AL10" s="145"/>
    </row>
    <row r="11" spans="1:38" s="1" customFormat="1" ht="15" customHeight="1" thickBot="1" x14ac:dyDescent="0.3">
      <c r="A11" s="154"/>
      <c r="B11" s="158"/>
      <c r="C11" s="159"/>
      <c r="D11" s="160"/>
      <c r="E11" s="146"/>
      <c r="F11" s="147"/>
      <c r="G11" s="147"/>
      <c r="H11" s="148"/>
      <c r="I11" s="146"/>
      <c r="J11" s="147"/>
      <c r="K11" s="147"/>
      <c r="L11" s="148"/>
      <c r="M11" s="162"/>
      <c r="N11" s="146"/>
      <c r="O11" s="147"/>
      <c r="P11" s="148"/>
      <c r="Q11" s="146"/>
      <c r="R11" s="147"/>
      <c r="S11" s="147"/>
      <c r="T11" s="147"/>
      <c r="U11" s="147"/>
      <c r="V11" s="148"/>
      <c r="W11" s="125"/>
      <c r="X11" s="149" t="s">
        <v>32</v>
      </c>
      <c r="Y11" s="150"/>
      <c r="Z11" s="150"/>
      <c r="AA11" s="150"/>
      <c r="AB11" s="151"/>
      <c r="AC11" s="126"/>
      <c r="AD11" s="127"/>
      <c r="AE11" s="43"/>
      <c r="AF11" s="146"/>
      <c r="AG11" s="147"/>
      <c r="AH11" s="147"/>
      <c r="AI11" s="147"/>
      <c r="AJ11" s="147"/>
      <c r="AK11" s="147"/>
      <c r="AL11" s="148"/>
    </row>
    <row r="12" spans="1:38" s="1" customFormat="1" ht="52.5" customHeight="1" thickBot="1" x14ac:dyDescent="0.3">
      <c r="A12" s="154"/>
      <c r="B12" s="158"/>
      <c r="C12" s="159"/>
      <c r="D12" s="160"/>
      <c r="E12" s="120" t="s">
        <v>380</v>
      </c>
      <c r="F12" s="120" t="s">
        <v>15</v>
      </c>
      <c r="G12" s="120" t="s">
        <v>16</v>
      </c>
      <c r="H12" s="120" t="s">
        <v>17</v>
      </c>
      <c r="I12" s="120" t="s">
        <v>18</v>
      </c>
      <c r="J12" s="121" t="s">
        <v>19</v>
      </c>
      <c r="K12" s="121" t="s">
        <v>20</v>
      </c>
      <c r="L12" s="122" t="s">
        <v>390</v>
      </c>
      <c r="M12" s="123" t="s">
        <v>21</v>
      </c>
      <c r="N12" s="121" t="s">
        <v>22</v>
      </c>
      <c r="O12" s="121" t="s">
        <v>23</v>
      </c>
      <c r="P12" s="121" t="s">
        <v>24</v>
      </c>
      <c r="Q12" s="121" t="s">
        <v>25</v>
      </c>
      <c r="R12" s="121" t="s">
        <v>26</v>
      </c>
      <c r="S12" s="121" t="s">
        <v>27</v>
      </c>
      <c r="T12" s="121" t="s">
        <v>28</v>
      </c>
      <c r="U12" s="121" t="s">
        <v>29</v>
      </c>
      <c r="V12" s="121" t="s">
        <v>30</v>
      </c>
      <c r="W12" s="123" t="s">
        <v>31</v>
      </c>
      <c r="X12" s="120" t="s">
        <v>391</v>
      </c>
      <c r="Y12" s="120" t="s">
        <v>392</v>
      </c>
      <c r="Z12" s="120" t="s">
        <v>393</v>
      </c>
      <c r="AA12" s="120" t="s">
        <v>394</v>
      </c>
      <c r="AB12" s="120" t="s">
        <v>42</v>
      </c>
      <c r="AC12" s="121" t="s">
        <v>33</v>
      </c>
      <c r="AD12" s="121" t="s">
        <v>34</v>
      </c>
      <c r="AE12" s="44"/>
      <c r="AF12" s="123" t="s">
        <v>35</v>
      </c>
      <c r="AG12" s="123" t="s">
        <v>36</v>
      </c>
      <c r="AH12" s="123" t="s">
        <v>37</v>
      </c>
      <c r="AI12" s="123" t="s">
        <v>38</v>
      </c>
      <c r="AJ12" s="123" t="s">
        <v>39</v>
      </c>
      <c r="AK12" s="123" t="s">
        <v>40</v>
      </c>
      <c r="AL12" s="124" t="s">
        <v>41</v>
      </c>
    </row>
    <row r="13" spans="1:38" ht="37.5" customHeight="1" thickBot="1" x14ac:dyDescent="0.3">
      <c r="A13" s="45" t="s">
        <v>43</v>
      </c>
      <c r="B13" s="45" t="s">
        <v>44</v>
      </c>
      <c r="C13" s="46" t="s">
        <v>420</v>
      </c>
      <c r="D13" s="45" t="s">
        <v>45</v>
      </c>
      <c r="E13" s="45" t="s">
        <v>46</v>
      </c>
      <c r="F13" s="45" t="s">
        <v>46</v>
      </c>
      <c r="G13" s="45" t="s">
        <v>46</v>
      </c>
      <c r="H13" s="45" t="s">
        <v>46</v>
      </c>
      <c r="I13" s="45" t="s">
        <v>46</v>
      </c>
      <c r="J13" s="45" t="s">
        <v>46</v>
      </c>
      <c r="K13" s="45" t="s">
        <v>46</v>
      </c>
      <c r="L13" s="45" t="s">
        <v>46</v>
      </c>
      <c r="M13" s="45" t="s">
        <v>46</v>
      </c>
      <c r="N13" s="45" t="s">
        <v>47</v>
      </c>
      <c r="O13" s="45" t="s">
        <v>47</v>
      </c>
      <c r="P13" s="45" t="s">
        <v>47</v>
      </c>
      <c r="Q13" s="45" t="s">
        <v>47</v>
      </c>
      <c r="R13" s="45" t="s">
        <v>47</v>
      </c>
      <c r="S13" s="45" t="s">
        <v>47</v>
      </c>
      <c r="T13" s="45" t="s">
        <v>47</v>
      </c>
      <c r="U13" s="45" t="s">
        <v>47</v>
      </c>
      <c r="V13" s="45" t="s">
        <v>47</v>
      </c>
      <c r="W13" s="45" t="s">
        <v>48</v>
      </c>
      <c r="X13" s="45" t="s">
        <v>47</v>
      </c>
      <c r="Y13" s="45" t="s">
        <v>47</v>
      </c>
      <c r="Z13" s="45" t="s">
        <v>47</v>
      </c>
      <c r="AA13" s="45" t="s">
        <v>47</v>
      </c>
      <c r="AB13" s="45" t="s">
        <v>47</v>
      </c>
      <c r="AC13" s="45" t="s">
        <v>49</v>
      </c>
      <c r="AD13" s="45" t="s">
        <v>49</v>
      </c>
      <c r="AE13" s="47"/>
      <c r="AF13" s="45" t="s">
        <v>50</v>
      </c>
      <c r="AG13" s="45" t="s">
        <v>50</v>
      </c>
      <c r="AH13" s="45" t="s">
        <v>50</v>
      </c>
      <c r="AI13" s="45" t="s">
        <v>50</v>
      </c>
      <c r="AJ13" s="45" t="s">
        <v>50</v>
      </c>
      <c r="AK13" s="45"/>
      <c r="AL13" s="48"/>
    </row>
    <row r="14" spans="1:38" s="1" customFormat="1" ht="26.25" customHeight="1" thickBot="1" x14ac:dyDescent="0.3">
      <c r="A14" s="70" t="s">
        <v>51</v>
      </c>
      <c r="B14" s="70" t="s">
        <v>52</v>
      </c>
      <c r="C14" s="71" t="s">
        <v>53</v>
      </c>
      <c r="D14" s="72" t="s">
        <v>424</v>
      </c>
      <c r="E14" s="6">
        <v>166.78971462368801</v>
      </c>
      <c r="F14" s="6">
        <v>1.6250314834116699</v>
      </c>
      <c r="G14" s="6">
        <v>261.66647426413402</v>
      </c>
      <c r="H14" s="6">
        <v>0.164056314682651</v>
      </c>
      <c r="I14" s="6">
        <v>3.5074557903187999</v>
      </c>
      <c r="J14" s="6">
        <v>7.52571673491168</v>
      </c>
      <c r="K14" s="6">
        <v>18.5730616619167</v>
      </c>
      <c r="L14" s="6">
        <v>0.234119983906771</v>
      </c>
      <c r="M14" s="6">
        <v>40.057282800000003</v>
      </c>
      <c r="N14" s="6">
        <v>1.7762</v>
      </c>
      <c r="O14" s="6">
        <v>0.16448460000000001</v>
      </c>
      <c r="P14" s="6">
        <v>0.70835780000000004</v>
      </c>
      <c r="Q14" s="6" t="s">
        <v>423</v>
      </c>
      <c r="R14" s="6" t="s">
        <v>423</v>
      </c>
      <c r="S14" s="6" t="s">
        <v>423</v>
      </c>
      <c r="T14" s="6" t="s">
        <v>423</v>
      </c>
      <c r="U14" s="6" t="s">
        <v>423</v>
      </c>
      <c r="V14" s="6" t="s">
        <v>423</v>
      </c>
      <c r="W14" s="6">
        <v>1.9649809068179001</v>
      </c>
      <c r="X14" s="6">
        <v>5.5666562544175796E-3</v>
      </c>
      <c r="Y14" s="6">
        <v>3.2794854082074498E-5</v>
      </c>
      <c r="Z14" s="6" t="s">
        <v>422</v>
      </c>
      <c r="AA14" s="6" t="s">
        <v>422</v>
      </c>
      <c r="AB14" s="6">
        <f>SUM(X14:AA14)</f>
        <v>5.5994511084996538E-3</v>
      </c>
      <c r="AC14" s="6">
        <v>0.38992343949612501</v>
      </c>
      <c r="AD14" s="6" t="s">
        <v>423</v>
      </c>
      <c r="AE14" s="60"/>
      <c r="AF14" s="26" t="s">
        <v>423</v>
      </c>
      <c r="AG14" s="26" t="s">
        <v>423</v>
      </c>
      <c r="AH14" s="26" t="s">
        <v>423</v>
      </c>
      <c r="AI14" s="26" t="s">
        <v>423</v>
      </c>
      <c r="AJ14" s="26" t="s">
        <v>423</v>
      </c>
      <c r="AK14" s="26" t="s">
        <v>422</v>
      </c>
      <c r="AL14" s="49" t="s">
        <v>50</v>
      </c>
    </row>
    <row r="15" spans="1:38" s="1" customFormat="1" ht="26.25" customHeight="1" thickBot="1" x14ac:dyDescent="0.3">
      <c r="A15" s="70" t="s">
        <v>54</v>
      </c>
      <c r="B15" s="70" t="s">
        <v>55</v>
      </c>
      <c r="C15" s="71" t="s">
        <v>56</v>
      </c>
      <c r="D15" s="72" t="s">
        <v>424</v>
      </c>
      <c r="E15" s="6">
        <v>12.933942966478</v>
      </c>
      <c r="F15" s="6">
        <v>0.59207328436411499</v>
      </c>
      <c r="G15" s="6">
        <v>39.151517847277397</v>
      </c>
      <c r="H15" s="6">
        <v>1.40279075163675E-2</v>
      </c>
      <c r="I15" s="6">
        <v>1.24347452674814</v>
      </c>
      <c r="J15" s="6">
        <v>1.9732221011153199</v>
      </c>
      <c r="K15" s="6">
        <v>2.9246893597219898</v>
      </c>
      <c r="L15" s="6" t="s">
        <v>422</v>
      </c>
      <c r="M15" s="6">
        <v>12.5904641343213</v>
      </c>
      <c r="N15" s="6">
        <v>5.47731430798458E-2</v>
      </c>
      <c r="O15" s="6">
        <v>1.9054764175885801E-2</v>
      </c>
      <c r="P15" s="6">
        <v>8.1925860646688293E-3</v>
      </c>
      <c r="Q15" s="6" t="s">
        <v>423</v>
      </c>
      <c r="R15" s="6" t="s">
        <v>423</v>
      </c>
      <c r="S15" s="6" t="s">
        <v>423</v>
      </c>
      <c r="T15" s="6" t="s">
        <v>423</v>
      </c>
      <c r="U15" s="6" t="s">
        <v>423</v>
      </c>
      <c r="V15" s="6" t="s">
        <v>423</v>
      </c>
      <c r="W15" s="6" t="s">
        <v>422</v>
      </c>
      <c r="X15" s="6">
        <v>2.09616053493091E-3</v>
      </c>
      <c r="Y15" s="6">
        <v>3.3629168181063498E-4</v>
      </c>
      <c r="Z15" s="6">
        <v>1.6413079405641699E-4</v>
      </c>
      <c r="AA15" s="6">
        <v>2.1245539379834599E-4</v>
      </c>
      <c r="AB15" s="6">
        <f t="shared" ref="AB15:AB74" si="0">SUM(X15:AA15)</f>
        <v>2.8090384045963085E-3</v>
      </c>
      <c r="AC15" s="6" t="s">
        <v>422</v>
      </c>
      <c r="AD15" s="6" t="s">
        <v>423</v>
      </c>
      <c r="AE15" s="60"/>
      <c r="AF15" s="26" t="s">
        <v>423</v>
      </c>
      <c r="AG15" s="26" t="s">
        <v>423</v>
      </c>
      <c r="AH15" s="26" t="s">
        <v>423</v>
      </c>
      <c r="AI15" s="26" t="s">
        <v>423</v>
      </c>
      <c r="AJ15" s="26" t="s">
        <v>423</v>
      </c>
      <c r="AK15" s="26" t="s">
        <v>422</v>
      </c>
      <c r="AL15" s="49" t="s">
        <v>50</v>
      </c>
    </row>
    <row r="16" spans="1:38" s="1" customFormat="1" ht="26.25" customHeight="1" thickBot="1" x14ac:dyDescent="0.3">
      <c r="A16" s="70" t="s">
        <v>54</v>
      </c>
      <c r="B16" s="70" t="s">
        <v>57</v>
      </c>
      <c r="C16" s="71" t="s">
        <v>58</v>
      </c>
      <c r="D16" s="72" t="s">
        <v>424</v>
      </c>
      <c r="E16" s="6">
        <v>438.980524375573</v>
      </c>
      <c r="F16" s="6">
        <v>19.225205277262798</v>
      </c>
      <c r="G16" s="6">
        <v>183.69809255112401</v>
      </c>
      <c r="H16" s="6">
        <v>2.5984346557084499</v>
      </c>
      <c r="I16" s="6">
        <v>4.4359539596991597</v>
      </c>
      <c r="J16" s="6">
        <v>5.65303659719447</v>
      </c>
      <c r="K16" s="6">
        <v>8.3456883394802794</v>
      </c>
      <c r="L16" s="6">
        <v>1.31029249236037</v>
      </c>
      <c r="M16" s="6">
        <v>510.52313006081101</v>
      </c>
      <c r="N16" s="6">
        <v>0.366751203925892</v>
      </c>
      <c r="O16" s="6">
        <v>0.103778082611616</v>
      </c>
      <c r="P16" s="6">
        <v>4.2830059407478797E-2</v>
      </c>
      <c r="Q16" s="6" t="s">
        <v>423</v>
      </c>
      <c r="R16" s="6" t="s">
        <v>423</v>
      </c>
      <c r="S16" s="6" t="s">
        <v>423</v>
      </c>
      <c r="T16" s="6" t="s">
        <v>423</v>
      </c>
      <c r="U16" s="6" t="s">
        <v>423</v>
      </c>
      <c r="V16" s="6" t="s">
        <v>423</v>
      </c>
      <c r="W16" s="6" t="s">
        <v>422</v>
      </c>
      <c r="X16" s="6">
        <v>1.1382700804909499E-2</v>
      </c>
      <c r="Y16" s="6">
        <v>2.2229431162596701E-2</v>
      </c>
      <c r="Z16" s="6">
        <v>0.101014090013351</v>
      </c>
      <c r="AA16" s="6">
        <v>1.7609531063322199E-2</v>
      </c>
      <c r="AB16" s="6">
        <f t="shared" si="0"/>
        <v>0.15223575304417941</v>
      </c>
      <c r="AC16" s="6" t="s">
        <v>422</v>
      </c>
      <c r="AD16" s="6" t="s">
        <v>423</v>
      </c>
      <c r="AE16" s="60"/>
      <c r="AF16" s="26" t="s">
        <v>423</v>
      </c>
      <c r="AG16" s="26" t="s">
        <v>423</v>
      </c>
      <c r="AH16" s="26" t="s">
        <v>423</v>
      </c>
      <c r="AI16" s="26" t="s">
        <v>423</v>
      </c>
      <c r="AJ16" s="26" t="s">
        <v>423</v>
      </c>
      <c r="AK16" s="26" t="s">
        <v>422</v>
      </c>
      <c r="AL16" s="49" t="s">
        <v>50</v>
      </c>
    </row>
    <row r="17" spans="1:38" s="2" customFormat="1" ht="26.25" customHeight="1" thickBot="1" x14ac:dyDescent="0.3">
      <c r="A17" s="70" t="s">
        <v>54</v>
      </c>
      <c r="B17" s="70" t="s">
        <v>59</v>
      </c>
      <c r="C17" s="71" t="s">
        <v>60</v>
      </c>
      <c r="D17" s="72" t="s">
        <v>424</v>
      </c>
      <c r="E17" s="6">
        <v>17.807604952894899</v>
      </c>
      <c r="F17" s="6">
        <v>0.36363708429621</v>
      </c>
      <c r="G17" s="6">
        <v>17.835822966721299</v>
      </c>
      <c r="H17" s="6">
        <v>7.3193407644696999E-5</v>
      </c>
      <c r="I17" s="6">
        <v>0.291264562269543</v>
      </c>
      <c r="J17" s="6">
        <v>0.39924385529872902</v>
      </c>
      <c r="K17" s="6">
        <v>0.67498694384985702</v>
      </c>
      <c r="L17" s="6">
        <v>0.1315569642005</v>
      </c>
      <c r="M17" s="6">
        <v>19.053958183632499</v>
      </c>
      <c r="N17" s="6">
        <v>4.1578549823337303</v>
      </c>
      <c r="O17" s="6">
        <v>0.170796936441347</v>
      </c>
      <c r="P17" s="6">
        <v>0.16212976170532101</v>
      </c>
      <c r="Q17" s="6" t="s">
        <v>423</v>
      </c>
      <c r="R17" s="6" t="s">
        <v>423</v>
      </c>
      <c r="S17" s="6" t="s">
        <v>423</v>
      </c>
      <c r="T17" s="6" t="s">
        <v>423</v>
      </c>
      <c r="U17" s="6" t="s">
        <v>423</v>
      </c>
      <c r="V17" s="6" t="s">
        <v>423</v>
      </c>
      <c r="W17" s="6">
        <v>2.00985082954793</v>
      </c>
      <c r="X17" s="6">
        <v>4.4799108547448799E-2</v>
      </c>
      <c r="Y17" s="6">
        <v>6.8030447159770802E-2</v>
      </c>
      <c r="Z17" s="6">
        <v>2.92634025974782E-2</v>
      </c>
      <c r="AA17" s="6">
        <v>1.8071578683244799E-2</v>
      </c>
      <c r="AB17" s="6">
        <f t="shared" si="0"/>
        <v>0.16016453698794261</v>
      </c>
      <c r="AC17" s="6">
        <v>0.51520927972127095</v>
      </c>
      <c r="AD17" s="6" t="s">
        <v>423</v>
      </c>
      <c r="AE17" s="60"/>
      <c r="AF17" s="26" t="s">
        <v>423</v>
      </c>
      <c r="AG17" s="26" t="s">
        <v>423</v>
      </c>
      <c r="AH17" s="26" t="s">
        <v>423</v>
      </c>
      <c r="AI17" s="26" t="s">
        <v>423</v>
      </c>
      <c r="AJ17" s="26" t="s">
        <v>423</v>
      </c>
      <c r="AK17" s="26" t="s">
        <v>422</v>
      </c>
      <c r="AL17" s="49" t="s">
        <v>50</v>
      </c>
    </row>
    <row r="18" spans="1:38" s="2" customFormat="1" ht="26.25" customHeight="1" thickBot="1" x14ac:dyDescent="0.3">
      <c r="A18" s="70" t="s">
        <v>54</v>
      </c>
      <c r="B18" s="70" t="s">
        <v>61</v>
      </c>
      <c r="C18" s="71" t="s">
        <v>62</v>
      </c>
      <c r="D18" s="72" t="s">
        <v>424</v>
      </c>
      <c r="E18" s="6">
        <v>1.3024691014968399</v>
      </c>
      <c r="F18" s="6">
        <v>0.49720804718401901</v>
      </c>
      <c r="G18" s="6">
        <v>4.1264287179905903</v>
      </c>
      <c r="H18" s="6">
        <v>4.6582981231576403E-3</v>
      </c>
      <c r="I18" s="6">
        <v>0.158366346886849</v>
      </c>
      <c r="J18" s="6">
        <v>0.137515669262888</v>
      </c>
      <c r="K18" s="6">
        <v>0.16950541807969999</v>
      </c>
      <c r="L18" s="6">
        <v>4.4769467971176202E-2</v>
      </c>
      <c r="M18" s="6">
        <v>29.6816108640663</v>
      </c>
      <c r="N18" s="6">
        <v>1.00358815880444</v>
      </c>
      <c r="O18" s="6">
        <v>5.2526180151112503E-2</v>
      </c>
      <c r="P18" s="6">
        <v>4.1469988026124303E-3</v>
      </c>
      <c r="Q18" s="6" t="s">
        <v>423</v>
      </c>
      <c r="R18" s="6" t="s">
        <v>423</v>
      </c>
      <c r="S18" s="6" t="s">
        <v>423</v>
      </c>
      <c r="T18" s="6" t="s">
        <v>423</v>
      </c>
      <c r="U18" s="6" t="s">
        <v>423</v>
      </c>
      <c r="V18" s="6" t="s">
        <v>423</v>
      </c>
      <c r="W18" s="6">
        <v>1.00753177143055E-2</v>
      </c>
      <c r="X18" s="6">
        <v>0.21512065301882</v>
      </c>
      <c r="Y18" s="6">
        <v>0.55904290217159902</v>
      </c>
      <c r="Z18" s="6">
        <v>0.14924033412486901</v>
      </c>
      <c r="AA18" s="6">
        <v>0.104343069699167</v>
      </c>
      <c r="AB18" s="6">
        <f t="shared" si="0"/>
        <v>1.027746959014455</v>
      </c>
      <c r="AC18" s="6">
        <v>6.4948524556920299E-3</v>
      </c>
      <c r="AD18" s="6" t="s">
        <v>423</v>
      </c>
      <c r="AE18" s="60"/>
      <c r="AF18" s="26" t="s">
        <v>423</v>
      </c>
      <c r="AG18" s="26" t="s">
        <v>423</v>
      </c>
      <c r="AH18" s="26" t="s">
        <v>423</v>
      </c>
      <c r="AI18" s="26" t="s">
        <v>423</v>
      </c>
      <c r="AJ18" s="26" t="s">
        <v>423</v>
      </c>
      <c r="AK18" s="26" t="s">
        <v>422</v>
      </c>
      <c r="AL18" s="49" t="s">
        <v>50</v>
      </c>
    </row>
    <row r="19" spans="1:38" s="2" customFormat="1" ht="26.25" customHeight="1" thickBot="1" x14ac:dyDescent="0.3">
      <c r="A19" s="70" t="s">
        <v>54</v>
      </c>
      <c r="B19" s="70" t="s">
        <v>63</v>
      </c>
      <c r="C19" s="71" t="s">
        <v>64</v>
      </c>
      <c r="D19" s="72" t="s">
        <v>424</v>
      </c>
      <c r="E19" s="6">
        <v>4.2475524487747203</v>
      </c>
      <c r="F19" s="6">
        <v>0.52170866747817701</v>
      </c>
      <c r="G19" s="6">
        <v>7.6062402898946404</v>
      </c>
      <c r="H19" s="6">
        <v>1.3399316552047199E-2</v>
      </c>
      <c r="I19" s="6">
        <v>0.53186029598918005</v>
      </c>
      <c r="J19" s="6">
        <v>0.63933959385593897</v>
      </c>
      <c r="K19" s="6">
        <v>0.66702724645836498</v>
      </c>
      <c r="L19" s="6" t="s">
        <v>422</v>
      </c>
      <c r="M19" s="6">
        <v>1.3364470229858101</v>
      </c>
      <c r="N19" s="6">
        <v>3.5144212587144397E-2</v>
      </c>
      <c r="O19" s="6">
        <v>1.5908974282994601E-3</v>
      </c>
      <c r="P19" s="6">
        <v>7.5434213889145002E-3</v>
      </c>
      <c r="Q19" s="6" t="s">
        <v>423</v>
      </c>
      <c r="R19" s="6" t="s">
        <v>423</v>
      </c>
      <c r="S19" s="6" t="s">
        <v>423</v>
      </c>
      <c r="T19" s="6" t="s">
        <v>423</v>
      </c>
      <c r="U19" s="6" t="s">
        <v>423</v>
      </c>
      <c r="V19" s="6" t="s">
        <v>423</v>
      </c>
      <c r="W19" s="6">
        <v>0.11789655875702899</v>
      </c>
      <c r="X19" s="6">
        <v>1.12411977497398E-3</v>
      </c>
      <c r="Y19" s="6">
        <v>5.5530727104013099E-3</v>
      </c>
      <c r="Z19" s="6">
        <v>2.2150249258396301E-3</v>
      </c>
      <c r="AA19" s="6">
        <v>1.74203463800905E-3</v>
      </c>
      <c r="AB19" s="6">
        <f t="shared" si="0"/>
        <v>1.0634252049223971E-2</v>
      </c>
      <c r="AC19" s="6" t="s">
        <v>422</v>
      </c>
      <c r="AD19" s="6" t="s">
        <v>423</v>
      </c>
      <c r="AE19" s="60"/>
      <c r="AF19" s="26" t="s">
        <v>423</v>
      </c>
      <c r="AG19" s="26" t="s">
        <v>423</v>
      </c>
      <c r="AH19" s="26" t="s">
        <v>423</v>
      </c>
      <c r="AI19" s="26" t="s">
        <v>423</v>
      </c>
      <c r="AJ19" s="26" t="s">
        <v>423</v>
      </c>
      <c r="AK19" s="26" t="s">
        <v>422</v>
      </c>
      <c r="AL19" s="49" t="s">
        <v>50</v>
      </c>
    </row>
    <row r="20" spans="1:38" s="2" customFormat="1" ht="26.25" customHeight="1" thickBot="1" x14ac:dyDescent="0.3">
      <c r="A20" s="70" t="s">
        <v>54</v>
      </c>
      <c r="B20" s="70" t="s">
        <v>65</v>
      </c>
      <c r="C20" s="71" t="s">
        <v>66</v>
      </c>
      <c r="D20" s="72" t="s">
        <v>424</v>
      </c>
      <c r="E20" s="6">
        <v>17.302874117782601</v>
      </c>
      <c r="F20" s="6">
        <v>1.8381183260888301</v>
      </c>
      <c r="G20" s="6">
        <v>21.897084956097999</v>
      </c>
      <c r="H20" s="6">
        <v>0.15666607567042801</v>
      </c>
      <c r="I20" s="6">
        <v>3.2475911709963401</v>
      </c>
      <c r="J20" s="6">
        <v>5.2486698020303297</v>
      </c>
      <c r="K20" s="6">
        <v>7.6230348866198501</v>
      </c>
      <c r="L20" s="6">
        <v>0.22206514824371301</v>
      </c>
      <c r="M20" s="6">
        <v>26.5682806466085</v>
      </c>
      <c r="N20" s="6">
        <v>0.93669983434509396</v>
      </c>
      <c r="O20" s="6">
        <v>8.7082630017521701E-2</v>
      </c>
      <c r="P20" s="6">
        <v>2.5963473779363699E-2</v>
      </c>
      <c r="Q20" s="6" t="s">
        <v>423</v>
      </c>
      <c r="R20" s="6" t="s">
        <v>423</v>
      </c>
      <c r="S20" s="6" t="s">
        <v>423</v>
      </c>
      <c r="T20" s="6" t="s">
        <v>423</v>
      </c>
      <c r="U20" s="6" t="s">
        <v>423</v>
      </c>
      <c r="V20" s="6" t="s">
        <v>423</v>
      </c>
      <c r="W20" s="6">
        <v>0.15332757850032999</v>
      </c>
      <c r="X20" s="6">
        <v>5.8225714194118398E-3</v>
      </c>
      <c r="Y20" s="6">
        <v>4.8924401347716596E-3</v>
      </c>
      <c r="Z20" s="6">
        <v>4.8588522865110704E-3</v>
      </c>
      <c r="AA20" s="6">
        <v>2.3552157036967202E-3</v>
      </c>
      <c r="AB20" s="6">
        <f t="shared" si="0"/>
        <v>1.792907954439129E-2</v>
      </c>
      <c r="AC20" s="6">
        <v>9.5572202617205202E-3</v>
      </c>
      <c r="AD20" s="6" t="s">
        <v>423</v>
      </c>
      <c r="AE20" s="60"/>
      <c r="AF20" s="26" t="s">
        <v>423</v>
      </c>
      <c r="AG20" s="26" t="s">
        <v>423</v>
      </c>
      <c r="AH20" s="26" t="s">
        <v>423</v>
      </c>
      <c r="AI20" s="26" t="s">
        <v>423</v>
      </c>
      <c r="AJ20" s="26" t="s">
        <v>423</v>
      </c>
      <c r="AK20" s="26" t="s">
        <v>422</v>
      </c>
      <c r="AL20" s="49" t="s">
        <v>50</v>
      </c>
    </row>
    <row r="21" spans="1:38" s="2" customFormat="1" ht="26.25" customHeight="1" thickBot="1" x14ac:dyDescent="0.3">
      <c r="A21" s="70" t="s">
        <v>54</v>
      </c>
      <c r="B21" s="70" t="s">
        <v>67</v>
      </c>
      <c r="C21" s="71" t="s">
        <v>68</v>
      </c>
      <c r="D21" s="72" t="s">
        <v>424</v>
      </c>
      <c r="E21" s="6">
        <v>2.2781547902615098</v>
      </c>
      <c r="F21" s="6">
        <v>0.139011865696578</v>
      </c>
      <c r="G21" s="6">
        <v>0.988716280876479</v>
      </c>
      <c r="H21" s="6">
        <v>1.81034939957949E-2</v>
      </c>
      <c r="I21" s="6">
        <v>0.103023360722979</v>
      </c>
      <c r="J21" s="6">
        <v>0.25435464698392701</v>
      </c>
      <c r="K21" s="6">
        <v>0.40497279749717902</v>
      </c>
      <c r="L21" s="6" t="s">
        <v>422</v>
      </c>
      <c r="M21" s="6">
        <v>0.34529196302437698</v>
      </c>
      <c r="N21" s="6" t="s">
        <v>422</v>
      </c>
      <c r="O21" s="6" t="s">
        <v>422</v>
      </c>
      <c r="P21" s="6" t="s">
        <v>422</v>
      </c>
      <c r="Q21" s="6" t="s">
        <v>423</v>
      </c>
      <c r="R21" s="6" t="s">
        <v>423</v>
      </c>
      <c r="S21" s="6" t="s">
        <v>423</v>
      </c>
      <c r="T21" s="6" t="s">
        <v>423</v>
      </c>
      <c r="U21" s="6" t="s">
        <v>423</v>
      </c>
      <c r="V21" s="6" t="s">
        <v>423</v>
      </c>
      <c r="W21" s="6" t="s">
        <v>422</v>
      </c>
      <c r="X21" s="6" t="s">
        <v>422</v>
      </c>
      <c r="Y21" s="6" t="s">
        <v>422</v>
      </c>
      <c r="Z21" s="6" t="s">
        <v>422</v>
      </c>
      <c r="AA21" s="6" t="s">
        <v>422</v>
      </c>
      <c r="AB21" s="6" t="s">
        <v>422</v>
      </c>
      <c r="AC21" s="6" t="s">
        <v>422</v>
      </c>
      <c r="AD21" s="6" t="s">
        <v>423</v>
      </c>
      <c r="AE21" s="60"/>
      <c r="AF21" s="26" t="s">
        <v>423</v>
      </c>
      <c r="AG21" s="26" t="s">
        <v>423</v>
      </c>
      <c r="AH21" s="26" t="s">
        <v>423</v>
      </c>
      <c r="AI21" s="26" t="s">
        <v>423</v>
      </c>
      <c r="AJ21" s="26" t="s">
        <v>423</v>
      </c>
      <c r="AK21" s="26" t="s">
        <v>422</v>
      </c>
      <c r="AL21" s="49" t="s">
        <v>50</v>
      </c>
    </row>
    <row r="22" spans="1:38" s="2" customFormat="1" ht="26.25" customHeight="1" thickBot="1" x14ac:dyDescent="0.3">
      <c r="A22" s="70" t="s">
        <v>54</v>
      </c>
      <c r="B22" s="74" t="s">
        <v>69</v>
      </c>
      <c r="C22" s="71" t="s">
        <v>70</v>
      </c>
      <c r="D22" s="72" t="s">
        <v>424</v>
      </c>
      <c r="E22" s="6">
        <v>4.9312366084962704</v>
      </c>
      <c r="F22" s="6">
        <v>6.9876912137186498E-2</v>
      </c>
      <c r="G22" s="6">
        <v>5.7080962338566499</v>
      </c>
      <c r="H22" s="6">
        <v>5.5670709251050502E-3</v>
      </c>
      <c r="I22" s="6">
        <v>0.19618485413845799</v>
      </c>
      <c r="J22" s="6">
        <v>0.28507899528116698</v>
      </c>
      <c r="K22" s="6">
        <v>0.408784825690725</v>
      </c>
      <c r="L22" s="6">
        <v>1.4923291127334599E-2</v>
      </c>
      <c r="M22" s="6">
        <v>2.4247434735510098</v>
      </c>
      <c r="N22" s="6">
        <v>0.17224618236744299</v>
      </c>
      <c r="O22" s="6">
        <v>2.5205921278307502E-3</v>
      </c>
      <c r="P22" s="6">
        <v>3.5541261239331802E-2</v>
      </c>
      <c r="Q22" s="6" t="s">
        <v>423</v>
      </c>
      <c r="R22" s="6" t="s">
        <v>423</v>
      </c>
      <c r="S22" s="6" t="s">
        <v>423</v>
      </c>
      <c r="T22" s="6" t="s">
        <v>423</v>
      </c>
      <c r="U22" s="6" t="s">
        <v>423</v>
      </c>
      <c r="V22" s="6" t="s">
        <v>423</v>
      </c>
      <c r="W22" s="6">
        <v>0.22752688002188701</v>
      </c>
      <c r="X22" s="6">
        <v>2.3819815747685E-6</v>
      </c>
      <c r="Y22" s="6">
        <v>2.2435884452744499E-4</v>
      </c>
      <c r="Z22" s="6">
        <v>1.32307166570516E-4</v>
      </c>
      <c r="AA22" s="6">
        <v>1.3505835528937401E-5</v>
      </c>
      <c r="AB22" s="6">
        <f t="shared" si="0"/>
        <v>3.7255382820166688E-4</v>
      </c>
      <c r="AC22" s="6">
        <v>3.3707063967312899E-2</v>
      </c>
      <c r="AD22" s="6" t="s">
        <v>423</v>
      </c>
      <c r="AE22" s="60"/>
      <c r="AF22" s="26" t="s">
        <v>423</v>
      </c>
      <c r="AG22" s="26" t="s">
        <v>423</v>
      </c>
      <c r="AH22" s="26" t="s">
        <v>423</v>
      </c>
      <c r="AI22" s="26" t="s">
        <v>423</v>
      </c>
      <c r="AJ22" s="26" t="s">
        <v>423</v>
      </c>
      <c r="AK22" s="26" t="s">
        <v>422</v>
      </c>
      <c r="AL22" s="49" t="s">
        <v>50</v>
      </c>
    </row>
    <row r="23" spans="1:38" s="2" customFormat="1" ht="26.25" customHeight="1" thickBot="1" x14ac:dyDescent="0.3">
      <c r="A23" s="70" t="s">
        <v>71</v>
      </c>
      <c r="B23" s="74" t="s">
        <v>389</v>
      </c>
      <c r="C23" s="71" t="s">
        <v>385</v>
      </c>
      <c r="D23" s="117" t="s">
        <v>424</v>
      </c>
      <c r="E23" s="6">
        <v>78.5641268300663</v>
      </c>
      <c r="F23" s="6">
        <v>16.0380804468235</v>
      </c>
      <c r="G23" s="6">
        <v>6.6183905602483203E-2</v>
      </c>
      <c r="H23" s="6">
        <v>9.5564848557895404E-2</v>
      </c>
      <c r="I23" s="6">
        <v>7.3447313805996899</v>
      </c>
      <c r="J23" s="6">
        <v>7.5237576886674997</v>
      </c>
      <c r="K23" s="6">
        <v>7.5517490164071699</v>
      </c>
      <c r="L23" s="6">
        <v>5.2258813972143896</v>
      </c>
      <c r="M23" s="6">
        <v>120.430486426417</v>
      </c>
      <c r="N23" s="6" t="s">
        <v>422</v>
      </c>
      <c r="O23" s="6" t="s">
        <v>422</v>
      </c>
      <c r="P23" s="6" t="s">
        <v>425</v>
      </c>
      <c r="Q23" s="6" t="s">
        <v>423</v>
      </c>
      <c r="R23" s="6" t="s">
        <v>423</v>
      </c>
      <c r="S23" s="6" t="s">
        <v>423</v>
      </c>
      <c r="T23" s="6" t="s">
        <v>423</v>
      </c>
      <c r="U23" s="6" t="s">
        <v>423</v>
      </c>
      <c r="V23" s="6" t="s">
        <v>423</v>
      </c>
      <c r="W23" s="6" t="s">
        <v>425</v>
      </c>
      <c r="X23" s="6" t="s">
        <v>425</v>
      </c>
      <c r="Y23" s="6" t="s">
        <v>425</v>
      </c>
      <c r="Z23" s="6" t="s">
        <v>425</v>
      </c>
      <c r="AA23" s="6" t="s">
        <v>425</v>
      </c>
      <c r="AB23" s="6" t="s">
        <v>425</v>
      </c>
      <c r="AC23" s="6" t="s">
        <v>422</v>
      </c>
      <c r="AD23" s="6" t="s">
        <v>423</v>
      </c>
      <c r="AE23" s="60"/>
      <c r="AF23" s="26" t="s">
        <v>423</v>
      </c>
      <c r="AG23" s="26" t="s">
        <v>423</v>
      </c>
      <c r="AH23" s="26" t="s">
        <v>423</v>
      </c>
      <c r="AI23" s="26" t="s">
        <v>423</v>
      </c>
      <c r="AJ23" s="26" t="s">
        <v>423</v>
      </c>
      <c r="AK23" s="26" t="s">
        <v>422</v>
      </c>
      <c r="AL23" s="49" t="s">
        <v>50</v>
      </c>
    </row>
    <row r="24" spans="1:38" s="2" customFormat="1" ht="26.25" customHeight="1" thickBot="1" x14ac:dyDescent="0.3">
      <c r="A24" s="75" t="s">
        <v>54</v>
      </c>
      <c r="B24" s="74" t="s">
        <v>72</v>
      </c>
      <c r="C24" s="71" t="s">
        <v>73</v>
      </c>
      <c r="D24" s="72" t="s">
        <v>424</v>
      </c>
      <c r="E24" s="6">
        <v>37.755071663579201</v>
      </c>
      <c r="F24" s="6">
        <v>2.67759918592904</v>
      </c>
      <c r="G24" s="6">
        <v>5.0284289627432504</v>
      </c>
      <c r="H24" s="6">
        <v>0.86374499924305204</v>
      </c>
      <c r="I24" s="6">
        <v>2.8662884902780998</v>
      </c>
      <c r="J24" s="6">
        <v>4.7144022243907502</v>
      </c>
      <c r="K24" s="6">
        <v>9.0056201347476499</v>
      </c>
      <c r="L24" s="6">
        <v>0.62809927075735095</v>
      </c>
      <c r="M24" s="6">
        <v>92.117063625817096</v>
      </c>
      <c r="N24" s="6">
        <v>1.5412958503446199</v>
      </c>
      <c r="O24" s="6">
        <v>0.112641296853968</v>
      </c>
      <c r="P24" s="6">
        <v>3.73223167153287E-2</v>
      </c>
      <c r="Q24" s="6" t="s">
        <v>423</v>
      </c>
      <c r="R24" s="6" t="s">
        <v>423</v>
      </c>
      <c r="S24" s="6" t="s">
        <v>423</v>
      </c>
      <c r="T24" s="6" t="s">
        <v>423</v>
      </c>
      <c r="U24" s="6" t="s">
        <v>423</v>
      </c>
      <c r="V24" s="6" t="s">
        <v>423</v>
      </c>
      <c r="W24" s="6">
        <v>1.3775423761077501</v>
      </c>
      <c r="X24" s="6">
        <v>3.15529985023223E-3</v>
      </c>
      <c r="Y24" s="6">
        <v>3.8508061321948402E-3</v>
      </c>
      <c r="Z24" s="6">
        <v>2.01732942098085E-3</v>
      </c>
      <c r="AA24" s="6">
        <v>1.0283085230002799E-3</v>
      </c>
      <c r="AB24" s="6">
        <f t="shared" si="0"/>
        <v>1.0051743926408202E-2</v>
      </c>
      <c r="AC24" s="6">
        <v>0.20891475789295999</v>
      </c>
      <c r="AD24" s="6" t="s">
        <v>423</v>
      </c>
      <c r="AE24" s="60"/>
      <c r="AF24" s="26" t="s">
        <v>423</v>
      </c>
      <c r="AG24" s="26" t="s">
        <v>423</v>
      </c>
      <c r="AH24" s="26" t="s">
        <v>423</v>
      </c>
      <c r="AI24" s="26" t="s">
        <v>423</v>
      </c>
      <c r="AJ24" s="26" t="s">
        <v>423</v>
      </c>
      <c r="AK24" s="26" t="s">
        <v>422</v>
      </c>
      <c r="AL24" s="49" t="s">
        <v>50</v>
      </c>
    </row>
    <row r="25" spans="1:38" s="2" customFormat="1" ht="26.25" customHeight="1" thickBot="1" x14ac:dyDescent="0.3">
      <c r="A25" s="70" t="s">
        <v>74</v>
      </c>
      <c r="B25" s="74" t="s">
        <v>75</v>
      </c>
      <c r="C25" s="76" t="s">
        <v>76</v>
      </c>
      <c r="D25" s="72" t="s">
        <v>424</v>
      </c>
      <c r="E25" s="6">
        <v>2.3977321504732401</v>
      </c>
      <c r="F25" s="6">
        <v>0.40188564901747997</v>
      </c>
      <c r="G25" s="6">
        <v>0.16894068464294701</v>
      </c>
      <c r="H25" s="6">
        <v>1.1270236271999801E-3</v>
      </c>
      <c r="I25" s="6">
        <v>2.7031268246497299E-2</v>
      </c>
      <c r="J25" s="6">
        <v>2.77000429675772E-2</v>
      </c>
      <c r="K25" s="6">
        <v>2.77000429675772E-2</v>
      </c>
      <c r="L25" s="6">
        <v>2.08413960528274E-2</v>
      </c>
      <c r="M25" s="6">
        <v>2.74578607880014</v>
      </c>
      <c r="N25" s="6">
        <v>0.108942410030731</v>
      </c>
      <c r="O25" s="6" t="s">
        <v>422</v>
      </c>
      <c r="P25" s="6" t="s">
        <v>422</v>
      </c>
      <c r="Q25" s="6" t="s">
        <v>423</v>
      </c>
      <c r="R25" s="6" t="s">
        <v>423</v>
      </c>
      <c r="S25" s="6" t="s">
        <v>423</v>
      </c>
      <c r="T25" s="6" t="s">
        <v>423</v>
      </c>
      <c r="U25" s="6" t="s">
        <v>423</v>
      </c>
      <c r="V25" s="6" t="s">
        <v>423</v>
      </c>
      <c r="W25" s="6" t="s">
        <v>422</v>
      </c>
      <c r="X25" s="6">
        <v>1.1129369582294599E-4</v>
      </c>
      <c r="Y25" s="6">
        <v>2.5975673352635498E-4</v>
      </c>
      <c r="Z25" s="6">
        <v>2.5975673352635498E-4</v>
      </c>
      <c r="AA25" s="6">
        <v>2.8077439747881301E-4</v>
      </c>
      <c r="AB25" s="6">
        <f t="shared" si="0"/>
        <v>9.1158156035446895E-4</v>
      </c>
      <c r="AC25" s="6" t="s">
        <v>422</v>
      </c>
      <c r="AD25" s="6" t="s">
        <v>423</v>
      </c>
      <c r="AE25" s="60"/>
      <c r="AF25" s="26" t="s">
        <v>423</v>
      </c>
      <c r="AG25" s="26" t="s">
        <v>423</v>
      </c>
      <c r="AH25" s="26" t="s">
        <v>423</v>
      </c>
      <c r="AI25" s="26" t="s">
        <v>423</v>
      </c>
      <c r="AJ25" s="26" t="s">
        <v>423</v>
      </c>
      <c r="AK25" s="26" t="s">
        <v>422</v>
      </c>
      <c r="AL25" s="49" t="s">
        <v>50</v>
      </c>
    </row>
    <row r="26" spans="1:38" s="2" customFormat="1" ht="26.25" customHeight="1" thickBot="1" x14ac:dyDescent="0.3">
      <c r="A26" s="70" t="s">
        <v>74</v>
      </c>
      <c r="B26" s="70" t="s">
        <v>77</v>
      </c>
      <c r="C26" s="71" t="s">
        <v>78</v>
      </c>
      <c r="D26" s="72" t="s">
        <v>424</v>
      </c>
      <c r="E26" s="6">
        <v>3.36723004614413</v>
      </c>
      <c r="F26" s="6">
        <v>2.1020851116653199</v>
      </c>
      <c r="G26" s="6">
        <v>0.32155755057797503</v>
      </c>
      <c r="H26" s="6">
        <v>2.6663503207899502E-3</v>
      </c>
      <c r="I26" s="6">
        <v>0.237756560143221</v>
      </c>
      <c r="J26" s="6">
        <v>0.243916903235008</v>
      </c>
      <c r="K26" s="6">
        <v>0.243916903235008</v>
      </c>
      <c r="L26" s="6">
        <v>0.18288761279478599</v>
      </c>
      <c r="M26" s="6">
        <v>21.028753665515801</v>
      </c>
      <c r="N26" s="6">
        <v>10.6170579860507</v>
      </c>
      <c r="O26" s="6" t="s">
        <v>422</v>
      </c>
      <c r="P26" s="6" t="s">
        <v>422</v>
      </c>
      <c r="Q26" s="6" t="s">
        <v>423</v>
      </c>
      <c r="R26" s="6" t="s">
        <v>423</v>
      </c>
      <c r="S26" s="6" t="s">
        <v>423</v>
      </c>
      <c r="T26" s="6" t="s">
        <v>423</v>
      </c>
      <c r="U26" s="6" t="s">
        <v>423</v>
      </c>
      <c r="V26" s="6" t="s">
        <v>423</v>
      </c>
      <c r="W26" s="6" t="s">
        <v>422</v>
      </c>
      <c r="X26" s="6">
        <v>3.38046946505451E-4</v>
      </c>
      <c r="Y26" s="6">
        <v>1.3195138161175E-3</v>
      </c>
      <c r="Z26" s="6">
        <v>1.3195138161175E-3</v>
      </c>
      <c r="AA26" s="6">
        <v>1.3762881097161301E-3</v>
      </c>
      <c r="AB26" s="6">
        <f t="shared" si="0"/>
        <v>4.3533626884565812E-3</v>
      </c>
      <c r="AC26" s="6" t="s">
        <v>422</v>
      </c>
      <c r="AD26" s="6" t="s">
        <v>423</v>
      </c>
      <c r="AE26" s="60"/>
      <c r="AF26" s="26" t="s">
        <v>423</v>
      </c>
      <c r="AG26" s="26" t="s">
        <v>423</v>
      </c>
      <c r="AH26" s="26" t="s">
        <v>423</v>
      </c>
      <c r="AI26" s="26" t="s">
        <v>423</v>
      </c>
      <c r="AJ26" s="26" t="s">
        <v>423</v>
      </c>
      <c r="AK26" s="26" t="s">
        <v>422</v>
      </c>
      <c r="AL26" s="49" t="s">
        <v>50</v>
      </c>
    </row>
    <row r="27" spans="1:38" s="2" customFormat="1" ht="26.25" customHeight="1" thickBot="1" x14ac:dyDescent="0.3">
      <c r="A27" s="70" t="s">
        <v>79</v>
      </c>
      <c r="B27" s="70" t="s">
        <v>80</v>
      </c>
      <c r="C27" s="71" t="s">
        <v>81</v>
      </c>
      <c r="D27" s="72" t="s">
        <v>424</v>
      </c>
      <c r="E27" s="6">
        <v>50.649442463306798</v>
      </c>
      <c r="F27" s="6">
        <v>50.364596643837999</v>
      </c>
      <c r="G27" s="6">
        <v>0.53995354035242404</v>
      </c>
      <c r="H27" s="6">
        <v>3.18086151370749</v>
      </c>
      <c r="I27" s="6">
        <v>1.2184446310892401</v>
      </c>
      <c r="J27" s="6">
        <v>1.3767909707274999</v>
      </c>
      <c r="K27" s="6">
        <v>1.3767909707274999</v>
      </c>
      <c r="L27" s="6">
        <v>0.30319063466250801</v>
      </c>
      <c r="M27" s="6">
        <v>529.30606508238805</v>
      </c>
      <c r="N27" s="6" t="s">
        <v>422</v>
      </c>
      <c r="O27" s="6" t="s">
        <v>422</v>
      </c>
      <c r="P27" s="6">
        <v>1.2734579973005199E-5</v>
      </c>
      <c r="Q27" s="6" t="s">
        <v>423</v>
      </c>
      <c r="R27" s="6" t="s">
        <v>423</v>
      </c>
      <c r="S27" s="6" t="s">
        <v>423</v>
      </c>
      <c r="T27" s="6" t="s">
        <v>423</v>
      </c>
      <c r="U27" s="6" t="s">
        <v>423</v>
      </c>
      <c r="V27" s="6" t="s">
        <v>423</v>
      </c>
      <c r="W27" s="6">
        <v>4.45307265408296E-6</v>
      </c>
      <c r="X27" s="6">
        <v>0.79979371147027301</v>
      </c>
      <c r="Y27" s="6">
        <v>0.53991143455066004</v>
      </c>
      <c r="Z27" s="6">
        <v>0.53946626055469404</v>
      </c>
      <c r="AA27" s="6">
        <v>0.79980560061492301</v>
      </c>
      <c r="AB27" s="6">
        <f t="shared" si="0"/>
        <v>2.6789770071905501</v>
      </c>
      <c r="AC27" s="6" t="s">
        <v>422</v>
      </c>
      <c r="AD27" s="6" t="s">
        <v>423</v>
      </c>
      <c r="AE27" s="60"/>
      <c r="AF27" s="26" t="s">
        <v>423</v>
      </c>
      <c r="AG27" s="26" t="s">
        <v>423</v>
      </c>
      <c r="AH27" s="26" t="s">
        <v>423</v>
      </c>
      <c r="AI27" s="26" t="s">
        <v>423</v>
      </c>
      <c r="AJ27" s="26" t="s">
        <v>423</v>
      </c>
      <c r="AK27" s="26" t="s">
        <v>422</v>
      </c>
      <c r="AL27" s="49" t="s">
        <v>50</v>
      </c>
    </row>
    <row r="28" spans="1:38" s="2" customFormat="1" ht="26.25" customHeight="1" thickBot="1" x14ac:dyDescent="0.3">
      <c r="A28" s="70" t="s">
        <v>79</v>
      </c>
      <c r="B28" s="70" t="s">
        <v>82</v>
      </c>
      <c r="C28" s="71" t="s">
        <v>83</v>
      </c>
      <c r="D28" s="72" t="s">
        <v>424</v>
      </c>
      <c r="E28" s="6">
        <v>71.794574080491799</v>
      </c>
      <c r="F28" s="6">
        <v>55.778959867934802</v>
      </c>
      <c r="G28" s="6">
        <v>0.66895765850727995</v>
      </c>
      <c r="H28" s="6">
        <v>2.9215170990550199</v>
      </c>
      <c r="I28" s="6">
        <v>1.23924999554398</v>
      </c>
      <c r="J28" s="6">
        <v>1.4003426920114801</v>
      </c>
      <c r="K28" s="6">
        <v>1.4003426920114801</v>
      </c>
      <c r="L28" s="6">
        <v>0.32609240863646799</v>
      </c>
      <c r="M28" s="6">
        <v>689.091206646621</v>
      </c>
      <c r="N28" s="6" t="s">
        <v>422</v>
      </c>
      <c r="O28" s="6" t="s">
        <v>422</v>
      </c>
      <c r="P28" s="6">
        <v>1.22927824593133E-5</v>
      </c>
      <c r="Q28" s="6" t="s">
        <v>423</v>
      </c>
      <c r="R28" s="6" t="s">
        <v>423</v>
      </c>
      <c r="S28" s="6" t="s">
        <v>423</v>
      </c>
      <c r="T28" s="6" t="s">
        <v>423</v>
      </c>
      <c r="U28" s="6" t="s">
        <v>423</v>
      </c>
      <c r="V28" s="6" t="s">
        <v>423</v>
      </c>
      <c r="W28" s="6">
        <v>4.3003210058681596E-6</v>
      </c>
      <c r="X28" s="6">
        <v>0.81775349506313399</v>
      </c>
      <c r="Y28" s="6">
        <v>0.58084872633858398</v>
      </c>
      <c r="Z28" s="6">
        <v>0.58054735100717803</v>
      </c>
      <c r="AA28" s="6">
        <v>0.81610489994879998</v>
      </c>
      <c r="AB28" s="6">
        <f t="shared" si="0"/>
        <v>2.795254472357696</v>
      </c>
      <c r="AC28" s="6" t="s">
        <v>422</v>
      </c>
      <c r="AD28" s="6" t="s">
        <v>423</v>
      </c>
      <c r="AE28" s="60"/>
      <c r="AF28" s="26" t="s">
        <v>423</v>
      </c>
      <c r="AG28" s="26" t="s">
        <v>423</v>
      </c>
      <c r="AH28" s="26" t="s">
        <v>423</v>
      </c>
      <c r="AI28" s="26" t="s">
        <v>423</v>
      </c>
      <c r="AJ28" s="26" t="s">
        <v>423</v>
      </c>
      <c r="AK28" s="26" t="s">
        <v>422</v>
      </c>
      <c r="AL28" s="49" t="s">
        <v>50</v>
      </c>
    </row>
    <row r="29" spans="1:38" s="2" customFormat="1" ht="26.25" customHeight="1" thickBot="1" x14ac:dyDescent="0.3">
      <c r="A29" s="70" t="s">
        <v>79</v>
      </c>
      <c r="B29" s="70" t="s">
        <v>84</v>
      </c>
      <c r="C29" s="71" t="s">
        <v>85</v>
      </c>
      <c r="D29" s="72" t="s">
        <v>424</v>
      </c>
      <c r="E29" s="6">
        <v>301.17828502735301</v>
      </c>
      <c r="F29" s="6">
        <v>30.769963871485501</v>
      </c>
      <c r="G29" s="6">
        <v>0.34033726121080199</v>
      </c>
      <c r="H29" s="6">
        <v>1.0613383051052301</v>
      </c>
      <c r="I29" s="6">
        <v>10.5963309527032</v>
      </c>
      <c r="J29" s="6">
        <v>11.5595057150906</v>
      </c>
      <c r="K29" s="6">
        <v>11.5595057150906</v>
      </c>
      <c r="L29" s="6">
        <v>6.32660078937836</v>
      </c>
      <c r="M29" s="6">
        <v>476.72098545541502</v>
      </c>
      <c r="N29" s="6" t="s">
        <v>422</v>
      </c>
      <c r="O29" s="6" t="s">
        <v>422</v>
      </c>
      <c r="P29" s="6">
        <v>1.0442379883556899E-6</v>
      </c>
      <c r="Q29" s="6" t="s">
        <v>423</v>
      </c>
      <c r="R29" s="6" t="s">
        <v>423</v>
      </c>
      <c r="S29" s="6" t="s">
        <v>423</v>
      </c>
      <c r="T29" s="6" t="s">
        <v>423</v>
      </c>
      <c r="U29" s="6" t="s">
        <v>423</v>
      </c>
      <c r="V29" s="6" t="s">
        <v>423</v>
      </c>
      <c r="W29" s="6">
        <v>2.86050596136286E-7</v>
      </c>
      <c r="X29" s="6">
        <v>1.0863785187086701</v>
      </c>
      <c r="Y29" s="6">
        <v>0.47973178734190802</v>
      </c>
      <c r="Z29" s="6">
        <v>0.35388560245758099</v>
      </c>
      <c r="AA29" s="6">
        <v>0.64062982652850098</v>
      </c>
      <c r="AB29" s="6">
        <f t="shared" si="0"/>
        <v>2.5606257350366599</v>
      </c>
      <c r="AC29" s="6" t="s">
        <v>422</v>
      </c>
      <c r="AD29" s="6" t="s">
        <v>423</v>
      </c>
      <c r="AE29" s="60"/>
      <c r="AF29" s="26" t="s">
        <v>423</v>
      </c>
      <c r="AG29" s="26" t="s">
        <v>423</v>
      </c>
      <c r="AH29" s="26" t="s">
        <v>423</v>
      </c>
      <c r="AI29" s="26" t="s">
        <v>423</v>
      </c>
      <c r="AJ29" s="26" t="s">
        <v>423</v>
      </c>
      <c r="AK29" s="26" t="s">
        <v>422</v>
      </c>
      <c r="AL29" s="49" t="s">
        <v>50</v>
      </c>
    </row>
    <row r="30" spans="1:38" s="2" customFormat="1" ht="26.25" customHeight="1" thickBot="1" x14ac:dyDescent="0.3">
      <c r="A30" s="70" t="s">
        <v>79</v>
      </c>
      <c r="B30" s="70" t="s">
        <v>86</v>
      </c>
      <c r="C30" s="71" t="s">
        <v>87</v>
      </c>
      <c r="D30" s="72" t="s">
        <v>424</v>
      </c>
      <c r="E30" s="6">
        <v>0.62141262589485902</v>
      </c>
      <c r="F30" s="6">
        <v>1.82802367995481</v>
      </c>
      <c r="G30" s="6">
        <v>3.9977106082131498E-3</v>
      </c>
      <c r="H30" s="6">
        <v>3.4884477037609198E-2</v>
      </c>
      <c r="I30" s="6">
        <v>1.9632369452933399E-2</v>
      </c>
      <c r="J30" s="6">
        <v>2.21930199568727E-2</v>
      </c>
      <c r="K30" s="6">
        <v>2.21930199568727E-2</v>
      </c>
      <c r="L30" s="6">
        <v>3.1295769727374498E-3</v>
      </c>
      <c r="M30" s="6">
        <v>12.5813183324286</v>
      </c>
      <c r="N30" s="6" t="s">
        <v>422</v>
      </c>
      <c r="O30" s="6" t="s">
        <v>422</v>
      </c>
      <c r="P30" s="6">
        <v>8.7551966701436094E-8</v>
      </c>
      <c r="Q30" s="6" t="s">
        <v>423</v>
      </c>
      <c r="R30" s="6" t="s">
        <v>423</v>
      </c>
      <c r="S30" s="6" t="s">
        <v>423</v>
      </c>
      <c r="T30" s="6" t="s">
        <v>423</v>
      </c>
      <c r="U30" s="6" t="s">
        <v>423</v>
      </c>
      <c r="V30" s="6" t="s">
        <v>423</v>
      </c>
      <c r="W30" s="6">
        <v>3.0658383842286799E-8</v>
      </c>
      <c r="X30" s="6">
        <v>1.0484826492394499E-2</v>
      </c>
      <c r="Y30" s="6">
        <v>7.9245054030572405E-3</v>
      </c>
      <c r="Z30" s="6">
        <v>7.9245054030572509E-3</v>
      </c>
      <c r="AA30" s="6">
        <v>1.0441225690806299E-2</v>
      </c>
      <c r="AB30" s="6">
        <f t="shared" si="0"/>
        <v>3.6775062989315294E-2</v>
      </c>
      <c r="AC30" s="6" t="s">
        <v>422</v>
      </c>
      <c r="AD30" s="6" t="s">
        <v>423</v>
      </c>
      <c r="AE30" s="60"/>
      <c r="AF30" s="26" t="s">
        <v>423</v>
      </c>
      <c r="AG30" s="26" t="s">
        <v>423</v>
      </c>
      <c r="AH30" s="26" t="s">
        <v>423</v>
      </c>
      <c r="AI30" s="26" t="s">
        <v>423</v>
      </c>
      <c r="AJ30" s="26" t="s">
        <v>423</v>
      </c>
      <c r="AK30" s="26" t="s">
        <v>422</v>
      </c>
      <c r="AL30" s="49" t="s">
        <v>50</v>
      </c>
    </row>
    <row r="31" spans="1:38" s="2" customFormat="1" ht="26.25" customHeight="1" thickBot="1" x14ac:dyDescent="0.3">
      <c r="A31" s="70" t="s">
        <v>79</v>
      </c>
      <c r="B31" s="70" t="s">
        <v>88</v>
      </c>
      <c r="C31" s="71" t="s">
        <v>89</v>
      </c>
      <c r="D31" s="72" t="s">
        <v>424</v>
      </c>
      <c r="E31" s="6" t="s">
        <v>422</v>
      </c>
      <c r="F31" s="6" t="s">
        <v>428</v>
      </c>
      <c r="G31" s="6" t="s">
        <v>422</v>
      </c>
      <c r="H31" s="6" t="s">
        <v>422</v>
      </c>
      <c r="I31" s="6" t="s">
        <v>422</v>
      </c>
      <c r="J31" s="6" t="s">
        <v>422</v>
      </c>
      <c r="K31" s="6" t="s">
        <v>422</v>
      </c>
      <c r="L31" s="6" t="s">
        <v>422</v>
      </c>
      <c r="M31" s="6" t="s">
        <v>422</v>
      </c>
      <c r="N31" s="6" t="s">
        <v>422</v>
      </c>
      <c r="O31" s="6" t="s">
        <v>422</v>
      </c>
      <c r="P31" s="6" t="s">
        <v>422</v>
      </c>
      <c r="Q31" s="6" t="s">
        <v>423</v>
      </c>
      <c r="R31" s="6" t="s">
        <v>423</v>
      </c>
      <c r="S31" s="6" t="s">
        <v>423</v>
      </c>
      <c r="T31" s="6" t="s">
        <v>423</v>
      </c>
      <c r="U31" s="6" t="s">
        <v>423</v>
      </c>
      <c r="V31" s="6" t="s">
        <v>423</v>
      </c>
      <c r="W31" s="6" t="s">
        <v>422</v>
      </c>
      <c r="X31" s="6" t="s">
        <v>422</v>
      </c>
      <c r="Y31" s="6" t="s">
        <v>422</v>
      </c>
      <c r="Z31" s="6" t="s">
        <v>422</v>
      </c>
      <c r="AA31" s="6" t="s">
        <v>422</v>
      </c>
      <c r="AB31" s="6" t="s">
        <v>422</v>
      </c>
      <c r="AC31" s="6" t="s">
        <v>422</v>
      </c>
      <c r="AD31" s="6" t="s">
        <v>423</v>
      </c>
      <c r="AE31" s="60"/>
      <c r="AF31" s="26" t="s">
        <v>423</v>
      </c>
      <c r="AG31" s="26" t="s">
        <v>423</v>
      </c>
      <c r="AH31" s="26" t="s">
        <v>423</v>
      </c>
      <c r="AI31" s="26" t="s">
        <v>423</v>
      </c>
      <c r="AJ31" s="26" t="s">
        <v>423</v>
      </c>
      <c r="AK31" s="26" t="s">
        <v>422</v>
      </c>
      <c r="AL31" s="49" t="s">
        <v>50</v>
      </c>
    </row>
    <row r="32" spans="1:38" s="2" customFormat="1" ht="26.25" customHeight="1" thickBot="1" x14ac:dyDescent="0.3">
      <c r="A32" s="70" t="s">
        <v>79</v>
      </c>
      <c r="B32" s="70" t="s">
        <v>90</v>
      </c>
      <c r="C32" s="71" t="s">
        <v>91</v>
      </c>
      <c r="D32" s="72" t="s">
        <v>424</v>
      </c>
      <c r="E32" s="6" t="s">
        <v>422</v>
      </c>
      <c r="F32" s="6" t="s">
        <v>422</v>
      </c>
      <c r="G32" s="6" t="s">
        <v>422</v>
      </c>
      <c r="H32" s="6" t="s">
        <v>422</v>
      </c>
      <c r="I32" s="6">
        <v>1.4526285112814199</v>
      </c>
      <c r="J32" s="6">
        <v>11.1215897233623</v>
      </c>
      <c r="K32" s="6">
        <v>11.1215897233623</v>
      </c>
      <c r="L32" s="6" t="s">
        <v>425</v>
      </c>
      <c r="M32" s="6" t="s">
        <v>422</v>
      </c>
      <c r="N32" s="6" t="s">
        <v>422</v>
      </c>
      <c r="O32" s="6" t="s">
        <v>422</v>
      </c>
      <c r="P32" s="6" t="s">
        <v>422</v>
      </c>
      <c r="Q32" s="6" t="s">
        <v>423</v>
      </c>
      <c r="R32" s="6" t="s">
        <v>423</v>
      </c>
      <c r="S32" s="6" t="s">
        <v>423</v>
      </c>
      <c r="T32" s="6" t="s">
        <v>423</v>
      </c>
      <c r="U32" s="6" t="s">
        <v>423</v>
      </c>
      <c r="V32" s="6" t="s">
        <v>423</v>
      </c>
      <c r="W32" s="6" t="s">
        <v>422</v>
      </c>
      <c r="X32" s="6" t="s">
        <v>422</v>
      </c>
      <c r="Y32" s="6" t="s">
        <v>422</v>
      </c>
      <c r="Z32" s="6" t="s">
        <v>422</v>
      </c>
      <c r="AA32" s="6" t="s">
        <v>422</v>
      </c>
      <c r="AB32" s="6" t="s">
        <v>422</v>
      </c>
      <c r="AC32" s="6" t="s">
        <v>422</v>
      </c>
      <c r="AD32" s="6" t="s">
        <v>423</v>
      </c>
      <c r="AE32" s="60"/>
      <c r="AF32" s="26" t="s">
        <v>423</v>
      </c>
      <c r="AG32" s="26" t="s">
        <v>423</v>
      </c>
      <c r="AH32" s="26" t="s">
        <v>423</v>
      </c>
      <c r="AI32" s="26" t="s">
        <v>423</v>
      </c>
      <c r="AJ32" s="26" t="s">
        <v>423</v>
      </c>
      <c r="AK32" s="26" t="s">
        <v>422</v>
      </c>
      <c r="AL32" s="49" t="s">
        <v>409</v>
      </c>
    </row>
    <row r="33" spans="1:38" s="2" customFormat="1" ht="26.25" customHeight="1" thickBot="1" x14ac:dyDescent="0.3">
      <c r="A33" s="70" t="s">
        <v>79</v>
      </c>
      <c r="B33" s="70" t="s">
        <v>92</v>
      </c>
      <c r="C33" s="71" t="s">
        <v>93</v>
      </c>
      <c r="D33" s="72" t="s">
        <v>424</v>
      </c>
      <c r="E33" s="6" t="s">
        <v>422</v>
      </c>
      <c r="F33" s="6" t="s">
        <v>422</v>
      </c>
      <c r="G33" s="6" t="s">
        <v>422</v>
      </c>
      <c r="H33" s="6" t="s">
        <v>422</v>
      </c>
      <c r="I33" s="6">
        <v>2.4735313709971298</v>
      </c>
      <c r="J33" s="6">
        <v>4.5806136499946799</v>
      </c>
      <c r="K33" s="6">
        <v>9.1612272999893491</v>
      </c>
      <c r="L33" s="6" t="s">
        <v>422</v>
      </c>
      <c r="M33" s="6" t="s">
        <v>422</v>
      </c>
      <c r="N33" s="6" t="s">
        <v>422</v>
      </c>
      <c r="O33" s="6" t="s">
        <v>422</v>
      </c>
      <c r="P33" s="6" t="s">
        <v>422</v>
      </c>
      <c r="Q33" s="6" t="s">
        <v>423</v>
      </c>
      <c r="R33" s="6" t="s">
        <v>423</v>
      </c>
      <c r="S33" s="6" t="s">
        <v>423</v>
      </c>
      <c r="T33" s="6" t="s">
        <v>423</v>
      </c>
      <c r="U33" s="6" t="s">
        <v>423</v>
      </c>
      <c r="V33" s="6" t="s">
        <v>423</v>
      </c>
      <c r="W33" s="6" t="s">
        <v>422</v>
      </c>
      <c r="X33" s="6" t="s">
        <v>422</v>
      </c>
      <c r="Y33" s="6" t="s">
        <v>422</v>
      </c>
      <c r="Z33" s="6" t="s">
        <v>422</v>
      </c>
      <c r="AA33" s="6" t="s">
        <v>422</v>
      </c>
      <c r="AB33" s="6" t="s">
        <v>422</v>
      </c>
      <c r="AC33" s="6" t="s">
        <v>422</v>
      </c>
      <c r="AD33" s="6" t="s">
        <v>423</v>
      </c>
      <c r="AE33" s="60"/>
      <c r="AF33" s="26" t="s">
        <v>423</v>
      </c>
      <c r="AG33" s="26" t="s">
        <v>423</v>
      </c>
      <c r="AH33" s="26" t="s">
        <v>423</v>
      </c>
      <c r="AI33" s="26" t="s">
        <v>423</v>
      </c>
      <c r="AJ33" s="26" t="s">
        <v>423</v>
      </c>
      <c r="AK33" s="26" t="s">
        <v>422</v>
      </c>
      <c r="AL33" s="49" t="s">
        <v>409</v>
      </c>
    </row>
    <row r="34" spans="1:38" s="2" customFormat="1" ht="26.25" customHeight="1" thickBot="1" x14ac:dyDescent="0.3">
      <c r="A34" s="70" t="s">
        <v>71</v>
      </c>
      <c r="B34" s="70" t="s">
        <v>94</v>
      </c>
      <c r="C34" s="71" t="s">
        <v>95</v>
      </c>
      <c r="D34" s="72" t="s">
        <v>424</v>
      </c>
      <c r="E34" s="6">
        <v>108.556554430806</v>
      </c>
      <c r="F34" s="6">
        <v>5.0686007442458401</v>
      </c>
      <c r="G34" s="6">
        <v>5.0777960149386403E-2</v>
      </c>
      <c r="H34" s="6">
        <v>5.5833413861859298E-2</v>
      </c>
      <c r="I34" s="6">
        <v>2.2855832142347698</v>
      </c>
      <c r="J34" s="6">
        <v>2.3562713548812</v>
      </c>
      <c r="K34" s="6">
        <v>2.3562713548812102</v>
      </c>
      <c r="L34" s="6">
        <v>1.7627354837296401</v>
      </c>
      <c r="M34" s="6">
        <v>17.9708984926589</v>
      </c>
      <c r="N34" s="6">
        <v>0.19792679381002101</v>
      </c>
      <c r="O34" s="6">
        <v>6.5975597936673694E-2</v>
      </c>
      <c r="P34" s="6">
        <v>6.5975597936673694E-2</v>
      </c>
      <c r="Q34" s="6" t="s">
        <v>423</v>
      </c>
      <c r="R34" s="6" t="s">
        <v>423</v>
      </c>
      <c r="S34" s="6" t="s">
        <v>423</v>
      </c>
      <c r="T34" s="6" t="s">
        <v>423</v>
      </c>
      <c r="U34" s="6" t="s">
        <v>423</v>
      </c>
      <c r="V34" s="6" t="s">
        <v>423</v>
      </c>
      <c r="W34" s="6">
        <v>1.3710049240334301</v>
      </c>
      <c r="X34" s="6">
        <v>6.3619326581792496E-3</v>
      </c>
      <c r="Y34" s="6">
        <v>1.50801366712397E-2</v>
      </c>
      <c r="Z34" s="6">
        <v>1.22526110453823E-2</v>
      </c>
      <c r="AA34" s="6">
        <v>6.3619326581792496E-3</v>
      </c>
      <c r="AB34" s="6">
        <f t="shared" si="0"/>
        <v>4.0056613032980498E-2</v>
      </c>
      <c r="AC34" s="6" t="s">
        <v>422</v>
      </c>
      <c r="AD34" s="6" t="s">
        <v>423</v>
      </c>
      <c r="AE34" s="60"/>
      <c r="AF34" s="26" t="s">
        <v>423</v>
      </c>
      <c r="AG34" s="26" t="s">
        <v>423</v>
      </c>
      <c r="AH34" s="26" t="s">
        <v>423</v>
      </c>
      <c r="AI34" s="26" t="s">
        <v>423</v>
      </c>
      <c r="AJ34" s="26" t="s">
        <v>423</v>
      </c>
      <c r="AK34" s="26" t="s">
        <v>422</v>
      </c>
      <c r="AL34" s="49" t="s">
        <v>50</v>
      </c>
    </row>
    <row r="35" spans="1:38" s="7" customFormat="1" ht="26.25" customHeight="1" thickBot="1" x14ac:dyDescent="0.3">
      <c r="A35" s="70" t="s">
        <v>96</v>
      </c>
      <c r="B35" s="70" t="s">
        <v>97</v>
      </c>
      <c r="C35" s="71" t="s">
        <v>98</v>
      </c>
      <c r="D35" s="72" t="s">
        <v>443</v>
      </c>
      <c r="E35" s="6" t="s">
        <v>428</v>
      </c>
      <c r="F35" s="6" t="s">
        <v>428</v>
      </c>
      <c r="G35" s="6" t="s">
        <v>428</v>
      </c>
      <c r="H35" s="6" t="s">
        <v>428</v>
      </c>
      <c r="I35" s="6" t="s">
        <v>428</v>
      </c>
      <c r="J35" s="6" t="s">
        <v>428</v>
      </c>
      <c r="K35" s="6" t="s">
        <v>428</v>
      </c>
      <c r="L35" s="6" t="s">
        <v>428</v>
      </c>
      <c r="M35" s="6" t="s">
        <v>428</v>
      </c>
      <c r="N35" s="6" t="s">
        <v>428</v>
      </c>
      <c r="O35" s="6" t="s">
        <v>428</v>
      </c>
      <c r="P35" s="6" t="s">
        <v>428</v>
      </c>
      <c r="Q35" s="6" t="s">
        <v>423</v>
      </c>
      <c r="R35" s="6" t="s">
        <v>423</v>
      </c>
      <c r="S35" s="6" t="s">
        <v>423</v>
      </c>
      <c r="T35" s="6" t="s">
        <v>423</v>
      </c>
      <c r="U35" s="6" t="s">
        <v>423</v>
      </c>
      <c r="V35" s="6" t="s">
        <v>423</v>
      </c>
      <c r="W35" s="6" t="s">
        <v>428</v>
      </c>
      <c r="X35" s="6" t="s">
        <v>428</v>
      </c>
      <c r="Y35" s="6" t="s">
        <v>428</v>
      </c>
      <c r="Z35" s="6" t="s">
        <v>428</v>
      </c>
      <c r="AA35" s="6" t="s">
        <v>428</v>
      </c>
      <c r="AB35" s="6" t="s">
        <v>428</v>
      </c>
      <c r="AC35" s="6" t="s">
        <v>422</v>
      </c>
      <c r="AD35" s="6" t="s">
        <v>423</v>
      </c>
      <c r="AE35" s="60"/>
      <c r="AF35" s="26" t="s">
        <v>423</v>
      </c>
      <c r="AG35" s="26" t="s">
        <v>423</v>
      </c>
      <c r="AH35" s="26" t="s">
        <v>423</v>
      </c>
      <c r="AI35" s="26" t="s">
        <v>423</v>
      </c>
      <c r="AJ35" s="26" t="s">
        <v>423</v>
      </c>
      <c r="AK35" s="26" t="s">
        <v>422</v>
      </c>
      <c r="AL35" s="49" t="s">
        <v>50</v>
      </c>
    </row>
    <row r="36" spans="1:38" s="2" customFormat="1" ht="26.25" customHeight="1" thickBot="1" x14ac:dyDescent="0.3">
      <c r="A36" s="70" t="s">
        <v>96</v>
      </c>
      <c r="B36" s="70" t="s">
        <v>99</v>
      </c>
      <c r="C36" s="71" t="s">
        <v>100</v>
      </c>
      <c r="D36" s="72" t="s">
        <v>424</v>
      </c>
      <c r="E36" s="6">
        <v>54.3697318935222</v>
      </c>
      <c r="F36" s="6">
        <v>2.0010975614148001</v>
      </c>
      <c r="G36" s="6">
        <v>25.99910639362</v>
      </c>
      <c r="H36" s="6">
        <v>7.5301937972968705E-2</v>
      </c>
      <c r="I36" s="6">
        <v>2.9935889766525001</v>
      </c>
      <c r="J36" s="6">
        <v>3.2539010614286799</v>
      </c>
      <c r="K36" s="6">
        <v>3.3894802723541502</v>
      </c>
      <c r="L36" s="6">
        <v>1.63399685884971</v>
      </c>
      <c r="M36" s="6">
        <v>4.9339865144227799</v>
      </c>
      <c r="N36" s="6">
        <v>0.34865575327349801</v>
      </c>
      <c r="O36" s="6">
        <v>3.6410604470130198E-2</v>
      </c>
      <c r="P36" s="6">
        <v>6.9653623575270402E-4</v>
      </c>
      <c r="Q36" s="6" t="s">
        <v>423</v>
      </c>
      <c r="R36" s="6" t="s">
        <v>423</v>
      </c>
      <c r="S36" s="6" t="s">
        <v>423</v>
      </c>
      <c r="T36" s="6" t="s">
        <v>423</v>
      </c>
      <c r="U36" s="6" t="s">
        <v>423</v>
      </c>
      <c r="V36" s="6" t="s">
        <v>423</v>
      </c>
      <c r="W36" s="6">
        <v>11.6226092739305</v>
      </c>
      <c r="X36" s="6">
        <v>1.1622609273930501E-2</v>
      </c>
      <c r="Y36" s="6">
        <v>2.3247471042302702E-2</v>
      </c>
      <c r="Z36" s="6">
        <v>1.1622609273930501E-2</v>
      </c>
      <c r="AA36" s="6">
        <v>2.3247471042302702E-2</v>
      </c>
      <c r="AB36" s="6">
        <f t="shared" si="0"/>
        <v>6.9740160632466408E-2</v>
      </c>
      <c r="AC36" s="6" t="s">
        <v>422</v>
      </c>
      <c r="AD36" s="6" t="s">
        <v>423</v>
      </c>
      <c r="AE36" s="60"/>
      <c r="AF36" s="26" t="s">
        <v>423</v>
      </c>
      <c r="AG36" s="26" t="s">
        <v>423</v>
      </c>
      <c r="AH36" s="26" t="s">
        <v>423</v>
      </c>
      <c r="AI36" s="26" t="s">
        <v>423</v>
      </c>
      <c r="AJ36" s="26" t="s">
        <v>423</v>
      </c>
      <c r="AK36" s="26" t="s">
        <v>422</v>
      </c>
      <c r="AL36" s="49" t="s">
        <v>50</v>
      </c>
    </row>
    <row r="37" spans="1:38" s="2" customFormat="1" ht="26.25" customHeight="1" thickBot="1" x14ac:dyDescent="0.3">
      <c r="A37" s="70" t="s">
        <v>71</v>
      </c>
      <c r="B37" s="70" t="s">
        <v>101</v>
      </c>
      <c r="C37" s="71" t="s">
        <v>395</v>
      </c>
      <c r="D37" s="72" t="s">
        <v>433</v>
      </c>
      <c r="E37" s="6">
        <v>19.9310601777253</v>
      </c>
      <c r="F37" s="6">
        <v>1.14591590860907</v>
      </c>
      <c r="G37" s="6">
        <v>0.22069502925802401</v>
      </c>
      <c r="H37" s="6">
        <v>1.4259524712057199E-3</v>
      </c>
      <c r="I37" s="6">
        <v>8.5999485164655595E-2</v>
      </c>
      <c r="J37" s="6">
        <v>8.5999485164655498E-2</v>
      </c>
      <c r="K37" s="6">
        <v>8.5999485164655595E-2</v>
      </c>
      <c r="L37" s="6">
        <v>3.2582130233419597E-2</v>
      </c>
      <c r="M37" s="6">
        <v>7.31823107979484</v>
      </c>
      <c r="N37" s="6" t="s">
        <v>428</v>
      </c>
      <c r="O37" s="6" t="s">
        <v>428</v>
      </c>
      <c r="P37" s="6" t="s">
        <v>428</v>
      </c>
      <c r="Q37" s="6" t="s">
        <v>423</v>
      </c>
      <c r="R37" s="6" t="s">
        <v>423</v>
      </c>
      <c r="S37" s="6" t="s">
        <v>423</v>
      </c>
      <c r="T37" s="6" t="s">
        <v>423</v>
      </c>
      <c r="U37" s="6" t="s">
        <v>423</v>
      </c>
      <c r="V37" s="6" t="s">
        <v>423</v>
      </c>
      <c r="W37" s="6" t="s">
        <v>422</v>
      </c>
      <c r="X37" s="6" t="s">
        <v>422</v>
      </c>
      <c r="Y37" s="6" t="s">
        <v>422</v>
      </c>
      <c r="Z37" s="6" t="s">
        <v>422</v>
      </c>
      <c r="AA37" s="6" t="s">
        <v>422</v>
      </c>
      <c r="AB37" s="6" t="s">
        <v>422</v>
      </c>
      <c r="AC37" s="6" t="s">
        <v>422</v>
      </c>
      <c r="AD37" s="6" t="s">
        <v>423</v>
      </c>
      <c r="AE37" s="60"/>
      <c r="AF37" s="26" t="s">
        <v>423</v>
      </c>
      <c r="AG37" s="26" t="s">
        <v>423</v>
      </c>
      <c r="AH37" s="26" t="s">
        <v>423</v>
      </c>
      <c r="AI37" s="26" t="s">
        <v>423</v>
      </c>
      <c r="AJ37" s="26" t="s">
        <v>423</v>
      </c>
      <c r="AK37" s="26" t="s">
        <v>422</v>
      </c>
      <c r="AL37" s="49" t="s">
        <v>50</v>
      </c>
    </row>
    <row r="38" spans="1:38" s="2" customFormat="1" ht="26.25" customHeight="1" thickBot="1" x14ac:dyDescent="0.3">
      <c r="A38" s="70" t="s">
        <v>71</v>
      </c>
      <c r="B38" s="70" t="s">
        <v>102</v>
      </c>
      <c r="C38" s="71" t="s">
        <v>103</v>
      </c>
      <c r="D38" s="77" t="s">
        <v>424</v>
      </c>
      <c r="E38" s="6">
        <v>20.717982506611399</v>
      </c>
      <c r="F38" s="6">
        <v>85.052061895842499</v>
      </c>
      <c r="G38" s="6">
        <v>5.8903156251350203E-2</v>
      </c>
      <c r="H38" s="6">
        <v>5.5838039429858502E-2</v>
      </c>
      <c r="I38" s="6">
        <v>2.0737845835808901</v>
      </c>
      <c r="J38" s="6">
        <v>2.1867383089772701</v>
      </c>
      <c r="K38" s="6">
        <v>2.2546000336996599</v>
      </c>
      <c r="L38" s="6">
        <v>0.55089604399801595</v>
      </c>
      <c r="M38" s="6">
        <v>471.56466482254501</v>
      </c>
      <c r="N38" s="6" t="s">
        <v>422</v>
      </c>
      <c r="O38" s="6" t="s">
        <v>422</v>
      </c>
      <c r="P38" s="6" t="s">
        <v>425</v>
      </c>
      <c r="Q38" s="6" t="s">
        <v>423</v>
      </c>
      <c r="R38" s="6" t="s">
        <v>423</v>
      </c>
      <c r="S38" s="6" t="s">
        <v>423</v>
      </c>
      <c r="T38" s="6" t="s">
        <v>423</v>
      </c>
      <c r="U38" s="6" t="s">
        <v>423</v>
      </c>
      <c r="V38" s="6" t="s">
        <v>423</v>
      </c>
      <c r="W38" s="6" t="s">
        <v>425</v>
      </c>
      <c r="X38" s="6" t="s">
        <v>425</v>
      </c>
      <c r="Y38" s="6" t="s">
        <v>425</v>
      </c>
      <c r="Z38" s="6" t="s">
        <v>425</v>
      </c>
      <c r="AA38" s="6" t="s">
        <v>425</v>
      </c>
      <c r="AB38" s="6" t="s">
        <v>425</v>
      </c>
      <c r="AC38" s="6" t="s">
        <v>422</v>
      </c>
      <c r="AD38" s="6" t="s">
        <v>423</v>
      </c>
      <c r="AE38" s="60"/>
      <c r="AF38" s="26" t="s">
        <v>423</v>
      </c>
      <c r="AG38" s="26" t="s">
        <v>423</v>
      </c>
      <c r="AH38" s="26" t="s">
        <v>423</v>
      </c>
      <c r="AI38" s="26" t="s">
        <v>423</v>
      </c>
      <c r="AJ38" s="26" t="s">
        <v>423</v>
      </c>
      <c r="AK38" s="26" t="s">
        <v>422</v>
      </c>
      <c r="AL38" s="49" t="s">
        <v>50</v>
      </c>
    </row>
    <row r="39" spans="1:38" s="2" customFormat="1" ht="26.25" customHeight="1" thickBot="1" x14ac:dyDescent="0.3">
      <c r="A39" s="70" t="s">
        <v>104</v>
      </c>
      <c r="B39" s="70" t="s">
        <v>105</v>
      </c>
      <c r="C39" s="71" t="s">
        <v>386</v>
      </c>
      <c r="D39" s="72" t="s">
        <v>424</v>
      </c>
      <c r="E39" s="6">
        <v>26.970168999999999</v>
      </c>
      <c r="F39" s="6">
        <v>1.3358536000000001</v>
      </c>
      <c r="G39" s="6">
        <v>6.14139605</v>
      </c>
      <c r="H39" s="6">
        <v>0.221944590486226</v>
      </c>
      <c r="I39" s="6">
        <v>2.4104604517584498</v>
      </c>
      <c r="J39" s="6">
        <v>2.4917040082373401</v>
      </c>
      <c r="K39" s="6">
        <v>2.6495632138351</v>
      </c>
      <c r="L39" s="6">
        <v>0.88141480768041103</v>
      </c>
      <c r="M39" s="6">
        <v>19.1284718</v>
      </c>
      <c r="N39" s="6">
        <v>0.22808410625961201</v>
      </c>
      <c r="O39" s="6">
        <v>0.47974918480579698</v>
      </c>
      <c r="P39" s="6">
        <v>5.7919807603385297E-2</v>
      </c>
      <c r="Q39" s="6" t="s">
        <v>423</v>
      </c>
      <c r="R39" s="6" t="s">
        <v>423</v>
      </c>
      <c r="S39" s="6" t="s">
        <v>423</v>
      </c>
      <c r="T39" s="6" t="s">
        <v>423</v>
      </c>
      <c r="U39" s="6" t="s">
        <v>423</v>
      </c>
      <c r="V39" s="6" t="s">
        <v>423</v>
      </c>
      <c r="W39" s="6">
        <v>0.44738182199999998</v>
      </c>
      <c r="X39" s="6">
        <v>4.38715842074584E-4</v>
      </c>
      <c r="Y39" s="6">
        <v>6.3613993554261297E-4</v>
      </c>
      <c r="Z39" s="6">
        <v>6.3613993554261297E-4</v>
      </c>
      <c r="AA39" s="6">
        <v>6.7591373739631696E-4</v>
      </c>
      <c r="AB39" s="6">
        <f t="shared" si="0"/>
        <v>2.3869094505561267E-3</v>
      </c>
      <c r="AC39" s="6">
        <v>0</v>
      </c>
      <c r="AD39" s="6" t="s">
        <v>423</v>
      </c>
      <c r="AE39" s="60"/>
      <c r="AF39" s="26" t="s">
        <v>423</v>
      </c>
      <c r="AG39" s="26" t="s">
        <v>423</v>
      </c>
      <c r="AH39" s="26" t="s">
        <v>423</v>
      </c>
      <c r="AI39" s="26" t="s">
        <v>423</v>
      </c>
      <c r="AJ39" s="26" t="s">
        <v>423</v>
      </c>
      <c r="AK39" s="26" t="s">
        <v>422</v>
      </c>
      <c r="AL39" s="49" t="s">
        <v>50</v>
      </c>
    </row>
    <row r="40" spans="1:38" s="2" customFormat="1" ht="26.25" customHeight="1" thickBot="1" x14ac:dyDescent="0.3">
      <c r="A40" s="70" t="s">
        <v>71</v>
      </c>
      <c r="B40" s="70" t="s">
        <v>106</v>
      </c>
      <c r="C40" s="71" t="s">
        <v>387</v>
      </c>
      <c r="D40" s="72" t="s">
        <v>424</v>
      </c>
      <c r="E40" s="6">
        <v>13.649268305942901</v>
      </c>
      <c r="F40" s="6">
        <v>22.562513215466701</v>
      </c>
      <c r="G40" s="6">
        <v>2.3642943638683099E-2</v>
      </c>
      <c r="H40" s="6">
        <v>2.7508555507744101E-2</v>
      </c>
      <c r="I40" s="6">
        <v>1.3642095030216399</v>
      </c>
      <c r="J40" s="6">
        <v>1.4197140712053999</v>
      </c>
      <c r="K40" s="6">
        <v>1.44629278371487</v>
      </c>
      <c r="L40" s="6">
        <v>0.64511964830827395</v>
      </c>
      <c r="M40" s="6">
        <v>401.85568941423003</v>
      </c>
      <c r="N40" s="6" t="s">
        <v>422</v>
      </c>
      <c r="O40" s="6" t="s">
        <v>422</v>
      </c>
      <c r="P40" s="6" t="s">
        <v>425</v>
      </c>
      <c r="Q40" s="6" t="s">
        <v>423</v>
      </c>
      <c r="R40" s="6" t="s">
        <v>423</v>
      </c>
      <c r="S40" s="6" t="s">
        <v>423</v>
      </c>
      <c r="T40" s="6" t="s">
        <v>423</v>
      </c>
      <c r="U40" s="6" t="s">
        <v>423</v>
      </c>
      <c r="V40" s="6" t="s">
        <v>423</v>
      </c>
      <c r="W40" s="6" t="s">
        <v>425</v>
      </c>
      <c r="X40" s="6" t="s">
        <v>425</v>
      </c>
      <c r="Y40" s="6" t="s">
        <v>425</v>
      </c>
      <c r="Z40" s="6" t="s">
        <v>425</v>
      </c>
      <c r="AA40" s="6" t="s">
        <v>425</v>
      </c>
      <c r="AB40" s="6" t="s">
        <v>425</v>
      </c>
      <c r="AC40" s="6" t="s">
        <v>422</v>
      </c>
      <c r="AD40" s="6" t="s">
        <v>423</v>
      </c>
      <c r="AE40" s="60"/>
      <c r="AF40" s="26" t="s">
        <v>423</v>
      </c>
      <c r="AG40" s="26" t="s">
        <v>423</v>
      </c>
      <c r="AH40" s="26" t="s">
        <v>423</v>
      </c>
      <c r="AI40" s="26" t="s">
        <v>423</v>
      </c>
      <c r="AJ40" s="26" t="s">
        <v>423</v>
      </c>
      <c r="AK40" s="26" t="s">
        <v>422</v>
      </c>
      <c r="AL40" s="49" t="s">
        <v>50</v>
      </c>
    </row>
    <row r="41" spans="1:38" s="2" customFormat="1" ht="26.25" customHeight="1" thickBot="1" x14ac:dyDescent="0.3">
      <c r="A41" s="70" t="s">
        <v>104</v>
      </c>
      <c r="B41" s="70" t="s">
        <v>107</v>
      </c>
      <c r="C41" s="71" t="s">
        <v>396</v>
      </c>
      <c r="D41" s="72" t="s">
        <v>424</v>
      </c>
      <c r="E41" s="6">
        <v>44.391986504179897</v>
      </c>
      <c r="F41" s="6">
        <v>127.370647806223</v>
      </c>
      <c r="G41" s="6">
        <v>4.3807873318214297</v>
      </c>
      <c r="H41" s="6">
        <v>1.4800853280686901</v>
      </c>
      <c r="I41" s="6">
        <v>91.306888548661206</v>
      </c>
      <c r="J41" s="6">
        <v>91.448283331215507</v>
      </c>
      <c r="K41" s="6">
        <v>97.025175714975504</v>
      </c>
      <c r="L41" s="6">
        <v>8.1503942454459608</v>
      </c>
      <c r="M41" s="6">
        <v>669.43776694546295</v>
      </c>
      <c r="N41" s="6">
        <v>1.93615903866591</v>
      </c>
      <c r="O41" s="6">
        <v>0.56167954406079501</v>
      </c>
      <c r="P41" s="6">
        <v>0.100622930981796</v>
      </c>
      <c r="Q41" s="6" t="s">
        <v>423</v>
      </c>
      <c r="R41" s="6" t="s">
        <v>423</v>
      </c>
      <c r="S41" s="6" t="s">
        <v>423</v>
      </c>
      <c r="T41" s="6" t="s">
        <v>423</v>
      </c>
      <c r="U41" s="6" t="s">
        <v>423</v>
      </c>
      <c r="V41" s="6" t="s">
        <v>423</v>
      </c>
      <c r="W41" s="6">
        <v>4.9756225225535804</v>
      </c>
      <c r="X41" s="6">
        <v>17.585678683800602</v>
      </c>
      <c r="Y41" s="6">
        <v>26.378401445407299</v>
      </c>
      <c r="Z41" s="6">
        <v>8.7933684271929398</v>
      </c>
      <c r="AA41" s="6">
        <v>14.9634525826475</v>
      </c>
      <c r="AB41" s="6">
        <f t="shared" si="0"/>
        <v>67.720901139048337</v>
      </c>
      <c r="AC41" s="6">
        <v>5.7600000000000001E-4</v>
      </c>
      <c r="AD41" s="6" t="s">
        <v>423</v>
      </c>
      <c r="AE41" s="60"/>
      <c r="AF41" s="26" t="s">
        <v>423</v>
      </c>
      <c r="AG41" s="26" t="s">
        <v>423</v>
      </c>
      <c r="AH41" s="26" t="s">
        <v>423</v>
      </c>
      <c r="AI41" s="26" t="s">
        <v>423</v>
      </c>
      <c r="AJ41" s="26" t="s">
        <v>423</v>
      </c>
      <c r="AK41" s="26" t="s">
        <v>422</v>
      </c>
      <c r="AL41" s="49" t="s">
        <v>50</v>
      </c>
    </row>
    <row r="42" spans="1:38" s="2" customFormat="1" ht="26.25" customHeight="1" thickBot="1" x14ac:dyDescent="0.3">
      <c r="A42" s="70" t="s">
        <v>71</v>
      </c>
      <c r="B42" s="70" t="s">
        <v>108</v>
      </c>
      <c r="C42" s="71" t="s">
        <v>109</v>
      </c>
      <c r="D42" s="72" t="s">
        <v>424</v>
      </c>
      <c r="E42" s="6">
        <v>4.2591851157104701</v>
      </c>
      <c r="F42" s="6">
        <v>29.126418853359301</v>
      </c>
      <c r="G42" s="6">
        <v>1.30227734185873E-2</v>
      </c>
      <c r="H42" s="6">
        <v>1.49649457074229E-2</v>
      </c>
      <c r="I42" s="6">
        <v>1.31233926422027</v>
      </c>
      <c r="J42" s="6">
        <v>1.39158904438259</v>
      </c>
      <c r="K42" s="6">
        <v>1.4419988475930601</v>
      </c>
      <c r="L42" s="6">
        <v>0.23326819519839301</v>
      </c>
      <c r="M42" s="6">
        <v>335.95979302098402</v>
      </c>
      <c r="N42" s="6" t="s">
        <v>422</v>
      </c>
      <c r="O42" s="6" t="s">
        <v>422</v>
      </c>
      <c r="P42" s="6" t="s">
        <v>425</v>
      </c>
      <c r="Q42" s="6" t="s">
        <v>423</v>
      </c>
      <c r="R42" s="6" t="s">
        <v>423</v>
      </c>
      <c r="S42" s="6" t="s">
        <v>423</v>
      </c>
      <c r="T42" s="6" t="s">
        <v>423</v>
      </c>
      <c r="U42" s="6" t="s">
        <v>423</v>
      </c>
      <c r="V42" s="6" t="s">
        <v>423</v>
      </c>
      <c r="W42" s="6" t="s">
        <v>425</v>
      </c>
      <c r="X42" s="6" t="s">
        <v>425</v>
      </c>
      <c r="Y42" s="6" t="s">
        <v>425</v>
      </c>
      <c r="Z42" s="6" t="s">
        <v>425</v>
      </c>
      <c r="AA42" s="6" t="s">
        <v>425</v>
      </c>
      <c r="AB42" s="6" t="s">
        <v>425</v>
      </c>
      <c r="AC42" s="6" t="s">
        <v>422</v>
      </c>
      <c r="AD42" s="6" t="s">
        <v>423</v>
      </c>
      <c r="AE42" s="60"/>
      <c r="AF42" s="26" t="s">
        <v>423</v>
      </c>
      <c r="AG42" s="26" t="s">
        <v>423</v>
      </c>
      <c r="AH42" s="26" t="s">
        <v>423</v>
      </c>
      <c r="AI42" s="26" t="s">
        <v>423</v>
      </c>
      <c r="AJ42" s="26" t="s">
        <v>423</v>
      </c>
      <c r="AK42" s="26" t="s">
        <v>422</v>
      </c>
      <c r="AL42" s="49" t="s">
        <v>50</v>
      </c>
    </row>
    <row r="43" spans="1:38" s="2" customFormat="1" ht="26.25" customHeight="1" thickBot="1" x14ac:dyDescent="0.3">
      <c r="A43" s="70" t="s">
        <v>104</v>
      </c>
      <c r="B43" s="70" t="s">
        <v>110</v>
      </c>
      <c r="C43" s="71" t="s">
        <v>111</v>
      </c>
      <c r="D43" s="72" t="s">
        <v>424</v>
      </c>
      <c r="E43" s="6">
        <v>3.2314749492578398</v>
      </c>
      <c r="F43" s="6">
        <v>0.25670940543529902</v>
      </c>
      <c r="G43" s="6">
        <v>1.3505870454</v>
      </c>
      <c r="H43" s="6">
        <v>2.2814037483045401E-2</v>
      </c>
      <c r="I43" s="6">
        <v>0.47449912732986799</v>
      </c>
      <c r="J43" s="6">
        <v>0.70229015256586802</v>
      </c>
      <c r="K43" s="6">
        <v>1.33028138367787</v>
      </c>
      <c r="L43" s="6">
        <v>5.79586721317676E-2</v>
      </c>
      <c r="M43" s="6">
        <v>1.7059079240203601</v>
      </c>
      <c r="N43" s="6">
        <v>3.6100147122103202E-2</v>
      </c>
      <c r="O43" s="6">
        <v>7.4413966665431097E-2</v>
      </c>
      <c r="P43" s="6">
        <v>7.7995540754222702E-3</v>
      </c>
      <c r="Q43" s="6" t="s">
        <v>423</v>
      </c>
      <c r="R43" s="6" t="s">
        <v>423</v>
      </c>
      <c r="S43" s="6" t="s">
        <v>423</v>
      </c>
      <c r="T43" s="6" t="s">
        <v>423</v>
      </c>
      <c r="U43" s="6" t="s">
        <v>423</v>
      </c>
      <c r="V43" s="6" t="s">
        <v>423</v>
      </c>
      <c r="W43" s="6">
        <v>0.60094386</v>
      </c>
      <c r="X43" s="6">
        <v>3.9987061115675497E-5</v>
      </c>
      <c r="Y43" s="6">
        <v>6.8888677487611294E-5</v>
      </c>
      <c r="Z43" s="6">
        <v>5.8888677487611302E-5</v>
      </c>
      <c r="AA43" s="6">
        <v>6.8272628515747097E-5</v>
      </c>
      <c r="AB43" s="6">
        <f t="shared" si="0"/>
        <v>2.360370446066452E-4</v>
      </c>
      <c r="AC43" s="6">
        <v>1.4735E-3</v>
      </c>
      <c r="AD43" s="6" t="s">
        <v>423</v>
      </c>
      <c r="AE43" s="60"/>
      <c r="AF43" s="26" t="s">
        <v>423</v>
      </c>
      <c r="AG43" s="26" t="s">
        <v>423</v>
      </c>
      <c r="AH43" s="26" t="s">
        <v>423</v>
      </c>
      <c r="AI43" s="26" t="s">
        <v>423</v>
      </c>
      <c r="AJ43" s="26" t="s">
        <v>423</v>
      </c>
      <c r="AK43" s="26" t="s">
        <v>422</v>
      </c>
      <c r="AL43" s="49" t="s">
        <v>50</v>
      </c>
    </row>
    <row r="44" spans="1:38" s="2" customFormat="1" ht="26.25" customHeight="1" thickBot="1" x14ac:dyDescent="0.3">
      <c r="A44" s="70" t="s">
        <v>71</v>
      </c>
      <c r="B44" s="70" t="s">
        <v>112</v>
      </c>
      <c r="C44" s="71" t="s">
        <v>113</v>
      </c>
      <c r="D44" s="72" t="s">
        <v>424</v>
      </c>
      <c r="E44" s="6">
        <v>83.756644157623796</v>
      </c>
      <c r="F44" s="6">
        <v>8.7531761096109495</v>
      </c>
      <c r="G44" s="6">
        <v>6.1682161813242202E-2</v>
      </c>
      <c r="H44" s="6">
        <v>8.5364262679331504E-2</v>
      </c>
      <c r="I44" s="6">
        <v>6.2535818990809</v>
      </c>
      <c r="J44" s="6">
        <v>6.3857364557192096</v>
      </c>
      <c r="K44" s="6">
        <v>6.3900892278015</v>
      </c>
      <c r="L44" s="6">
        <v>4.7558005287745502</v>
      </c>
      <c r="M44" s="6">
        <v>59.410925296510399</v>
      </c>
      <c r="N44" s="6" t="s">
        <v>422</v>
      </c>
      <c r="O44" s="6" t="s">
        <v>422</v>
      </c>
      <c r="P44" s="6" t="s">
        <v>425</v>
      </c>
      <c r="Q44" s="6" t="s">
        <v>423</v>
      </c>
      <c r="R44" s="6" t="s">
        <v>423</v>
      </c>
      <c r="S44" s="6" t="s">
        <v>423</v>
      </c>
      <c r="T44" s="6" t="s">
        <v>423</v>
      </c>
      <c r="U44" s="6" t="s">
        <v>423</v>
      </c>
      <c r="V44" s="6" t="s">
        <v>423</v>
      </c>
      <c r="W44" s="6" t="s">
        <v>425</v>
      </c>
      <c r="X44" s="6" t="s">
        <v>425</v>
      </c>
      <c r="Y44" s="6" t="s">
        <v>425</v>
      </c>
      <c r="Z44" s="6" t="s">
        <v>425</v>
      </c>
      <c r="AA44" s="6" t="s">
        <v>425</v>
      </c>
      <c r="AB44" s="6" t="s">
        <v>425</v>
      </c>
      <c r="AC44" s="6" t="s">
        <v>422</v>
      </c>
      <c r="AD44" s="6" t="s">
        <v>423</v>
      </c>
      <c r="AE44" s="60"/>
      <c r="AF44" s="26" t="s">
        <v>423</v>
      </c>
      <c r="AG44" s="26" t="s">
        <v>423</v>
      </c>
      <c r="AH44" s="26" t="s">
        <v>423</v>
      </c>
      <c r="AI44" s="26" t="s">
        <v>423</v>
      </c>
      <c r="AJ44" s="26" t="s">
        <v>423</v>
      </c>
      <c r="AK44" s="26" t="s">
        <v>422</v>
      </c>
      <c r="AL44" s="49" t="s">
        <v>50</v>
      </c>
    </row>
    <row r="45" spans="1:38" s="2" customFormat="1" ht="26.25" customHeight="1" thickBot="1" x14ac:dyDescent="0.3">
      <c r="A45" s="70" t="s">
        <v>71</v>
      </c>
      <c r="B45" s="70" t="s">
        <v>114</v>
      </c>
      <c r="C45" s="71" t="s">
        <v>115</v>
      </c>
      <c r="D45" s="72" t="s">
        <v>424</v>
      </c>
      <c r="E45" s="6">
        <v>6.0847992549525403</v>
      </c>
      <c r="F45" s="6">
        <v>0.31231252513853303</v>
      </c>
      <c r="G45" s="6">
        <v>4.4379109566880202E-2</v>
      </c>
      <c r="H45" s="6">
        <v>8.3478572371316704E-3</v>
      </c>
      <c r="I45" s="6">
        <v>0.10830478244875601</v>
      </c>
      <c r="J45" s="6">
        <v>0.117722589571421</v>
      </c>
      <c r="K45" s="6">
        <v>0.122627697490354</v>
      </c>
      <c r="L45" s="6">
        <v>8.3529088720561306E-2</v>
      </c>
      <c r="M45" s="6">
        <v>0.62818806757135404</v>
      </c>
      <c r="N45" s="6">
        <v>1.7658388435713199E-2</v>
      </c>
      <c r="O45" s="6">
        <v>6.0627133629282E-4</v>
      </c>
      <c r="P45" s="6">
        <v>5.8861294785710703E-6</v>
      </c>
      <c r="Q45" s="6" t="s">
        <v>423</v>
      </c>
      <c r="R45" s="6" t="s">
        <v>423</v>
      </c>
      <c r="S45" s="6" t="s">
        <v>423</v>
      </c>
      <c r="T45" s="6" t="s">
        <v>423</v>
      </c>
      <c r="U45" s="6" t="s">
        <v>423</v>
      </c>
      <c r="V45" s="6" t="s">
        <v>423</v>
      </c>
      <c r="W45" s="6">
        <v>0.58861294785710705</v>
      </c>
      <c r="X45" s="6">
        <v>5.8861294785710701E-4</v>
      </c>
      <c r="Y45" s="6">
        <v>1.1772258957142099E-3</v>
      </c>
      <c r="Z45" s="6">
        <v>5.8861294785710701E-4</v>
      </c>
      <c r="AA45" s="6">
        <v>1.1772258957142099E-3</v>
      </c>
      <c r="AB45" s="6">
        <f t="shared" si="0"/>
        <v>3.531677687142634E-3</v>
      </c>
      <c r="AC45" s="6" t="s">
        <v>422</v>
      </c>
      <c r="AD45" s="6" t="s">
        <v>423</v>
      </c>
      <c r="AE45" s="60"/>
      <c r="AF45" s="26" t="s">
        <v>423</v>
      </c>
      <c r="AG45" s="26" t="s">
        <v>423</v>
      </c>
      <c r="AH45" s="26" t="s">
        <v>423</v>
      </c>
      <c r="AI45" s="26" t="s">
        <v>423</v>
      </c>
      <c r="AJ45" s="26" t="s">
        <v>423</v>
      </c>
      <c r="AK45" s="26" t="s">
        <v>422</v>
      </c>
      <c r="AL45" s="49" t="s">
        <v>50</v>
      </c>
    </row>
    <row r="46" spans="1:38" s="2" customFormat="1" ht="26.25" customHeight="1" thickBot="1" x14ac:dyDescent="0.3">
      <c r="A46" s="70" t="s">
        <v>104</v>
      </c>
      <c r="B46" s="70" t="s">
        <v>116</v>
      </c>
      <c r="C46" s="71" t="s">
        <v>117</v>
      </c>
      <c r="D46" s="72" t="s">
        <v>434</v>
      </c>
      <c r="E46" s="6" t="s">
        <v>422</v>
      </c>
      <c r="F46" s="6" t="s">
        <v>422</v>
      </c>
      <c r="G46" s="6" t="s">
        <v>422</v>
      </c>
      <c r="H46" s="6" t="s">
        <v>422</v>
      </c>
      <c r="I46" s="6" t="s">
        <v>422</v>
      </c>
      <c r="J46" s="6" t="s">
        <v>422</v>
      </c>
      <c r="K46" s="6" t="s">
        <v>422</v>
      </c>
      <c r="L46" s="6" t="s">
        <v>422</v>
      </c>
      <c r="M46" s="6" t="s">
        <v>422</v>
      </c>
      <c r="N46" s="6" t="s">
        <v>422</v>
      </c>
      <c r="O46" s="6" t="s">
        <v>422</v>
      </c>
      <c r="P46" s="6" t="s">
        <v>422</v>
      </c>
      <c r="Q46" s="6" t="s">
        <v>423</v>
      </c>
      <c r="R46" s="6" t="s">
        <v>423</v>
      </c>
      <c r="S46" s="6" t="s">
        <v>423</v>
      </c>
      <c r="T46" s="6" t="s">
        <v>423</v>
      </c>
      <c r="U46" s="6" t="s">
        <v>423</v>
      </c>
      <c r="V46" s="6" t="s">
        <v>423</v>
      </c>
      <c r="W46" s="6" t="s">
        <v>422</v>
      </c>
      <c r="X46" s="6" t="s">
        <v>422</v>
      </c>
      <c r="Y46" s="6" t="s">
        <v>422</v>
      </c>
      <c r="Z46" s="6" t="s">
        <v>422</v>
      </c>
      <c r="AA46" s="6" t="s">
        <v>422</v>
      </c>
      <c r="AB46" s="6" t="s">
        <v>422</v>
      </c>
      <c r="AC46" s="6" t="s">
        <v>422</v>
      </c>
      <c r="AD46" s="6" t="s">
        <v>423</v>
      </c>
      <c r="AE46" s="60"/>
      <c r="AF46" s="26" t="s">
        <v>423</v>
      </c>
      <c r="AG46" s="26" t="s">
        <v>423</v>
      </c>
      <c r="AH46" s="26" t="s">
        <v>423</v>
      </c>
      <c r="AI46" s="26" t="s">
        <v>423</v>
      </c>
      <c r="AJ46" s="26" t="s">
        <v>423</v>
      </c>
      <c r="AK46" s="26" t="s">
        <v>422</v>
      </c>
      <c r="AL46" s="49" t="s">
        <v>50</v>
      </c>
    </row>
    <row r="47" spans="1:38" s="2" customFormat="1" ht="26.25" customHeight="1" thickBot="1" x14ac:dyDescent="0.3">
      <c r="A47" s="70" t="s">
        <v>71</v>
      </c>
      <c r="B47" s="70" t="s">
        <v>118</v>
      </c>
      <c r="C47" s="71" t="s">
        <v>119</v>
      </c>
      <c r="D47" s="72" t="s">
        <v>424</v>
      </c>
      <c r="E47" s="6">
        <v>2.6701049956508598</v>
      </c>
      <c r="F47" s="6">
        <v>0.28465118766671799</v>
      </c>
      <c r="G47" s="6">
        <v>0.15122112160954301</v>
      </c>
      <c r="H47" s="6">
        <v>2.7497738866038902E-3</v>
      </c>
      <c r="I47" s="6">
        <v>4.3513778716279802E-2</v>
      </c>
      <c r="J47" s="6">
        <v>4.6334896314370398E-2</v>
      </c>
      <c r="K47" s="6">
        <v>4.7604698962382397E-2</v>
      </c>
      <c r="L47" s="6">
        <v>3.3555747310988898E-2</v>
      </c>
      <c r="M47" s="6">
        <v>0.92877771702660805</v>
      </c>
      <c r="N47" s="6">
        <v>0.14291019636006699</v>
      </c>
      <c r="O47" s="6">
        <v>1.5694760653642899E-4</v>
      </c>
      <c r="P47" s="6">
        <v>1.5237631702565899E-6</v>
      </c>
      <c r="Q47" s="6" t="s">
        <v>423</v>
      </c>
      <c r="R47" s="6" t="s">
        <v>423</v>
      </c>
      <c r="S47" s="6" t="s">
        <v>423</v>
      </c>
      <c r="T47" s="6" t="s">
        <v>423</v>
      </c>
      <c r="U47" s="6" t="s">
        <v>423</v>
      </c>
      <c r="V47" s="6" t="s">
        <v>423</v>
      </c>
      <c r="W47" s="6">
        <v>0.15237631702565901</v>
      </c>
      <c r="X47" s="6">
        <v>1.96925387817382E-4</v>
      </c>
      <c r="Y47" s="6">
        <v>4.5055052825172099E-4</v>
      </c>
      <c r="Z47" s="6">
        <v>2.9817421122606199E-4</v>
      </c>
      <c r="AA47" s="6">
        <v>4.6231034760031801E-4</v>
      </c>
      <c r="AB47" s="6">
        <f t="shared" si="0"/>
        <v>1.4079604748954829E-3</v>
      </c>
      <c r="AC47" s="6" t="s">
        <v>422</v>
      </c>
      <c r="AD47" s="6" t="s">
        <v>423</v>
      </c>
      <c r="AE47" s="60"/>
      <c r="AF47" s="26" t="s">
        <v>423</v>
      </c>
      <c r="AG47" s="26" t="s">
        <v>423</v>
      </c>
      <c r="AH47" s="26" t="s">
        <v>423</v>
      </c>
      <c r="AI47" s="26" t="s">
        <v>423</v>
      </c>
      <c r="AJ47" s="26" t="s">
        <v>423</v>
      </c>
      <c r="AK47" s="26" t="s">
        <v>422</v>
      </c>
      <c r="AL47" s="49" t="s">
        <v>50</v>
      </c>
    </row>
    <row r="48" spans="1:38" s="2" customFormat="1" ht="26.25" customHeight="1" thickBot="1" x14ac:dyDescent="0.3">
      <c r="A48" s="70" t="s">
        <v>120</v>
      </c>
      <c r="B48" s="70" t="s">
        <v>121</v>
      </c>
      <c r="C48" s="71" t="s">
        <v>122</v>
      </c>
      <c r="D48" s="72" t="s">
        <v>424</v>
      </c>
      <c r="E48" s="6">
        <v>0.18149319658985799</v>
      </c>
      <c r="F48" s="6">
        <v>5.9181421075608802E-2</v>
      </c>
      <c r="G48" s="6">
        <v>3.0011314232044499E-2</v>
      </c>
      <c r="H48" s="6" t="s">
        <v>422</v>
      </c>
      <c r="I48" s="6">
        <v>1.37613687852069</v>
      </c>
      <c r="J48" s="6">
        <v>11.703851216690699</v>
      </c>
      <c r="K48" s="6">
        <v>29.675656940192301</v>
      </c>
      <c r="L48" s="6">
        <v>0</v>
      </c>
      <c r="M48" s="6">
        <v>4.61050934218575E-2</v>
      </c>
      <c r="N48" s="6">
        <v>1.4998792257443E-2</v>
      </c>
      <c r="O48" s="6">
        <v>2.26049068304284E-4</v>
      </c>
      <c r="P48" s="6">
        <v>9.9151136397844595E-4</v>
      </c>
      <c r="Q48" s="6" t="s">
        <v>423</v>
      </c>
      <c r="R48" s="6" t="s">
        <v>423</v>
      </c>
      <c r="S48" s="6" t="s">
        <v>423</v>
      </c>
      <c r="T48" s="6" t="s">
        <v>423</v>
      </c>
      <c r="U48" s="6" t="s">
        <v>423</v>
      </c>
      <c r="V48" s="6" t="s">
        <v>423</v>
      </c>
      <c r="W48" s="6" t="s">
        <v>422</v>
      </c>
      <c r="X48" s="6">
        <v>6.6970983606318701E-3</v>
      </c>
      <c r="Y48" s="6">
        <v>1.3812765368803199E-2</v>
      </c>
      <c r="Z48" s="6">
        <v>7.1156670081713599E-2</v>
      </c>
      <c r="AA48" s="6">
        <v>1.13013534835663E-2</v>
      </c>
      <c r="AB48" s="6">
        <f t="shared" si="0"/>
        <v>0.10296788729471497</v>
      </c>
      <c r="AC48" s="6" t="s">
        <v>422</v>
      </c>
      <c r="AD48" s="6" t="s">
        <v>423</v>
      </c>
      <c r="AE48" s="60"/>
      <c r="AF48" s="26" t="s">
        <v>423</v>
      </c>
      <c r="AG48" s="26" t="s">
        <v>423</v>
      </c>
      <c r="AH48" s="26" t="s">
        <v>423</v>
      </c>
      <c r="AI48" s="26" t="s">
        <v>423</v>
      </c>
      <c r="AJ48" s="26" t="s">
        <v>423</v>
      </c>
      <c r="AK48" s="26" t="s">
        <v>422</v>
      </c>
      <c r="AL48" s="49" t="s">
        <v>123</v>
      </c>
    </row>
    <row r="49" spans="1:38" s="2" customFormat="1" ht="26.25" customHeight="1" thickBot="1" x14ac:dyDescent="0.3">
      <c r="A49" s="70" t="s">
        <v>120</v>
      </c>
      <c r="B49" s="70" t="s">
        <v>124</v>
      </c>
      <c r="C49" s="71" t="s">
        <v>125</v>
      </c>
      <c r="D49" s="72" t="s">
        <v>435</v>
      </c>
      <c r="E49" s="6" t="s">
        <v>422</v>
      </c>
      <c r="F49" s="6" t="s">
        <v>422</v>
      </c>
      <c r="G49" s="6" t="s">
        <v>422</v>
      </c>
      <c r="H49" s="6" t="s">
        <v>422</v>
      </c>
      <c r="I49" s="6" t="s">
        <v>422</v>
      </c>
      <c r="J49" s="6" t="s">
        <v>422</v>
      </c>
      <c r="K49" s="6" t="s">
        <v>422</v>
      </c>
      <c r="L49" s="6" t="s">
        <v>422</v>
      </c>
      <c r="M49" s="6" t="s">
        <v>422</v>
      </c>
      <c r="N49" s="6" t="s">
        <v>422</v>
      </c>
      <c r="O49" s="6" t="s">
        <v>422</v>
      </c>
      <c r="P49" s="6" t="s">
        <v>422</v>
      </c>
      <c r="Q49" s="6" t="s">
        <v>423</v>
      </c>
      <c r="R49" s="6" t="s">
        <v>423</v>
      </c>
      <c r="S49" s="6" t="s">
        <v>423</v>
      </c>
      <c r="T49" s="6" t="s">
        <v>423</v>
      </c>
      <c r="U49" s="6" t="s">
        <v>423</v>
      </c>
      <c r="V49" s="6" t="s">
        <v>423</v>
      </c>
      <c r="W49" s="6" t="s">
        <v>422</v>
      </c>
      <c r="X49" s="6" t="s">
        <v>422</v>
      </c>
      <c r="Y49" s="6" t="s">
        <v>422</v>
      </c>
      <c r="Z49" s="6" t="s">
        <v>422</v>
      </c>
      <c r="AA49" s="6" t="s">
        <v>422</v>
      </c>
      <c r="AB49" s="6" t="s">
        <v>422</v>
      </c>
      <c r="AC49" s="6" t="s">
        <v>422</v>
      </c>
      <c r="AD49" s="6" t="s">
        <v>423</v>
      </c>
      <c r="AE49" s="60"/>
      <c r="AF49" s="26" t="s">
        <v>423</v>
      </c>
      <c r="AG49" s="26" t="s">
        <v>423</v>
      </c>
      <c r="AH49" s="26" t="s">
        <v>423</v>
      </c>
      <c r="AI49" s="26" t="s">
        <v>423</v>
      </c>
      <c r="AJ49" s="26" t="s">
        <v>423</v>
      </c>
      <c r="AK49" s="26" t="s">
        <v>422</v>
      </c>
      <c r="AL49" s="49" t="s">
        <v>446</v>
      </c>
    </row>
    <row r="50" spans="1:38" s="2" customFormat="1" ht="26.25" customHeight="1" thickBot="1" x14ac:dyDescent="0.3">
      <c r="A50" s="70" t="s">
        <v>120</v>
      </c>
      <c r="B50" s="70" t="s">
        <v>126</v>
      </c>
      <c r="C50" s="71" t="s">
        <v>127</v>
      </c>
      <c r="D50" s="72" t="s">
        <v>424</v>
      </c>
      <c r="E50" s="6">
        <v>0</v>
      </c>
      <c r="F50" s="6">
        <v>1.3045612598724599E-2</v>
      </c>
      <c r="G50" s="6">
        <v>7.5150125856075602</v>
      </c>
      <c r="H50" s="6">
        <v>0.563213974753625</v>
      </c>
      <c r="I50" s="6">
        <v>4.1439839322748397E-2</v>
      </c>
      <c r="J50" s="6">
        <v>9.0680502276805297E-2</v>
      </c>
      <c r="K50" s="6">
        <v>0.12866258638385</v>
      </c>
      <c r="L50" s="6" t="s">
        <v>422</v>
      </c>
      <c r="M50" s="6">
        <v>0</v>
      </c>
      <c r="N50" s="6">
        <v>0</v>
      </c>
      <c r="O50" s="6">
        <v>0</v>
      </c>
      <c r="P50" s="6">
        <v>0</v>
      </c>
      <c r="Q50" s="6" t="s">
        <v>423</v>
      </c>
      <c r="R50" s="6" t="s">
        <v>423</v>
      </c>
      <c r="S50" s="6" t="s">
        <v>423</v>
      </c>
      <c r="T50" s="6" t="s">
        <v>423</v>
      </c>
      <c r="U50" s="6" t="s">
        <v>423</v>
      </c>
      <c r="V50" s="6" t="s">
        <v>423</v>
      </c>
      <c r="W50" s="6">
        <v>5.2301422971475199E-2</v>
      </c>
      <c r="X50" s="6" t="s">
        <v>422</v>
      </c>
      <c r="Y50" s="6" t="s">
        <v>422</v>
      </c>
      <c r="Z50" s="6" t="s">
        <v>422</v>
      </c>
      <c r="AA50" s="6" t="s">
        <v>422</v>
      </c>
      <c r="AB50" s="6" t="s">
        <v>422</v>
      </c>
      <c r="AC50" s="6">
        <v>6.8289310228938499E-3</v>
      </c>
      <c r="AD50" s="6" t="s">
        <v>423</v>
      </c>
      <c r="AE50" s="60"/>
      <c r="AF50" s="26" t="s">
        <v>423</v>
      </c>
      <c r="AG50" s="26" t="s">
        <v>423</v>
      </c>
      <c r="AH50" s="26" t="s">
        <v>423</v>
      </c>
      <c r="AI50" s="26" t="s">
        <v>423</v>
      </c>
      <c r="AJ50" s="26" t="s">
        <v>423</v>
      </c>
      <c r="AK50" s="26" t="s">
        <v>422</v>
      </c>
      <c r="AL50" s="49" t="s">
        <v>408</v>
      </c>
    </row>
    <row r="51" spans="1:38" s="2" customFormat="1" ht="26.25" customHeight="1" thickBot="1" x14ac:dyDescent="0.3">
      <c r="A51" s="70" t="s">
        <v>120</v>
      </c>
      <c r="B51" s="74" t="s">
        <v>128</v>
      </c>
      <c r="C51" s="71" t="s">
        <v>129</v>
      </c>
      <c r="D51" s="72" t="s">
        <v>424</v>
      </c>
      <c r="E51" s="6">
        <v>0.75985320426883796</v>
      </c>
      <c r="F51" s="6">
        <v>433.42195147918102</v>
      </c>
      <c r="G51" s="6">
        <v>4.8285653292255901</v>
      </c>
      <c r="H51" s="6">
        <v>0</v>
      </c>
      <c r="I51" s="6">
        <v>1.84682199780056</v>
      </c>
      <c r="J51" s="6">
        <v>4.2307692933484597</v>
      </c>
      <c r="K51" s="6">
        <v>7.8937352001010899</v>
      </c>
      <c r="L51" s="6" t="s">
        <v>422</v>
      </c>
      <c r="M51" s="6">
        <v>3.4844442057270402</v>
      </c>
      <c r="N51" s="6">
        <v>3.6420038166649501E-3</v>
      </c>
      <c r="O51" s="6">
        <v>3.0639683200798799E-3</v>
      </c>
      <c r="P51" s="6">
        <v>1.14232922854279E-3</v>
      </c>
      <c r="Q51" s="6" t="s">
        <v>423</v>
      </c>
      <c r="R51" s="6" t="s">
        <v>423</v>
      </c>
      <c r="S51" s="6" t="s">
        <v>423</v>
      </c>
      <c r="T51" s="6" t="s">
        <v>423</v>
      </c>
      <c r="U51" s="6" t="s">
        <v>423</v>
      </c>
      <c r="V51" s="6" t="s">
        <v>423</v>
      </c>
      <c r="W51" s="6" t="s">
        <v>422</v>
      </c>
      <c r="X51" s="6">
        <v>3.2008344586705E-6</v>
      </c>
      <c r="Y51" s="6">
        <v>6.0540346860014698E-4</v>
      </c>
      <c r="Z51" s="6">
        <v>4.23990493590082E-6</v>
      </c>
      <c r="AA51" s="6">
        <v>1.61545311152469E-6</v>
      </c>
      <c r="AB51" s="6">
        <f t="shared" si="0"/>
        <v>6.1445966110624303E-4</v>
      </c>
      <c r="AC51" s="6" t="s">
        <v>422</v>
      </c>
      <c r="AD51" s="6" t="s">
        <v>423</v>
      </c>
      <c r="AE51" s="60"/>
      <c r="AF51" s="26" t="s">
        <v>423</v>
      </c>
      <c r="AG51" s="26" t="s">
        <v>423</v>
      </c>
      <c r="AH51" s="26" t="s">
        <v>423</v>
      </c>
      <c r="AI51" s="26" t="s">
        <v>423</v>
      </c>
      <c r="AJ51" s="26" t="s">
        <v>423</v>
      </c>
      <c r="AK51" s="26" t="s">
        <v>422</v>
      </c>
      <c r="AL51" s="49" t="s">
        <v>447</v>
      </c>
    </row>
    <row r="52" spans="1:38" s="2" customFormat="1" ht="26.25" customHeight="1" thickBot="1" x14ac:dyDescent="0.3">
      <c r="A52" s="70" t="s">
        <v>120</v>
      </c>
      <c r="B52" s="74" t="s">
        <v>130</v>
      </c>
      <c r="C52" s="76" t="s">
        <v>388</v>
      </c>
      <c r="D52" s="73" t="s">
        <v>424</v>
      </c>
      <c r="E52" s="6">
        <v>3.5339876335219902</v>
      </c>
      <c r="F52" s="6">
        <v>8.2059773156358897</v>
      </c>
      <c r="G52" s="6">
        <v>12.7082344527226</v>
      </c>
      <c r="H52" s="6">
        <v>6.3884592483632499E-2</v>
      </c>
      <c r="I52" s="6">
        <v>0.32406313125185698</v>
      </c>
      <c r="J52" s="6">
        <v>0.467352288884684</v>
      </c>
      <c r="K52" s="6">
        <v>0.60705504027800705</v>
      </c>
      <c r="L52" s="6" t="s">
        <v>422</v>
      </c>
      <c r="M52" s="6">
        <v>3.20575706567874</v>
      </c>
      <c r="N52" s="6">
        <v>0.249442756920154</v>
      </c>
      <c r="O52" s="6">
        <v>8.6777435824114194E-2</v>
      </c>
      <c r="P52" s="6">
        <v>3.7309913935331201E-2</v>
      </c>
      <c r="Q52" s="6" t="s">
        <v>423</v>
      </c>
      <c r="R52" s="6" t="s">
        <v>423</v>
      </c>
      <c r="S52" s="6" t="s">
        <v>423</v>
      </c>
      <c r="T52" s="6" t="s">
        <v>423</v>
      </c>
      <c r="U52" s="6" t="s">
        <v>423</v>
      </c>
      <c r="V52" s="6" t="s">
        <v>423</v>
      </c>
      <c r="W52" s="6" t="s">
        <v>422</v>
      </c>
      <c r="X52" s="6">
        <v>9.5461394650690895E-3</v>
      </c>
      <c r="Y52" s="6">
        <v>1.5315083181893601E-3</v>
      </c>
      <c r="Z52" s="6">
        <v>7.47469205943583E-4</v>
      </c>
      <c r="AA52" s="6">
        <v>9.6754460620165396E-4</v>
      </c>
      <c r="AB52" s="6">
        <f t="shared" si="0"/>
        <v>1.2792661595403685E-2</v>
      </c>
      <c r="AC52" s="6" t="s">
        <v>422</v>
      </c>
      <c r="AD52" s="6" t="s">
        <v>423</v>
      </c>
      <c r="AE52" s="60"/>
      <c r="AF52" s="26" t="s">
        <v>423</v>
      </c>
      <c r="AG52" s="26" t="s">
        <v>423</v>
      </c>
      <c r="AH52" s="26" t="s">
        <v>423</v>
      </c>
      <c r="AI52" s="26" t="s">
        <v>423</v>
      </c>
      <c r="AJ52" s="26" t="s">
        <v>423</v>
      </c>
      <c r="AK52" s="26" t="s">
        <v>422</v>
      </c>
      <c r="AL52" s="49" t="s">
        <v>448</v>
      </c>
    </row>
    <row r="53" spans="1:38" s="2" customFormat="1" ht="26.25" customHeight="1" thickBot="1" x14ac:dyDescent="0.3">
      <c r="A53" s="70" t="s">
        <v>120</v>
      </c>
      <c r="B53" s="74" t="s">
        <v>131</v>
      </c>
      <c r="C53" s="76" t="s">
        <v>132</v>
      </c>
      <c r="D53" s="73" t="s">
        <v>424</v>
      </c>
      <c r="E53" s="6">
        <v>0</v>
      </c>
      <c r="F53" s="6">
        <v>63.614149930587999</v>
      </c>
      <c r="G53" s="6">
        <v>0</v>
      </c>
      <c r="H53" s="6" t="s">
        <v>422</v>
      </c>
      <c r="I53" s="6">
        <v>0</v>
      </c>
      <c r="J53" s="6">
        <v>0</v>
      </c>
      <c r="K53" s="6">
        <v>0</v>
      </c>
      <c r="L53" s="6" t="s">
        <v>422</v>
      </c>
      <c r="M53" s="6">
        <v>0</v>
      </c>
      <c r="N53" s="6">
        <v>0</v>
      </c>
      <c r="O53" s="6">
        <v>0</v>
      </c>
      <c r="P53" s="6">
        <v>0</v>
      </c>
      <c r="Q53" s="6" t="s">
        <v>423</v>
      </c>
      <c r="R53" s="6" t="s">
        <v>423</v>
      </c>
      <c r="S53" s="6" t="s">
        <v>423</v>
      </c>
      <c r="T53" s="6" t="s">
        <v>423</v>
      </c>
      <c r="U53" s="6" t="s">
        <v>423</v>
      </c>
      <c r="V53" s="6" t="s">
        <v>423</v>
      </c>
      <c r="W53" s="6" t="s">
        <v>422</v>
      </c>
      <c r="X53" s="6">
        <v>0</v>
      </c>
      <c r="Y53" s="6">
        <v>0</v>
      </c>
      <c r="Z53" s="6">
        <v>0</v>
      </c>
      <c r="AA53" s="6">
        <v>0</v>
      </c>
      <c r="AB53" s="6">
        <f t="shared" si="0"/>
        <v>0</v>
      </c>
      <c r="AC53" s="6" t="s">
        <v>422</v>
      </c>
      <c r="AD53" s="6" t="s">
        <v>423</v>
      </c>
      <c r="AE53" s="60"/>
      <c r="AF53" s="26" t="s">
        <v>423</v>
      </c>
      <c r="AG53" s="26" t="s">
        <v>423</v>
      </c>
      <c r="AH53" s="26" t="s">
        <v>423</v>
      </c>
      <c r="AI53" s="26" t="s">
        <v>423</v>
      </c>
      <c r="AJ53" s="26" t="s">
        <v>423</v>
      </c>
      <c r="AK53" s="26" t="s">
        <v>422</v>
      </c>
      <c r="AL53" s="49" t="s">
        <v>133</v>
      </c>
    </row>
    <row r="54" spans="1:38" s="2" customFormat="1" ht="37.5" customHeight="1" thickBot="1" x14ac:dyDescent="0.3">
      <c r="A54" s="70" t="s">
        <v>120</v>
      </c>
      <c r="B54" s="74" t="s">
        <v>134</v>
      </c>
      <c r="C54" s="76" t="s">
        <v>135</v>
      </c>
      <c r="D54" s="73" t="s">
        <v>424</v>
      </c>
      <c r="E54" s="6">
        <v>2.02199784375042E-3</v>
      </c>
      <c r="F54" s="6">
        <v>80.549650973694995</v>
      </c>
      <c r="G54" s="6">
        <v>6.4433981308186103</v>
      </c>
      <c r="H54" s="6">
        <v>6.8284817302847302E-3</v>
      </c>
      <c r="I54" s="6">
        <v>3.2224506864073597E-2</v>
      </c>
      <c r="J54" s="6">
        <v>3.2386535759263299E-2</v>
      </c>
      <c r="K54" s="6">
        <v>3.27128349158275E-2</v>
      </c>
      <c r="L54" s="6" t="s">
        <v>422</v>
      </c>
      <c r="M54" s="6">
        <v>4.0999405319050502E-3</v>
      </c>
      <c r="N54" s="6" t="s">
        <v>422</v>
      </c>
      <c r="O54" s="6" t="s">
        <v>422</v>
      </c>
      <c r="P54" s="6" t="s">
        <v>422</v>
      </c>
      <c r="Q54" s="6" t="s">
        <v>423</v>
      </c>
      <c r="R54" s="6" t="s">
        <v>423</v>
      </c>
      <c r="S54" s="6" t="s">
        <v>423</v>
      </c>
      <c r="T54" s="6" t="s">
        <v>423</v>
      </c>
      <c r="U54" s="6" t="s">
        <v>423</v>
      </c>
      <c r="V54" s="6" t="s">
        <v>423</v>
      </c>
      <c r="W54" s="6" t="s">
        <v>422</v>
      </c>
      <c r="X54" s="6" t="s">
        <v>422</v>
      </c>
      <c r="Y54" s="6" t="s">
        <v>422</v>
      </c>
      <c r="Z54" s="6" t="s">
        <v>422</v>
      </c>
      <c r="AA54" s="6" t="s">
        <v>422</v>
      </c>
      <c r="AB54" s="6" t="s">
        <v>422</v>
      </c>
      <c r="AC54" s="6" t="s">
        <v>422</v>
      </c>
      <c r="AD54" s="6" t="s">
        <v>423</v>
      </c>
      <c r="AE54" s="60"/>
      <c r="AF54" s="26" t="s">
        <v>423</v>
      </c>
      <c r="AG54" s="26" t="s">
        <v>423</v>
      </c>
      <c r="AH54" s="26" t="s">
        <v>423</v>
      </c>
      <c r="AI54" s="26" t="s">
        <v>423</v>
      </c>
      <c r="AJ54" s="26" t="s">
        <v>423</v>
      </c>
      <c r="AK54" s="26" t="s">
        <v>422</v>
      </c>
      <c r="AL54" s="49" t="s">
        <v>449</v>
      </c>
    </row>
    <row r="55" spans="1:38" s="2" customFormat="1" ht="26.25" customHeight="1" thickBot="1" x14ac:dyDescent="0.3">
      <c r="A55" s="70" t="s">
        <v>120</v>
      </c>
      <c r="B55" s="74" t="s">
        <v>136</v>
      </c>
      <c r="C55" s="76" t="s">
        <v>137</v>
      </c>
      <c r="D55" s="73" t="s">
        <v>424</v>
      </c>
      <c r="E55" s="6">
        <v>3.1661328429451698</v>
      </c>
      <c r="F55" s="6">
        <v>128.16971140375199</v>
      </c>
      <c r="G55" s="6">
        <v>53.054660539481603</v>
      </c>
      <c r="H55" s="6">
        <v>3.5032510563724403E-2</v>
      </c>
      <c r="I55" s="6">
        <v>5.1682779132033101</v>
      </c>
      <c r="J55" s="6">
        <v>5.1668448571427703</v>
      </c>
      <c r="K55" s="6">
        <v>5.1759960049942997</v>
      </c>
      <c r="L55" s="6">
        <v>1.7732876778626001</v>
      </c>
      <c r="M55" s="6">
        <v>14.3617371008001</v>
      </c>
      <c r="N55" s="6">
        <v>0</v>
      </c>
      <c r="O55" s="6">
        <v>0</v>
      </c>
      <c r="P55" s="6">
        <v>3.0000000000000001E-6</v>
      </c>
      <c r="Q55" s="6" t="s">
        <v>423</v>
      </c>
      <c r="R55" s="6" t="s">
        <v>423</v>
      </c>
      <c r="S55" s="6" t="s">
        <v>423</v>
      </c>
      <c r="T55" s="6" t="s">
        <v>423</v>
      </c>
      <c r="U55" s="6" t="s">
        <v>423</v>
      </c>
      <c r="V55" s="6" t="s">
        <v>423</v>
      </c>
      <c r="W55" s="6">
        <v>2.3517670210627201E-2</v>
      </c>
      <c r="X55" s="6">
        <v>7.8854374558242301E-4</v>
      </c>
      <c r="Y55" s="6">
        <v>2.05145917925462E-7</v>
      </c>
      <c r="Z55" s="6">
        <v>9.9999999999999995E-8</v>
      </c>
      <c r="AA55" s="6">
        <v>4.3000000000000003E-6</v>
      </c>
      <c r="AB55" s="6">
        <f t="shared" si="0"/>
        <v>7.9314889150034851E-4</v>
      </c>
      <c r="AC55" s="6">
        <v>3.3450294809813201E-3</v>
      </c>
      <c r="AD55" s="6" t="s">
        <v>423</v>
      </c>
      <c r="AE55" s="60"/>
      <c r="AF55" s="26" t="s">
        <v>423</v>
      </c>
      <c r="AG55" s="26" t="s">
        <v>423</v>
      </c>
      <c r="AH55" s="26" t="s">
        <v>423</v>
      </c>
      <c r="AI55" s="26" t="s">
        <v>423</v>
      </c>
      <c r="AJ55" s="26" t="s">
        <v>423</v>
      </c>
      <c r="AK55" s="26" t="s">
        <v>422</v>
      </c>
      <c r="AL55" s="49" t="s">
        <v>450</v>
      </c>
    </row>
    <row r="56" spans="1:38" s="2" customFormat="1" ht="26.25" customHeight="1" thickBot="1" x14ac:dyDescent="0.3">
      <c r="A56" s="74" t="s">
        <v>120</v>
      </c>
      <c r="B56" s="74" t="s">
        <v>138</v>
      </c>
      <c r="C56" s="76" t="s">
        <v>397</v>
      </c>
      <c r="D56" s="73" t="s">
        <v>424</v>
      </c>
      <c r="E56" s="6">
        <v>0</v>
      </c>
      <c r="F56" s="6">
        <v>0.39574689509997002</v>
      </c>
      <c r="G56" s="6">
        <v>0</v>
      </c>
      <c r="H56" s="6" t="s">
        <v>422</v>
      </c>
      <c r="I56" s="6">
        <v>0</v>
      </c>
      <c r="J56" s="6">
        <v>0</v>
      </c>
      <c r="K56" s="6">
        <v>0</v>
      </c>
      <c r="L56" s="6" t="s">
        <v>422</v>
      </c>
      <c r="M56" s="6" t="s">
        <v>422</v>
      </c>
      <c r="N56" s="6" t="s">
        <v>422</v>
      </c>
      <c r="O56" s="6" t="s">
        <v>422</v>
      </c>
      <c r="P56" s="6" t="s">
        <v>422</v>
      </c>
      <c r="Q56" s="6" t="s">
        <v>423</v>
      </c>
      <c r="R56" s="6" t="s">
        <v>423</v>
      </c>
      <c r="S56" s="6" t="s">
        <v>423</v>
      </c>
      <c r="T56" s="6" t="s">
        <v>423</v>
      </c>
      <c r="U56" s="6" t="s">
        <v>423</v>
      </c>
      <c r="V56" s="6" t="s">
        <v>423</v>
      </c>
      <c r="W56" s="6" t="s">
        <v>422</v>
      </c>
      <c r="X56" s="6" t="s">
        <v>422</v>
      </c>
      <c r="Y56" s="6" t="s">
        <v>422</v>
      </c>
      <c r="Z56" s="6" t="s">
        <v>422</v>
      </c>
      <c r="AA56" s="6" t="s">
        <v>422</v>
      </c>
      <c r="AB56" s="6" t="s">
        <v>422</v>
      </c>
      <c r="AC56" s="6" t="s">
        <v>422</v>
      </c>
      <c r="AD56" s="6" t="s">
        <v>423</v>
      </c>
      <c r="AE56" s="60"/>
      <c r="AF56" s="26" t="s">
        <v>423</v>
      </c>
      <c r="AG56" s="26" t="s">
        <v>423</v>
      </c>
      <c r="AH56" s="26" t="s">
        <v>423</v>
      </c>
      <c r="AI56" s="26" t="s">
        <v>423</v>
      </c>
      <c r="AJ56" s="26" t="s">
        <v>423</v>
      </c>
      <c r="AK56" s="26" t="s">
        <v>422</v>
      </c>
      <c r="AL56" s="49" t="s">
        <v>408</v>
      </c>
    </row>
    <row r="57" spans="1:38" s="2" customFormat="1" ht="26.25" customHeight="1" thickBot="1" x14ac:dyDescent="0.3">
      <c r="A57" s="70" t="s">
        <v>54</v>
      </c>
      <c r="B57" s="70" t="s">
        <v>140</v>
      </c>
      <c r="C57" s="71" t="s">
        <v>141</v>
      </c>
      <c r="D57" s="72" t="s">
        <v>424</v>
      </c>
      <c r="E57" s="6">
        <v>23.772810440915901</v>
      </c>
      <c r="F57" s="6">
        <v>0.31176854214298899</v>
      </c>
      <c r="G57" s="6">
        <v>13.633442958501799</v>
      </c>
      <c r="H57" s="6">
        <v>0.41109602907489501</v>
      </c>
      <c r="I57" s="6">
        <v>0.656839691345245</v>
      </c>
      <c r="J57" s="6">
        <v>1.4006666683454401</v>
      </c>
      <c r="K57" s="6">
        <v>2.4625219566591099</v>
      </c>
      <c r="L57" s="6" t="s">
        <v>422</v>
      </c>
      <c r="M57" s="6">
        <v>7.3059094574187702</v>
      </c>
      <c r="N57" s="6">
        <v>0.42184521654309798</v>
      </c>
      <c r="O57" s="6">
        <v>1.0893661242781299E-2</v>
      </c>
      <c r="P57" s="6">
        <v>0.26168095621051601</v>
      </c>
      <c r="Q57" s="6" t="s">
        <v>423</v>
      </c>
      <c r="R57" s="6" t="s">
        <v>423</v>
      </c>
      <c r="S57" s="6" t="s">
        <v>423</v>
      </c>
      <c r="T57" s="6" t="s">
        <v>423</v>
      </c>
      <c r="U57" s="6" t="s">
        <v>423</v>
      </c>
      <c r="V57" s="6" t="s">
        <v>423</v>
      </c>
      <c r="W57" s="6">
        <v>1.68287311997811</v>
      </c>
      <c r="X57" s="6">
        <v>1.7618018425231501E-5</v>
      </c>
      <c r="Y57" s="6">
        <v>1.65944115547256E-3</v>
      </c>
      <c r="Z57" s="6">
        <v>9.7859283342948398E-4</v>
      </c>
      <c r="AA57" s="6">
        <v>9.9894164471062599E-5</v>
      </c>
      <c r="AB57" s="6">
        <f t="shared" si="0"/>
        <v>2.7555461717983384E-3</v>
      </c>
      <c r="AC57" s="6">
        <v>0.249309936032687</v>
      </c>
      <c r="AD57" s="6" t="s">
        <v>423</v>
      </c>
      <c r="AE57" s="60"/>
      <c r="AF57" s="26" t="s">
        <v>423</v>
      </c>
      <c r="AG57" s="26" t="s">
        <v>423</v>
      </c>
      <c r="AH57" s="26" t="s">
        <v>423</v>
      </c>
      <c r="AI57" s="26" t="s">
        <v>423</v>
      </c>
      <c r="AJ57" s="26" t="s">
        <v>423</v>
      </c>
      <c r="AK57" s="26" t="s">
        <v>422</v>
      </c>
      <c r="AL57" s="49" t="s">
        <v>142</v>
      </c>
    </row>
    <row r="58" spans="1:38" s="2" customFormat="1" ht="26.25" customHeight="1" thickBot="1" x14ac:dyDescent="0.3">
      <c r="A58" s="70" t="s">
        <v>54</v>
      </c>
      <c r="B58" s="70" t="s">
        <v>143</v>
      </c>
      <c r="C58" s="71" t="s">
        <v>144</v>
      </c>
      <c r="D58" s="72" t="s">
        <v>424</v>
      </c>
      <c r="E58" s="6">
        <v>2.5801962505878002</v>
      </c>
      <c r="F58" s="6">
        <v>2.57184395695766E-2</v>
      </c>
      <c r="G58" s="6">
        <v>0.91972930764149996</v>
      </c>
      <c r="H58" s="6">
        <v>2.7366000000000001E-2</v>
      </c>
      <c r="I58" s="6">
        <v>0.42489978463198702</v>
      </c>
      <c r="J58" s="6">
        <v>0.944796947914188</v>
      </c>
      <c r="K58" s="6">
        <v>1.8301501287984501</v>
      </c>
      <c r="L58" s="6" t="s">
        <v>422</v>
      </c>
      <c r="M58" s="6">
        <v>1.9031047422178899</v>
      </c>
      <c r="N58" s="6">
        <v>9.8249522451067297E-3</v>
      </c>
      <c r="O58" s="6" t="s">
        <v>422</v>
      </c>
      <c r="P58" s="6">
        <v>1.1953825501519601E-3</v>
      </c>
      <c r="Q58" s="6" t="s">
        <v>423</v>
      </c>
      <c r="R58" s="6" t="s">
        <v>423</v>
      </c>
      <c r="S58" s="6" t="s">
        <v>423</v>
      </c>
      <c r="T58" s="6" t="s">
        <v>423</v>
      </c>
      <c r="U58" s="6" t="s">
        <v>423</v>
      </c>
      <c r="V58" s="6" t="s">
        <v>423</v>
      </c>
      <c r="W58" s="6" t="s">
        <v>422</v>
      </c>
      <c r="X58" s="6" t="s">
        <v>422</v>
      </c>
      <c r="Y58" s="6" t="s">
        <v>422</v>
      </c>
      <c r="Z58" s="6" t="s">
        <v>422</v>
      </c>
      <c r="AA58" s="6" t="s">
        <v>422</v>
      </c>
      <c r="AB58" s="6" t="s">
        <v>422</v>
      </c>
      <c r="AC58" s="6" t="s">
        <v>422</v>
      </c>
      <c r="AD58" s="6" t="s">
        <v>423</v>
      </c>
      <c r="AE58" s="60"/>
      <c r="AF58" s="26" t="s">
        <v>423</v>
      </c>
      <c r="AG58" s="26" t="s">
        <v>423</v>
      </c>
      <c r="AH58" s="26" t="s">
        <v>423</v>
      </c>
      <c r="AI58" s="26" t="s">
        <v>423</v>
      </c>
      <c r="AJ58" s="26" t="s">
        <v>423</v>
      </c>
      <c r="AK58" s="26" t="s">
        <v>422</v>
      </c>
      <c r="AL58" s="49" t="s">
        <v>145</v>
      </c>
    </row>
    <row r="59" spans="1:38" s="2" customFormat="1" ht="26.25" customHeight="1" thickBot="1" x14ac:dyDescent="0.3">
      <c r="A59" s="70" t="s">
        <v>54</v>
      </c>
      <c r="B59" s="78" t="s">
        <v>146</v>
      </c>
      <c r="C59" s="71" t="s">
        <v>398</v>
      </c>
      <c r="D59" s="72" t="s">
        <v>424</v>
      </c>
      <c r="E59" s="6">
        <v>0.83786553388293505</v>
      </c>
      <c r="F59" s="6">
        <v>0.239454280927519</v>
      </c>
      <c r="G59" s="6">
        <v>0.50653550800318703</v>
      </c>
      <c r="H59" s="6" t="s">
        <v>422</v>
      </c>
      <c r="I59" s="6">
        <v>0.147920780832829</v>
      </c>
      <c r="J59" s="6">
        <v>0.167811706377891</v>
      </c>
      <c r="K59" s="6">
        <v>0.18951397731331601</v>
      </c>
      <c r="L59" s="6" t="s">
        <v>422</v>
      </c>
      <c r="M59" s="6">
        <v>0.202566189415266</v>
      </c>
      <c r="N59" s="6">
        <v>2.83938733679522E-6</v>
      </c>
      <c r="O59" s="6" t="s">
        <v>422</v>
      </c>
      <c r="P59" s="6" t="s">
        <v>422</v>
      </c>
      <c r="Q59" s="6" t="s">
        <v>423</v>
      </c>
      <c r="R59" s="6" t="s">
        <v>423</v>
      </c>
      <c r="S59" s="6" t="s">
        <v>423</v>
      </c>
      <c r="T59" s="6" t="s">
        <v>423</v>
      </c>
      <c r="U59" s="6" t="s">
        <v>423</v>
      </c>
      <c r="V59" s="6" t="s">
        <v>423</v>
      </c>
      <c r="W59" s="6" t="s">
        <v>422</v>
      </c>
      <c r="X59" s="6" t="s">
        <v>422</v>
      </c>
      <c r="Y59" s="6" t="s">
        <v>422</v>
      </c>
      <c r="Z59" s="6" t="s">
        <v>422</v>
      </c>
      <c r="AA59" s="6" t="s">
        <v>422</v>
      </c>
      <c r="AB59" s="6" t="s">
        <v>422</v>
      </c>
      <c r="AC59" s="6" t="s">
        <v>422</v>
      </c>
      <c r="AD59" s="6" t="s">
        <v>423</v>
      </c>
      <c r="AE59" s="60"/>
      <c r="AF59" s="26" t="s">
        <v>423</v>
      </c>
      <c r="AG59" s="26" t="s">
        <v>423</v>
      </c>
      <c r="AH59" s="26" t="s">
        <v>423</v>
      </c>
      <c r="AI59" s="26" t="s">
        <v>423</v>
      </c>
      <c r="AJ59" s="26" t="s">
        <v>423</v>
      </c>
      <c r="AK59" s="26" t="s">
        <v>422</v>
      </c>
      <c r="AL59" s="49" t="s">
        <v>451</v>
      </c>
    </row>
    <row r="60" spans="1:38" s="2" customFormat="1" ht="26.25" customHeight="1" thickBot="1" x14ac:dyDescent="0.3">
      <c r="A60" s="70" t="s">
        <v>54</v>
      </c>
      <c r="B60" s="78" t="s">
        <v>147</v>
      </c>
      <c r="C60" s="71" t="s">
        <v>148</v>
      </c>
      <c r="D60" s="117" t="s">
        <v>424</v>
      </c>
      <c r="E60" s="6">
        <v>1.0284514449739599</v>
      </c>
      <c r="F60" s="6">
        <v>0.34773491181089</v>
      </c>
      <c r="G60" s="6">
        <v>5.6948552587503198E-2</v>
      </c>
      <c r="H60" s="6">
        <v>5.30111084560188E-2</v>
      </c>
      <c r="I60" s="6">
        <v>8.0642094434000597</v>
      </c>
      <c r="J60" s="6">
        <v>33.487364312561901</v>
      </c>
      <c r="K60" s="6">
        <v>65.335399980964397</v>
      </c>
      <c r="L60" s="6">
        <v>0</v>
      </c>
      <c r="M60" s="6">
        <v>0.60119387581666495</v>
      </c>
      <c r="N60" s="6">
        <v>0.88073982740635304</v>
      </c>
      <c r="O60" s="6">
        <v>0.33097879040045503</v>
      </c>
      <c r="P60" s="6">
        <v>1.9093332582537599E-2</v>
      </c>
      <c r="Q60" s="6" t="s">
        <v>423</v>
      </c>
      <c r="R60" s="6" t="s">
        <v>423</v>
      </c>
      <c r="S60" s="6" t="s">
        <v>423</v>
      </c>
      <c r="T60" s="6" t="s">
        <v>423</v>
      </c>
      <c r="U60" s="6" t="s">
        <v>423</v>
      </c>
      <c r="V60" s="6" t="s">
        <v>423</v>
      </c>
      <c r="W60" s="6">
        <v>6.7481703550116498E-3</v>
      </c>
      <c r="X60" s="6" t="s">
        <v>422</v>
      </c>
      <c r="Y60" s="6" t="s">
        <v>422</v>
      </c>
      <c r="Z60" s="6" t="s">
        <v>422</v>
      </c>
      <c r="AA60" s="6" t="s">
        <v>422</v>
      </c>
      <c r="AB60" s="6" t="s">
        <v>422</v>
      </c>
      <c r="AC60" s="6">
        <v>1.2466100000000001E-2</v>
      </c>
      <c r="AD60" s="6" t="s">
        <v>423</v>
      </c>
      <c r="AE60" s="60"/>
      <c r="AF60" s="26" t="s">
        <v>423</v>
      </c>
      <c r="AG60" s="26" t="s">
        <v>423</v>
      </c>
      <c r="AH60" s="26" t="s">
        <v>423</v>
      </c>
      <c r="AI60" s="26" t="s">
        <v>423</v>
      </c>
      <c r="AJ60" s="26" t="s">
        <v>423</v>
      </c>
      <c r="AK60" s="26" t="s">
        <v>422</v>
      </c>
      <c r="AL60" s="49" t="s">
        <v>415</v>
      </c>
    </row>
    <row r="61" spans="1:38" s="2" customFormat="1" ht="26.25" customHeight="1" thickBot="1" x14ac:dyDescent="0.3">
      <c r="A61" s="70" t="s">
        <v>54</v>
      </c>
      <c r="B61" s="78" t="s">
        <v>149</v>
      </c>
      <c r="C61" s="71" t="s">
        <v>150</v>
      </c>
      <c r="D61" s="72" t="s">
        <v>424</v>
      </c>
      <c r="E61" s="6" t="s">
        <v>422</v>
      </c>
      <c r="F61" s="6" t="s">
        <v>422</v>
      </c>
      <c r="G61" s="6" t="s">
        <v>422</v>
      </c>
      <c r="H61" s="6" t="s">
        <v>422</v>
      </c>
      <c r="I61" s="6">
        <v>506.365852749976</v>
      </c>
      <c r="J61" s="6">
        <v>2531.8292637448799</v>
      </c>
      <c r="K61" s="6">
        <v>8439.4308791459298</v>
      </c>
      <c r="L61" s="6" t="s">
        <v>422</v>
      </c>
      <c r="M61" s="6" t="s">
        <v>422</v>
      </c>
      <c r="N61" s="6" t="s">
        <v>422</v>
      </c>
      <c r="O61" s="6" t="s">
        <v>422</v>
      </c>
      <c r="P61" s="6" t="s">
        <v>422</v>
      </c>
      <c r="Q61" s="6" t="s">
        <v>423</v>
      </c>
      <c r="R61" s="6" t="s">
        <v>423</v>
      </c>
      <c r="S61" s="6" t="s">
        <v>423</v>
      </c>
      <c r="T61" s="6" t="s">
        <v>423</v>
      </c>
      <c r="U61" s="6" t="s">
        <v>423</v>
      </c>
      <c r="V61" s="6" t="s">
        <v>423</v>
      </c>
      <c r="W61" s="6" t="s">
        <v>422</v>
      </c>
      <c r="X61" s="6" t="s">
        <v>422</v>
      </c>
      <c r="Y61" s="6" t="s">
        <v>422</v>
      </c>
      <c r="Z61" s="6" t="s">
        <v>422</v>
      </c>
      <c r="AA61" s="6" t="s">
        <v>422</v>
      </c>
      <c r="AB61" s="6" t="s">
        <v>422</v>
      </c>
      <c r="AC61" s="6" t="s">
        <v>422</v>
      </c>
      <c r="AD61" s="6" t="s">
        <v>423</v>
      </c>
      <c r="AE61" s="60"/>
      <c r="AF61" s="26" t="s">
        <v>423</v>
      </c>
      <c r="AG61" s="26" t="s">
        <v>423</v>
      </c>
      <c r="AH61" s="26" t="s">
        <v>423</v>
      </c>
      <c r="AI61" s="26" t="s">
        <v>423</v>
      </c>
      <c r="AJ61" s="26" t="s">
        <v>423</v>
      </c>
      <c r="AK61" s="26" t="s">
        <v>422</v>
      </c>
      <c r="AL61" s="49" t="s">
        <v>416</v>
      </c>
    </row>
    <row r="62" spans="1:38" s="2" customFormat="1" ht="26.25" customHeight="1" thickBot="1" x14ac:dyDescent="0.3">
      <c r="A62" s="70" t="s">
        <v>54</v>
      </c>
      <c r="B62" s="78" t="s">
        <v>151</v>
      </c>
      <c r="C62" s="71" t="s">
        <v>152</v>
      </c>
      <c r="D62" s="72" t="s">
        <v>436</v>
      </c>
      <c r="E62" s="6" t="s">
        <v>428</v>
      </c>
      <c r="F62" s="6" t="s">
        <v>428</v>
      </c>
      <c r="G62" s="6" t="s">
        <v>428</v>
      </c>
      <c r="H62" s="6" t="s">
        <v>428</v>
      </c>
      <c r="I62" s="6" t="s">
        <v>428</v>
      </c>
      <c r="J62" s="6" t="s">
        <v>428</v>
      </c>
      <c r="K62" s="6" t="s">
        <v>428</v>
      </c>
      <c r="L62" s="6" t="s">
        <v>422</v>
      </c>
      <c r="M62" s="6" t="s">
        <v>428</v>
      </c>
      <c r="N62" s="6" t="s">
        <v>428</v>
      </c>
      <c r="O62" s="6" t="s">
        <v>428</v>
      </c>
      <c r="P62" s="6" t="s">
        <v>428</v>
      </c>
      <c r="Q62" s="6" t="s">
        <v>423</v>
      </c>
      <c r="R62" s="6" t="s">
        <v>423</v>
      </c>
      <c r="S62" s="6" t="s">
        <v>423</v>
      </c>
      <c r="T62" s="6" t="s">
        <v>423</v>
      </c>
      <c r="U62" s="6" t="s">
        <v>423</v>
      </c>
      <c r="V62" s="6" t="s">
        <v>423</v>
      </c>
      <c r="W62" s="6" t="s">
        <v>422</v>
      </c>
      <c r="X62" s="6" t="s">
        <v>422</v>
      </c>
      <c r="Y62" s="6" t="s">
        <v>422</v>
      </c>
      <c r="Z62" s="6" t="s">
        <v>422</v>
      </c>
      <c r="AA62" s="6" t="s">
        <v>422</v>
      </c>
      <c r="AB62" s="6" t="s">
        <v>422</v>
      </c>
      <c r="AC62" s="6" t="s">
        <v>422</v>
      </c>
      <c r="AD62" s="6" t="s">
        <v>423</v>
      </c>
      <c r="AE62" s="60"/>
      <c r="AF62" s="26" t="s">
        <v>423</v>
      </c>
      <c r="AG62" s="26" t="s">
        <v>423</v>
      </c>
      <c r="AH62" s="26" t="s">
        <v>423</v>
      </c>
      <c r="AI62" s="26" t="s">
        <v>423</v>
      </c>
      <c r="AJ62" s="26" t="s">
        <v>423</v>
      </c>
      <c r="AK62" s="26" t="s">
        <v>422</v>
      </c>
      <c r="AL62" s="49" t="s">
        <v>452</v>
      </c>
    </row>
    <row r="63" spans="1:38" s="2" customFormat="1" ht="26.25" customHeight="1" thickBot="1" x14ac:dyDescent="0.3">
      <c r="A63" s="70" t="s">
        <v>54</v>
      </c>
      <c r="B63" s="78" t="s">
        <v>153</v>
      </c>
      <c r="C63" s="76" t="s">
        <v>154</v>
      </c>
      <c r="D63" s="79" t="s">
        <v>424</v>
      </c>
      <c r="E63" s="6">
        <v>0.123622054515409</v>
      </c>
      <c r="F63" s="6">
        <v>0.185302587727425</v>
      </c>
      <c r="G63" s="6">
        <v>0.81638191075056099</v>
      </c>
      <c r="H63" s="6">
        <v>0.43096404976389602</v>
      </c>
      <c r="I63" s="6">
        <v>6.9468944128410799</v>
      </c>
      <c r="J63" s="6">
        <v>14.037396815254599</v>
      </c>
      <c r="K63" s="6">
        <v>44.4353944468861</v>
      </c>
      <c r="L63" s="6" t="s">
        <v>422</v>
      </c>
      <c r="M63" s="6">
        <v>0.32310808189514101</v>
      </c>
      <c r="N63" s="6" t="s">
        <v>422</v>
      </c>
      <c r="O63" s="6" t="s">
        <v>422</v>
      </c>
      <c r="P63" s="6" t="s">
        <v>422</v>
      </c>
      <c r="Q63" s="6" t="s">
        <v>423</v>
      </c>
      <c r="R63" s="6" t="s">
        <v>423</v>
      </c>
      <c r="S63" s="6" t="s">
        <v>423</v>
      </c>
      <c r="T63" s="6" t="s">
        <v>423</v>
      </c>
      <c r="U63" s="6" t="s">
        <v>423</v>
      </c>
      <c r="V63" s="6" t="s">
        <v>423</v>
      </c>
      <c r="W63" s="6">
        <v>1.5299999999999999E-2</v>
      </c>
      <c r="X63" s="6" t="s">
        <v>422</v>
      </c>
      <c r="Y63" s="6" t="s">
        <v>422</v>
      </c>
      <c r="Z63" s="6" t="s">
        <v>422</v>
      </c>
      <c r="AA63" s="6" t="s">
        <v>422</v>
      </c>
      <c r="AB63" s="6" t="s">
        <v>422</v>
      </c>
      <c r="AC63" s="6" t="s">
        <v>422</v>
      </c>
      <c r="AD63" s="6" t="s">
        <v>423</v>
      </c>
      <c r="AE63" s="60"/>
      <c r="AF63" s="26" t="s">
        <v>423</v>
      </c>
      <c r="AG63" s="26" t="s">
        <v>423</v>
      </c>
      <c r="AH63" s="26" t="s">
        <v>423</v>
      </c>
      <c r="AI63" s="26" t="s">
        <v>423</v>
      </c>
      <c r="AJ63" s="26" t="s">
        <v>423</v>
      </c>
      <c r="AK63" s="26" t="s">
        <v>422</v>
      </c>
      <c r="AL63" s="49" t="s">
        <v>408</v>
      </c>
    </row>
    <row r="64" spans="1:38" s="2" customFormat="1" ht="26.25" customHeight="1" thickBot="1" x14ac:dyDescent="0.3">
      <c r="A64" s="70" t="s">
        <v>54</v>
      </c>
      <c r="B64" s="78" t="s">
        <v>155</v>
      </c>
      <c r="C64" s="71" t="s">
        <v>156</v>
      </c>
      <c r="D64" s="72" t="s">
        <v>437</v>
      </c>
      <c r="E64" s="6" t="s">
        <v>428</v>
      </c>
      <c r="F64" s="6" t="s">
        <v>428</v>
      </c>
      <c r="G64" s="6" t="s">
        <v>428</v>
      </c>
      <c r="H64" s="6" t="s">
        <v>428</v>
      </c>
      <c r="I64" s="6" t="s">
        <v>428</v>
      </c>
      <c r="J64" s="6" t="s">
        <v>428</v>
      </c>
      <c r="K64" s="6" t="s">
        <v>428</v>
      </c>
      <c r="L64" s="6" t="s">
        <v>422</v>
      </c>
      <c r="M64" s="6" t="s">
        <v>428</v>
      </c>
      <c r="N64" s="6" t="s">
        <v>422</v>
      </c>
      <c r="O64" s="6" t="s">
        <v>422</v>
      </c>
      <c r="P64" s="6" t="s">
        <v>422</v>
      </c>
      <c r="Q64" s="6" t="s">
        <v>423</v>
      </c>
      <c r="R64" s="6" t="s">
        <v>423</v>
      </c>
      <c r="S64" s="6" t="s">
        <v>423</v>
      </c>
      <c r="T64" s="6" t="s">
        <v>423</v>
      </c>
      <c r="U64" s="6" t="s">
        <v>423</v>
      </c>
      <c r="V64" s="6" t="s">
        <v>423</v>
      </c>
      <c r="W64" s="6" t="s">
        <v>422</v>
      </c>
      <c r="X64" s="6" t="s">
        <v>422</v>
      </c>
      <c r="Y64" s="6" t="s">
        <v>422</v>
      </c>
      <c r="Z64" s="6" t="s">
        <v>422</v>
      </c>
      <c r="AA64" s="6" t="s">
        <v>422</v>
      </c>
      <c r="AB64" s="6" t="s">
        <v>422</v>
      </c>
      <c r="AC64" s="6" t="s">
        <v>422</v>
      </c>
      <c r="AD64" s="6" t="s">
        <v>423</v>
      </c>
      <c r="AE64" s="60"/>
      <c r="AF64" s="26" t="s">
        <v>423</v>
      </c>
      <c r="AG64" s="26" t="s">
        <v>423</v>
      </c>
      <c r="AH64" s="26" t="s">
        <v>423</v>
      </c>
      <c r="AI64" s="26" t="s">
        <v>423</v>
      </c>
      <c r="AJ64" s="26" t="s">
        <v>423</v>
      </c>
      <c r="AK64" s="26" t="s">
        <v>422</v>
      </c>
      <c r="AL64" s="49" t="s">
        <v>157</v>
      </c>
    </row>
    <row r="65" spans="1:38" s="2" customFormat="1" ht="26.25" customHeight="1" thickBot="1" x14ac:dyDescent="0.3">
      <c r="A65" s="70" t="s">
        <v>54</v>
      </c>
      <c r="B65" s="74" t="s">
        <v>158</v>
      </c>
      <c r="C65" s="71" t="s">
        <v>159</v>
      </c>
      <c r="D65" s="72" t="s">
        <v>437</v>
      </c>
      <c r="E65" s="6" t="s">
        <v>428</v>
      </c>
      <c r="F65" s="6" t="s">
        <v>422</v>
      </c>
      <c r="G65" s="6" t="s">
        <v>422</v>
      </c>
      <c r="H65" s="6" t="s">
        <v>428</v>
      </c>
      <c r="I65" s="6" t="s">
        <v>422</v>
      </c>
      <c r="J65" s="6" t="s">
        <v>422</v>
      </c>
      <c r="K65" s="6" t="s">
        <v>422</v>
      </c>
      <c r="L65" s="6" t="s">
        <v>422</v>
      </c>
      <c r="M65" s="6" t="s">
        <v>422</v>
      </c>
      <c r="N65" s="6" t="s">
        <v>422</v>
      </c>
      <c r="O65" s="6" t="s">
        <v>422</v>
      </c>
      <c r="P65" s="6" t="s">
        <v>422</v>
      </c>
      <c r="Q65" s="6" t="s">
        <v>423</v>
      </c>
      <c r="R65" s="6" t="s">
        <v>423</v>
      </c>
      <c r="S65" s="6" t="s">
        <v>423</v>
      </c>
      <c r="T65" s="6" t="s">
        <v>423</v>
      </c>
      <c r="U65" s="6" t="s">
        <v>423</v>
      </c>
      <c r="V65" s="6" t="s">
        <v>423</v>
      </c>
      <c r="W65" s="6" t="s">
        <v>422</v>
      </c>
      <c r="X65" s="6" t="s">
        <v>422</v>
      </c>
      <c r="Y65" s="6" t="s">
        <v>422</v>
      </c>
      <c r="Z65" s="6" t="s">
        <v>422</v>
      </c>
      <c r="AA65" s="6" t="s">
        <v>422</v>
      </c>
      <c r="AB65" s="6" t="s">
        <v>422</v>
      </c>
      <c r="AC65" s="6" t="s">
        <v>422</v>
      </c>
      <c r="AD65" s="6" t="s">
        <v>423</v>
      </c>
      <c r="AE65" s="60"/>
      <c r="AF65" s="26" t="s">
        <v>423</v>
      </c>
      <c r="AG65" s="26" t="s">
        <v>423</v>
      </c>
      <c r="AH65" s="26" t="s">
        <v>423</v>
      </c>
      <c r="AI65" s="26" t="s">
        <v>423</v>
      </c>
      <c r="AJ65" s="26" t="s">
        <v>423</v>
      </c>
      <c r="AK65" s="26" t="s">
        <v>422</v>
      </c>
      <c r="AL65" s="49" t="s">
        <v>160</v>
      </c>
    </row>
    <row r="66" spans="1:38" s="2" customFormat="1" ht="26.25" customHeight="1" thickBot="1" x14ac:dyDescent="0.3">
      <c r="A66" s="70" t="s">
        <v>54</v>
      </c>
      <c r="B66" s="74" t="s">
        <v>161</v>
      </c>
      <c r="C66" s="71" t="s">
        <v>162</v>
      </c>
      <c r="D66" s="72" t="s">
        <v>424</v>
      </c>
      <c r="E66" s="6" t="s">
        <v>432</v>
      </c>
      <c r="F66" s="6" t="s">
        <v>432</v>
      </c>
      <c r="G66" s="6" t="s">
        <v>432</v>
      </c>
      <c r="H66" s="6" t="s">
        <v>432</v>
      </c>
      <c r="I66" s="6" t="s">
        <v>432</v>
      </c>
      <c r="J66" s="6" t="s">
        <v>432</v>
      </c>
      <c r="K66" s="6" t="s">
        <v>432</v>
      </c>
      <c r="L66" s="6" t="s">
        <v>422</v>
      </c>
      <c r="M66" s="6" t="s">
        <v>432</v>
      </c>
      <c r="N66" s="6" t="s">
        <v>432</v>
      </c>
      <c r="O66" s="6" t="s">
        <v>432</v>
      </c>
      <c r="P66" s="6" t="s">
        <v>432</v>
      </c>
      <c r="Q66" s="6" t="s">
        <v>423</v>
      </c>
      <c r="R66" s="6" t="s">
        <v>423</v>
      </c>
      <c r="S66" s="6" t="s">
        <v>423</v>
      </c>
      <c r="T66" s="6" t="s">
        <v>423</v>
      </c>
      <c r="U66" s="6" t="s">
        <v>423</v>
      </c>
      <c r="V66" s="6" t="s">
        <v>423</v>
      </c>
      <c r="W66" s="6" t="s">
        <v>432</v>
      </c>
      <c r="X66" s="6" t="s">
        <v>432</v>
      </c>
      <c r="Y66" s="6" t="s">
        <v>432</v>
      </c>
      <c r="Z66" s="6" t="s">
        <v>432</v>
      </c>
      <c r="AA66" s="6" t="s">
        <v>432</v>
      </c>
      <c r="AB66" s="6" t="s">
        <v>432</v>
      </c>
      <c r="AC66" s="6" t="s">
        <v>432</v>
      </c>
      <c r="AD66" s="6" t="s">
        <v>423</v>
      </c>
      <c r="AE66" s="60"/>
      <c r="AF66" s="26" t="s">
        <v>423</v>
      </c>
      <c r="AG66" s="26" t="s">
        <v>423</v>
      </c>
      <c r="AH66" s="26" t="s">
        <v>423</v>
      </c>
      <c r="AI66" s="26" t="s">
        <v>423</v>
      </c>
      <c r="AJ66" s="26" t="s">
        <v>423</v>
      </c>
      <c r="AK66" s="26" t="s">
        <v>422</v>
      </c>
      <c r="AL66" s="49" t="s">
        <v>163</v>
      </c>
    </row>
    <row r="67" spans="1:38" s="2" customFormat="1" ht="26.25" customHeight="1" thickBot="1" x14ac:dyDescent="0.3">
      <c r="A67" s="70" t="s">
        <v>54</v>
      </c>
      <c r="B67" s="74" t="s">
        <v>164</v>
      </c>
      <c r="C67" s="71" t="s">
        <v>165</v>
      </c>
      <c r="D67" s="72" t="s">
        <v>424</v>
      </c>
      <c r="E67" s="6" t="s">
        <v>432</v>
      </c>
      <c r="F67" s="6" t="s">
        <v>432</v>
      </c>
      <c r="G67" s="6" t="s">
        <v>432</v>
      </c>
      <c r="H67" s="6" t="s">
        <v>432</v>
      </c>
      <c r="I67" s="6" t="s">
        <v>432</v>
      </c>
      <c r="J67" s="6" t="s">
        <v>432</v>
      </c>
      <c r="K67" s="6" t="s">
        <v>432</v>
      </c>
      <c r="L67" s="6" t="s">
        <v>422</v>
      </c>
      <c r="M67" s="6" t="s">
        <v>432</v>
      </c>
      <c r="N67" s="6" t="s">
        <v>432</v>
      </c>
      <c r="O67" s="6" t="s">
        <v>432</v>
      </c>
      <c r="P67" s="6" t="s">
        <v>432</v>
      </c>
      <c r="Q67" s="6" t="s">
        <v>423</v>
      </c>
      <c r="R67" s="6" t="s">
        <v>423</v>
      </c>
      <c r="S67" s="6" t="s">
        <v>423</v>
      </c>
      <c r="T67" s="6" t="s">
        <v>423</v>
      </c>
      <c r="U67" s="6" t="s">
        <v>423</v>
      </c>
      <c r="V67" s="6" t="s">
        <v>423</v>
      </c>
      <c r="W67" s="6" t="s">
        <v>432</v>
      </c>
      <c r="X67" s="6" t="s">
        <v>432</v>
      </c>
      <c r="Y67" s="6" t="s">
        <v>432</v>
      </c>
      <c r="Z67" s="6" t="s">
        <v>432</v>
      </c>
      <c r="AA67" s="6" t="s">
        <v>432</v>
      </c>
      <c r="AB67" s="6" t="s">
        <v>432</v>
      </c>
      <c r="AC67" s="6" t="s">
        <v>432</v>
      </c>
      <c r="AD67" s="6" t="s">
        <v>423</v>
      </c>
      <c r="AE67" s="60"/>
      <c r="AF67" s="26" t="s">
        <v>423</v>
      </c>
      <c r="AG67" s="26" t="s">
        <v>423</v>
      </c>
      <c r="AH67" s="26" t="s">
        <v>423</v>
      </c>
      <c r="AI67" s="26" t="s">
        <v>423</v>
      </c>
      <c r="AJ67" s="26" t="s">
        <v>423</v>
      </c>
      <c r="AK67" s="26" t="s">
        <v>422</v>
      </c>
      <c r="AL67" s="49" t="s">
        <v>166</v>
      </c>
    </row>
    <row r="68" spans="1:38" s="2" customFormat="1" ht="26.25" customHeight="1" thickBot="1" x14ac:dyDescent="0.3">
      <c r="A68" s="70" t="s">
        <v>54</v>
      </c>
      <c r="B68" s="74" t="s">
        <v>167</v>
      </c>
      <c r="C68" s="71" t="s">
        <v>168</v>
      </c>
      <c r="D68" s="72" t="s">
        <v>424</v>
      </c>
      <c r="E68" s="6" t="s">
        <v>422</v>
      </c>
      <c r="F68" s="6" t="s">
        <v>422</v>
      </c>
      <c r="G68" s="6" t="s">
        <v>422</v>
      </c>
      <c r="H68" s="6" t="s">
        <v>422</v>
      </c>
      <c r="I68" s="6" t="s">
        <v>422</v>
      </c>
      <c r="J68" s="6" t="s">
        <v>422</v>
      </c>
      <c r="K68" s="6" t="s">
        <v>422</v>
      </c>
      <c r="L68" s="6" t="s">
        <v>422</v>
      </c>
      <c r="M68" s="6" t="s">
        <v>422</v>
      </c>
      <c r="N68" s="6" t="s">
        <v>422</v>
      </c>
      <c r="O68" s="6" t="s">
        <v>422</v>
      </c>
      <c r="P68" s="6" t="s">
        <v>422</v>
      </c>
      <c r="Q68" s="6" t="s">
        <v>423</v>
      </c>
      <c r="R68" s="6" t="s">
        <v>423</v>
      </c>
      <c r="S68" s="6" t="s">
        <v>423</v>
      </c>
      <c r="T68" s="6" t="s">
        <v>423</v>
      </c>
      <c r="U68" s="6" t="s">
        <v>423</v>
      </c>
      <c r="V68" s="6" t="s">
        <v>423</v>
      </c>
      <c r="W68" s="6" t="s">
        <v>422</v>
      </c>
      <c r="X68" s="6" t="s">
        <v>422</v>
      </c>
      <c r="Y68" s="6" t="s">
        <v>422</v>
      </c>
      <c r="Z68" s="6" t="s">
        <v>422</v>
      </c>
      <c r="AA68" s="6" t="s">
        <v>422</v>
      </c>
      <c r="AB68" s="6" t="s">
        <v>422</v>
      </c>
      <c r="AC68" s="6" t="s">
        <v>422</v>
      </c>
      <c r="AD68" s="6" t="s">
        <v>423</v>
      </c>
      <c r="AE68" s="60"/>
      <c r="AF68" s="26" t="s">
        <v>423</v>
      </c>
      <c r="AG68" s="26" t="s">
        <v>423</v>
      </c>
      <c r="AH68" s="26" t="s">
        <v>423</v>
      </c>
      <c r="AI68" s="26" t="s">
        <v>423</v>
      </c>
      <c r="AJ68" s="26" t="s">
        <v>423</v>
      </c>
      <c r="AK68" s="26" t="s">
        <v>422</v>
      </c>
      <c r="AL68" s="49" t="s">
        <v>169</v>
      </c>
    </row>
    <row r="69" spans="1:38" s="2" customFormat="1" ht="26.25" customHeight="1" thickBot="1" x14ac:dyDescent="0.3">
      <c r="A69" s="70" t="s">
        <v>54</v>
      </c>
      <c r="B69" s="70" t="s">
        <v>170</v>
      </c>
      <c r="C69" s="71" t="s">
        <v>171</v>
      </c>
      <c r="D69" s="77" t="s">
        <v>439</v>
      </c>
      <c r="E69" s="6" t="s">
        <v>422</v>
      </c>
      <c r="F69" s="6" t="s">
        <v>422</v>
      </c>
      <c r="G69" s="6" t="s">
        <v>422</v>
      </c>
      <c r="H69" s="6" t="s">
        <v>422</v>
      </c>
      <c r="I69" s="6" t="s">
        <v>428</v>
      </c>
      <c r="J69" s="6" t="s">
        <v>428</v>
      </c>
      <c r="K69" s="6" t="s">
        <v>428</v>
      </c>
      <c r="L69" s="6" t="s">
        <v>422</v>
      </c>
      <c r="M69" s="6" t="s">
        <v>422</v>
      </c>
      <c r="N69" s="6" t="s">
        <v>422</v>
      </c>
      <c r="O69" s="6" t="s">
        <v>422</v>
      </c>
      <c r="P69" s="6" t="s">
        <v>422</v>
      </c>
      <c r="Q69" s="6" t="s">
        <v>423</v>
      </c>
      <c r="R69" s="6" t="s">
        <v>423</v>
      </c>
      <c r="S69" s="6" t="s">
        <v>423</v>
      </c>
      <c r="T69" s="6" t="s">
        <v>423</v>
      </c>
      <c r="U69" s="6" t="s">
        <v>423</v>
      </c>
      <c r="V69" s="6" t="s">
        <v>423</v>
      </c>
      <c r="W69" s="6" t="s">
        <v>422</v>
      </c>
      <c r="X69" s="6" t="s">
        <v>422</v>
      </c>
      <c r="Y69" s="6" t="s">
        <v>422</v>
      </c>
      <c r="Z69" s="6" t="s">
        <v>422</v>
      </c>
      <c r="AA69" s="6" t="s">
        <v>422</v>
      </c>
      <c r="AB69" s="6" t="s">
        <v>422</v>
      </c>
      <c r="AC69" s="6" t="s">
        <v>422</v>
      </c>
      <c r="AD69" s="6" t="s">
        <v>423</v>
      </c>
      <c r="AE69" s="60"/>
      <c r="AF69" s="26" t="s">
        <v>423</v>
      </c>
      <c r="AG69" s="26" t="s">
        <v>423</v>
      </c>
      <c r="AH69" s="26" t="s">
        <v>423</v>
      </c>
      <c r="AI69" s="26" t="s">
        <v>423</v>
      </c>
      <c r="AJ69" s="26" t="s">
        <v>423</v>
      </c>
      <c r="AK69" s="26" t="s">
        <v>422</v>
      </c>
      <c r="AL69" s="49" t="s">
        <v>172</v>
      </c>
    </row>
    <row r="70" spans="1:38" s="2" customFormat="1" ht="26.25" customHeight="1" thickBot="1" x14ac:dyDescent="0.3">
      <c r="A70" s="70" t="s">
        <v>54</v>
      </c>
      <c r="B70" s="70" t="s">
        <v>173</v>
      </c>
      <c r="C70" s="71" t="s">
        <v>381</v>
      </c>
      <c r="D70" s="77" t="s">
        <v>440</v>
      </c>
      <c r="E70" s="6">
        <v>17.667435018868801</v>
      </c>
      <c r="F70" s="6">
        <v>11.073643142301499</v>
      </c>
      <c r="G70" s="6">
        <v>13.4750685101054</v>
      </c>
      <c r="H70" s="6">
        <v>8.5209668834479508</v>
      </c>
      <c r="I70" s="6">
        <v>0.89045483995767305</v>
      </c>
      <c r="J70" s="6">
        <v>1.5606824528974399</v>
      </c>
      <c r="K70" s="6">
        <v>2.4296160616924598</v>
      </c>
      <c r="L70" s="6" t="s">
        <v>422</v>
      </c>
      <c r="M70" s="6">
        <v>13.207526905644199</v>
      </c>
      <c r="N70" s="6">
        <v>3.62748807184416E-2</v>
      </c>
      <c r="O70" s="6">
        <v>5.6730025717005401E-3</v>
      </c>
      <c r="P70" s="6">
        <v>1.05209786110855E-2</v>
      </c>
      <c r="Q70" s="6" t="s">
        <v>423</v>
      </c>
      <c r="R70" s="6" t="s">
        <v>423</v>
      </c>
      <c r="S70" s="6" t="s">
        <v>423</v>
      </c>
      <c r="T70" s="6" t="s">
        <v>423</v>
      </c>
      <c r="U70" s="6" t="s">
        <v>423</v>
      </c>
      <c r="V70" s="6" t="s">
        <v>423</v>
      </c>
      <c r="W70" s="6">
        <v>0.15080344124297099</v>
      </c>
      <c r="X70" s="6">
        <v>1.43788022502603E-3</v>
      </c>
      <c r="Y70" s="6">
        <v>7.1030272895986997E-3</v>
      </c>
      <c r="Z70" s="6">
        <v>2.8332750741603802E-3</v>
      </c>
      <c r="AA70" s="6">
        <v>2.2282653619909499E-3</v>
      </c>
      <c r="AB70" s="6">
        <f t="shared" si="0"/>
        <v>1.360244795077606E-2</v>
      </c>
      <c r="AC70" s="6" t="s">
        <v>422</v>
      </c>
      <c r="AD70" s="6" t="s">
        <v>423</v>
      </c>
      <c r="AE70" s="60"/>
      <c r="AF70" s="26" t="s">
        <v>423</v>
      </c>
      <c r="AG70" s="26" t="s">
        <v>423</v>
      </c>
      <c r="AH70" s="26" t="s">
        <v>423</v>
      </c>
      <c r="AI70" s="26" t="s">
        <v>423</v>
      </c>
      <c r="AJ70" s="26" t="s">
        <v>423</v>
      </c>
      <c r="AK70" s="26" t="s">
        <v>422</v>
      </c>
      <c r="AL70" s="49" t="s">
        <v>408</v>
      </c>
    </row>
    <row r="71" spans="1:38" s="2" customFormat="1" ht="26.25" customHeight="1" thickBot="1" x14ac:dyDescent="0.3">
      <c r="A71" s="70" t="s">
        <v>54</v>
      </c>
      <c r="B71" s="70" t="s">
        <v>174</v>
      </c>
      <c r="C71" s="71" t="s">
        <v>175</v>
      </c>
      <c r="D71" s="77" t="s">
        <v>437</v>
      </c>
      <c r="E71" s="6" t="s">
        <v>428</v>
      </c>
      <c r="F71" s="6" t="s">
        <v>428</v>
      </c>
      <c r="G71" s="6" t="s">
        <v>428</v>
      </c>
      <c r="H71" s="6" t="s">
        <v>428</v>
      </c>
      <c r="I71" s="6" t="s">
        <v>428</v>
      </c>
      <c r="J71" s="6" t="s">
        <v>428</v>
      </c>
      <c r="K71" s="6" t="s">
        <v>428</v>
      </c>
      <c r="L71" s="6" t="s">
        <v>422</v>
      </c>
      <c r="M71" s="6" t="s">
        <v>428</v>
      </c>
      <c r="N71" s="6" t="s">
        <v>422</v>
      </c>
      <c r="O71" s="6" t="s">
        <v>422</v>
      </c>
      <c r="P71" s="6" t="s">
        <v>422</v>
      </c>
      <c r="Q71" s="6" t="s">
        <v>423</v>
      </c>
      <c r="R71" s="6" t="s">
        <v>423</v>
      </c>
      <c r="S71" s="6" t="s">
        <v>423</v>
      </c>
      <c r="T71" s="6" t="s">
        <v>423</v>
      </c>
      <c r="U71" s="6" t="s">
        <v>423</v>
      </c>
      <c r="V71" s="6" t="s">
        <v>423</v>
      </c>
      <c r="W71" s="6" t="s">
        <v>422</v>
      </c>
      <c r="X71" s="6" t="s">
        <v>422</v>
      </c>
      <c r="Y71" s="6" t="s">
        <v>422</v>
      </c>
      <c r="Z71" s="6" t="s">
        <v>422</v>
      </c>
      <c r="AA71" s="6" t="s">
        <v>422</v>
      </c>
      <c r="AB71" s="6" t="s">
        <v>422</v>
      </c>
      <c r="AC71" s="6" t="s">
        <v>422</v>
      </c>
      <c r="AD71" s="6" t="s">
        <v>423</v>
      </c>
      <c r="AE71" s="60"/>
      <c r="AF71" s="26" t="s">
        <v>423</v>
      </c>
      <c r="AG71" s="26" t="s">
        <v>423</v>
      </c>
      <c r="AH71" s="26" t="s">
        <v>423</v>
      </c>
      <c r="AI71" s="26" t="s">
        <v>423</v>
      </c>
      <c r="AJ71" s="26" t="s">
        <v>423</v>
      </c>
      <c r="AK71" s="26" t="s">
        <v>422</v>
      </c>
      <c r="AL71" s="49" t="s">
        <v>408</v>
      </c>
    </row>
    <row r="72" spans="1:38" s="2" customFormat="1" ht="26.25" customHeight="1" thickBot="1" x14ac:dyDescent="0.3">
      <c r="A72" s="70" t="s">
        <v>54</v>
      </c>
      <c r="B72" s="70" t="s">
        <v>176</v>
      </c>
      <c r="C72" s="71" t="s">
        <v>177</v>
      </c>
      <c r="D72" s="72" t="s">
        <v>424</v>
      </c>
      <c r="E72" s="6">
        <v>4.1564324855274997</v>
      </c>
      <c r="F72" s="6">
        <v>1.05977364318306</v>
      </c>
      <c r="G72" s="6">
        <v>16.225106171800299</v>
      </c>
      <c r="H72" s="6">
        <v>8.9155006592355299E-2</v>
      </c>
      <c r="I72" s="6">
        <v>3.0209544881780599</v>
      </c>
      <c r="J72" s="6">
        <v>6.2296856934432299</v>
      </c>
      <c r="K72" s="6">
        <v>17.4369555471899</v>
      </c>
      <c r="L72" s="6" t="s">
        <v>422</v>
      </c>
      <c r="M72" s="6">
        <v>22.2060170810546</v>
      </c>
      <c r="N72" s="6">
        <v>4.5741702503598898</v>
      </c>
      <c r="O72" s="6">
        <v>0.207669272112568</v>
      </c>
      <c r="P72" s="6">
        <v>0.58710820649467899</v>
      </c>
      <c r="Q72" s="6" t="s">
        <v>423</v>
      </c>
      <c r="R72" s="6" t="s">
        <v>423</v>
      </c>
      <c r="S72" s="6" t="s">
        <v>423</v>
      </c>
      <c r="T72" s="6" t="s">
        <v>423</v>
      </c>
      <c r="U72" s="6" t="s">
        <v>423</v>
      </c>
      <c r="V72" s="6" t="s">
        <v>423</v>
      </c>
      <c r="W72" s="6">
        <v>2.4112524858855999</v>
      </c>
      <c r="X72" s="6">
        <v>8.3469891452551195E-2</v>
      </c>
      <c r="Y72" s="6">
        <v>9.1369752840229093E-2</v>
      </c>
      <c r="Z72" s="6">
        <v>5.4523697402521797E-2</v>
      </c>
      <c r="AA72" s="6">
        <v>3.3453121316755201E-2</v>
      </c>
      <c r="AB72" s="6">
        <f t="shared" si="0"/>
        <v>0.2628164630120573</v>
      </c>
      <c r="AC72" s="6">
        <v>0.56293667773348</v>
      </c>
      <c r="AD72" s="6" t="s">
        <v>423</v>
      </c>
      <c r="AE72" s="60"/>
      <c r="AF72" s="26" t="s">
        <v>423</v>
      </c>
      <c r="AG72" s="26" t="s">
        <v>423</v>
      </c>
      <c r="AH72" s="26" t="s">
        <v>423</v>
      </c>
      <c r="AI72" s="26" t="s">
        <v>423</v>
      </c>
      <c r="AJ72" s="26" t="s">
        <v>423</v>
      </c>
      <c r="AK72" s="26" t="s">
        <v>422</v>
      </c>
      <c r="AL72" s="49" t="s">
        <v>178</v>
      </c>
    </row>
    <row r="73" spans="1:38" s="2" customFormat="1" ht="26.25" customHeight="1" thickBot="1" x14ac:dyDescent="0.3">
      <c r="A73" s="70" t="s">
        <v>54</v>
      </c>
      <c r="B73" s="70" t="s">
        <v>179</v>
      </c>
      <c r="C73" s="71" t="s">
        <v>180</v>
      </c>
      <c r="D73" s="72" t="s">
        <v>424</v>
      </c>
      <c r="E73" s="6">
        <v>3.6687057576489601E-2</v>
      </c>
      <c r="F73" s="6">
        <v>0.39353977541005197</v>
      </c>
      <c r="G73" s="6">
        <v>1.21346906959093E-3</v>
      </c>
      <c r="H73" s="6" t="s">
        <v>422</v>
      </c>
      <c r="I73" s="6">
        <v>4.3523901556200402</v>
      </c>
      <c r="J73" s="6">
        <v>4.8529355662065203</v>
      </c>
      <c r="K73" s="6">
        <v>5.3982901160738397</v>
      </c>
      <c r="L73" s="6" t="s">
        <v>422</v>
      </c>
      <c r="M73" s="6">
        <v>50.870326045402997</v>
      </c>
      <c r="N73" s="6">
        <v>9.9271167306376099E-2</v>
      </c>
      <c r="O73" s="6">
        <v>6.0996991446085003E-2</v>
      </c>
      <c r="P73" s="6" t="s">
        <v>422</v>
      </c>
      <c r="Q73" s="6" t="s">
        <v>423</v>
      </c>
      <c r="R73" s="6" t="s">
        <v>423</v>
      </c>
      <c r="S73" s="6" t="s">
        <v>423</v>
      </c>
      <c r="T73" s="6" t="s">
        <v>423</v>
      </c>
      <c r="U73" s="6" t="s">
        <v>423</v>
      </c>
      <c r="V73" s="6" t="s">
        <v>423</v>
      </c>
      <c r="W73" s="6">
        <v>4.2196684566469897E-2</v>
      </c>
      <c r="X73" s="6" t="s">
        <v>422</v>
      </c>
      <c r="Y73" s="6" t="s">
        <v>422</v>
      </c>
      <c r="Z73" s="6" t="s">
        <v>422</v>
      </c>
      <c r="AA73" s="6" t="s">
        <v>422</v>
      </c>
      <c r="AB73" s="6" t="s">
        <v>422</v>
      </c>
      <c r="AC73" s="6">
        <v>2.8725442545249499E-2</v>
      </c>
      <c r="AD73" s="6" t="s">
        <v>423</v>
      </c>
      <c r="AE73" s="60"/>
      <c r="AF73" s="26" t="s">
        <v>423</v>
      </c>
      <c r="AG73" s="26" t="s">
        <v>423</v>
      </c>
      <c r="AH73" s="26" t="s">
        <v>423</v>
      </c>
      <c r="AI73" s="26" t="s">
        <v>423</v>
      </c>
      <c r="AJ73" s="26" t="s">
        <v>423</v>
      </c>
      <c r="AK73" s="26" t="s">
        <v>422</v>
      </c>
      <c r="AL73" s="49" t="s">
        <v>181</v>
      </c>
    </row>
    <row r="74" spans="1:38" s="2" customFormat="1" ht="26.25" customHeight="1" thickBot="1" x14ac:dyDescent="0.3">
      <c r="A74" s="70" t="s">
        <v>54</v>
      </c>
      <c r="B74" s="70" t="s">
        <v>182</v>
      </c>
      <c r="C74" s="71" t="s">
        <v>183</v>
      </c>
      <c r="D74" s="72" t="s">
        <v>424</v>
      </c>
      <c r="E74" s="6">
        <v>0.60424333367935701</v>
      </c>
      <c r="F74" s="6">
        <v>0.52174790717376396</v>
      </c>
      <c r="G74" s="6">
        <v>52.7946541874093</v>
      </c>
      <c r="H74" s="6" t="s">
        <v>422</v>
      </c>
      <c r="I74" s="6">
        <v>3.5618177284128101</v>
      </c>
      <c r="J74" s="6">
        <v>4.4482984851063403</v>
      </c>
      <c r="K74" s="6">
        <v>6.4242850248169496</v>
      </c>
      <c r="L74" s="6" t="s">
        <v>422</v>
      </c>
      <c r="M74" s="6">
        <v>358.09060050346199</v>
      </c>
      <c r="N74" s="6" t="s">
        <v>422</v>
      </c>
      <c r="O74" s="6" t="s">
        <v>422</v>
      </c>
      <c r="P74" s="6">
        <v>1.8412290725049602E-2</v>
      </c>
      <c r="Q74" s="6" t="s">
        <v>423</v>
      </c>
      <c r="R74" s="6" t="s">
        <v>423</v>
      </c>
      <c r="S74" s="6" t="s">
        <v>423</v>
      </c>
      <c r="T74" s="6" t="s">
        <v>423</v>
      </c>
      <c r="U74" s="6" t="s">
        <v>423</v>
      </c>
      <c r="V74" s="6" t="s">
        <v>423</v>
      </c>
      <c r="W74" s="6">
        <v>0.66740701742034203</v>
      </c>
      <c r="X74" s="6">
        <v>4.62874964698117</v>
      </c>
      <c r="Y74" s="6">
        <v>12.0288726105506</v>
      </c>
      <c r="Z74" s="6">
        <v>3.2111750760720401</v>
      </c>
      <c r="AA74" s="6">
        <v>2.24514913030084</v>
      </c>
      <c r="AB74" s="6">
        <f t="shared" si="0"/>
        <v>22.113946463904647</v>
      </c>
      <c r="AC74" s="6">
        <v>3.4894593633502398E-2</v>
      </c>
      <c r="AD74" s="6" t="s">
        <v>423</v>
      </c>
      <c r="AE74" s="60"/>
      <c r="AF74" s="26" t="s">
        <v>423</v>
      </c>
      <c r="AG74" s="26" t="s">
        <v>423</v>
      </c>
      <c r="AH74" s="26" t="s">
        <v>423</v>
      </c>
      <c r="AI74" s="26" t="s">
        <v>423</v>
      </c>
      <c r="AJ74" s="26" t="s">
        <v>423</v>
      </c>
      <c r="AK74" s="26" t="s">
        <v>422</v>
      </c>
      <c r="AL74" s="49" t="s">
        <v>184</v>
      </c>
    </row>
    <row r="75" spans="1:38" s="2" customFormat="1" ht="26.25" customHeight="1" thickBot="1" x14ac:dyDescent="0.3">
      <c r="A75" s="70" t="s">
        <v>54</v>
      </c>
      <c r="B75" s="70" t="s">
        <v>185</v>
      </c>
      <c r="C75" s="71" t="s">
        <v>186</v>
      </c>
      <c r="D75" s="77" t="s">
        <v>424</v>
      </c>
      <c r="E75" s="6" t="s">
        <v>422</v>
      </c>
      <c r="F75" s="6" t="s">
        <v>422</v>
      </c>
      <c r="G75" s="6" t="s">
        <v>422</v>
      </c>
      <c r="H75" s="6" t="s">
        <v>422</v>
      </c>
      <c r="I75" s="6" t="s">
        <v>422</v>
      </c>
      <c r="J75" s="6" t="s">
        <v>422</v>
      </c>
      <c r="K75" s="6" t="s">
        <v>422</v>
      </c>
      <c r="L75" s="6" t="s">
        <v>422</v>
      </c>
      <c r="M75" s="6" t="s">
        <v>422</v>
      </c>
      <c r="N75" s="6" t="s">
        <v>422</v>
      </c>
      <c r="O75" s="6" t="s">
        <v>422</v>
      </c>
      <c r="P75" s="6" t="s">
        <v>422</v>
      </c>
      <c r="Q75" s="6" t="s">
        <v>423</v>
      </c>
      <c r="R75" s="6" t="s">
        <v>423</v>
      </c>
      <c r="S75" s="6" t="s">
        <v>423</v>
      </c>
      <c r="T75" s="6" t="s">
        <v>423</v>
      </c>
      <c r="U75" s="6" t="s">
        <v>423</v>
      </c>
      <c r="V75" s="6" t="s">
        <v>423</v>
      </c>
      <c r="W75" s="6" t="s">
        <v>422</v>
      </c>
      <c r="X75" s="6" t="s">
        <v>422</v>
      </c>
      <c r="Y75" s="6" t="s">
        <v>422</v>
      </c>
      <c r="Z75" s="6" t="s">
        <v>422</v>
      </c>
      <c r="AA75" s="6" t="s">
        <v>422</v>
      </c>
      <c r="AB75" s="6" t="s">
        <v>422</v>
      </c>
      <c r="AC75" s="6" t="s">
        <v>422</v>
      </c>
      <c r="AD75" s="6" t="s">
        <v>423</v>
      </c>
      <c r="AE75" s="60"/>
      <c r="AF75" s="26" t="s">
        <v>423</v>
      </c>
      <c r="AG75" s="26" t="s">
        <v>423</v>
      </c>
      <c r="AH75" s="26" t="s">
        <v>423</v>
      </c>
      <c r="AI75" s="26" t="s">
        <v>423</v>
      </c>
      <c r="AJ75" s="26" t="s">
        <v>423</v>
      </c>
      <c r="AK75" s="26" t="s">
        <v>422</v>
      </c>
      <c r="AL75" s="49" t="s">
        <v>187</v>
      </c>
    </row>
    <row r="76" spans="1:38" s="2" customFormat="1" ht="26.25" customHeight="1" thickBot="1" x14ac:dyDescent="0.3">
      <c r="A76" s="70" t="s">
        <v>54</v>
      </c>
      <c r="B76" s="70" t="s">
        <v>188</v>
      </c>
      <c r="C76" s="71" t="s">
        <v>189</v>
      </c>
      <c r="D76" s="72" t="s">
        <v>441</v>
      </c>
      <c r="E76" s="6" t="s">
        <v>428</v>
      </c>
      <c r="F76" s="6" t="s">
        <v>428</v>
      </c>
      <c r="G76" s="6" t="s">
        <v>428</v>
      </c>
      <c r="H76" s="6" t="s">
        <v>428</v>
      </c>
      <c r="I76" s="6" t="s">
        <v>428</v>
      </c>
      <c r="J76" s="6" t="s">
        <v>428</v>
      </c>
      <c r="K76" s="6" t="s">
        <v>428</v>
      </c>
      <c r="L76" s="6" t="s">
        <v>422</v>
      </c>
      <c r="M76" s="6" t="s">
        <v>428</v>
      </c>
      <c r="N76" s="6" t="s">
        <v>428</v>
      </c>
      <c r="O76" s="6" t="s">
        <v>428</v>
      </c>
      <c r="P76" s="6" t="s">
        <v>428</v>
      </c>
      <c r="Q76" s="6" t="s">
        <v>423</v>
      </c>
      <c r="R76" s="6" t="s">
        <v>423</v>
      </c>
      <c r="S76" s="6" t="s">
        <v>423</v>
      </c>
      <c r="T76" s="6" t="s">
        <v>423</v>
      </c>
      <c r="U76" s="6" t="s">
        <v>423</v>
      </c>
      <c r="V76" s="6" t="s">
        <v>423</v>
      </c>
      <c r="W76" s="6" t="s">
        <v>428</v>
      </c>
      <c r="X76" s="6" t="s">
        <v>428</v>
      </c>
      <c r="Y76" s="6" t="s">
        <v>428</v>
      </c>
      <c r="Z76" s="6" t="s">
        <v>428</v>
      </c>
      <c r="AA76" s="6" t="s">
        <v>428</v>
      </c>
      <c r="AB76" s="6" t="s">
        <v>428</v>
      </c>
      <c r="AC76" s="6" t="s">
        <v>428</v>
      </c>
      <c r="AD76" s="6" t="s">
        <v>423</v>
      </c>
      <c r="AE76" s="60"/>
      <c r="AF76" s="26" t="s">
        <v>423</v>
      </c>
      <c r="AG76" s="26" t="s">
        <v>423</v>
      </c>
      <c r="AH76" s="26" t="s">
        <v>423</v>
      </c>
      <c r="AI76" s="26" t="s">
        <v>423</v>
      </c>
      <c r="AJ76" s="26" t="s">
        <v>423</v>
      </c>
      <c r="AK76" s="26" t="s">
        <v>422</v>
      </c>
      <c r="AL76" s="49" t="s">
        <v>190</v>
      </c>
    </row>
    <row r="77" spans="1:38" s="2" customFormat="1" ht="26.25" customHeight="1" thickBot="1" x14ac:dyDescent="0.3">
      <c r="A77" s="70" t="s">
        <v>54</v>
      </c>
      <c r="B77" s="70" t="s">
        <v>191</v>
      </c>
      <c r="C77" s="71" t="s">
        <v>192</v>
      </c>
      <c r="D77" s="72" t="s">
        <v>441</v>
      </c>
      <c r="E77" s="6" t="s">
        <v>428</v>
      </c>
      <c r="F77" s="6" t="s">
        <v>428</v>
      </c>
      <c r="G77" s="6" t="s">
        <v>428</v>
      </c>
      <c r="H77" s="6" t="s">
        <v>428</v>
      </c>
      <c r="I77" s="6" t="s">
        <v>428</v>
      </c>
      <c r="J77" s="6" t="s">
        <v>428</v>
      </c>
      <c r="K77" s="6" t="s">
        <v>428</v>
      </c>
      <c r="L77" s="6" t="s">
        <v>422</v>
      </c>
      <c r="M77" s="6" t="s">
        <v>428</v>
      </c>
      <c r="N77" s="6" t="s">
        <v>428</v>
      </c>
      <c r="O77" s="6" t="s">
        <v>428</v>
      </c>
      <c r="P77" s="6" t="s">
        <v>428</v>
      </c>
      <c r="Q77" s="6" t="s">
        <v>423</v>
      </c>
      <c r="R77" s="6" t="s">
        <v>423</v>
      </c>
      <c r="S77" s="6" t="s">
        <v>423</v>
      </c>
      <c r="T77" s="6" t="s">
        <v>423</v>
      </c>
      <c r="U77" s="6" t="s">
        <v>423</v>
      </c>
      <c r="V77" s="6" t="s">
        <v>423</v>
      </c>
      <c r="W77" s="6" t="s">
        <v>428</v>
      </c>
      <c r="X77" s="6" t="s">
        <v>428</v>
      </c>
      <c r="Y77" s="6" t="s">
        <v>428</v>
      </c>
      <c r="Z77" s="6" t="s">
        <v>428</v>
      </c>
      <c r="AA77" s="6" t="s">
        <v>428</v>
      </c>
      <c r="AB77" s="6" t="s">
        <v>428</v>
      </c>
      <c r="AC77" s="6" t="s">
        <v>428</v>
      </c>
      <c r="AD77" s="6" t="s">
        <v>423</v>
      </c>
      <c r="AE77" s="60"/>
      <c r="AF77" s="26" t="s">
        <v>423</v>
      </c>
      <c r="AG77" s="26" t="s">
        <v>423</v>
      </c>
      <c r="AH77" s="26" t="s">
        <v>423</v>
      </c>
      <c r="AI77" s="26" t="s">
        <v>423</v>
      </c>
      <c r="AJ77" s="26" t="s">
        <v>423</v>
      </c>
      <c r="AK77" s="26" t="s">
        <v>422</v>
      </c>
      <c r="AL77" s="49" t="s">
        <v>193</v>
      </c>
    </row>
    <row r="78" spans="1:38" s="2" customFormat="1" ht="26.25" customHeight="1" thickBot="1" x14ac:dyDescent="0.3">
      <c r="A78" s="70" t="s">
        <v>54</v>
      </c>
      <c r="B78" s="70" t="s">
        <v>194</v>
      </c>
      <c r="C78" s="71" t="s">
        <v>195</v>
      </c>
      <c r="D78" s="72" t="s">
        <v>441</v>
      </c>
      <c r="E78" s="6" t="s">
        <v>428</v>
      </c>
      <c r="F78" s="6" t="s">
        <v>428</v>
      </c>
      <c r="G78" s="6" t="s">
        <v>428</v>
      </c>
      <c r="H78" s="6" t="s">
        <v>428</v>
      </c>
      <c r="I78" s="6" t="s">
        <v>428</v>
      </c>
      <c r="J78" s="6" t="s">
        <v>428</v>
      </c>
      <c r="K78" s="6" t="s">
        <v>428</v>
      </c>
      <c r="L78" s="6" t="s">
        <v>422</v>
      </c>
      <c r="M78" s="6" t="s">
        <v>428</v>
      </c>
      <c r="N78" s="6" t="s">
        <v>428</v>
      </c>
      <c r="O78" s="6" t="s">
        <v>428</v>
      </c>
      <c r="P78" s="6" t="s">
        <v>428</v>
      </c>
      <c r="Q78" s="6" t="s">
        <v>423</v>
      </c>
      <c r="R78" s="6" t="s">
        <v>423</v>
      </c>
      <c r="S78" s="6" t="s">
        <v>423</v>
      </c>
      <c r="T78" s="6" t="s">
        <v>423</v>
      </c>
      <c r="U78" s="6" t="s">
        <v>423</v>
      </c>
      <c r="V78" s="6" t="s">
        <v>423</v>
      </c>
      <c r="W78" s="6" t="s">
        <v>428</v>
      </c>
      <c r="X78" s="6" t="s">
        <v>428</v>
      </c>
      <c r="Y78" s="6" t="s">
        <v>428</v>
      </c>
      <c r="Z78" s="6" t="s">
        <v>428</v>
      </c>
      <c r="AA78" s="6" t="s">
        <v>428</v>
      </c>
      <c r="AB78" s="6" t="s">
        <v>428</v>
      </c>
      <c r="AC78" s="6" t="s">
        <v>428</v>
      </c>
      <c r="AD78" s="6" t="s">
        <v>423</v>
      </c>
      <c r="AE78" s="60"/>
      <c r="AF78" s="26" t="s">
        <v>423</v>
      </c>
      <c r="AG78" s="26" t="s">
        <v>423</v>
      </c>
      <c r="AH78" s="26" t="s">
        <v>423</v>
      </c>
      <c r="AI78" s="26" t="s">
        <v>423</v>
      </c>
      <c r="AJ78" s="26" t="s">
        <v>423</v>
      </c>
      <c r="AK78" s="26" t="s">
        <v>422</v>
      </c>
      <c r="AL78" s="49" t="s">
        <v>196</v>
      </c>
    </row>
    <row r="79" spans="1:38" s="2" customFormat="1" ht="26.25" customHeight="1" thickBot="1" x14ac:dyDescent="0.3">
      <c r="A79" s="70" t="s">
        <v>54</v>
      </c>
      <c r="B79" s="70" t="s">
        <v>197</v>
      </c>
      <c r="C79" s="71" t="s">
        <v>198</v>
      </c>
      <c r="D79" s="72" t="s">
        <v>441</v>
      </c>
      <c r="E79" s="6" t="s">
        <v>428</v>
      </c>
      <c r="F79" s="6" t="s">
        <v>428</v>
      </c>
      <c r="G79" s="6" t="s">
        <v>428</v>
      </c>
      <c r="H79" s="6" t="s">
        <v>428</v>
      </c>
      <c r="I79" s="6" t="s">
        <v>428</v>
      </c>
      <c r="J79" s="6" t="s">
        <v>428</v>
      </c>
      <c r="K79" s="6" t="s">
        <v>428</v>
      </c>
      <c r="L79" s="6" t="s">
        <v>422</v>
      </c>
      <c r="M79" s="6" t="s">
        <v>428</v>
      </c>
      <c r="N79" s="6" t="s">
        <v>428</v>
      </c>
      <c r="O79" s="6" t="s">
        <v>428</v>
      </c>
      <c r="P79" s="6" t="s">
        <v>428</v>
      </c>
      <c r="Q79" s="6" t="s">
        <v>423</v>
      </c>
      <c r="R79" s="6" t="s">
        <v>423</v>
      </c>
      <c r="S79" s="6" t="s">
        <v>423</v>
      </c>
      <c r="T79" s="6" t="s">
        <v>423</v>
      </c>
      <c r="U79" s="6" t="s">
        <v>423</v>
      </c>
      <c r="V79" s="6" t="s">
        <v>423</v>
      </c>
      <c r="W79" s="6" t="s">
        <v>428</v>
      </c>
      <c r="X79" s="6" t="s">
        <v>428</v>
      </c>
      <c r="Y79" s="6" t="s">
        <v>428</v>
      </c>
      <c r="Z79" s="6" t="s">
        <v>428</v>
      </c>
      <c r="AA79" s="6" t="s">
        <v>428</v>
      </c>
      <c r="AB79" s="6" t="s">
        <v>428</v>
      </c>
      <c r="AC79" s="6" t="s">
        <v>428</v>
      </c>
      <c r="AD79" s="6" t="s">
        <v>423</v>
      </c>
      <c r="AE79" s="60"/>
      <c r="AF79" s="26" t="s">
        <v>423</v>
      </c>
      <c r="AG79" s="26" t="s">
        <v>423</v>
      </c>
      <c r="AH79" s="26" t="s">
        <v>423</v>
      </c>
      <c r="AI79" s="26" t="s">
        <v>423</v>
      </c>
      <c r="AJ79" s="26" t="s">
        <v>423</v>
      </c>
      <c r="AK79" s="26" t="s">
        <v>422</v>
      </c>
      <c r="AL79" s="49" t="s">
        <v>199</v>
      </c>
    </row>
    <row r="80" spans="1:38" s="2" customFormat="1" ht="26.25" customHeight="1" thickBot="1" x14ac:dyDescent="0.3">
      <c r="A80" s="70" t="s">
        <v>54</v>
      </c>
      <c r="B80" s="74" t="s">
        <v>200</v>
      </c>
      <c r="C80" s="76" t="s">
        <v>201</v>
      </c>
      <c r="D80" s="72" t="s">
        <v>424</v>
      </c>
      <c r="E80" s="6">
        <v>0.79257626482379995</v>
      </c>
      <c r="F80" s="6">
        <v>1.2207645642218099E-2</v>
      </c>
      <c r="G80" s="6">
        <v>370.96774769460001</v>
      </c>
      <c r="H80" s="6">
        <v>0.301451501876842</v>
      </c>
      <c r="I80" s="6">
        <v>1.8859887247003499</v>
      </c>
      <c r="J80" s="6">
        <v>2.6751280456307698</v>
      </c>
      <c r="K80" s="6">
        <v>4.6068427571033403</v>
      </c>
      <c r="L80" s="6" t="s">
        <v>422</v>
      </c>
      <c r="M80" s="6">
        <v>0.19132823247146799</v>
      </c>
      <c r="N80" s="6">
        <v>86.110696192908705</v>
      </c>
      <c r="O80" s="6">
        <v>4.5057421198488896</v>
      </c>
      <c r="P80" s="6">
        <v>0.28232961047233801</v>
      </c>
      <c r="Q80" s="6" t="s">
        <v>423</v>
      </c>
      <c r="R80" s="6" t="s">
        <v>423</v>
      </c>
      <c r="S80" s="6" t="s">
        <v>423</v>
      </c>
      <c r="T80" s="6" t="s">
        <v>423</v>
      </c>
      <c r="U80" s="6" t="s">
        <v>423</v>
      </c>
      <c r="V80" s="6" t="s">
        <v>423</v>
      </c>
      <c r="W80" s="6">
        <v>0.298717664865354</v>
      </c>
      <c r="X80" s="6" t="s">
        <v>422</v>
      </c>
      <c r="Y80" s="6">
        <v>1.9838727775802899E-4</v>
      </c>
      <c r="Z80" s="6">
        <v>1.12389803094608E-4</v>
      </c>
      <c r="AA80" s="6" t="s">
        <v>422</v>
      </c>
      <c r="AB80" s="6">
        <f t="shared" ref="AB80:AB140" si="1">SUM(X80:AA80)</f>
        <v>3.1077708085263701E-4</v>
      </c>
      <c r="AC80" s="6">
        <v>0.52756475391080604</v>
      </c>
      <c r="AD80" s="6" t="s">
        <v>423</v>
      </c>
      <c r="AE80" s="60"/>
      <c r="AF80" s="26" t="s">
        <v>423</v>
      </c>
      <c r="AG80" s="26" t="s">
        <v>423</v>
      </c>
      <c r="AH80" s="26" t="s">
        <v>423</v>
      </c>
      <c r="AI80" s="26" t="s">
        <v>423</v>
      </c>
      <c r="AJ80" s="26" t="s">
        <v>423</v>
      </c>
      <c r="AK80" s="26" t="s">
        <v>422</v>
      </c>
      <c r="AL80" s="49" t="s">
        <v>408</v>
      </c>
    </row>
    <row r="81" spans="1:38" s="2" customFormat="1" ht="26.25" customHeight="1" thickBot="1" x14ac:dyDescent="0.3">
      <c r="A81" s="70" t="s">
        <v>54</v>
      </c>
      <c r="B81" s="74" t="s">
        <v>202</v>
      </c>
      <c r="C81" s="76" t="s">
        <v>203</v>
      </c>
      <c r="D81" s="72" t="s">
        <v>442</v>
      </c>
      <c r="E81" s="6" t="s">
        <v>428</v>
      </c>
      <c r="F81" s="6" t="s">
        <v>428</v>
      </c>
      <c r="G81" s="6" t="s">
        <v>428</v>
      </c>
      <c r="H81" s="6" t="s">
        <v>428</v>
      </c>
      <c r="I81" s="6" t="s">
        <v>428</v>
      </c>
      <c r="J81" s="6" t="s">
        <v>428</v>
      </c>
      <c r="K81" s="6" t="s">
        <v>428</v>
      </c>
      <c r="L81" s="6" t="s">
        <v>422</v>
      </c>
      <c r="M81" s="6" t="s">
        <v>428</v>
      </c>
      <c r="N81" s="6" t="s">
        <v>428</v>
      </c>
      <c r="O81" s="6" t="s">
        <v>428</v>
      </c>
      <c r="P81" s="6" t="s">
        <v>428</v>
      </c>
      <c r="Q81" s="6" t="s">
        <v>423</v>
      </c>
      <c r="R81" s="6" t="s">
        <v>423</v>
      </c>
      <c r="S81" s="6" t="s">
        <v>423</v>
      </c>
      <c r="T81" s="6" t="s">
        <v>423</v>
      </c>
      <c r="U81" s="6" t="s">
        <v>423</v>
      </c>
      <c r="V81" s="6" t="s">
        <v>423</v>
      </c>
      <c r="W81" s="6" t="s">
        <v>428</v>
      </c>
      <c r="X81" s="6" t="s">
        <v>428</v>
      </c>
      <c r="Y81" s="6" t="s">
        <v>428</v>
      </c>
      <c r="Z81" s="6" t="s">
        <v>428</v>
      </c>
      <c r="AA81" s="6" t="s">
        <v>428</v>
      </c>
      <c r="AB81" s="6" t="s">
        <v>428</v>
      </c>
      <c r="AC81" s="6" t="s">
        <v>428</v>
      </c>
      <c r="AD81" s="6" t="s">
        <v>423</v>
      </c>
      <c r="AE81" s="60"/>
      <c r="AF81" s="26" t="s">
        <v>423</v>
      </c>
      <c r="AG81" s="26" t="s">
        <v>423</v>
      </c>
      <c r="AH81" s="26" t="s">
        <v>423</v>
      </c>
      <c r="AI81" s="26" t="s">
        <v>423</v>
      </c>
      <c r="AJ81" s="26" t="s">
        <v>423</v>
      </c>
      <c r="AK81" s="26" t="s">
        <v>422</v>
      </c>
      <c r="AL81" s="49" t="s">
        <v>204</v>
      </c>
    </row>
    <row r="82" spans="1:38" s="2" customFormat="1" ht="26.25" customHeight="1" thickBot="1" x14ac:dyDescent="0.3">
      <c r="A82" s="70" t="s">
        <v>205</v>
      </c>
      <c r="B82" s="74" t="s">
        <v>206</v>
      </c>
      <c r="C82" s="80" t="s">
        <v>207</v>
      </c>
      <c r="D82" s="72" t="s">
        <v>444</v>
      </c>
      <c r="E82" s="6" t="s">
        <v>428</v>
      </c>
      <c r="F82" s="6">
        <v>158.08004288640799</v>
      </c>
      <c r="G82" s="6" t="s">
        <v>428</v>
      </c>
      <c r="H82" s="6" t="s">
        <v>428</v>
      </c>
      <c r="I82" s="6" t="s">
        <v>428</v>
      </c>
      <c r="J82" s="6" t="s">
        <v>428</v>
      </c>
      <c r="K82" s="6" t="s">
        <v>428</v>
      </c>
      <c r="L82" s="6" t="s">
        <v>422</v>
      </c>
      <c r="M82" s="6" t="s">
        <v>428</v>
      </c>
      <c r="N82" s="6" t="s">
        <v>428</v>
      </c>
      <c r="O82" s="6" t="s">
        <v>428</v>
      </c>
      <c r="P82" s="6" t="s">
        <v>428</v>
      </c>
      <c r="Q82" s="6" t="s">
        <v>423</v>
      </c>
      <c r="R82" s="6" t="s">
        <v>423</v>
      </c>
      <c r="S82" s="6" t="s">
        <v>423</v>
      </c>
      <c r="T82" s="6" t="s">
        <v>423</v>
      </c>
      <c r="U82" s="6" t="s">
        <v>423</v>
      </c>
      <c r="V82" s="6" t="s">
        <v>423</v>
      </c>
      <c r="W82" s="6" t="s">
        <v>428</v>
      </c>
      <c r="X82" s="6" t="s">
        <v>428</v>
      </c>
      <c r="Y82" s="6" t="s">
        <v>428</v>
      </c>
      <c r="Z82" s="6" t="s">
        <v>428</v>
      </c>
      <c r="AA82" s="6" t="s">
        <v>428</v>
      </c>
      <c r="AB82" s="6" t="s">
        <v>428</v>
      </c>
      <c r="AC82" s="6" t="s">
        <v>428</v>
      </c>
      <c r="AD82" s="6" t="s">
        <v>423</v>
      </c>
      <c r="AE82" s="60"/>
      <c r="AF82" s="26" t="s">
        <v>423</v>
      </c>
      <c r="AG82" s="26" t="s">
        <v>423</v>
      </c>
      <c r="AH82" s="26" t="s">
        <v>423</v>
      </c>
      <c r="AI82" s="26" t="s">
        <v>423</v>
      </c>
      <c r="AJ82" s="26" t="s">
        <v>423</v>
      </c>
      <c r="AK82" s="26" t="s">
        <v>422</v>
      </c>
      <c r="AL82" s="49" t="s">
        <v>216</v>
      </c>
    </row>
    <row r="83" spans="1:38" s="2" customFormat="1" ht="26.25" customHeight="1" thickBot="1" x14ac:dyDescent="0.3">
      <c r="A83" s="70" t="s">
        <v>54</v>
      </c>
      <c r="B83" s="81" t="s">
        <v>208</v>
      </c>
      <c r="C83" s="82" t="s">
        <v>209</v>
      </c>
      <c r="D83" s="72" t="s">
        <v>424</v>
      </c>
      <c r="E83" s="6">
        <v>0</v>
      </c>
      <c r="F83" s="6">
        <v>8.4652663809248896</v>
      </c>
      <c r="G83" s="6">
        <v>8.4292823541063697E-2</v>
      </c>
      <c r="H83" s="6" t="s">
        <v>422</v>
      </c>
      <c r="I83" s="6">
        <v>1.43183387348277</v>
      </c>
      <c r="J83" s="6">
        <v>8.2526391971691897</v>
      </c>
      <c r="K83" s="6">
        <v>43.357927256025597</v>
      </c>
      <c r="L83" s="6" t="s">
        <v>422</v>
      </c>
      <c r="M83" s="6">
        <v>0.43831149468685898</v>
      </c>
      <c r="N83" s="6">
        <v>0.28549821645706502</v>
      </c>
      <c r="O83" s="6">
        <v>6.0430223371605602E-3</v>
      </c>
      <c r="P83" s="6">
        <v>6.0466189203843999E-3</v>
      </c>
      <c r="Q83" s="6" t="s">
        <v>423</v>
      </c>
      <c r="R83" s="6" t="s">
        <v>423</v>
      </c>
      <c r="S83" s="6" t="s">
        <v>423</v>
      </c>
      <c r="T83" s="6" t="s">
        <v>423</v>
      </c>
      <c r="U83" s="6" t="s">
        <v>423</v>
      </c>
      <c r="V83" s="6" t="s">
        <v>423</v>
      </c>
      <c r="W83" s="6">
        <v>5.1462476047549497E-3</v>
      </c>
      <c r="X83" s="6">
        <v>1.9719641442111501E-3</v>
      </c>
      <c r="Y83" s="6">
        <v>6.9018745047390202E-3</v>
      </c>
      <c r="Z83" s="6">
        <v>2.4485221457288399E-3</v>
      </c>
      <c r="AA83" s="6">
        <v>1.9719641442111501E-3</v>
      </c>
      <c r="AB83" s="6">
        <f t="shared" si="1"/>
        <v>1.329432493889016E-2</v>
      </c>
      <c r="AC83" s="6" t="s">
        <v>422</v>
      </c>
      <c r="AD83" s="6" t="s">
        <v>423</v>
      </c>
      <c r="AE83" s="60"/>
      <c r="AF83" s="26" t="s">
        <v>423</v>
      </c>
      <c r="AG83" s="26" t="s">
        <v>423</v>
      </c>
      <c r="AH83" s="26" t="s">
        <v>423</v>
      </c>
      <c r="AI83" s="26" t="s">
        <v>423</v>
      </c>
      <c r="AJ83" s="26" t="s">
        <v>423</v>
      </c>
      <c r="AK83" s="26" t="s">
        <v>422</v>
      </c>
      <c r="AL83" s="49" t="s">
        <v>408</v>
      </c>
    </row>
    <row r="84" spans="1:38" s="2" customFormat="1" ht="26.25" customHeight="1" thickBot="1" x14ac:dyDescent="0.3">
      <c r="A84" s="70" t="s">
        <v>54</v>
      </c>
      <c r="B84" s="81" t="s">
        <v>210</v>
      </c>
      <c r="C84" s="82" t="s">
        <v>211</v>
      </c>
      <c r="D84" s="72" t="s">
        <v>424</v>
      </c>
      <c r="E84" s="6" t="s">
        <v>422</v>
      </c>
      <c r="F84" s="6" t="s">
        <v>422</v>
      </c>
      <c r="G84" s="6" t="s">
        <v>422</v>
      </c>
      <c r="H84" s="6" t="s">
        <v>422</v>
      </c>
      <c r="I84" s="6" t="s">
        <v>422</v>
      </c>
      <c r="J84" s="6" t="s">
        <v>422</v>
      </c>
      <c r="K84" s="6" t="s">
        <v>422</v>
      </c>
      <c r="L84" s="6" t="s">
        <v>422</v>
      </c>
      <c r="M84" s="6" t="s">
        <v>422</v>
      </c>
      <c r="N84" s="6" t="s">
        <v>422</v>
      </c>
      <c r="O84" s="6" t="s">
        <v>422</v>
      </c>
      <c r="P84" s="6" t="s">
        <v>422</v>
      </c>
      <c r="Q84" s="6" t="s">
        <v>423</v>
      </c>
      <c r="R84" s="6" t="s">
        <v>423</v>
      </c>
      <c r="S84" s="6" t="s">
        <v>423</v>
      </c>
      <c r="T84" s="6" t="s">
        <v>423</v>
      </c>
      <c r="U84" s="6" t="s">
        <v>423</v>
      </c>
      <c r="V84" s="6" t="s">
        <v>423</v>
      </c>
      <c r="W84" s="6" t="s">
        <v>422</v>
      </c>
      <c r="X84" s="6" t="s">
        <v>422</v>
      </c>
      <c r="Y84" s="6" t="s">
        <v>422</v>
      </c>
      <c r="Z84" s="6" t="s">
        <v>422</v>
      </c>
      <c r="AA84" s="6" t="s">
        <v>422</v>
      </c>
      <c r="AB84" s="6" t="s">
        <v>422</v>
      </c>
      <c r="AC84" s="6" t="s">
        <v>422</v>
      </c>
      <c r="AD84" s="6" t="s">
        <v>423</v>
      </c>
      <c r="AE84" s="60"/>
      <c r="AF84" s="26" t="s">
        <v>423</v>
      </c>
      <c r="AG84" s="26" t="s">
        <v>423</v>
      </c>
      <c r="AH84" s="26" t="s">
        <v>423</v>
      </c>
      <c r="AI84" s="26" t="s">
        <v>423</v>
      </c>
      <c r="AJ84" s="26" t="s">
        <v>423</v>
      </c>
      <c r="AK84" s="26" t="s">
        <v>422</v>
      </c>
      <c r="AL84" s="49" t="s">
        <v>408</v>
      </c>
    </row>
    <row r="85" spans="1:38" s="2" customFormat="1" ht="26.25" customHeight="1" thickBot="1" x14ac:dyDescent="0.3">
      <c r="A85" s="70" t="s">
        <v>205</v>
      </c>
      <c r="B85" s="76" t="s">
        <v>212</v>
      </c>
      <c r="C85" s="82" t="s">
        <v>399</v>
      </c>
      <c r="D85" s="72" t="s">
        <v>424</v>
      </c>
      <c r="E85" s="6" t="s">
        <v>422</v>
      </c>
      <c r="F85" s="6">
        <v>74.030656269125899</v>
      </c>
      <c r="G85" s="6" t="s">
        <v>422</v>
      </c>
      <c r="H85" s="6" t="s">
        <v>422</v>
      </c>
      <c r="I85" s="6">
        <v>6.29E-4</v>
      </c>
      <c r="J85" s="6">
        <v>4.6138999999999998E-3</v>
      </c>
      <c r="K85" s="6">
        <v>5.56571125265393E-3</v>
      </c>
      <c r="L85" s="6" t="s">
        <v>422</v>
      </c>
      <c r="M85" s="6" t="s">
        <v>422</v>
      </c>
      <c r="N85" s="6">
        <v>2.3E-6</v>
      </c>
      <c r="O85" s="6">
        <v>1.2400000000000001E-4</v>
      </c>
      <c r="P85" s="6" t="s">
        <v>422</v>
      </c>
      <c r="Q85" s="6" t="s">
        <v>423</v>
      </c>
      <c r="R85" s="6" t="s">
        <v>423</v>
      </c>
      <c r="S85" s="6" t="s">
        <v>423</v>
      </c>
      <c r="T85" s="6" t="s">
        <v>423</v>
      </c>
      <c r="U85" s="6" t="s">
        <v>423</v>
      </c>
      <c r="V85" s="6" t="s">
        <v>423</v>
      </c>
      <c r="W85" s="6" t="s">
        <v>422</v>
      </c>
      <c r="X85" s="6" t="s">
        <v>422</v>
      </c>
      <c r="Y85" s="6" t="s">
        <v>422</v>
      </c>
      <c r="Z85" s="6" t="s">
        <v>422</v>
      </c>
      <c r="AA85" s="6" t="s">
        <v>422</v>
      </c>
      <c r="AB85" s="6" t="s">
        <v>422</v>
      </c>
      <c r="AC85" s="6" t="s">
        <v>422</v>
      </c>
      <c r="AD85" s="6" t="s">
        <v>423</v>
      </c>
      <c r="AE85" s="60"/>
      <c r="AF85" s="26" t="s">
        <v>423</v>
      </c>
      <c r="AG85" s="26" t="s">
        <v>423</v>
      </c>
      <c r="AH85" s="26" t="s">
        <v>423</v>
      </c>
      <c r="AI85" s="26" t="s">
        <v>423</v>
      </c>
      <c r="AJ85" s="26" t="s">
        <v>423</v>
      </c>
      <c r="AK85" s="26" t="s">
        <v>422</v>
      </c>
      <c r="AL85" s="49" t="s">
        <v>213</v>
      </c>
    </row>
    <row r="86" spans="1:38" s="2" customFormat="1" ht="26.25" customHeight="1" thickBot="1" x14ac:dyDescent="0.3">
      <c r="A86" s="70" t="s">
        <v>205</v>
      </c>
      <c r="B86" s="76" t="s">
        <v>214</v>
      </c>
      <c r="C86" s="80" t="s">
        <v>215</v>
      </c>
      <c r="D86" s="72" t="s">
        <v>424</v>
      </c>
      <c r="E86" s="6" t="s">
        <v>422</v>
      </c>
      <c r="F86" s="6">
        <v>106.73823213268</v>
      </c>
      <c r="G86" s="6" t="s">
        <v>422</v>
      </c>
      <c r="H86" s="6" t="s">
        <v>422</v>
      </c>
      <c r="I86" s="6" t="s">
        <v>422</v>
      </c>
      <c r="J86" s="6" t="s">
        <v>422</v>
      </c>
      <c r="K86" s="6" t="s">
        <v>422</v>
      </c>
      <c r="L86" s="6" t="s">
        <v>422</v>
      </c>
      <c r="M86" s="6" t="s">
        <v>422</v>
      </c>
      <c r="N86" s="6" t="s">
        <v>422</v>
      </c>
      <c r="O86" s="6" t="s">
        <v>422</v>
      </c>
      <c r="P86" s="6" t="s">
        <v>422</v>
      </c>
      <c r="Q86" s="6" t="s">
        <v>423</v>
      </c>
      <c r="R86" s="6" t="s">
        <v>423</v>
      </c>
      <c r="S86" s="6" t="s">
        <v>423</v>
      </c>
      <c r="T86" s="6" t="s">
        <v>423</v>
      </c>
      <c r="U86" s="6" t="s">
        <v>423</v>
      </c>
      <c r="V86" s="6" t="s">
        <v>423</v>
      </c>
      <c r="W86" s="6" t="s">
        <v>422</v>
      </c>
      <c r="X86" s="6" t="s">
        <v>422</v>
      </c>
      <c r="Y86" s="6" t="s">
        <v>422</v>
      </c>
      <c r="Z86" s="6" t="s">
        <v>422</v>
      </c>
      <c r="AA86" s="6" t="s">
        <v>422</v>
      </c>
      <c r="AB86" s="6" t="s">
        <v>422</v>
      </c>
      <c r="AC86" s="6" t="s">
        <v>422</v>
      </c>
      <c r="AD86" s="6" t="s">
        <v>423</v>
      </c>
      <c r="AE86" s="60"/>
      <c r="AF86" s="26" t="s">
        <v>423</v>
      </c>
      <c r="AG86" s="26" t="s">
        <v>423</v>
      </c>
      <c r="AH86" s="26" t="s">
        <v>423</v>
      </c>
      <c r="AI86" s="26" t="s">
        <v>423</v>
      </c>
      <c r="AJ86" s="26" t="s">
        <v>423</v>
      </c>
      <c r="AK86" s="26" t="s">
        <v>422</v>
      </c>
      <c r="AL86" s="49" t="s">
        <v>216</v>
      </c>
    </row>
    <row r="87" spans="1:38" s="2" customFormat="1" ht="26.25" customHeight="1" thickBot="1" x14ac:dyDescent="0.3">
      <c r="A87" s="70" t="s">
        <v>205</v>
      </c>
      <c r="B87" s="76" t="s">
        <v>217</v>
      </c>
      <c r="C87" s="80" t="s">
        <v>218</v>
      </c>
      <c r="D87" s="72" t="s">
        <v>424</v>
      </c>
      <c r="E87" s="6" t="s">
        <v>422</v>
      </c>
      <c r="F87" s="6">
        <v>0.26960310974098001</v>
      </c>
      <c r="G87" s="6" t="s">
        <v>422</v>
      </c>
      <c r="H87" s="6" t="s">
        <v>422</v>
      </c>
      <c r="I87" s="6">
        <v>4.9199999999999999E-3</v>
      </c>
      <c r="J87" s="6">
        <v>8.2260000000000007E-3</v>
      </c>
      <c r="K87" s="6">
        <v>1.3146E-2</v>
      </c>
      <c r="L87" s="6" t="s">
        <v>422</v>
      </c>
      <c r="M87" s="6" t="s">
        <v>422</v>
      </c>
      <c r="N87" s="6" t="s">
        <v>422</v>
      </c>
      <c r="O87" s="6" t="s">
        <v>422</v>
      </c>
      <c r="P87" s="6" t="s">
        <v>422</v>
      </c>
      <c r="Q87" s="6" t="s">
        <v>423</v>
      </c>
      <c r="R87" s="6" t="s">
        <v>423</v>
      </c>
      <c r="S87" s="6" t="s">
        <v>423</v>
      </c>
      <c r="T87" s="6" t="s">
        <v>423</v>
      </c>
      <c r="U87" s="6" t="s">
        <v>423</v>
      </c>
      <c r="V87" s="6" t="s">
        <v>423</v>
      </c>
      <c r="W87" s="6" t="s">
        <v>422</v>
      </c>
      <c r="X87" s="6" t="s">
        <v>422</v>
      </c>
      <c r="Y87" s="6" t="s">
        <v>422</v>
      </c>
      <c r="Z87" s="6" t="s">
        <v>422</v>
      </c>
      <c r="AA87" s="6" t="s">
        <v>422</v>
      </c>
      <c r="AB87" s="6" t="s">
        <v>422</v>
      </c>
      <c r="AC87" s="6" t="s">
        <v>422</v>
      </c>
      <c r="AD87" s="6" t="s">
        <v>423</v>
      </c>
      <c r="AE87" s="60"/>
      <c r="AF87" s="26" t="s">
        <v>423</v>
      </c>
      <c r="AG87" s="26" t="s">
        <v>423</v>
      </c>
      <c r="AH87" s="26" t="s">
        <v>423</v>
      </c>
      <c r="AI87" s="26" t="s">
        <v>423</v>
      </c>
      <c r="AJ87" s="26" t="s">
        <v>423</v>
      </c>
      <c r="AK87" s="26" t="s">
        <v>422</v>
      </c>
      <c r="AL87" s="49" t="s">
        <v>216</v>
      </c>
    </row>
    <row r="88" spans="1:38" s="2" customFormat="1" ht="26.25" customHeight="1" thickBot="1" x14ac:dyDescent="0.3">
      <c r="A88" s="70" t="s">
        <v>205</v>
      </c>
      <c r="B88" s="76" t="s">
        <v>219</v>
      </c>
      <c r="C88" s="80" t="s">
        <v>220</v>
      </c>
      <c r="D88" s="72" t="s">
        <v>424</v>
      </c>
      <c r="E88" s="6">
        <v>4.4323565462480102E-6</v>
      </c>
      <c r="F88" s="6">
        <v>0.57451319022027902</v>
      </c>
      <c r="G88" s="6" t="s">
        <v>422</v>
      </c>
      <c r="H88" s="6">
        <v>1.8328000000000001E-3</v>
      </c>
      <c r="I88" s="6">
        <v>8.2893640531449802E-3</v>
      </c>
      <c r="J88" s="6">
        <v>1.26869532466183E-2</v>
      </c>
      <c r="K88" s="6">
        <v>1.4236482229491801E-2</v>
      </c>
      <c r="L88" s="6" t="s">
        <v>422</v>
      </c>
      <c r="M88" s="6">
        <v>1.21713700321341E-5</v>
      </c>
      <c r="N88" s="6">
        <v>1.0333206694414201E-2</v>
      </c>
      <c r="O88" s="6" t="s">
        <v>422</v>
      </c>
      <c r="P88" s="6" t="s">
        <v>422</v>
      </c>
      <c r="Q88" s="6" t="s">
        <v>423</v>
      </c>
      <c r="R88" s="6" t="s">
        <v>423</v>
      </c>
      <c r="S88" s="6" t="s">
        <v>423</v>
      </c>
      <c r="T88" s="6" t="s">
        <v>423</v>
      </c>
      <c r="U88" s="6" t="s">
        <v>423</v>
      </c>
      <c r="V88" s="6" t="s">
        <v>423</v>
      </c>
      <c r="W88" s="6" t="s">
        <v>422</v>
      </c>
      <c r="X88" s="6" t="s">
        <v>422</v>
      </c>
      <c r="Y88" s="6" t="s">
        <v>422</v>
      </c>
      <c r="Z88" s="6" t="s">
        <v>422</v>
      </c>
      <c r="AA88" s="6" t="s">
        <v>422</v>
      </c>
      <c r="AB88" s="6" t="s">
        <v>422</v>
      </c>
      <c r="AC88" s="6" t="s">
        <v>422</v>
      </c>
      <c r="AD88" s="6" t="s">
        <v>423</v>
      </c>
      <c r="AE88" s="60"/>
      <c r="AF88" s="26" t="s">
        <v>423</v>
      </c>
      <c r="AG88" s="26" t="s">
        <v>423</v>
      </c>
      <c r="AH88" s="26" t="s">
        <v>423</v>
      </c>
      <c r="AI88" s="26" t="s">
        <v>423</v>
      </c>
      <c r="AJ88" s="26" t="s">
        <v>423</v>
      </c>
      <c r="AK88" s="26" t="s">
        <v>422</v>
      </c>
      <c r="AL88" s="49" t="s">
        <v>408</v>
      </c>
    </row>
    <row r="89" spans="1:38" s="2" customFormat="1" ht="26.25" customHeight="1" thickBot="1" x14ac:dyDescent="0.3">
      <c r="A89" s="70" t="s">
        <v>205</v>
      </c>
      <c r="B89" s="76" t="s">
        <v>221</v>
      </c>
      <c r="C89" s="80" t="s">
        <v>222</v>
      </c>
      <c r="D89" s="72" t="s">
        <v>424</v>
      </c>
      <c r="E89" s="6">
        <v>0</v>
      </c>
      <c r="F89" s="6">
        <v>24.4514583773902</v>
      </c>
      <c r="G89" s="6" t="s">
        <v>422</v>
      </c>
      <c r="H89" s="6" t="s">
        <v>422</v>
      </c>
      <c r="I89" s="6">
        <v>3.9964964707587501E-3</v>
      </c>
      <c r="J89" s="6">
        <v>5.1861994994198499E-3</v>
      </c>
      <c r="K89" s="6">
        <v>1.04431489560818E-2</v>
      </c>
      <c r="L89" s="6" t="s">
        <v>422</v>
      </c>
      <c r="M89" s="6" t="s">
        <v>422</v>
      </c>
      <c r="N89" s="6">
        <v>0</v>
      </c>
      <c r="O89" s="6" t="s">
        <v>422</v>
      </c>
      <c r="P89" s="6" t="s">
        <v>422</v>
      </c>
      <c r="Q89" s="6" t="s">
        <v>423</v>
      </c>
      <c r="R89" s="6" t="s">
        <v>423</v>
      </c>
      <c r="S89" s="6" t="s">
        <v>423</v>
      </c>
      <c r="T89" s="6" t="s">
        <v>423</v>
      </c>
      <c r="U89" s="6" t="s">
        <v>423</v>
      </c>
      <c r="V89" s="6" t="s">
        <v>423</v>
      </c>
      <c r="W89" s="6" t="s">
        <v>422</v>
      </c>
      <c r="X89" s="6" t="s">
        <v>422</v>
      </c>
      <c r="Y89" s="6" t="s">
        <v>422</v>
      </c>
      <c r="Z89" s="6" t="s">
        <v>422</v>
      </c>
      <c r="AA89" s="6" t="s">
        <v>422</v>
      </c>
      <c r="AB89" s="6" t="s">
        <v>422</v>
      </c>
      <c r="AC89" s="6" t="s">
        <v>422</v>
      </c>
      <c r="AD89" s="6" t="s">
        <v>423</v>
      </c>
      <c r="AE89" s="60"/>
      <c r="AF89" s="26" t="s">
        <v>423</v>
      </c>
      <c r="AG89" s="26" t="s">
        <v>423</v>
      </c>
      <c r="AH89" s="26" t="s">
        <v>423</v>
      </c>
      <c r="AI89" s="26" t="s">
        <v>423</v>
      </c>
      <c r="AJ89" s="26" t="s">
        <v>423</v>
      </c>
      <c r="AK89" s="26" t="s">
        <v>422</v>
      </c>
      <c r="AL89" s="49" t="s">
        <v>408</v>
      </c>
    </row>
    <row r="90" spans="1:38" s="8" customFormat="1" ht="26.25" customHeight="1" thickBot="1" x14ac:dyDescent="0.3">
      <c r="A90" s="70" t="s">
        <v>205</v>
      </c>
      <c r="B90" s="76" t="s">
        <v>223</v>
      </c>
      <c r="C90" s="80" t="s">
        <v>224</v>
      </c>
      <c r="D90" s="72" t="s">
        <v>424</v>
      </c>
      <c r="E90" s="6" t="s">
        <v>422</v>
      </c>
      <c r="F90" s="6" t="s">
        <v>422</v>
      </c>
      <c r="G90" s="6" t="s">
        <v>422</v>
      </c>
      <c r="H90" s="6" t="s">
        <v>422</v>
      </c>
      <c r="I90" s="6" t="s">
        <v>422</v>
      </c>
      <c r="J90" s="6" t="s">
        <v>422</v>
      </c>
      <c r="K90" s="6" t="s">
        <v>422</v>
      </c>
      <c r="L90" s="6" t="s">
        <v>422</v>
      </c>
      <c r="M90" s="6" t="s">
        <v>422</v>
      </c>
      <c r="N90" s="6" t="s">
        <v>422</v>
      </c>
      <c r="O90" s="6" t="s">
        <v>422</v>
      </c>
      <c r="P90" s="6" t="s">
        <v>422</v>
      </c>
      <c r="Q90" s="6" t="s">
        <v>423</v>
      </c>
      <c r="R90" s="6" t="s">
        <v>423</v>
      </c>
      <c r="S90" s="6" t="s">
        <v>423</v>
      </c>
      <c r="T90" s="6" t="s">
        <v>423</v>
      </c>
      <c r="U90" s="6" t="s">
        <v>423</v>
      </c>
      <c r="V90" s="6" t="s">
        <v>423</v>
      </c>
      <c r="W90" s="6" t="s">
        <v>422</v>
      </c>
      <c r="X90" s="6" t="s">
        <v>422</v>
      </c>
      <c r="Y90" s="6" t="s">
        <v>422</v>
      </c>
      <c r="Z90" s="6" t="s">
        <v>422</v>
      </c>
      <c r="AA90" s="6" t="s">
        <v>422</v>
      </c>
      <c r="AB90" s="6" t="s">
        <v>422</v>
      </c>
      <c r="AC90" s="6" t="s">
        <v>422</v>
      </c>
      <c r="AD90" s="6" t="s">
        <v>423</v>
      </c>
      <c r="AE90" s="60"/>
      <c r="AF90" s="26" t="s">
        <v>423</v>
      </c>
      <c r="AG90" s="26" t="s">
        <v>423</v>
      </c>
      <c r="AH90" s="26" t="s">
        <v>423</v>
      </c>
      <c r="AI90" s="26" t="s">
        <v>423</v>
      </c>
      <c r="AJ90" s="26" t="s">
        <v>423</v>
      </c>
      <c r="AK90" s="26" t="s">
        <v>422</v>
      </c>
      <c r="AL90" s="49" t="s">
        <v>408</v>
      </c>
    </row>
    <row r="91" spans="1:38" s="2" customFormat="1" ht="26.25" customHeight="1" thickBot="1" x14ac:dyDescent="0.3">
      <c r="A91" s="70" t="s">
        <v>205</v>
      </c>
      <c r="B91" s="74" t="s">
        <v>400</v>
      </c>
      <c r="C91" s="76" t="s">
        <v>225</v>
      </c>
      <c r="D91" s="72" t="s">
        <v>424</v>
      </c>
      <c r="E91" s="6" t="s">
        <v>422</v>
      </c>
      <c r="F91" s="6" t="s">
        <v>422</v>
      </c>
      <c r="G91" s="6" t="s">
        <v>422</v>
      </c>
      <c r="H91" s="6" t="s">
        <v>422</v>
      </c>
      <c r="I91" s="6" t="s">
        <v>422</v>
      </c>
      <c r="J91" s="6" t="s">
        <v>422</v>
      </c>
      <c r="K91" s="6" t="s">
        <v>422</v>
      </c>
      <c r="L91" s="6" t="s">
        <v>422</v>
      </c>
      <c r="M91" s="6" t="s">
        <v>422</v>
      </c>
      <c r="N91" s="6" t="s">
        <v>422</v>
      </c>
      <c r="O91" s="6" t="s">
        <v>422</v>
      </c>
      <c r="P91" s="6" t="s">
        <v>422</v>
      </c>
      <c r="Q91" s="6" t="s">
        <v>423</v>
      </c>
      <c r="R91" s="6" t="s">
        <v>423</v>
      </c>
      <c r="S91" s="6" t="s">
        <v>423</v>
      </c>
      <c r="T91" s="6" t="s">
        <v>423</v>
      </c>
      <c r="U91" s="6" t="s">
        <v>423</v>
      </c>
      <c r="V91" s="6" t="s">
        <v>423</v>
      </c>
      <c r="W91" s="6" t="s">
        <v>422</v>
      </c>
      <c r="X91" s="6" t="s">
        <v>422</v>
      </c>
      <c r="Y91" s="6" t="s">
        <v>422</v>
      </c>
      <c r="Z91" s="6" t="s">
        <v>422</v>
      </c>
      <c r="AA91" s="6" t="s">
        <v>422</v>
      </c>
      <c r="AB91" s="6" t="s">
        <v>422</v>
      </c>
      <c r="AC91" s="6" t="s">
        <v>422</v>
      </c>
      <c r="AD91" s="6" t="s">
        <v>423</v>
      </c>
      <c r="AE91" s="60"/>
      <c r="AF91" s="26" t="s">
        <v>423</v>
      </c>
      <c r="AG91" s="26" t="s">
        <v>423</v>
      </c>
      <c r="AH91" s="26" t="s">
        <v>423</v>
      </c>
      <c r="AI91" s="26" t="s">
        <v>423</v>
      </c>
      <c r="AJ91" s="26" t="s">
        <v>423</v>
      </c>
      <c r="AK91" s="26" t="s">
        <v>422</v>
      </c>
      <c r="AL91" s="49" t="s">
        <v>408</v>
      </c>
    </row>
    <row r="92" spans="1:38" s="2" customFormat="1" ht="26.25" customHeight="1" thickBot="1" x14ac:dyDescent="0.3">
      <c r="A92" s="70" t="s">
        <v>54</v>
      </c>
      <c r="B92" s="70" t="s">
        <v>226</v>
      </c>
      <c r="C92" s="71" t="s">
        <v>227</v>
      </c>
      <c r="D92" s="77" t="s">
        <v>424</v>
      </c>
      <c r="E92" s="6">
        <v>13.1712303822174</v>
      </c>
      <c r="F92" s="6">
        <v>11.689285076173499</v>
      </c>
      <c r="G92" s="6">
        <v>6.9379691439019897</v>
      </c>
      <c r="H92" s="6">
        <v>1.4286326243295699</v>
      </c>
      <c r="I92" s="6">
        <v>5.1184483325329104</v>
      </c>
      <c r="J92" s="6">
        <v>7.1514857984702704</v>
      </c>
      <c r="K92" s="6">
        <v>9.9193173644240709</v>
      </c>
      <c r="L92" s="6" t="s">
        <v>422</v>
      </c>
      <c r="M92" s="6">
        <v>37.221394053391599</v>
      </c>
      <c r="N92" s="6">
        <v>1.2190161656549101</v>
      </c>
      <c r="O92" s="6">
        <v>0.113328869982478</v>
      </c>
      <c r="P92" s="6">
        <v>3.3788726220636202E-2</v>
      </c>
      <c r="Q92" s="6" t="s">
        <v>423</v>
      </c>
      <c r="R92" s="6" t="s">
        <v>423</v>
      </c>
      <c r="S92" s="6" t="s">
        <v>423</v>
      </c>
      <c r="T92" s="6" t="s">
        <v>423</v>
      </c>
      <c r="U92" s="6" t="s">
        <v>423</v>
      </c>
      <c r="V92" s="6" t="s">
        <v>423</v>
      </c>
      <c r="W92" s="6">
        <v>0.97787242149967102</v>
      </c>
      <c r="X92" s="6">
        <v>3.71344285805882E-2</v>
      </c>
      <c r="Y92" s="6">
        <v>3.1202359865228301E-2</v>
      </c>
      <c r="Z92" s="6">
        <v>3.0988147713488901E-2</v>
      </c>
      <c r="AA92" s="6">
        <v>1.50207842963033E-2</v>
      </c>
      <c r="AB92" s="6">
        <f t="shared" si="1"/>
        <v>0.1143457204556087</v>
      </c>
      <c r="AC92" s="6">
        <v>6.0952779738279499E-2</v>
      </c>
      <c r="AD92" s="6" t="s">
        <v>423</v>
      </c>
      <c r="AE92" s="60"/>
      <c r="AF92" s="26" t="s">
        <v>423</v>
      </c>
      <c r="AG92" s="26" t="s">
        <v>423</v>
      </c>
      <c r="AH92" s="26" t="s">
        <v>423</v>
      </c>
      <c r="AI92" s="26" t="s">
        <v>423</v>
      </c>
      <c r="AJ92" s="26" t="s">
        <v>423</v>
      </c>
      <c r="AK92" s="26" t="s">
        <v>422</v>
      </c>
      <c r="AL92" s="49" t="s">
        <v>228</v>
      </c>
    </row>
    <row r="93" spans="1:38" s="2" customFormat="1" ht="26.25" customHeight="1" thickBot="1" x14ac:dyDescent="0.3">
      <c r="A93" s="70" t="s">
        <v>54</v>
      </c>
      <c r="B93" s="74" t="s">
        <v>229</v>
      </c>
      <c r="C93" s="71" t="s">
        <v>401</v>
      </c>
      <c r="D93" s="77" t="s">
        <v>424</v>
      </c>
      <c r="E93" s="6">
        <v>0.19978088976553801</v>
      </c>
      <c r="F93" s="6">
        <v>21.6471552310392</v>
      </c>
      <c r="G93" s="6">
        <v>8.5009927333231598E-3</v>
      </c>
      <c r="H93" s="6">
        <v>0.25095057066533499</v>
      </c>
      <c r="I93" s="6">
        <v>16.7377344029981</v>
      </c>
      <c r="J93" s="6">
        <v>18.865223975652899</v>
      </c>
      <c r="K93" s="6">
        <v>20.323058704885799</v>
      </c>
      <c r="L93" s="6" t="s">
        <v>422</v>
      </c>
      <c r="M93" s="6">
        <v>7.5493914484619502</v>
      </c>
      <c r="N93" s="6" t="s">
        <v>422</v>
      </c>
      <c r="O93" s="6" t="s">
        <v>422</v>
      </c>
      <c r="P93" s="6" t="s">
        <v>422</v>
      </c>
      <c r="Q93" s="6" t="s">
        <v>423</v>
      </c>
      <c r="R93" s="6" t="s">
        <v>423</v>
      </c>
      <c r="S93" s="6" t="s">
        <v>423</v>
      </c>
      <c r="T93" s="6" t="s">
        <v>423</v>
      </c>
      <c r="U93" s="6" t="s">
        <v>423</v>
      </c>
      <c r="V93" s="6" t="s">
        <v>423</v>
      </c>
      <c r="W93" s="6" t="s">
        <v>422</v>
      </c>
      <c r="X93" s="6">
        <v>0.11704566092430201</v>
      </c>
      <c r="Y93" s="6" t="s">
        <v>422</v>
      </c>
      <c r="Z93" s="6" t="s">
        <v>422</v>
      </c>
      <c r="AA93" s="6" t="s">
        <v>422</v>
      </c>
      <c r="AB93" s="6">
        <f t="shared" si="1"/>
        <v>0.11704566092430201</v>
      </c>
      <c r="AC93" s="6" t="s">
        <v>422</v>
      </c>
      <c r="AD93" s="6" t="s">
        <v>423</v>
      </c>
      <c r="AE93" s="60"/>
      <c r="AF93" s="26" t="s">
        <v>423</v>
      </c>
      <c r="AG93" s="26" t="s">
        <v>423</v>
      </c>
      <c r="AH93" s="26" t="s">
        <v>423</v>
      </c>
      <c r="AI93" s="26" t="s">
        <v>423</v>
      </c>
      <c r="AJ93" s="26" t="s">
        <v>423</v>
      </c>
      <c r="AK93" s="26" t="s">
        <v>422</v>
      </c>
      <c r="AL93" s="49" t="s">
        <v>230</v>
      </c>
    </row>
    <row r="94" spans="1:38" s="2" customFormat="1" ht="26.25" customHeight="1" thickBot="1" x14ac:dyDescent="0.3">
      <c r="A94" s="70" t="s">
        <v>54</v>
      </c>
      <c r="B94" s="83" t="s">
        <v>402</v>
      </c>
      <c r="C94" s="71" t="s">
        <v>231</v>
      </c>
      <c r="D94" s="72" t="s">
        <v>424</v>
      </c>
      <c r="E94" s="6">
        <v>0.25378352723825598</v>
      </c>
      <c r="F94" s="6">
        <v>25.0048312349548</v>
      </c>
      <c r="G94" s="6">
        <v>0.393743747184992</v>
      </c>
      <c r="H94" s="6">
        <v>2.6991591479876301E-2</v>
      </c>
      <c r="I94" s="6">
        <v>0.60079092536437795</v>
      </c>
      <c r="J94" s="6">
        <v>0.75000078083528798</v>
      </c>
      <c r="K94" s="6">
        <v>1.0117992402048199</v>
      </c>
      <c r="L94" s="6" t="s">
        <v>422</v>
      </c>
      <c r="M94" s="6">
        <v>2.4337060425088701</v>
      </c>
      <c r="N94" s="6">
        <v>1.8445728266185399</v>
      </c>
      <c r="O94" s="6">
        <v>0.304286609180482</v>
      </c>
      <c r="P94" s="6">
        <v>3.4884087536311702E-3</v>
      </c>
      <c r="Q94" s="6" t="s">
        <v>423</v>
      </c>
      <c r="R94" s="6" t="s">
        <v>423</v>
      </c>
      <c r="S94" s="6" t="s">
        <v>423</v>
      </c>
      <c r="T94" s="6" t="s">
        <v>423</v>
      </c>
      <c r="U94" s="6" t="s">
        <v>423</v>
      </c>
      <c r="V94" s="6" t="s">
        <v>423</v>
      </c>
      <c r="W94" s="6">
        <v>0.23831433636516</v>
      </c>
      <c r="X94" s="6">
        <v>5.2133939824185202E-7</v>
      </c>
      <c r="Y94" s="6">
        <v>7.8200909736277802E-7</v>
      </c>
      <c r="Z94" s="6">
        <v>4.6920545841766698E-6</v>
      </c>
      <c r="AA94" s="6">
        <v>8.0807606727487103E-7</v>
      </c>
      <c r="AB94" s="6">
        <f t="shared" si="1"/>
        <v>6.803479147056171E-6</v>
      </c>
      <c r="AC94" s="6">
        <v>7.6680242107039095E-2</v>
      </c>
      <c r="AD94" s="6" t="s">
        <v>423</v>
      </c>
      <c r="AE94" s="60"/>
      <c r="AF94" s="26" t="s">
        <v>423</v>
      </c>
      <c r="AG94" s="26" t="s">
        <v>423</v>
      </c>
      <c r="AH94" s="26" t="s">
        <v>423</v>
      </c>
      <c r="AI94" s="26" t="s">
        <v>423</v>
      </c>
      <c r="AJ94" s="26" t="s">
        <v>423</v>
      </c>
      <c r="AK94" s="26" t="s">
        <v>422</v>
      </c>
      <c r="AL94" s="49" t="s">
        <v>408</v>
      </c>
    </row>
    <row r="95" spans="1:38" s="2" customFormat="1" ht="26.25" customHeight="1" thickBot="1" x14ac:dyDescent="0.3">
      <c r="A95" s="70" t="s">
        <v>54</v>
      </c>
      <c r="B95" s="83" t="s">
        <v>232</v>
      </c>
      <c r="C95" s="71" t="s">
        <v>233</v>
      </c>
      <c r="D95" s="77" t="s">
        <v>424</v>
      </c>
      <c r="E95" s="6">
        <v>6.9335533658209506E-2</v>
      </c>
      <c r="F95" s="6">
        <v>34.903896428511203</v>
      </c>
      <c r="G95" s="6">
        <v>0.12098770327206899</v>
      </c>
      <c r="H95" s="6">
        <v>4.7713594813396003E-3</v>
      </c>
      <c r="I95" s="6">
        <v>2.2766420684176598</v>
      </c>
      <c r="J95" s="6">
        <v>4.3118414169102497</v>
      </c>
      <c r="K95" s="6">
        <v>8.6438635131044794</v>
      </c>
      <c r="L95" s="6" t="s">
        <v>422</v>
      </c>
      <c r="M95" s="6">
        <v>2.4171241428324199</v>
      </c>
      <c r="N95" s="6" t="s">
        <v>422</v>
      </c>
      <c r="O95" s="6" t="s">
        <v>422</v>
      </c>
      <c r="P95" s="6" t="s">
        <v>422</v>
      </c>
      <c r="Q95" s="6" t="s">
        <v>423</v>
      </c>
      <c r="R95" s="6" t="s">
        <v>423</v>
      </c>
      <c r="S95" s="6" t="s">
        <v>423</v>
      </c>
      <c r="T95" s="6" t="s">
        <v>423</v>
      </c>
      <c r="U95" s="6" t="s">
        <v>423</v>
      </c>
      <c r="V95" s="6" t="s">
        <v>423</v>
      </c>
      <c r="W95" s="6" t="s">
        <v>422</v>
      </c>
      <c r="X95" s="6" t="s">
        <v>422</v>
      </c>
      <c r="Y95" s="6" t="s">
        <v>422</v>
      </c>
      <c r="Z95" s="6" t="s">
        <v>422</v>
      </c>
      <c r="AA95" s="6" t="s">
        <v>422</v>
      </c>
      <c r="AB95" s="6" t="s">
        <v>422</v>
      </c>
      <c r="AC95" s="6" t="s">
        <v>422</v>
      </c>
      <c r="AD95" s="6" t="s">
        <v>423</v>
      </c>
      <c r="AE95" s="60"/>
      <c r="AF95" s="26" t="s">
        <v>423</v>
      </c>
      <c r="AG95" s="26" t="s">
        <v>423</v>
      </c>
      <c r="AH95" s="26" t="s">
        <v>423</v>
      </c>
      <c r="AI95" s="26" t="s">
        <v>423</v>
      </c>
      <c r="AJ95" s="26" t="s">
        <v>423</v>
      </c>
      <c r="AK95" s="26" t="s">
        <v>422</v>
      </c>
      <c r="AL95" s="49" t="s">
        <v>408</v>
      </c>
    </row>
    <row r="96" spans="1:38" s="2" customFormat="1" ht="26.25" customHeight="1" thickBot="1" x14ac:dyDescent="0.3">
      <c r="A96" s="70" t="s">
        <v>54</v>
      </c>
      <c r="B96" s="74" t="s">
        <v>234</v>
      </c>
      <c r="C96" s="71" t="s">
        <v>235</v>
      </c>
      <c r="D96" s="84" t="s">
        <v>424</v>
      </c>
      <c r="E96" s="6" t="s">
        <v>432</v>
      </c>
      <c r="F96" s="6" t="s">
        <v>432</v>
      </c>
      <c r="G96" s="6" t="s">
        <v>432</v>
      </c>
      <c r="H96" s="6" t="s">
        <v>432</v>
      </c>
      <c r="I96" s="6" t="s">
        <v>432</v>
      </c>
      <c r="J96" s="6" t="s">
        <v>432</v>
      </c>
      <c r="K96" s="6" t="s">
        <v>432</v>
      </c>
      <c r="L96" s="6" t="s">
        <v>422</v>
      </c>
      <c r="M96" s="6" t="s">
        <v>432</v>
      </c>
      <c r="N96" s="6" t="s">
        <v>432</v>
      </c>
      <c r="O96" s="6" t="s">
        <v>432</v>
      </c>
      <c r="P96" s="6" t="s">
        <v>432</v>
      </c>
      <c r="Q96" s="6" t="s">
        <v>423</v>
      </c>
      <c r="R96" s="6" t="s">
        <v>423</v>
      </c>
      <c r="S96" s="6" t="s">
        <v>423</v>
      </c>
      <c r="T96" s="6" t="s">
        <v>423</v>
      </c>
      <c r="U96" s="6" t="s">
        <v>423</v>
      </c>
      <c r="V96" s="6" t="s">
        <v>423</v>
      </c>
      <c r="W96" s="6" t="s">
        <v>432</v>
      </c>
      <c r="X96" s="6" t="s">
        <v>432</v>
      </c>
      <c r="Y96" s="6" t="s">
        <v>432</v>
      </c>
      <c r="Z96" s="6" t="s">
        <v>432</v>
      </c>
      <c r="AA96" s="6" t="s">
        <v>432</v>
      </c>
      <c r="AB96" s="6" t="s">
        <v>432</v>
      </c>
      <c r="AC96" s="6" t="s">
        <v>432</v>
      </c>
      <c r="AD96" s="6" t="s">
        <v>423</v>
      </c>
      <c r="AE96" s="60"/>
      <c r="AF96" s="26" t="s">
        <v>423</v>
      </c>
      <c r="AG96" s="26" t="s">
        <v>423</v>
      </c>
      <c r="AH96" s="26" t="s">
        <v>423</v>
      </c>
      <c r="AI96" s="26" t="s">
        <v>423</v>
      </c>
      <c r="AJ96" s="26" t="s">
        <v>423</v>
      </c>
      <c r="AK96" s="26" t="s">
        <v>422</v>
      </c>
      <c r="AL96" s="49" t="s">
        <v>408</v>
      </c>
    </row>
    <row r="97" spans="1:38" s="2" customFormat="1" ht="26.25" customHeight="1" thickBot="1" x14ac:dyDescent="0.3">
      <c r="A97" s="70" t="s">
        <v>54</v>
      </c>
      <c r="B97" s="74" t="s">
        <v>236</v>
      </c>
      <c r="C97" s="71" t="s">
        <v>237</v>
      </c>
      <c r="D97" s="84" t="s">
        <v>424</v>
      </c>
      <c r="E97" s="6" t="s">
        <v>422</v>
      </c>
      <c r="F97" s="6" t="s">
        <v>422</v>
      </c>
      <c r="G97" s="6" t="s">
        <v>422</v>
      </c>
      <c r="H97" s="6" t="s">
        <v>422</v>
      </c>
      <c r="I97" s="6" t="s">
        <v>422</v>
      </c>
      <c r="J97" s="6" t="s">
        <v>422</v>
      </c>
      <c r="K97" s="6" t="s">
        <v>422</v>
      </c>
      <c r="L97" s="6" t="s">
        <v>422</v>
      </c>
      <c r="M97" s="6" t="s">
        <v>422</v>
      </c>
      <c r="N97" s="6" t="s">
        <v>422</v>
      </c>
      <c r="O97" s="6" t="s">
        <v>422</v>
      </c>
      <c r="P97" s="6" t="s">
        <v>422</v>
      </c>
      <c r="Q97" s="6" t="s">
        <v>423</v>
      </c>
      <c r="R97" s="6" t="s">
        <v>423</v>
      </c>
      <c r="S97" s="6" t="s">
        <v>423</v>
      </c>
      <c r="T97" s="6" t="s">
        <v>423</v>
      </c>
      <c r="U97" s="6" t="s">
        <v>423</v>
      </c>
      <c r="V97" s="6" t="s">
        <v>423</v>
      </c>
      <c r="W97" s="6" t="s">
        <v>422</v>
      </c>
      <c r="X97" s="6" t="s">
        <v>422</v>
      </c>
      <c r="Y97" s="6" t="s">
        <v>422</v>
      </c>
      <c r="Z97" s="6" t="s">
        <v>422</v>
      </c>
      <c r="AA97" s="6" t="s">
        <v>422</v>
      </c>
      <c r="AB97" s="6" t="s">
        <v>422</v>
      </c>
      <c r="AC97" s="6" t="s">
        <v>422</v>
      </c>
      <c r="AD97" s="6" t="s">
        <v>423</v>
      </c>
      <c r="AE97" s="60"/>
      <c r="AF97" s="26" t="s">
        <v>423</v>
      </c>
      <c r="AG97" s="26" t="s">
        <v>423</v>
      </c>
      <c r="AH97" s="26" t="s">
        <v>423</v>
      </c>
      <c r="AI97" s="26" t="s">
        <v>423</v>
      </c>
      <c r="AJ97" s="26" t="s">
        <v>423</v>
      </c>
      <c r="AK97" s="26" t="s">
        <v>422</v>
      </c>
      <c r="AL97" s="49" t="s">
        <v>408</v>
      </c>
    </row>
    <row r="98" spans="1:38" s="2" customFormat="1" ht="26.25" customHeight="1" thickBot="1" x14ac:dyDescent="0.3">
      <c r="A98" s="70" t="s">
        <v>54</v>
      </c>
      <c r="B98" s="74" t="s">
        <v>238</v>
      </c>
      <c r="C98" s="76" t="s">
        <v>239</v>
      </c>
      <c r="D98" s="84" t="s">
        <v>458</v>
      </c>
      <c r="E98" s="6">
        <v>3.1280000000000002E-2</v>
      </c>
      <c r="F98" s="6" t="s">
        <v>425</v>
      </c>
      <c r="G98" s="6">
        <v>0.14055999999999999</v>
      </c>
      <c r="H98" s="6">
        <v>1.5938308582686099E-2</v>
      </c>
      <c r="I98" s="6">
        <v>7.8648200000000001E-2</v>
      </c>
      <c r="J98" s="6">
        <v>0.26213239999999999</v>
      </c>
      <c r="K98" s="6">
        <v>0.515011</v>
      </c>
      <c r="L98" s="6" t="s">
        <v>422</v>
      </c>
      <c r="M98" s="6" t="s">
        <v>425</v>
      </c>
      <c r="N98" s="6">
        <v>1.9527200000000002E-2</v>
      </c>
      <c r="O98" s="6">
        <v>1.2159E-3</v>
      </c>
      <c r="P98" s="6" t="s">
        <v>425</v>
      </c>
      <c r="Q98" s="6" t="s">
        <v>423</v>
      </c>
      <c r="R98" s="6" t="s">
        <v>423</v>
      </c>
      <c r="S98" s="6" t="s">
        <v>423</v>
      </c>
      <c r="T98" s="6" t="s">
        <v>423</v>
      </c>
      <c r="U98" s="6" t="s">
        <v>423</v>
      </c>
      <c r="V98" s="6" t="s">
        <v>423</v>
      </c>
      <c r="W98" s="6" t="s">
        <v>422</v>
      </c>
      <c r="X98" s="6" t="s">
        <v>422</v>
      </c>
      <c r="Y98" s="6" t="s">
        <v>422</v>
      </c>
      <c r="Z98" s="6" t="s">
        <v>422</v>
      </c>
      <c r="AA98" s="6" t="s">
        <v>422</v>
      </c>
      <c r="AB98" s="6" t="s">
        <v>422</v>
      </c>
      <c r="AC98" s="6" t="s">
        <v>422</v>
      </c>
      <c r="AD98" s="6" t="s">
        <v>423</v>
      </c>
      <c r="AE98" s="60"/>
      <c r="AF98" s="26" t="s">
        <v>423</v>
      </c>
      <c r="AG98" s="26" t="s">
        <v>423</v>
      </c>
      <c r="AH98" s="26" t="s">
        <v>423</v>
      </c>
      <c r="AI98" s="26" t="s">
        <v>423</v>
      </c>
      <c r="AJ98" s="26" t="s">
        <v>423</v>
      </c>
      <c r="AK98" s="26" t="s">
        <v>422</v>
      </c>
      <c r="AL98" s="49" t="s">
        <v>408</v>
      </c>
    </row>
    <row r="99" spans="1:38" s="2" customFormat="1" ht="26.25" customHeight="1" thickBot="1" x14ac:dyDescent="0.3">
      <c r="A99" s="70" t="s">
        <v>240</v>
      </c>
      <c r="B99" s="70" t="s">
        <v>241</v>
      </c>
      <c r="C99" s="71" t="s">
        <v>403</v>
      </c>
      <c r="D99" s="84" t="s">
        <v>424</v>
      </c>
      <c r="E99" s="6" t="s">
        <v>425</v>
      </c>
      <c r="F99" s="6">
        <v>35.047279232545897</v>
      </c>
      <c r="G99" s="6" t="s">
        <v>422</v>
      </c>
      <c r="H99" s="6">
        <v>51.488383214281598</v>
      </c>
      <c r="I99" s="6">
        <v>0.25204121474650398</v>
      </c>
      <c r="J99" s="6">
        <v>1.1341854663592701</v>
      </c>
      <c r="K99" s="6">
        <v>2.5204121474650401</v>
      </c>
      <c r="L99" s="6" t="s">
        <v>422</v>
      </c>
      <c r="M99" s="6" t="s">
        <v>422</v>
      </c>
      <c r="N99" s="6" t="s">
        <v>422</v>
      </c>
      <c r="O99" s="6" t="s">
        <v>422</v>
      </c>
      <c r="P99" s="6" t="s">
        <v>422</v>
      </c>
      <c r="Q99" s="6" t="s">
        <v>423</v>
      </c>
      <c r="R99" s="6" t="s">
        <v>423</v>
      </c>
      <c r="S99" s="6" t="s">
        <v>423</v>
      </c>
      <c r="T99" s="6" t="s">
        <v>423</v>
      </c>
      <c r="U99" s="6" t="s">
        <v>423</v>
      </c>
      <c r="V99" s="6" t="s">
        <v>423</v>
      </c>
      <c r="W99" s="6" t="s">
        <v>422</v>
      </c>
      <c r="X99" s="6" t="s">
        <v>422</v>
      </c>
      <c r="Y99" s="6" t="s">
        <v>422</v>
      </c>
      <c r="Z99" s="6" t="s">
        <v>422</v>
      </c>
      <c r="AA99" s="6" t="s">
        <v>422</v>
      </c>
      <c r="AB99" s="6" t="s">
        <v>422</v>
      </c>
      <c r="AC99" s="6" t="s">
        <v>422</v>
      </c>
      <c r="AD99" s="6" t="s">
        <v>423</v>
      </c>
      <c r="AE99" s="60"/>
      <c r="AF99" s="26" t="s">
        <v>423</v>
      </c>
      <c r="AG99" s="26" t="s">
        <v>423</v>
      </c>
      <c r="AH99" s="26" t="s">
        <v>423</v>
      </c>
      <c r="AI99" s="26" t="s">
        <v>423</v>
      </c>
      <c r="AJ99" s="26" t="s">
        <v>423</v>
      </c>
      <c r="AK99" s="26" t="s">
        <v>422</v>
      </c>
      <c r="AL99" s="49" t="s">
        <v>242</v>
      </c>
    </row>
    <row r="100" spans="1:38" s="2" customFormat="1" ht="26.25" customHeight="1" thickBot="1" x14ac:dyDescent="0.3">
      <c r="A100" s="70" t="s">
        <v>240</v>
      </c>
      <c r="B100" s="70" t="s">
        <v>243</v>
      </c>
      <c r="C100" s="71" t="s">
        <v>404</v>
      </c>
      <c r="D100" s="84" t="s">
        <v>424</v>
      </c>
      <c r="E100" s="6" t="s">
        <v>425</v>
      </c>
      <c r="F100" s="6">
        <v>42.831265047977602</v>
      </c>
      <c r="G100" s="6" t="s">
        <v>422</v>
      </c>
      <c r="H100" s="6">
        <v>158.782405470117</v>
      </c>
      <c r="I100" s="6">
        <v>0.85112947212757994</v>
      </c>
      <c r="J100" s="6">
        <v>3.8300826245741102</v>
      </c>
      <c r="K100" s="6">
        <v>8.5112947212757906</v>
      </c>
      <c r="L100" s="6" t="s">
        <v>422</v>
      </c>
      <c r="M100" s="6" t="s">
        <v>422</v>
      </c>
      <c r="N100" s="6" t="s">
        <v>422</v>
      </c>
      <c r="O100" s="6" t="s">
        <v>422</v>
      </c>
      <c r="P100" s="6" t="s">
        <v>422</v>
      </c>
      <c r="Q100" s="6" t="s">
        <v>423</v>
      </c>
      <c r="R100" s="6" t="s">
        <v>423</v>
      </c>
      <c r="S100" s="6" t="s">
        <v>423</v>
      </c>
      <c r="T100" s="6" t="s">
        <v>423</v>
      </c>
      <c r="U100" s="6" t="s">
        <v>423</v>
      </c>
      <c r="V100" s="6" t="s">
        <v>423</v>
      </c>
      <c r="W100" s="6" t="s">
        <v>422</v>
      </c>
      <c r="X100" s="6" t="s">
        <v>422</v>
      </c>
      <c r="Y100" s="6" t="s">
        <v>422</v>
      </c>
      <c r="Z100" s="6" t="s">
        <v>422</v>
      </c>
      <c r="AA100" s="6" t="s">
        <v>422</v>
      </c>
      <c r="AB100" s="6" t="s">
        <v>422</v>
      </c>
      <c r="AC100" s="6" t="s">
        <v>422</v>
      </c>
      <c r="AD100" s="6" t="s">
        <v>423</v>
      </c>
      <c r="AE100" s="60"/>
      <c r="AF100" s="26" t="s">
        <v>423</v>
      </c>
      <c r="AG100" s="26" t="s">
        <v>423</v>
      </c>
      <c r="AH100" s="26" t="s">
        <v>423</v>
      </c>
      <c r="AI100" s="26" t="s">
        <v>423</v>
      </c>
      <c r="AJ100" s="26" t="s">
        <v>423</v>
      </c>
      <c r="AK100" s="26" t="s">
        <v>422</v>
      </c>
      <c r="AL100" s="49" t="s">
        <v>242</v>
      </c>
    </row>
    <row r="101" spans="1:38" s="2" customFormat="1" ht="26.25" customHeight="1" thickBot="1" x14ac:dyDescent="0.3">
      <c r="A101" s="70" t="s">
        <v>240</v>
      </c>
      <c r="B101" s="70" t="s">
        <v>244</v>
      </c>
      <c r="C101" s="71" t="s">
        <v>245</v>
      </c>
      <c r="D101" s="84" t="s">
        <v>424</v>
      </c>
      <c r="E101" s="6" t="s">
        <v>425</v>
      </c>
      <c r="F101" s="6">
        <v>0.16339765000000001</v>
      </c>
      <c r="G101" s="6" t="s">
        <v>422</v>
      </c>
      <c r="H101" s="6">
        <v>1.9604016636956001</v>
      </c>
      <c r="I101" s="6">
        <v>5.6112021809999997E-3</v>
      </c>
      <c r="J101" s="6">
        <v>2.52504098145E-2</v>
      </c>
      <c r="K101" s="6">
        <v>5.6112021810000003E-2</v>
      </c>
      <c r="L101" s="6" t="s">
        <v>422</v>
      </c>
      <c r="M101" s="6" t="s">
        <v>422</v>
      </c>
      <c r="N101" s="6" t="s">
        <v>422</v>
      </c>
      <c r="O101" s="6" t="s">
        <v>422</v>
      </c>
      <c r="P101" s="6" t="s">
        <v>422</v>
      </c>
      <c r="Q101" s="6" t="s">
        <v>423</v>
      </c>
      <c r="R101" s="6" t="s">
        <v>423</v>
      </c>
      <c r="S101" s="6" t="s">
        <v>423</v>
      </c>
      <c r="T101" s="6" t="s">
        <v>423</v>
      </c>
      <c r="U101" s="6" t="s">
        <v>423</v>
      </c>
      <c r="V101" s="6" t="s">
        <v>423</v>
      </c>
      <c r="W101" s="6" t="s">
        <v>422</v>
      </c>
      <c r="X101" s="6" t="s">
        <v>422</v>
      </c>
      <c r="Y101" s="6" t="s">
        <v>422</v>
      </c>
      <c r="Z101" s="6" t="s">
        <v>422</v>
      </c>
      <c r="AA101" s="6" t="s">
        <v>422</v>
      </c>
      <c r="AB101" s="6" t="s">
        <v>422</v>
      </c>
      <c r="AC101" s="6" t="s">
        <v>422</v>
      </c>
      <c r="AD101" s="6" t="s">
        <v>423</v>
      </c>
      <c r="AE101" s="60"/>
      <c r="AF101" s="26" t="s">
        <v>423</v>
      </c>
      <c r="AG101" s="26" t="s">
        <v>423</v>
      </c>
      <c r="AH101" s="26" t="s">
        <v>423</v>
      </c>
      <c r="AI101" s="26" t="s">
        <v>423</v>
      </c>
      <c r="AJ101" s="26" t="s">
        <v>423</v>
      </c>
      <c r="AK101" s="26" t="s">
        <v>422</v>
      </c>
      <c r="AL101" s="49" t="s">
        <v>242</v>
      </c>
    </row>
    <row r="102" spans="1:38" s="2" customFormat="1" ht="26.25" customHeight="1" thickBot="1" x14ac:dyDescent="0.3">
      <c r="A102" s="70" t="s">
        <v>240</v>
      </c>
      <c r="B102" s="70" t="s">
        <v>246</v>
      </c>
      <c r="C102" s="71" t="s">
        <v>382</v>
      </c>
      <c r="D102" s="84" t="s">
        <v>424</v>
      </c>
      <c r="E102" s="6" t="s">
        <v>425</v>
      </c>
      <c r="F102" s="6">
        <v>8.4906688999999993</v>
      </c>
      <c r="G102" s="6" t="s">
        <v>422</v>
      </c>
      <c r="H102" s="6">
        <v>38.707137454665897</v>
      </c>
      <c r="I102" s="6">
        <v>0.69125350432203803</v>
      </c>
      <c r="J102" s="6">
        <v>3.1106407694491698</v>
      </c>
      <c r="K102" s="6">
        <v>6.9125350432203803</v>
      </c>
      <c r="L102" s="6" t="s">
        <v>422</v>
      </c>
      <c r="M102" s="6" t="s">
        <v>422</v>
      </c>
      <c r="N102" s="6" t="s">
        <v>422</v>
      </c>
      <c r="O102" s="6" t="s">
        <v>422</v>
      </c>
      <c r="P102" s="6" t="s">
        <v>422</v>
      </c>
      <c r="Q102" s="6" t="s">
        <v>423</v>
      </c>
      <c r="R102" s="6" t="s">
        <v>423</v>
      </c>
      <c r="S102" s="6" t="s">
        <v>423</v>
      </c>
      <c r="T102" s="6" t="s">
        <v>423</v>
      </c>
      <c r="U102" s="6" t="s">
        <v>423</v>
      </c>
      <c r="V102" s="6" t="s">
        <v>423</v>
      </c>
      <c r="W102" s="6" t="s">
        <v>422</v>
      </c>
      <c r="X102" s="6" t="s">
        <v>422</v>
      </c>
      <c r="Y102" s="6" t="s">
        <v>422</v>
      </c>
      <c r="Z102" s="6" t="s">
        <v>422</v>
      </c>
      <c r="AA102" s="6" t="s">
        <v>422</v>
      </c>
      <c r="AB102" s="6" t="s">
        <v>422</v>
      </c>
      <c r="AC102" s="6" t="s">
        <v>422</v>
      </c>
      <c r="AD102" s="6" t="s">
        <v>423</v>
      </c>
      <c r="AE102" s="60"/>
      <c r="AF102" s="26" t="s">
        <v>423</v>
      </c>
      <c r="AG102" s="26" t="s">
        <v>423</v>
      </c>
      <c r="AH102" s="26" t="s">
        <v>423</v>
      </c>
      <c r="AI102" s="26" t="s">
        <v>423</v>
      </c>
      <c r="AJ102" s="26" t="s">
        <v>423</v>
      </c>
      <c r="AK102" s="26" t="s">
        <v>422</v>
      </c>
      <c r="AL102" s="49" t="s">
        <v>242</v>
      </c>
    </row>
    <row r="103" spans="1:38" s="2" customFormat="1" ht="26.25" customHeight="1" thickBot="1" x14ac:dyDescent="0.3">
      <c r="A103" s="70" t="s">
        <v>240</v>
      </c>
      <c r="B103" s="70" t="s">
        <v>247</v>
      </c>
      <c r="C103" s="71" t="s">
        <v>248</v>
      </c>
      <c r="D103" s="84" t="s">
        <v>424</v>
      </c>
      <c r="E103" s="6" t="s">
        <v>425</v>
      </c>
      <c r="F103" s="6">
        <v>0.51735703560000001</v>
      </c>
      <c r="G103" s="6" t="s">
        <v>422</v>
      </c>
      <c r="H103" s="6">
        <v>2.0341864715017701</v>
      </c>
      <c r="I103" s="6">
        <v>5.8341816449279998E-3</v>
      </c>
      <c r="J103" s="6">
        <v>2.6253817402176E-2</v>
      </c>
      <c r="K103" s="6">
        <v>5.834181644928E-2</v>
      </c>
      <c r="L103" s="6" t="s">
        <v>422</v>
      </c>
      <c r="M103" s="6" t="s">
        <v>422</v>
      </c>
      <c r="N103" s="6" t="s">
        <v>422</v>
      </c>
      <c r="O103" s="6" t="s">
        <v>422</v>
      </c>
      <c r="P103" s="6" t="s">
        <v>422</v>
      </c>
      <c r="Q103" s="6" t="s">
        <v>423</v>
      </c>
      <c r="R103" s="6" t="s">
        <v>423</v>
      </c>
      <c r="S103" s="6" t="s">
        <v>423</v>
      </c>
      <c r="T103" s="6" t="s">
        <v>423</v>
      </c>
      <c r="U103" s="6" t="s">
        <v>423</v>
      </c>
      <c r="V103" s="6" t="s">
        <v>423</v>
      </c>
      <c r="W103" s="6" t="s">
        <v>422</v>
      </c>
      <c r="X103" s="6" t="s">
        <v>422</v>
      </c>
      <c r="Y103" s="6" t="s">
        <v>422</v>
      </c>
      <c r="Z103" s="6" t="s">
        <v>422</v>
      </c>
      <c r="AA103" s="6" t="s">
        <v>422</v>
      </c>
      <c r="AB103" s="6" t="s">
        <v>422</v>
      </c>
      <c r="AC103" s="6" t="s">
        <v>422</v>
      </c>
      <c r="AD103" s="6" t="s">
        <v>423</v>
      </c>
      <c r="AE103" s="60"/>
      <c r="AF103" s="26" t="s">
        <v>423</v>
      </c>
      <c r="AG103" s="26" t="s">
        <v>423</v>
      </c>
      <c r="AH103" s="26" t="s">
        <v>423</v>
      </c>
      <c r="AI103" s="26" t="s">
        <v>423</v>
      </c>
      <c r="AJ103" s="26" t="s">
        <v>423</v>
      </c>
      <c r="AK103" s="26" t="s">
        <v>422</v>
      </c>
      <c r="AL103" s="49" t="s">
        <v>242</v>
      </c>
    </row>
    <row r="104" spans="1:38" s="2" customFormat="1" ht="26.25" customHeight="1" thickBot="1" x14ac:dyDescent="0.3">
      <c r="A104" s="70" t="s">
        <v>240</v>
      </c>
      <c r="B104" s="70" t="s">
        <v>249</v>
      </c>
      <c r="C104" s="71" t="s">
        <v>250</v>
      </c>
      <c r="D104" s="84" t="s">
        <v>424</v>
      </c>
      <c r="E104" s="6" t="s">
        <v>425</v>
      </c>
      <c r="F104" s="6">
        <v>0.1236870016</v>
      </c>
      <c r="G104" s="6" t="s">
        <v>422</v>
      </c>
      <c r="H104" s="6">
        <v>1.46051072</v>
      </c>
      <c r="I104" s="6">
        <v>1.9778236170240001E-3</v>
      </c>
      <c r="J104" s="6">
        <v>8.9002062766079994E-3</v>
      </c>
      <c r="K104" s="6">
        <v>1.977823617024E-2</v>
      </c>
      <c r="L104" s="6" t="s">
        <v>422</v>
      </c>
      <c r="M104" s="6" t="s">
        <v>422</v>
      </c>
      <c r="N104" s="6" t="s">
        <v>422</v>
      </c>
      <c r="O104" s="6" t="s">
        <v>422</v>
      </c>
      <c r="P104" s="6" t="s">
        <v>422</v>
      </c>
      <c r="Q104" s="6" t="s">
        <v>423</v>
      </c>
      <c r="R104" s="6" t="s">
        <v>423</v>
      </c>
      <c r="S104" s="6" t="s">
        <v>423</v>
      </c>
      <c r="T104" s="6" t="s">
        <v>423</v>
      </c>
      <c r="U104" s="6" t="s">
        <v>423</v>
      </c>
      <c r="V104" s="6" t="s">
        <v>423</v>
      </c>
      <c r="W104" s="6" t="s">
        <v>422</v>
      </c>
      <c r="X104" s="6" t="s">
        <v>422</v>
      </c>
      <c r="Y104" s="6" t="s">
        <v>422</v>
      </c>
      <c r="Z104" s="6" t="s">
        <v>422</v>
      </c>
      <c r="AA104" s="6" t="s">
        <v>422</v>
      </c>
      <c r="AB104" s="6" t="s">
        <v>422</v>
      </c>
      <c r="AC104" s="6" t="s">
        <v>422</v>
      </c>
      <c r="AD104" s="6" t="s">
        <v>423</v>
      </c>
      <c r="AE104" s="60"/>
      <c r="AF104" s="26" t="s">
        <v>423</v>
      </c>
      <c r="AG104" s="26" t="s">
        <v>423</v>
      </c>
      <c r="AH104" s="26" t="s">
        <v>423</v>
      </c>
      <c r="AI104" s="26" t="s">
        <v>423</v>
      </c>
      <c r="AJ104" s="26" t="s">
        <v>423</v>
      </c>
      <c r="AK104" s="26" t="s">
        <v>422</v>
      </c>
      <c r="AL104" s="49" t="s">
        <v>242</v>
      </c>
    </row>
    <row r="105" spans="1:38" s="2" customFormat="1" ht="26.25" customHeight="1" thickBot="1" x14ac:dyDescent="0.3">
      <c r="A105" s="70" t="s">
        <v>240</v>
      </c>
      <c r="B105" s="70" t="s">
        <v>251</v>
      </c>
      <c r="C105" s="71" t="s">
        <v>252</v>
      </c>
      <c r="D105" s="84" t="s">
        <v>424</v>
      </c>
      <c r="E105" s="6" t="s">
        <v>425</v>
      </c>
      <c r="F105" s="6">
        <v>1.418755365</v>
      </c>
      <c r="G105" s="6" t="s">
        <v>422</v>
      </c>
      <c r="H105" s="6">
        <v>2.9143325441997101</v>
      </c>
      <c r="I105" s="6">
        <v>2.1032943746256E-2</v>
      </c>
      <c r="J105" s="6">
        <v>9.4648246858151999E-2</v>
      </c>
      <c r="K105" s="6">
        <v>0.21032943746256</v>
      </c>
      <c r="L105" s="6" t="s">
        <v>422</v>
      </c>
      <c r="M105" s="6" t="s">
        <v>422</v>
      </c>
      <c r="N105" s="6" t="s">
        <v>422</v>
      </c>
      <c r="O105" s="6" t="s">
        <v>422</v>
      </c>
      <c r="P105" s="6" t="s">
        <v>422</v>
      </c>
      <c r="Q105" s="6" t="s">
        <v>423</v>
      </c>
      <c r="R105" s="6" t="s">
        <v>423</v>
      </c>
      <c r="S105" s="6" t="s">
        <v>423</v>
      </c>
      <c r="T105" s="6" t="s">
        <v>423</v>
      </c>
      <c r="U105" s="6" t="s">
        <v>423</v>
      </c>
      <c r="V105" s="6" t="s">
        <v>423</v>
      </c>
      <c r="W105" s="6" t="s">
        <v>422</v>
      </c>
      <c r="X105" s="6" t="s">
        <v>422</v>
      </c>
      <c r="Y105" s="6" t="s">
        <v>422</v>
      </c>
      <c r="Z105" s="6" t="s">
        <v>422</v>
      </c>
      <c r="AA105" s="6" t="s">
        <v>422</v>
      </c>
      <c r="AB105" s="6" t="s">
        <v>422</v>
      </c>
      <c r="AC105" s="6" t="s">
        <v>422</v>
      </c>
      <c r="AD105" s="6" t="s">
        <v>423</v>
      </c>
      <c r="AE105" s="60"/>
      <c r="AF105" s="26" t="s">
        <v>423</v>
      </c>
      <c r="AG105" s="26" t="s">
        <v>423</v>
      </c>
      <c r="AH105" s="26" t="s">
        <v>423</v>
      </c>
      <c r="AI105" s="26" t="s">
        <v>423</v>
      </c>
      <c r="AJ105" s="26" t="s">
        <v>423</v>
      </c>
      <c r="AK105" s="26" t="s">
        <v>422</v>
      </c>
      <c r="AL105" s="49" t="s">
        <v>242</v>
      </c>
    </row>
    <row r="106" spans="1:38" s="2" customFormat="1" ht="26.25" customHeight="1" thickBot="1" x14ac:dyDescent="0.3">
      <c r="A106" s="70" t="s">
        <v>240</v>
      </c>
      <c r="B106" s="70" t="s">
        <v>253</v>
      </c>
      <c r="C106" s="71" t="s">
        <v>254</v>
      </c>
      <c r="D106" s="84" t="s">
        <v>426</v>
      </c>
      <c r="E106" s="6" t="s">
        <v>425</v>
      </c>
      <c r="F106" s="6">
        <v>1.4281932000000001E-2</v>
      </c>
      <c r="G106" s="6" t="s">
        <v>422</v>
      </c>
      <c r="H106" s="6">
        <v>0.14379088000000001</v>
      </c>
      <c r="I106" s="6" t="s">
        <v>425</v>
      </c>
      <c r="J106" s="6" t="s">
        <v>425</v>
      </c>
      <c r="K106" s="6" t="s">
        <v>425</v>
      </c>
      <c r="L106" s="6" t="s">
        <v>422</v>
      </c>
      <c r="M106" s="6" t="s">
        <v>422</v>
      </c>
      <c r="N106" s="6" t="s">
        <v>422</v>
      </c>
      <c r="O106" s="6" t="s">
        <v>422</v>
      </c>
      <c r="P106" s="6" t="s">
        <v>422</v>
      </c>
      <c r="Q106" s="6" t="s">
        <v>423</v>
      </c>
      <c r="R106" s="6" t="s">
        <v>423</v>
      </c>
      <c r="S106" s="6" t="s">
        <v>423</v>
      </c>
      <c r="T106" s="6" t="s">
        <v>423</v>
      </c>
      <c r="U106" s="6" t="s">
        <v>423</v>
      </c>
      <c r="V106" s="6" t="s">
        <v>423</v>
      </c>
      <c r="W106" s="6" t="s">
        <v>422</v>
      </c>
      <c r="X106" s="6" t="s">
        <v>422</v>
      </c>
      <c r="Y106" s="6" t="s">
        <v>422</v>
      </c>
      <c r="Z106" s="6" t="s">
        <v>422</v>
      </c>
      <c r="AA106" s="6" t="s">
        <v>422</v>
      </c>
      <c r="AB106" s="6" t="s">
        <v>422</v>
      </c>
      <c r="AC106" s="6" t="s">
        <v>422</v>
      </c>
      <c r="AD106" s="6" t="s">
        <v>423</v>
      </c>
      <c r="AE106" s="60"/>
      <c r="AF106" s="26" t="s">
        <v>423</v>
      </c>
      <c r="AG106" s="26" t="s">
        <v>423</v>
      </c>
      <c r="AH106" s="26" t="s">
        <v>423</v>
      </c>
      <c r="AI106" s="26" t="s">
        <v>423</v>
      </c>
      <c r="AJ106" s="26" t="s">
        <v>423</v>
      </c>
      <c r="AK106" s="26" t="s">
        <v>422</v>
      </c>
      <c r="AL106" s="49" t="s">
        <v>242</v>
      </c>
    </row>
    <row r="107" spans="1:38" s="2" customFormat="1" ht="26.25" customHeight="1" thickBot="1" x14ac:dyDescent="0.3">
      <c r="A107" s="70" t="s">
        <v>240</v>
      </c>
      <c r="B107" s="70" t="s">
        <v>255</v>
      </c>
      <c r="C107" s="71" t="s">
        <v>375</v>
      </c>
      <c r="D107" s="84" t="s">
        <v>424</v>
      </c>
      <c r="E107" s="6" t="s">
        <v>425</v>
      </c>
      <c r="F107" s="6">
        <v>9.4405485684000006</v>
      </c>
      <c r="G107" s="6" t="s">
        <v>422</v>
      </c>
      <c r="H107" s="6">
        <v>7.9896326806978903</v>
      </c>
      <c r="I107" s="6">
        <v>3.5223606873800398E-2</v>
      </c>
      <c r="J107" s="6">
        <v>0.33622533834082202</v>
      </c>
      <c r="K107" s="6">
        <v>1.40253998279314</v>
      </c>
      <c r="L107" s="6" t="s">
        <v>422</v>
      </c>
      <c r="M107" s="6" t="s">
        <v>422</v>
      </c>
      <c r="N107" s="6" t="s">
        <v>422</v>
      </c>
      <c r="O107" s="6" t="s">
        <v>422</v>
      </c>
      <c r="P107" s="6" t="s">
        <v>422</v>
      </c>
      <c r="Q107" s="6" t="s">
        <v>423</v>
      </c>
      <c r="R107" s="6" t="s">
        <v>423</v>
      </c>
      <c r="S107" s="6" t="s">
        <v>423</v>
      </c>
      <c r="T107" s="6" t="s">
        <v>423</v>
      </c>
      <c r="U107" s="6" t="s">
        <v>423</v>
      </c>
      <c r="V107" s="6" t="s">
        <v>423</v>
      </c>
      <c r="W107" s="6" t="s">
        <v>422</v>
      </c>
      <c r="X107" s="6" t="s">
        <v>422</v>
      </c>
      <c r="Y107" s="6" t="s">
        <v>422</v>
      </c>
      <c r="Z107" s="6" t="s">
        <v>422</v>
      </c>
      <c r="AA107" s="6" t="s">
        <v>422</v>
      </c>
      <c r="AB107" s="6" t="s">
        <v>422</v>
      </c>
      <c r="AC107" s="6" t="s">
        <v>422</v>
      </c>
      <c r="AD107" s="6" t="s">
        <v>423</v>
      </c>
      <c r="AE107" s="60"/>
      <c r="AF107" s="26" t="s">
        <v>423</v>
      </c>
      <c r="AG107" s="26" t="s">
        <v>423</v>
      </c>
      <c r="AH107" s="26" t="s">
        <v>423</v>
      </c>
      <c r="AI107" s="26" t="s">
        <v>423</v>
      </c>
      <c r="AJ107" s="26" t="s">
        <v>423</v>
      </c>
      <c r="AK107" s="26" t="s">
        <v>422</v>
      </c>
      <c r="AL107" s="49" t="s">
        <v>242</v>
      </c>
    </row>
    <row r="108" spans="1:38" s="2" customFormat="1" ht="26.25" customHeight="1" thickBot="1" x14ac:dyDescent="0.3">
      <c r="A108" s="70" t="s">
        <v>240</v>
      </c>
      <c r="B108" s="70" t="s">
        <v>256</v>
      </c>
      <c r="C108" s="71" t="s">
        <v>376</v>
      </c>
      <c r="D108" s="84" t="s">
        <v>424</v>
      </c>
      <c r="E108" s="6" t="s">
        <v>425</v>
      </c>
      <c r="F108" s="6">
        <v>11.416200696000001</v>
      </c>
      <c r="G108" s="6" t="s">
        <v>422</v>
      </c>
      <c r="H108" s="6">
        <v>10.9776376791811</v>
      </c>
      <c r="I108" s="6">
        <v>0.102993664665778</v>
      </c>
      <c r="J108" s="6">
        <v>0.83331237775038203</v>
      </c>
      <c r="K108" s="6">
        <v>11.722551651050299</v>
      </c>
      <c r="L108" s="6" t="s">
        <v>422</v>
      </c>
      <c r="M108" s="6" t="s">
        <v>422</v>
      </c>
      <c r="N108" s="6" t="s">
        <v>422</v>
      </c>
      <c r="O108" s="6" t="s">
        <v>422</v>
      </c>
      <c r="P108" s="6" t="s">
        <v>422</v>
      </c>
      <c r="Q108" s="6" t="s">
        <v>423</v>
      </c>
      <c r="R108" s="6" t="s">
        <v>423</v>
      </c>
      <c r="S108" s="6" t="s">
        <v>423</v>
      </c>
      <c r="T108" s="6" t="s">
        <v>423</v>
      </c>
      <c r="U108" s="6" t="s">
        <v>423</v>
      </c>
      <c r="V108" s="6" t="s">
        <v>423</v>
      </c>
      <c r="W108" s="6" t="s">
        <v>422</v>
      </c>
      <c r="X108" s="6" t="s">
        <v>422</v>
      </c>
      <c r="Y108" s="6" t="s">
        <v>422</v>
      </c>
      <c r="Z108" s="6" t="s">
        <v>422</v>
      </c>
      <c r="AA108" s="6" t="s">
        <v>422</v>
      </c>
      <c r="AB108" s="6" t="s">
        <v>422</v>
      </c>
      <c r="AC108" s="6" t="s">
        <v>422</v>
      </c>
      <c r="AD108" s="6" t="s">
        <v>423</v>
      </c>
      <c r="AE108" s="60"/>
      <c r="AF108" s="26" t="s">
        <v>423</v>
      </c>
      <c r="AG108" s="26" t="s">
        <v>423</v>
      </c>
      <c r="AH108" s="26" t="s">
        <v>423</v>
      </c>
      <c r="AI108" s="26" t="s">
        <v>423</v>
      </c>
      <c r="AJ108" s="26" t="s">
        <v>423</v>
      </c>
      <c r="AK108" s="26" t="s">
        <v>422</v>
      </c>
      <c r="AL108" s="49" t="s">
        <v>242</v>
      </c>
    </row>
    <row r="109" spans="1:38" s="2" customFormat="1" ht="26.25" customHeight="1" thickBot="1" x14ac:dyDescent="0.3">
      <c r="A109" s="70" t="s">
        <v>240</v>
      </c>
      <c r="B109" s="70" t="s">
        <v>257</v>
      </c>
      <c r="C109" s="71" t="s">
        <v>377</v>
      </c>
      <c r="D109" s="84" t="s">
        <v>424</v>
      </c>
      <c r="E109" s="6" t="s">
        <v>425</v>
      </c>
      <c r="F109" s="6">
        <v>4.0405776600000003</v>
      </c>
      <c r="G109" s="6" t="s">
        <v>422</v>
      </c>
      <c r="H109" s="6">
        <v>4.1723605180746599</v>
      </c>
      <c r="I109" s="6">
        <v>3.7092727670768003E-2</v>
      </c>
      <c r="J109" s="6">
        <v>0.30011388751803197</v>
      </c>
      <c r="K109" s="6">
        <v>4.2218268221637798</v>
      </c>
      <c r="L109" s="6" t="s">
        <v>422</v>
      </c>
      <c r="M109" s="6" t="s">
        <v>422</v>
      </c>
      <c r="N109" s="6" t="s">
        <v>422</v>
      </c>
      <c r="O109" s="6" t="s">
        <v>422</v>
      </c>
      <c r="P109" s="6" t="s">
        <v>422</v>
      </c>
      <c r="Q109" s="6" t="s">
        <v>423</v>
      </c>
      <c r="R109" s="6" t="s">
        <v>423</v>
      </c>
      <c r="S109" s="6" t="s">
        <v>423</v>
      </c>
      <c r="T109" s="6" t="s">
        <v>423</v>
      </c>
      <c r="U109" s="6" t="s">
        <v>423</v>
      </c>
      <c r="V109" s="6" t="s">
        <v>423</v>
      </c>
      <c r="W109" s="6" t="s">
        <v>422</v>
      </c>
      <c r="X109" s="6" t="s">
        <v>422</v>
      </c>
      <c r="Y109" s="6" t="s">
        <v>422</v>
      </c>
      <c r="Z109" s="6" t="s">
        <v>422</v>
      </c>
      <c r="AA109" s="6" t="s">
        <v>422</v>
      </c>
      <c r="AB109" s="6" t="s">
        <v>422</v>
      </c>
      <c r="AC109" s="6" t="s">
        <v>422</v>
      </c>
      <c r="AD109" s="6" t="s">
        <v>423</v>
      </c>
      <c r="AE109" s="60"/>
      <c r="AF109" s="26" t="s">
        <v>423</v>
      </c>
      <c r="AG109" s="26" t="s">
        <v>423</v>
      </c>
      <c r="AH109" s="26" t="s">
        <v>423</v>
      </c>
      <c r="AI109" s="26" t="s">
        <v>423</v>
      </c>
      <c r="AJ109" s="26" t="s">
        <v>423</v>
      </c>
      <c r="AK109" s="26" t="s">
        <v>422</v>
      </c>
      <c r="AL109" s="49" t="s">
        <v>242</v>
      </c>
    </row>
    <row r="110" spans="1:38" s="2" customFormat="1" ht="26.25" customHeight="1" thickBot="1" x14ac:dyDescent="0.3">
      <c r="A110" s="70" t="s">
        <v>240</v>
      </c>
      <c r="B110" s="70" t="s">
        <v>258</v>
      </c>
      <c r="C110" s="71" t="s">
        <v>378</v>
      </c>
      <c r="D110" s="84" t="s">
        <v>426</v>
      </c>
      <c r="E110" s="6" t="s">
        <v>425</v>
      </c>
      <c r="F110" s="6" t="s">
        <v>425</v>
      </c>
      <c r="G110" s="6" t="s">
        <v>422</v>
      </c>
      <c r="H110" s="6" t="s">
        <v>425</v>
      </c>
      <c r="I110" s="6" t="s">
        <v>425</v>
      </c>
      <c r="J110" s="6" t="s">
        <v>425</v>
      </c>
      <c r="K110" s="6" t="s">
        <v>425</v>
      </c>
      <c r="L110" s="6" t="s">
        <v>422</v>
      </c>
      <c r="M110" s="6" t="s">
        <v>422</v>
      </c>
      <c r="N110" s="6" t="s">
        <v>422</v>
      </c>
      <c r="O110" s="6" t="s">
        <v>422</v>
      </c>
      <c r="P110" s="6" t="s">
        <v>422</v>
      </c>
      <c r="Q110" s="6" t="s">
        <v>423</v>
      </c>
      <c r="R110" s="6" t="s">
        <v>423</v>
      </c>
      <c r="S110" s="6" t="s">
        <v>423</v>
      </c>
      <c r="T110" s="6" t="s">
        <v>423</v>
      </c>
      <c r="U110" s="6" t="s">
        <v>423</v>
      </c>
      <c r="V110" s="6" t="s">
        <v>423</v>
      </c>
      <c r="W110" s="6" t="s">
        <v>422</v>
      </c>
      <c r="X110" s="6" t="s">
        <v>422</v>
      </c>
      <c r="Y110" s="6" t="s">
        <v>422</v>
      </c>
      <c r="Z110" s="6" t="s">
        <v>422</v>
      </c>
      <c r="AA110" s="6" t="s">
        <v>422</v>
      </c>
      <c r="AB110" s="6" t="s">
        <v>422</v>
      </c>
      <c r="AC110" s="6" t="s">
        <v>422</v>
      </c>
      <c r="AD110" s="6" t="s">
        <v>423</v>
      </c>
      <c r="AE110" s="60"/>
      <c r="AF110" s="26" t="s">
        <v>423</v>
      </c>
      <c r="AG110" s="26" t="s">
        <v>423</v>
      </c>
      <c r="AH110" s="26" t="s">
        <v>423</v>
      </c>
      <c r="AI110" s="26" t="s">
        <v>423</v>
      </c>
      <c r="AJ110" s="26" t="s">
        <v>423</v>
      </c>
      <c r="AK110" s="26" t="s">
        <v>422</v>
      </c>
      <c r="AL110" s="49" t="s">
        <v>242</v>
      </c>
    </row>
    <row r="111" spans="1:38" s="2" customFormat="1" ht="26.25" customHeight="1" thickBot="1" x14ac:dyDescent="0.3">
      <c r="A111" s="70" t="s">
        <v>240</v>
      </c>
      <c r="B111" s="70" t="s">
        <v>259</v>
      </c>
      <c r="C111" s="71" t="s">
        <v>372</v>
      </c>
      <c r="D111" s="84" t="s">
        <v>424</v>
      </c>
      <c r="E111" s="6" t="s">
        <v>425</v>
      </c>
      <c r="F111" s="6">
        <v>1.68232560516023</v>
      </c>
      <c r="G111" s="6" t="s">
        <v>422</v>
      </c>
      <c r="H111" s="6">
        <v>0.77590934515065102</v>
      </c>
      <c r="I111" s="6">
        <v>3.8256100436280001E-4</v>
      </c>
      <c r="J111" s="6">
        <v>1.7215245196326001E-3</v>
      </c>
      <c r="K111" s="6">
        <v>3.8256100436280002E-3</v>
      </c>
      <c r="L111" s="6" t="s">
        <v>422</v>
      </c>
      <c r="M111" s="6" t="s">
        <v>422</v>
      </c>
      <c r="N111" s="6" t="s">
        <v>422</v>
      </c>
      <c r="O111" s="6" t="s">
        <v>422</v>
      </c>
      <c r="P111" s="6" t="s">
        <v>422</v>
      </c>
      <c r="Q111" s="6" t="s">
        <v>423</v>
      </c>
      <c r="R111" s="6" t="s">
        <v>423</v>
      </c>
      <c r="S111" s="6" t="s">
        <v>423</v>
      </c>
      <c r="T111" s="6" t="s">
        <v>423</v>
      </c>
      <c r="U111" s="6" t="s">
        <v>423</v>
      </c>
      <c r="V111" s="6" t="s">
        <v>423</v>
      </c>
      <c r="W111" s="6" t="s">
        <v>422</v>
      </c>
      <c r="X111" s="6" t="s">
        <v>422</v>
      </c>
      <c r="Y111" s="6" t="s">
        <v>422</v>
      </c>
      <c r="Z111" s="6" t="s">
        <v>422</v>
      </c>
      <c r="AA111" s="6" t="s">
        <v>422</v>
      </c>
      <c r="AB111" s="6" t="s">
        <v>422</v>
      </c>
      <c r="AC111" s="6" t="s">
        <v>422</v>
      </c>
      <c r="AD111" s="6" t="s">
        <v>423</v>
      </c>
      <c r="AE111" s="60"/>
      <c r="AF111" s="26" t="s">
        <v>423</v>
      </c>
      <c r="AG111" s="26" t="s">
        <v>423</v>
      </c>
      <c r="AH111" s="26" t="s">
        <v>423</v>
      </c>
      <c r="AI111" s="26" t="s">
        <v>423</v>
      </c>
      <c r="AJ111" s="26" t="s">
        <v>423</v>
      </c>
      <c r="AK111" s="26" t="s">
        <v>422</v>
      </c>
      <c r="AL111" s="49" t="s">
        <v>242</v>
      </c>
    </row>
    <row r="112" spans="1:38" s="2" customFormat="1" ht="26.25" customHeight="1" thickBot="1" x14ac:dyDescent="0.3">
      <c r="A112" s="70" t="s">
        <v>260</v>
      </c>
      <c r="B112" s="70" t="s">
        <v>261</v>
      </c>
      <c r="C112" s="71" t="s">
        <v>262</v>
      </c>
      <c r="D112" s="72" t="s">
        <v>424</v>
      </c>
      <c r="E112" s="6" t="s">
        <v>422</v>
      </c>
      <c r="F112" s="6" t="s">
        <v>422</v>
      </c>
      <c r="G112" s="6" t="s">
        <v>422</v>
      </c>
      <c r="H112" s="6">
        <v>152.00286643539101</v>
      </c>
      <c r="I112" s="6">
        <v>1.7817254</v>
      </c>
      <c r="J112" s="6">
        <v>6.2360388999999996</v>
      </c>
      <c r="K112" s="6">
        <v>12.726610000000001</v>
      </c>
      <c r="L112" s="6" t="s">
        <v>422</v>
      </c>
      <c r="M112" s="6" t="s">
        <v>422</v>
      </c>
      <c r="N112" s="6" t="s">
        <v>422</v>
      </c>
      <c r="O112" s="6" t="s">
        <v>422</v>
      </c>
      <c r="P112" s="6" t="s">
        <v>422</v>
      </c>
      <c r="Q112" s="6" t="s">
        <v>423</v>
      </c>
      <c r="R112" s="6" t="s">
        <v>423</v>
      </c>
      <c r="S112" s="6" t="s">
        <v>423</v>
      </c>
      <c r="T112" s="6" t="s">
        <v>423</v>
      </c>
      <c r="U112" s="6" t="s">
        <v>423</v>
      </c>
      <c r="V112" s="6" t="s">
        <v>423</v>
      </c>
      <c r="W112" s="6" t="s">
        <v>422</v>
      </c>
      <c r="X112" s="6" t="s">
        <v>422</v>
      </c>
      <c r="Y112" s="6" t="s">
        <v>422</v>
      </c>
      <c r="Z112" s="6" t="s">
        <v>422</v>
      </c>
      <c r="AA112" s="6" t="s">
        <v>422</v>
      </c>
      <c r="AB112" s="6" t="s">
        <v>422</v>
      </c>
      <c r="AC112" s="6" t="s">
        <v>422</v>
      </c>
      <c r="AD112" s="6" t="s">
        <v>423</v>
      </c>
      <c r="AE112" s="60"/>
      <c r="AF112" s="26" t="s">
        <v>423</v>
      </c>
      <c r="AG112" s="26" t="s">
        <v>423</v>
      </c>
      <c r="AH112" s="26" t="s">
        <v>423</v>
      </c>
      <c r="AI112" s="26" t="s">
        <v>423</v>
      </c>
      <c r="AJ112" s="26" t="s">
        <v>423</v>
      </c>
      <c r="AK112" s="26" t="s">
        <v>422</v>
      </c>
      <c r="AL112" s="49" t="s">
        <v>414</v>
      </c>
    </row>
    <row r="113" spans="1:38" s="2" customFormat="1" ht="26.25" customHeight="1" thickBot="1" x14ac:dyDescent="0.3">
      <c r="A113" s="70" t="s">
        <v>260</v>
      </c>
      <c r="B113" s="85" t="s">
        <v>263</v>
      </c>
      <c r="C113" s="86" t="s">
        <v>264</v>
      </c>
      <c r="D113" s="72" t="s">
        <v>427</v>
      </c>
      <c r="E113" s="6" t="s">
        <v>422</v>
      </c>
      <c r="F113" s="6" t="s">
        <v>428</v>
      </c>
      <c r="G113" s="6" t="s">
        <v>422</v>
      </c>
      <c r="H113" s="6" t="s">
        <v>428</v>
      </c>
      <c r="I113" s="6" t="s">
        <v>425</v>
      </c>
      <c r="J113" s="6" t="s">
        <v>425</v>
      </c>
      <c r="K113" s="6" t="s">
        <v>425</v>
      </c>
      <c r="L113" s="6" t="s">
        <v>422</v>
      </c>
      <c r="M113" s="6" t="s">
        <v>422</v>
      </c>
      <c r="N113" s="6" t="s">
        <v>422</v>
      </c>
      <c r="O113" s="6" t="s">
        <v>422</v>
      </c>
      <c r="P113" s="6" t="s">
        <v>422</v>
      </c>
      <c r="Q113" s="6" t="s">
        <v>423</v>
      </c>
      <c r="R113" s="6" t="s">
        <v>423</v>
      </c>
      <c r="S113" s="6" t="s">
        <v>423</v>
      </c>
      <c r="T113" s="6" t="s">
        <v>423</v>
      </c>
      <c r="U113" s="6" t="s">
        <v>423</v>
      </c>
      <c r="V113" s="6" t="s">
        <v>423</v>
      </c>
      <c r="W113" s="6" t="s">
        <v>422</v>
      </c>
      <c r="X113" s="6" t="s">
        <v>422</v>
      </c>
      <c r="Y113" s="6" t="s">
        <v>422</v>
      </c>
      <c r="Z113" s="6" t="s">
        <v>422</v>
      </c>
      <c r="AA113" s="6" t="s">
        <v>422</v>
      </c>
      <c r="AB113" s="6" t="s">
        <v>422</v>
      </c>
      <c r="AC113" s="6" t="s">
        <v>422</v>
      </c>
      <c r="AD113" s="6" t="s">
        <v>423</v>
      </c>
      <c r="AE113" s="60"/>
      <c r="AF113" s="26" t="s">
        <v>423</v>
      </c>
      <c r="AG113" s="26" t="s">
        <v>423</v>
      </c>
      <c r="AH113" s="26" t="s">
        <v>423</v>
      </c>
      <c r="AI113" s="26" t="s">
        <v>423</v>
      </c>
      <c r="AJ113" s="26" t="s">
        <v>423</v>
      </c>
      <c r="AK113" s="26" t="s">
        <v>422</v>
      </c>
      <c r="AL113" s="49" t="s">
        <v>408</v>
      </c>
    </row>
    <row r="114" spans="1:38" s="2" customFormat="1" ht="26.25" customHeight="1" thickBot="1" x14ac:dyDescent="0.3">
      <c r="A114" s="70" t="s">
        <v>260</v>
      </c>
      <c r="B114" s="85" t="s">
        <v>265</v>
      </c>
      <c r="C114" s="86" t="s">
        <v>383</v>
      </c>
      <c r="D114" s="72" t="s">
        <v>424</v>
      </c>
      <c r="E114" s="6" t="s">
        <v>422</v>
      </c>
      <c r="F114" s="6" t="s">
        <v>422</v>
      </c>
      <c r="G114" s="6" t="s">
        <v>422</v>
      </c>
      <c r="H114" s="6">
        <v>4.0377764978571804</v>
      </c>
      <c r="I114" s="6" t="s">
        <v>422</v>
      </c>
      <c r="J114" s="6" t="s">
        <v>422</v>
      </c>
      <c r="K114" s="6" t="s">
        <v>422</v>
      </c>
      <c r="L114" s="6" t="s">
        <v>422</v>
      </c>
      <c r="M114" s="6" t="s">
        <v>422</v>
      </c>
      <c r="N114" s="6" t="s">
        <v>422</v>
      </c>
      <c r="O114" s="6" t="s">
        <v>422</v>
      </c>
      <c r="P114" s="6" t="s">
        <v>422</v>
      </c>
      <c r="Q114" s="6" t="s">
        <v>423</v>
      </c>
      <c r="R114" s="6" t="s">
        <v>423</v>
      </c>
      <c r="S114" s="6" t="s">
        <v>423</v>
      </c>
      <c r="T114" s="6" t="s">
        <v>423</v>
      </c>
      <c r="U114" s="6" t="s">
        <v>423</v>
      </c>
      <c r="V114" s="6" t="s">
        <v>423</v>
      </c>
      <c r="W114" s="6" t="s">
        <v>422</v>
      </c>
      <c r="X114" s="6" t="s">
        <v>422</v>
      </c>
      <c r="Y114" s="6" t="s">
        <v>422</v>
      </c>
      <c r="Z114" s="6" t="s">
        <v>422</v>
      </c>
      <c r="AA114" s="6" t="s">
        <v>422</v>
      </c>
      <c r="AB114" s="6" t="s">
        <v>422</v>
      </c>
      <c r="AC114" s="6" t="s">
        <v>422</v>
      </c>
      <c r="AD114" s="6" t="s">
        <v>423</v>
      </c>
      <c r="AE114" s="60"/>
      <c r="AF114" s="26" t="s">
        <v>423</v>
      </c>
      <c r="AG114" s="26" t="s">
        <v>423</v>
      </c>
      <c r="AH114" s="26" t="s">
        <v>423</v>
      </c>
      <c r="AI114" s="26" t="s">
        <v>423</v>
      </c>
      <c r="AJ114" s="26" t="s">
        <v>423</v>
      </c>
      <c r="AK114" s="26" t="s">
        <v>422</v>
      </c>
      <c r="AL114" s="49" t="s">
        <v>408</v>
      </c>
    </row>
    <row r="115" spans="1:38" s="2" customFormat="1" ht="26.25" customHeight="1" thickBot="1" x14ac:dyDescent="0.3">
      <c r="A115" s="70" t="s">
        <v>260</v>
      </c>
      <c r="B115" s="85" t="s">
        <v>266</v>
      </c>
      <c r="C115" s="86" t="s">
        <v>267</v>
      </c>
      <c r="D115" s="72" t="s">
        <v>424</v>
      </c>
      <c r="E115" s="6" t="s">
        <v>422</v>
      </c>
      <c r="F115" s="6" t="s">
        <v>422</v>
      </c>
      <c r="G115" s="6" t="s">
        <v>422</v>
      </c>
      <c r="H115" s="6" t="s">
        <v>425</v>
      </c>
      <c r="I115" s="6" t="s">
        <v>422</v>
      </c>
      <c r="J115" s="6" t="s">
        <v>422</v>
      </c>
      <c r="K115" s="6" t="s">
        <v>422</v>
      </c>
      <c r="L115" s="6" t="s">
        <v>422</v>
      </c>
      <c r="M115" s="6" t="s">
        <v>422</v>
      </c>
      <c r="N115" s="6" t="s">
        <v>422</v>
      </c>
      <c r="O115" s="6" t="s">
        <v>422</v>
      </c>
      <c r="P115" s="6" t="s">
        <v>422</v>
      </c>
      <c r="Q115" s="6" t="s">
        <v>423</v>
      </c>
      <c r="R115" s="6" t="s">
        <v>423</v>
      </c>
      <c r="S115" s="6" t="s">
        <v>423</v>
      </c>
      <c r="T115" s="6" t="s">
        <v>423</v>
      </c>
      <c r="U115" s="6" t="s">
        <v>423</v>
      </c>
      <c r="V115" s="6" t="s">
        <v>423</v>
      </c>
      <c r="W115" s="6" t="s">
        <v>422</v>
      </c>
      <c r="X115" s="6" t="s">
        <v>422</v>
      </c>
      <c r="Y115" s="6" t="s">
        <v>422</v>
      </c>
      <c r="Z115" s="6" t="s">
        <v>422</v>
      </c>
      <c r="AA115" s="6" t="s">
        <v>422</v>
      </c>
      <c r="AB115" s="6" t="s">
        <v>422</v>
      </c>
      <c r="AC115" s="6" t="s">
        <v>422</v>
      </c>
      <c r="AD115" s="6" t="s">
        <v>423</v>
      </c>
      <c r="AE115" s="60"/>
      <c r="AF115" s="26" t="s">
        <v>423</v>
      </c>
      <c r="AG115" s="26" t="s">
        <v>423</v>
      </c>
      <c r="AH115" s="26" t="s">
        <v>423</v>
      </c>
      <c r="AI115" s="26" t="s">
        <v>423</v>
      </c>
      <c r="AJ115" s="26" t="s">
        <v>423</v>
      </c>
      <c r="AK115" s="26" t="s">
        <v>422</v>
      </c>
      <c r="AL115" s="49" t="s">
        <v>408</v>
      </c>
    </row>
    <row r="116" spans="1:38" s="2" customFormat="1" ht="26.25" customHeight="1" thickBot="1" x14ac:dyDescent="0.3">
      <c r="A116" s="70" t="s">
        <v>260</v>
      </c>
      <c r="B116" s="70" t="s">
        <v>268</v>
      </c>
      <c r="C116" s="76" t="s">
        <v>405</v>
      </c>
      <c r="D116" s="72" t="s">
        <v>427</v>
      </c>
      <c r="E116" s="6" t="s">
        <v>422</v>
      </c>
      <c r="F116" s="6" t="s">
        <v>428</v>
      </c>
      <c r="G116" s="6" t="s">
        <v>422</v>
      </c>
      <c r="H116" s="6" t="s">
        <v>428</v>
      </c>
      <c r="I116" s="6" t="s">
        <v>422</v>
      </c>
      <c r="J116" s="6" t="s">
        <v>422</v>
      </c>
      <c r="K116" s="6" t="s">
        <v>422</v>
      </c>
      <c r="L116" s="6" t="s">
        <v>422</v>
      </c>
      <c r="M116" s="6" t="s">
        <v>422</v>
      </c>
      <c r="N116" s="6" t="s">
        <v>422</v>
      </c>
      <c r="O116" s="6" t="s">
        <v>422</v>
      </c>
      <c r="P116" s="6" t="s">
        <v>422</v>
      </c>
      <c r="Q116" s="6" t="s">
        <v>423</v>
      </c>
      <c r="R116" s="6" t="s">
        <v>423</v>
      </c>
      <c r="S116" s="6" t="s">
        <v>423</v>
      </c>
      <c r="T116" s="6" t="s">
        <v>423</v>
      </c>
      <c r="U116" s="6" t="s">
        <v>423</v>
      </c>
      <c r="V116" s="6" t="s">
        <v>423</v>
      </c>
      <c r="W116" s="6" t="s">
        <v>422</v>
      </c>
      <c r="X116" s="6" t="s">
        <v>422</v>
      </c>
      <c r="Y116" s="6" t="s">
        <v>422</v>
      </c>
      <c r="Z116" s="6" t="s">
        <v>422</v>
      </c>
      <c r="AA116" s="6" t="s">
        <v>422</v>
      </c>
      <c r="AB116" s="6" t="s">
        <v>422</v>
      </c>
      <c r="AC116" s="6" t="s">
        <v>422</v>
      </c>
      <c r="AD116" s="6" t="s">
        <v>423</v>
      </c>
      <c r="AE116" s="60"/>
      <c r="AF116" s="26" t="s">
        <v>423</v>
      </c>
      <c r="AG116" s="26" t="s">
        <v>423</v>
      </c>
      <c r="AH116" s="26" t="s">
        <v>423</v>
      </c>
      <c r="AI116" s="26" t="s">
        <v>423</v>
      </c>
      <c r="AJ116" s="26" t="s">
        <v>423</v>
      </c>
      <c r="AK116" s="26" t="s">
        <v>422</v>
      </c>
      <c r="AL116" s="49" t="s">
        <v>408</v>
      </c>
    </row>
    <row r="117" spans="1:38" s="2" customFormat="1" ht="26.25" customHeight="1" thickBot="1" x14ac:dyDescent="0.3">
      <c r="A117" s="70" t="s">
        <v>260</v>
      </c>
      <c r="B117" s="70" t="s">
        <v>269</v>
      </c>
      <c r="C117" s="76" t="s">
        <v>270</v>
      </c>
      <c r="D117" s="72" t="s">
        <v>424</v>
      </c>
      <c r="E117" s="6" t="s">
        <v>422</v>
      </c>
      <c r="F117" s="6" t="s">
        <v>422</v>
      </c>
      <c r="G117" s="6" t="s">
        <v>422</v>
      </c>
      <c r="H117" s="6" t="s">
        <v>425</v>
      </c>
      <c r="I117" s="6" t="s">
        <v>422</v>
      </c>
      <c r="J117" s="6" t="s">
        <v>422</v>
      </c>
      <c r="K117" s="6" t="s">
        <v>422</v>
      </c>
      <c r="L117" s="6" t="s">
        <v>422</v>
      </c>
      <c r="M117" s="6" t="s">
        <v>422</v>
      </c>
      <c r="N117" s="6" t="s">
        <v>422</v>
      </c>
      <c r="O117" s="6" t="s">
        <v>422</v>
      </c>
      <c r="P117" s="6" t="s">
        <v>422</v>
      </c>
      <c r="Q117" s="6" t="s">
        <v>423</v>
      </c>
      <c r="R117" s="6" t="s">
        <v>423</v>
      </c>
      <c r="S117" s="6" t="s">
        <v>423</v>
      </c>
      <c r="T117" s="6" t="s">
        <v>423</v>
      </c>
      <c r="U117" s="6" t="s">
        <v>423</v>
      </c>
      <c r="V117" s="6" t="s">
        <v>423</v>
      </c>
      <c r="W117" s="6" t="s">
        <v>422</v>
      </c>
      <c r="X117" s="6" t="s">
        <v>422</v>
      </c>
      <c r="Y117" s="6" t="s">
        <v>422</v>
      </c>
      <c r="Z117" s="6" t="s">
        <v>422</v>
      </c>
      <c r="AA117" s="6" t="s">
        <v>422</v>
      </c>
      <c r="AB117" s="6" t="s">
        <v>422</v>
      </c>
      <c r="AC117" s="6" t="s">
        <v>422</v>
      </c>
      <c r="AD117" s="6" t="s">
        <v>423</v>
      </c>
      <c r="AE117" s="60"/>
      <c r="AF117" s="26" t="s">
        <v>423</v>
      </c>
      <c r="AG117" s="26" t="s">
        <v>423</v>
      </c>
      <c r="AH117" s="26" t="s">
        <v>423</v>
      </c>
      <c r="AI117" s="26" t="s">
        <v>423</v>
      </c>
      <c r="AJ117" s="26" t="s">
        <v>423</v>
      </c>
      <c r="AK117" s="26" t="s">
        <v>422</v>
      </c>
      <c r="AL117" s="49" t="s">
        <v>408</v>
      </c>
    </row>
    <row r="118" spans="1:38" s="2" customFormat="1" ht="26.25" customHeight="1" thickBot="1" x14ac:dyDescent="0.3">
      <c r="A118" s="70" t="s">
        <v>260</v>
      </c>
      <c r="B118" s="70" t="s">
        <v>271</v>
      </c>
      <c r="C118" s="76" t="s">
        <v>406</v>
      </c>
      <c r="D118" s="72" t="s">
        <v>424</v>
      </c>
      <c r="E118" s="6" t="s">
        <v>422</v>
      </c>
      <c r="F118" s="6" t="s">
        <v>422</v>
      </c>
      <c r="G118" s="6" t="s">
        <v>422</v>
      </c>
      <c r="H118" s="6" t="s">
        <v>422</v>
      </c>
      <c r="I118" s="6">
        <v>232.58758656706101</v>
      </c>
      <c r="J118" s="6">
        <v>1162.93793283531</v>
      </c>
      <c r="K118" s="6">
        <v>2325.87586567061</v>
      </c>
      <c r="L118" s="6" t="s">
        <v>422</v>
      </c>
      <c r="M118" s="6" t="s">
        <v>422</v>
      </c>
      <c r="N118" s="6" t="s">
        <v>422</v>
      </c>
      <c r="O118" s="6" t="s">
        <v>422</v>
      </c>
      <c r="P118" s="6" t="s">
        <v>422</v>
      </c>
      <c r="Q118" s="6" t="s">
        <v>423</v>
      </c>
      <c r="R118" s="6" t="s">
        <v>423</v>
      </c>
      <c r="S118" s="6" t="s">
        <v>423</v>
      </c>
      <c r="T118" s="6" t="s">
        <v>423</v>
      </c>
      <c r="U118" s="6" t="s">
        <v>423</v>
      </c>
      <c r="V118" s="6" t="s">
        <v>423</v>
      </c>
      <c r="W118" s="6" t="s">
        <v>422</v>
      </c>
      <c r="X118" s="6" t="s">
        <v>422</v>
      </c>
      <c r="Y118" s="6" t="s">
        <v>422</v>
      </c>
      <c r="Z118" s="6" t="s">
        <v>422</v>
      </c>
      <c r="AA118" s="6" t="s">
        <v>422</v>
      </c>
      <c r="AB118" s="6" t="s">
        <v>422</v>
      </c>
      <c r="AC118" s="6" t="s">
        <v>422</v>
      </c>
      <c r="AD118" s="6" t="s">
        <v>423</v>
      </c>
      <c r="AE118" s="60"/>
      <c r="AF118" s="26" t="s">
        <v>423</v>
      </c>
      <c r="AG118" s="26" t="s">
        <v>423</v>
      </c>
      <c r="AH118" s="26" t="s">
        <v>423</v>
      </c>
      <c r="AI118" s="26" t="s">
        <v>423</v>
      </c>
      <c r="AJ118" s="26" t="s">
        <v>423</v>
      </c>
      <c r="AK118" s="26" t="s">
        <v>422</v>
      </c>
      <c r="AL118" s="49" t="s">
        <v>408</v>
      </c>
    </row>
    <row r="119" spans="1:38" s="2" customFormat="1" ht="26.25" customHeight="1" thickBot="1" x14ac:dyDescent="0.3">
      <c r="A119" s="70" t="s">
        <v>260</v>
      </c>
      <c r="B119" s="70" t="s">
        <v>272</v>
      </c>
      <c r="C119" s="71" t="s">
        <v>273</v>
      </c>
      <c r="D119" s="72" t="s">
        <v>429</v>
      </c>
      <c r="E119" s="6" t="s">
        <v>422</v>
      </c>
      <c r="F119" s="6" t="s">
        <v>422</v>
      </c>
      <c r="G119" s="6" t="s">
        <v>422</v>
      </c>
      <c r="H119" s="6" t="s">
        <v>422</v>
      </c>
      <c r="I119" s="6">
        <v>23.022211303158901</v>
      </c>
      <c r="J119" s="6">
        <v>115.111056515794</v>
      </c>
      <c r="K119" s="6">
        <v>253.24432433474701</v>
      </c>
      <c r="L119" s="6" t="s">
        <v>422</v>
      </c>
      <c r="M119" s="6" t="s">
        <v>422</v>
      </c>
      <c r="N119" s="6" t="s">
        <v>422</v>
      </c>
      <c r="O119" s="6" t="s">
        <v>422</v>
      </c>
      <c r="P119" s="6" t="s">
        <v>422</v>
      </c>
      <c r="Q119" s="6" t="s">
        <v>423</v>
      </c>
      <c r="R119" s="6" t="s">
        <v>423</v>
      </c>
      <c r="S119" s="6" t="s">
        <v>423</v>
      </c>
      <c r="T119" s="6" t="s">
        <v>423</v>
      </c>
      <c r="U119" s="6" t="s">
        <v>423</v>
      </c>
      <c r="V119" s="6" t="s">
        <v>423</v>
      </c>
      <c r="W119" s="6" t="s">
        <v>422</v>
      </c>
      <c r="X119" s="6" t="s">
        <v>422</v>
      </c>
      <c r="Y119" s="6" t="s">
        <v>422</v>
      </c>
      <c r="Z119" s="6" t="s">
        <v>422</v>
      </c>
      <c r="AA119" s="6" t="s">
        <v>422</v>
      </c>
      <c r="AB119" s="6" t="s">
        <v>422</v>
      </c>
      <c r="AC119" s="6" t="s">
        <v>422</v>
      </c>
      <c r="AD119" s="6" t="s">
        <v>423</v>
      </c>
      <c r="AE119" s="60"/>
      <c r="AF119" s="26" t="s">
        <v>423</v>
      </c>
      <c r="AG119" s="26" t="s">
        <v>423</v>
      </c>
      <c r="AH119" s="26" t="s">
        <v>423</v>
      </c>
      <c r="AI119" s="26" t="s">
        <v>423</v>
      </c>
      <c r="AJ119" s="26" t="s">
        <v>423</v>
      </c>
      <c r="AK119" s="26" t="s">
        <v>422</v>
      </c>
      <c r="AL119" s="49" t="s">
        <v>408</v>
      </c>
    </row>
    <row r="120" spans="1:38" s="2" customFormat="1" ht="26.25" customHeight="1" thickBot="1" x14ac:dyDescent="0.3">
      <c r="A120" s="70" t="s">
        <v>260</v>
      </c>
      <c r="B120" s="70" t="s">
        <v>274</v>
      </c>
      <c r="C120" s="71" t="s">
        <v>275</v>
      </c>
      <c r="D120" s="72" t="s">
        <v>424</v>
      </c>
      <c r="E120" s="6">
        <v>0.24237741997294801</v>
      </c>
      <c r="F120" s="6">
        <v>2.97876424951383</v>
      </c>
      <c r="G120" s="6">
        <v>8.5959626390197899E-2</v>
      </c>
      <c r="H120" s="6">
        <v>7.5880353388700196E-3</v>
      </c>
      <c r="I120" s="6">
        <v>2.7848330185969199</v>
      </c>
      <c r="J120" s="6">
        <v>16.338916221459701</v>
      </c>
      <c r="K120" s="6">
        <v>63.127913458955099</v>
      </c>
      <c r="L120" s="6" t="s">
        <v>422</v>
      </c>
      <c r="M120" s="6">
        <v>0.13180350513102099</v>
      </c>
      <c r="N120" s="6" t="s">
        <v>422</v>
      </c>
      <c r="O120" s="6" t="s">
        <v>422</v>
      </c>
      <c r="P120" s="6" t="s">
        <v>422</v>
      </c>
      <c r="Q120" s="6" t="s">
        <v>423</v>
      </c>
      <c r="R120" s="6" t="s">
        <v>423</v>
      </c>
      <c r="S120" s="6" t="s">
        <v>423</v>
      </c>
      <c r="T120" s="6" t="s">
        <v>423</v>
      </c>
      <c r="U120" s="6" t="s">
        <v>423</v>
      </c>
      <c r="V120" s="6" t="s">
        <v>423</v>
      </c>
      <c r="W120" s="6" t="s">
        <v>422</v>
      </c>
      <c r="X120" s="6" t="s">
        <v>422</v>
      </c>
      <c r="Y120" s="6" t="s">
        <v>422</v>
      </c>
      <c r="Z120" s="6" t="s">
        <v>422</v>
      </c>
      <c r="AA120" s="6" t="s">
        <v>422</v>
      </c>
      <c r="AB120" s="6" t="s">
        <v>422</v>
      </c>
      <c r="AC120" s="6" t="s">
        <v>422</v>
      </c>
      <c r="AD120" s="6" t="s">
        <v>423</v>
      </c>
      <c r="AE120" s="60"/>
      <c r="AF120" s="26" t="s">
        <v>423</v>
      </c>
      <c r="AG120" s="26" t="s">
        <v>423</v>
      </c>
      <c r="AH120" s="26" t="s">
        <v>423</v>
      </c>
      <c r="AI120" s="26" t="s">
        <v>423</v>
      </c>
      <c r="AJ120" s="26" t="s">
        <v>423</v>
      </c>
      <c r="AK120" s="26" t="s">
        <v>422</v>
      </c>
      <c r="AL120" s="49" t="s">
        <v>408</v>
      </c>
    </row>
    <row r="121" spans="1:38" s="2" customFormat="1" ht="26.25" customHeight="1" thickBot="1" x14ac:dyDescent="0.3">
      <c r="A121" s="70" t="s">
        <v>260</v>
      </c>
      <c r="B121" s="70" t="s">
        <v>276</v>
      </c>
      <c r="C121" s="76" t="s">
        <v>277</v>
      </c>
      <c r="D121" s="73" t="s">
        <v>424</v>
      </c>
      <c r="E121" s="6" t="s">
        <v>422</v>
      </c>
      <c r="F121" s="6" t="s">
        <v>422</v>
      </c>
      <c r="G121" s="6" t="s">
        <v>422</v>
      </c>
      <c r="H121" s="6" t="s">
        <v>422</v>
      </c>
      <c r="I121" s="6">
        <v>113.607458271757</v>
      </c>
      <c r="J121" s="6">
        <v>238.575662370689</v>
      </c>
      <c r="K121" s="6">
        <v>1136.0745827175699</v>
      </c>
      <c r="L121" s="6" t="s">
        <v>422</v>
      </c>
      <c r="M121" s="6" t="s">
        <v>422</v>
      </c>
      <c r="N121" s="6" t="s">
        <v>422</v>
      </c>
      <c r="O121" s="6" t="s">
        <v>422</v>
      </c>
      <c r="P121" s="6" t="s">
        <v>422</v>
      </c>
      <c r="Q121" s="6" t="s">
        <v>423</v>
      </c>
      <c r="R121" s="6" t="s">
        <v>423</v>
      </c>
      <c r="S121" s="6" t="s">
        <v>423</v>
      </c>
      <c r="T121" s="6" t="s">
        <v>423</v>
      </c>
      <c r="U121" s="6" t="s">
        <v>423</v>
      </c>
      <c r="V121" s="6" t="s">
        <v>423</v>
      </c>
      <c r="W121" s="6" t="s">
        <v>422</v>
      </c>
      <c r="X121" s="6" t="s">
        <v>422</v>
      </c>
      <c r="Y121" s="6" t="s">
        <v>422</v>
      </c>
      <c r="Z121" s="6" t="s">
        <v>422</v>
      </c>
      <c r="AA121" s="6" t="s">
        <v>422</v>
      </c>
      <c r="AB121" s="6" t="s">
        <v>422</v>
      </c>
      <c r="AC121" s="6" t="s">
        <v>422</v>
      </c>
      <c r="AD121" s="6" t="s">
        <v>423</v>
      </c>
      <c r="AE121" s="60"/>
      <c r="AF121" s="26" t="s">
        <v>423</v>
      </c>
      <c r="AG121" s="26" t="s">
        <v>423</v>
      </c>
      <c r="AH121" s="26" t="s">
        <v>423</v>
      </c>
      <c r="AI121" s="26" t="s">
        <v>423</v>
      </c>
      <c r="AJ121" s="26" t="s">
        <v>423</v>
      </c>
      <c r="AK121" s="26" t="s">
        <v>422</v>
      </c>
      <c r="AL121" s="49" t="s">
        <v>408</v>
      </c>
    </row>
    <row r="122" spans="1:38" s="2" customFormat="1" ht="26.25" customHeight="1" thickBot="1" x14ac:dyDescent="0.3">
      <c r="A122" s="70" t="s">
        <v>260</v>
      </c>
      <c r="B122" s="85" t="s">
        <v>279</v>
      </c>
      <c r="C122" s="86" t="s">
        <v>280</v>
      </c>
      <c r="D122" s="72" t="s">
        <v>424</v>
      </c>
      <c r="E122" s="6" t="s">
        <v>422</v>
      </c>
      <c r="F122" s="6" t="s">
        <v>422</v>
      </c>
      <c r="G122" s="6" t="s">
        <v>422</v>
      </c>
      <c r="H122" s="6" t="s">
        <v>422</v>
      </c>
      <c r="I122" s="6" t="s">
        <v>422</v>
      </c>
      <c r="J122" s="6" t="s">
        <v>422</v>
      </c>
      <c r="K122" s="6" t="s">
        <v>422</v>
      </c>
      <c r="L122" s="6" t="s">
        <v>422</v>
      </c>
      <c r="M122" s="6" t="s">
        <v>422</v>
      </c>
      <c r="N122" s="6" t="s">
        <v>422</v>
      </c>
      <c r="O122" s="6" t="s">
        <v>422</v>
      </c>
      <c r="P122" s="6" t="s">
        <v>422</v>
      </c>
      <c r="Q122" s="6" t="s">
        <v>423</v>
      </c>
      <c r="R122" s="6" t="s">
        <v>423</v>
      </c>
      <c r="S122" s="6" t="s">
        <v>423</v>
      </c>
      <c r="T122" s="6" t="s">
        <v>423</v>
      </c>
      <c r="U122" s="6" t="s">
        <v>423</v>
      </c>
      <c r="V122" s="6" t="s">
        <v>423</v>
      </c>
      <c r="W122" s="6" t="s">
        <v>422</v>
      </c>
      <c r="X122" s="6" t="s">
        <v>422</v>
      </c>
      <c r="Y122" s="6" t="s">
        <v>422</v>
      </c>
      <c r="Z122" s="6" t="s">
        <v>422</v>
      </c>
      <c r="AA122" s="6" t="s">
        <v>422</v>
      </c>
      <c r="AB122" s="6" t="s">
        <v>422</v>
      </c>
      <c r="AC122" s="6" t="s">
        <v>422</v>
      </c>
      <c r="AD122" s="6" t="s">
        <v>423</v>
      </c>
      <c r="AE122" s="60"/>
      <c r="AF122" s="26" t="s">
        <v>423</v>
      </c>
      <c r="AG122" s="26" t="s">
        <v>423</v>
      </c>
      <c r="AH122" s="26" t="s">
        <v>423</v>
      </c>
      <c r="AI122" s="26" t="s">
        <v>423</v>
      </c>
      <c r="AJ122" s="26" t="s">
        <v>423</v>
      </c>
      <c r="AK122" s="26" t="s">
        <v>422</v>
      </c>
      <c r="AL122" s="49" t="s">
        <v>408</v>
      </c>
    </row>
    <row r="123" spans="1:38" s="2" customFormat="1" ht="26.25" customHeight="1" thickBot="1" x14ac:dyDescent="0.3">
      <c r="A123" s="70" t="s">
        <v>260</v>
      </c>
      <c r="B123" s="70" t="s">
        <v>281</v>
      </c>
      <c r="C123" s="71" t="s">
        <v>282</v>
      </c>
      <c r="D123" s="72" t="s">
        <v>424</v>
      </c>
      <c r="E123" s="6" t="s">
        <v>425</v>
      </c>
      <c r="F123" s="6" t="s">
        <v>425</v>
      </c>
      <c r="G123" s="6" t="s">
        <v>425</v>
      </c>
      <c r="H123" s="6" t="s">
        <v>425</v>
      </c>
      <c r="I123" s="6" t="s">
        <v>425</v>
      </c>
      <c r="J123" s="6" t="s">
        <v>425</v>
      </c>
      <c r="K123" s="6" t="s">
        <v>425</v>
      </c>
      <c r="L123" s="6" t="s">
        <v>422</v>
      </c>
      <c r="M123" s="6" t="s">
        <v>425</v>
      </c>
      <c r="N123" s="6" t="s">
        <v>425</v>
      </c>
      <c r="O123" s="6" t="s">
        <v>425</v>
      </c>
      <c r="P123" s="6" t="s">
        <v>425</v>
      </c>
      <c r="Q123" s="6" t="s">
        <v>423</v>
      </c>
      <c r="R123" s="6" t="s">
        <v>423</v>
      </c>
      <c r="S123" s="6" t="s">
        <v>423</v>
      </c>
      <c r="T123" s="6" t="s">
        <v>423</v>
      </c>
      <c r="U123" s="6" t="s">
        <v>423</v>
      </c>
      <c r="V123" s="6" t="s">
        <v>423</v>
      </c>
      <c r="W123" s="6" t="s">
        <v>422</v>
      </c>
      <c r="X123" s="6" t="s">
        <v>425</v>
      </c>
      <c r="Y123" s="6" t="s">
        <v>425</v>
      </c>
      <c r="Z123" s="6" t="s">
        <v>425</v>
      </c>
      <c r="AA123" s="6" t="s">
        <v>425</v>
      </c>
      <c r="AB123" s="6" t="s">
        <v>425</v>
      </c>
      <c r="AC123" s="6" t="s">
        <v>422</v>
      </c>
      <c r="AD123" s="6" t="s">
        <v>423</v>
      </c>
      <c r="AE123" s="60"/>
      <c r="AF123" s="26" t="s">
        <v>423</v>
      </c>
      <c r="AG123" s="26" t="s">
        <v>423</v>
      </c>
      <c r="AH123" s="26" t="s">
        <v>423</v>
      </c>
      <c r="AI123" s="26" t="s">
        <v>423</v>
      </c>
      <c r="AJ123" s="26" t="s">
        <v>423</v>
      </c>
      <c r="AK123" s="26" t="s">
        <v>422</v>
      </c>
      <c r="AL123" s="49" t="s">
        <v>413</v>
      </c>
    </row>
    <row r="124" spans="1:38" s="2" customFormat="1" ht="26.25" customHeight="1" thickBot="1" x14ac:dyDescent="0.3">
      <c r="A124" s="70" t="s">
        <v>260</v>
      </c>
      <c r="B124" s="87" t="s">
        <v>283</v>
      </c>
      <c r="C124" s="71" t="s">
        <v>284</v>
      </c>
      <c r="D124" s="72" t="s">
        <v>430</v>
      </c>
      <c r="E124" s="6" t="s">
        <v>422</v>
      </c>
      <c r="F124" s="6" t="s">
        <v>422</v>
      </c>
      <c r="G124" s="6" t="s">
        <v>422</v>
      </c>
      <c r="H124" s="6" t="s">
        <v>422</v>
      </c>
      <c r="I124" s="6" t="s">
        <v>422</v>
      </c>
      <c r="J124" s="6" t="s">
        <v>422</v>
      </c>
      <c r="K124" s="6" t="s">
        <v>422</v>
      </c>
      <c r="L124" s="6" t="s">
        <v>422</v>
      </c>
      <c r="M124" s="6" t="s">
        <v>422</v>
      </c>
      <c r="N124" s="6" t="s">
        <v>422</v>
      </c>
      <c r="O124" s="6" t="s">
        <v>422</v>
      </c>
      <c r="P124" s="6" t="s">
        <v>422</v>
      </c>
      <c r="Q124" s="6" t="s">
        <v>423</v>
      </c>
      <c r="R124" s="6" t="s">
        <v>423</v>
      </c>
      <c r="S124" s="6" t="s">
        <v>423</v>
      </c>
      <c r="T124" s="6" t="s">
        <v>423</v>
      </c>
      <c r="U124" s="6" t="s">
        <v>423</v>
      </c>
      <c r="V124" s="6" t="s">
        <v>423</v>
      </c>
      <c r="W124" s="6" t="s">
        <v>422</v>
      </c>
      <c r="X124" s="6" t="s">
        <v>422</v>
      </c>
      <c r="Y124" s="6" t="s">
        <v>422</v>
      </c>
      <c r="Z124" s="6" t="s">
        <v>422</v>
      </c>
      <c r="AA124" s="6" t="s">
        <v>422</v>
      </c>
      <c r="AB124" s="6" t="s">
        <v>422</v>
      </c>
      <c r="AC124" s="6" t="s">
        <v>422</v>
      </c>
      <c r="AD124" s="6" t="s">
        <v>423</v>
      </c>
      <c r="AE124" s="60"/>
      <c r="AF124" s="26" t="s">
        <v>423</v>
      </c>
      <c r="AG124" s="26" t="s">
        <v>423</v>
      </c>
      <c r="AH124" s="26" t="s">
        <v>423</v>
      </c>
      <c r="AI124" s="26" t="s">
        <v>423</v>
      </c>
      <c r="AJ124" s="26" t="s">
        <v>423</v>
      </c>
      <c r="AK124" s="26" t="s">
        <v>422</v>
      </c>
      <c r="AL124" s="49" t="s">
        <v>408</v>
      </c>
    </row>
    <row r="125" spans="1:38" s="2" customFormat="1" ht="26.25" customHeight="1" thickBot="1" x14ac:dyDescent="0.3">
      <c r="A125" s="70" t="s">
        <v>285</v>
      </c>
      <c r="B125" s="70" t="s">
        <v>286</v>
      </c>
      <c r="C125" s="71" t="s">
        <v>287</v>
      </c>
      <c r="D125" s="72" t="s">
        <v>424</v>
      </c>
      <c r="E125" s="6">
        <v>1.9935584247331901E-2</v>
      </c>
      <c r="F125" s="6">
        <v>6.88139514332146</v>
      </c>
      <c r="G125" s="6">
        <v>4.5214641727829496E-3</v>
      </c>
      <c r="H125" s="6" t="s">
        <v>422</v>
      </c>
      <c r="I125" s="6">
        <v>0.27869131356494697</v>
      </c>
      <c r="J125" s="6">
        <v>1.1997024734786601</v>
      </c>
      <c r="K125" s="6">
        <v>3.6366286817632099</v>
      </c>
      <c r="L125" s="6" t="s">
        <v>422</v>
      </c>
      <c r="M125" s="6">
        <v>6.4086005799140602E-2</v>
      </c>
      <c r="N125" s="6" t="s">
        <v>422</v>
      </c>
      <c r="O125" s="6" t="s">
        <v>422</v>
      </c>
      <c r="P125" s="6">
        <v>4.6600055237373102E-2</v>
      </c>
      <c r="Q125" s="6" t="s">
        <v>423</v>
      </c>
      <c r="R125" s="6" t="s">
        <v>423</v>
      </c>
      <c r="S125" s="6" t="s">
        <v>423</v>
      </c>
      <c r="T125" s="6" t="s">
        <v>423</v>
      </c>
      <c r="U125" s="6" t="s">
        <v>423</v>
      </c>
      <c r="V125" s="6" t="s">
        <v>423</v>
      </c>
      <c r="W125" s="6" t="s">
        <v>422</v>
      </c>
      <c r="X125" s="6" t="s">
        <v>422</v>
      </c>
      <c r="Y125" s="6" t="s">
        <v>422</v>
      </c>
      <c r="Z125" s="6" t="s">
        <v>422</v>
      </c>
      <c r="AA125" s="6" t="s">
        <v>422</v>
      </c>
      <c r="AB125" s="6" t="s">
        <v>422</v>
      </c>
      <c r="AC125" s="6" t="s">
        <v>422</v>
      </c>
      <c r="AD125" s="6" t="s">
        <v>423</v>
      </c>
      <c r="AE125" s="60"/>
      <c r="AF125" s="26" t="s">
        <v>423</v>
      </c>
      <c r="AG125" s="26" t="s">
        <v>423</v>
      </c>
      <c r="AH125" s="26" t="s">
        <v>423</v>
      </c>
      <c r="AI125" s="26" t="s">
        <v>423</v>
      </c>
      <c r="AJ125" s="26" t="s">
        <v>423</v>
      </c>
      <c r="AK125" s="26" t="s">
        <v>422</v>
      </c>
      <c r="AL125" s="49" t="s">
        <v>418</v>
      </c>
    </row>
    <row r="126" spans="1:38" s="2" customFormat="1" ht="26.25" customHeight="1" thickBot="1" x14ac:dyDescent="0.3">
      <c r="A126" s="70" t="s">
        <v>285</v>
      </c>
      <c r="B126" s="70" t="s">
        <v>288</v>
      </c>
      <c r="C126" s="71" t="s">
        <v>289</v>
      </c>
      <c r="D126" s="72" t="s">
        <v>453</v>
      </c>
      <c r="E126" s="6">
        <v>2.3739797947976E-4</v>
      </c>
      <c r="F126" s="6">
        <v>2.8010746585036399</v>
      </c>
      <c r="G126" s="6">
        <v>5.0816835647109597E-5</v>
      </c>
      <c r="H126" s="6">
        <v>1.8600953147760699</v>
      </c>
      <c r="I126" s="6">
        <v>2.6311403473969599E-3</v>
      </c>
      <c r="J126" s="6">
        <v>3.8870553863792501E-3</v>
      </c>
      <c r="K126" s="6">
        <v>5.6104996098323796E-3</v>
      </c>
      <c r="L126" s="6" t="s">
        <v>422</v>
      </c>
      <c r="M126" s="6">
        <v>3.28975470757081E-5</v>
      </c>
      <c r="N126" s="6" t="s">
        <v>422</v>
      </c>
      <c r="O126" s="6" t="s">
        <v>422</v>
      </c>
      <c r="P126" s="6" t="s">
        <v>422</v>
      </c>
      <c r="Q126" s="6" t="s">
        <v>423</v>
      </c>
      <c r="R126" s="6" t="s">
        <v>423</v>
      </c>
      <c r="S126" s="6" t="s">
        <v>423</v>
      </c>
      <c r="T126" s="6" t="s">
        <v>423</v>
      </c>
      <c r="U126" s="6" t="s">
        <v>423</v>
      </c>
      <c r="V126" s="6" t="s">
        <v>423</v>
      </c>
      <c r="W126" s="6" t="s">
        <v>422</v>
      </c>
      <c r="X126" s="6" t="s">
        <v>422</v>
      </c>
      <c r="Y126" s="6" t="s">
        <v>422</v>
      </c>
      <c r="Z126" s="6" t="s">
        <v>422</v>
      </c>
      <c r="AA126" s="6" t="s">
        <v>422</v>
      </c>
      <c r="AB126" s="6" t="s">
        <v>422</v>
      </c>
      <c r="AC126" s="6" t="s">
        <v>422</v>
      </c>
      <c r="AD126" s="6" t="s">
        <v>423</v>
      </c>
      <c r="AE126" s="60"/>
      <c r="AF126" s="26" t="s">
        <v>423</v>
      </c>
      <c r="AG126" s="26" t="s">
        <v>423</v>
      </c>
      <c r="AH126" s="26" t="s">
        <v>423</v>
      </c>
      <c r="AI126" s="26" t="s">
        <v>423</v>
      </c>
      <c r="AJ126" s="26" t="s">
        <v>423</v>
      </c>
      <c r="AK126" s="26" t="s">
        <v>422</v>
      </c>
      <c r="AL126" s="49" t="s">
        <v>417</v>
      </c>
    </row>
    <row r="127" spans="1:38" s="2" customFormat="1" ht="26.25" customHeight="1" thickBot="1" x14ac:dyDescent="0.3">
      <c r="A127" s="70" t="s">
        <v>285</v>
      </c>
      <c r="B127" s="70" t="s">
        <v>290</v>
      </c>
      <c r="C127" s="71" t="s">
        <v>291</v>
      </c>
      <c r="D127" s="72" t="s">
        <v>454</v>
      </c>
      <c r="E127" s="6" t="s">
        <v>422</v>
      </c>
      <c r="F127" s="6" t="s">
        <v>422</v>
      </c>
      <c r="G127" s="6" t="s">
        <v>422</v>
      </c>
      <c r="H127" s="6" t="s">
        <v>422</v>
      </c>
      <c r="I127" s="6" t="s">
        <v>422</v>
      </c>
      <c r="J127" s="6" t="s">
        <v>422</v>
      </c>
      <c r="K127" s="6" t="s">
        <v>422</v>
      </c>
      <c r="L127" s="6" t="s">
        <v>422</v>
      </c>
      <c r="M127" s="6" t="s">
        <v>422</v>
      </c>
      <c r="N127" s="6" t="s">
        <v>422</v>
      </c>
      <c r="O127" s="6" t="s">
        <v>422</v>
      </c>
      <c r="P127" s="6" t="s">
        <v>422</v>
      </c>
      <c r="Q127" s="6" t="s">
        <v>423</v>
      </c>
      <c r="R127" s="6" t="s">
        <v>423</v>
      </c>
      <c r="S127" s="6" t="s">
        <v>423</v>
      </c>
      <c r="T127" s="6" t="s">
        <v>423</v>
      </c>
      <c r="U127" s="6" t="s">
        <v>423</v>
      </c>
      <c r="V127" s="6" t="s">
        <v>423</v>
      </c>
      <c r="W127" s="6" t="s">
        <v>422</v>
      </c>
      <c r="X127" s="6" t="s">
        <v>422</v>
      </c>
      <c r="Y127" s="6" t="s">
        <v>422</v>
      </c>
      <c r="Z127" s="6" t="s">
        <v>422</v>
      </c>
      <c r="AA127" s="6" t="s">
        <v>422</v>
      </c>
      <c r="AB127" s="6" t="s">
        <v>422</v>
      </c>
      <c r="AC127" s="6" t="s">
        <v>422</v>
      </c>
      <c r="AD127" s="6" t="s">
        <v>423</v>
      </c>
      <c r="AE127" s="60"/>
      <c r="AF127" s="26" t="s">
        <v>423</v>
      </c>
      <c r="AG127" s="26" t="s">
        <v>423</v>
      </c>
      <c r="AH127" s="26" t="s">
        <v>423</v>
      </c>
      <c r="AI127" s="26" t="s">
        <v>423</v>
      </c>
      <c r="AJ127" s="26" t="s">
        <v>423</v>
      </c>
      <c r="AK127" s="26" t="s">
        <v>422</v>
      </c>
      <c r="AL127" s="49" t="s">
        <v>419</v>
      </c>
    </row>
    <row r="128" spans="1:38" s="2" customFormat="1" ht="26.25" customHeight="1" thickBot="1" x14ac:dyDescent="0.3">
      <c r="A128" s="70" t="s">
        <v>285</v>
      </c>
      <c r="B128" s="74" t="s">
        <v>292</v>
      </c>
      <c r="C128" s="76" t="s">
        <v>293</v>
      </c>
      <c r="D128" s="72" t="s">
        <v>294</v>
      </c>
      <c r="E128" s="6">
        <v>2.7574569030212102</v>
      </c>
      <c r="F128" s="6">
        <v>0.99735365953477795</v>
      </c>
      <c r="G128" s="6">
        <v>0.40227461430148898</v>
      </c>
      <c r="H128" s="6">
        <v>1.7236972399173101E-2</v>
      </c>
      <c r="I128" s="6">
        <v>0.17904969571535201</v>
      </c>
      <c r="J128" s="6">
        <v>0.306204255721857</v>
      </c>
      <c r="K128" s="6">
        <v>0.42683394546859299</v>
      </c>
      <c r="L128" s="6" t="s">
        <v>422</v>
      </c>
      <c r="M128" s="6">
        <v>2.7605160973723901</v>
      </c>
      <c r="N128" s="6">
        <v>2.5330485442339901E-2</v>
      </c>
      <c r="O128" s="6">
        <v>1.15086316180526E-3</v>
      </c>
      <c r="P128" s="6">
        <v>0.11253725559087301</v>
      </c>
      <c r="Q128" s="6" t="s">
        <v>423</v>
      </c>
      <c r="R128" s="6" t="s">
        <v>423</v>
      </c>
      <c r="S128" s="6" t="s">
        <v>423</v>
      </c>
      <c r="T128" s="6" t="s">
        <v>423</v>
      </c>
      <c r="U128" s="6" t="s">
        <v>423</v>
      </c>
      <c r="V128" s="6" t="s">
        <v>423</v>
      </c>
      <c r="W128" s="6">
        <v>0.34050000000000002</v>
      </c>
      <c r="X128" s="6">
        <v>1.82497483110531E-8</v>
      </c>
      <c r="Y128" s="6">
        <v>1.82497483110531E-8</v>
      </c>
      <c r="Z128" s="6">
        <v>0</v>
      </c>
      <c r="AA128" s="6">
        <v>1.82497483110531E-8</v>
      </c>
      <c r="AB128" s="6">
        <f t="shared" si="1"/>
        <v>5.4749244933159305E-8</v>
      </c>
      <c r="AC128" s="6">
        <v>0.160472</v>
      </c>
      <c r="AD128" s="6" t="s">
        <v>423</v>
      </c>
      <c r="AE128" s="60"/>
      <c r="AF128" s="26" t="s">
        <v>423</v>
      </c>
      <c r="AG128" s="26" t="s">
        <v>423</v>
      </c>
      <c r="AH128" s="26" t="s">
        <v>423</v>
      </c>
      <c r="AI128" s="26" t="s">
        <v>423</v>
      </c>
      <c r="AJ128" s="26" t="s">
        <v>423</v>
      </c>
      <c r="AK128" s="26" t="s">
        <v>422</v>
      </c>
      <c r="AL128" s="49" t="s">
        <v>297</v>
      </c>
    </row>
    <row r="129" spans="1:38" s="2" customFormat="1" ht="26.25" customHeight="1" thickBot="1" x14ac:dyDescent="0.3">
      <c r="A129" s="70" t="s">
        <v>285</v>
      </c>
      <c r="B129" s="74" t="s">
        <v>295</v>
      </c>
      <c r="C129" s="82" t="s">
        <v>296</v>
      </c>
      <c r="D129" s="72" t="s">
        <v>431</v>
      </c>
      <c r="E129" s="6">
        <v>1.5925076277050899E-2</v>
      </c>
      <c r="F129" s="6">
        <v>7.4096421508618095E-4</v>
      </c>
      <c r="G129" s="6">
        <v>3.6488463694428801E-5</v>
      </c>
      <c r="H129" s="6">
        <v>3.8045015860473601E-4</v>
      </c>
      <c r="I129" s="6">
        <v>3.4254429259427598E-4</v>
      </c>
      <c r="J129" s="6">
        <v>3.4254429259427598E-4</v>
      </c>
      <c r="K129" s="6">
        <v>3.4254429259427598E-4</v>
      </c>
      <c r="L129" s="6">
        <v>1.31537008356202E-4</v>
      </c>
      <c r="M129" s="6">
        <v>1.04246906287906E-2</v>
      </c>
      <c r="N129" s="6" t="s">
        <v>422</v>
      </c>
      <c r="O129" s="6" t="s">
        <v>422</v>
      </c>
      <c r="P129" s="6" t="s">
        <v>422</v>
      </c>
      <c r="Q129" s="6" t="s">
        <v>423</v>
      </c>
      <c r="R129" s="6" t="s">
        <v>423</v>
      </c>
      <c r="S129" s="6" t="s">
        <v>423</v>
      </c>
      <c r="T129" s="6" t="s">
        <v>423</v>
      </c>
      <c r="U129" s="6" t="s">
        <v>423</v>
      </c>
      <c r="V129" s="6" t="s">
        <v>423</v>
      </c>
      <c r="W129" s="6" t="s">
        <v>422</v>
      </c>
      <c r="X129" s="6" t="s">
        <v>428</v>
      </c>
      <c r="Y129" s="6" t="s">
        <v>428</v>
      </c>
      <c r="Z129" s="6" t="s">
        <v>428</v>
      </c>
      <c r="AA129" s="6" t="s">
        <v>428</v>
      </c>
      <c r="AB129" s="6" t="s">
        <v>428</v>
      </c>
      <c r="AC129" s="6" t="s">
        <v>428</v>
      </c>
      <c r="AD129" s="6" t="s">
        <v>423</v>
      </c>
      <c r="AE129" s="60"/>
      <c r="AF129" s="26" t="s">
        <v>423</v>
      </c>
      <c r="AG129" s="26" t="s">
        <v>423</v>
      </c>
      <c r="AH129" s="26" t="s">
        <v>423</v>
      </c>
      <c r="AI129" s="26" t="s">
        <v>423</v>
      </c>
      <c r="AJ129" s="26" t="s">
        <v>423</v>
      </c>
      <c r="AK129" s="26" t="s">
        <v>422</v>
      </c>
      <c r="AL129" s="49" t="s">
        <v>297</v>
      </c>
    </row>
    <row r="130" spans="1:38" s="2" customFormat="1" ht="26.25" customHeight="1" thickBot="1" x14ac:dyDescent="0.3">
      <c r="A130" s="70" t="s">
        <v>285</v>
      </c>
      <c r="B130" s="74" t="s">
        <v>298</v>
      </c>
      <c r="C130" s="88" t="s">
        <v>299</v>
      </c>
      <c r="D130" s="72" t="s">
        <v>456</v>
      </c>
      <c r="E130" s="6">
        <v>0.123157</v>
      </c>
      <c r="F130" s="6">
        <v>0.34050082157464601</v>
      </c>
      <c r="G130" s="6">
        <v>0.30730479999999999</v>
      </c>
      <c r="H130" s="6">
        <v>1.5356521317647099E-2</v>
      </c>
      <c r="I130" s="6">
        <v>1.9303757565754399E-2</v>
      </c>
      <c r="J130" s="6">
        <v>2.6819114717638499E-2</v>
      </c>
      <c r="K130" s="6">
        <v>4.5454163591881903E-2</v>
      </c>
      <c r="L130" s="6" t="s">
        <v>422</v>
      </c>
      <c r="M130" s="6">
        <v>6.9986766583712806E-2</v>
      </c>
      <c r="N130" s="6">
        <v>2.6546155458929799E-2</v>
      </c>
      <c r="O130" s="6">
        <v>3.83546464977417E-3</v>
      </c>
      <c r="P130" s="6">
        <v>9.6435275936589092E-3</v>
      </c>
      <c r="Q130" s="6" t="s">
        <v>423</v>
      </c>
      <c r="R130" s="6" t="s">
        <v>423</v>
      </c>
      <c r="S130" s="6" t="s">
        <v>423</v>
      </c>
      <c r="T130" s="6" t="s">
        <v>423</v>
      </c>
      <c r="U130" s="6" t="s">
        <v>423</v>
      </c>
      <c r="V130" s="6" t="s">
        <v>423</v>
      </c>
      <c r="W130" s="6">
        <v>1.2999999999999999E-3</v>
      </c>
      <c r="X130" s="6">
        <v>0</v>
      </c>
      <c r="Y130" s="6">
        <v>0</v>
      </c>
      <c r="Z130" s="6">
        <v>0</v>
      </c>
      <c r="AA130" s="6">
        <v>0</v>
      </c>
      <c r="AB130" s="6">
        <f t="shared" si="1"/>
        <v>0</v>
      </c>
      <c r="AC130" s="6">
        <v>7.0790000000000002E-4</v>
      </c>
      <c r="AD130" s="6" t="s">
        <v>423</v>
      </c>
      <c r="AE130" s="60"/>
      <c r="AF130" s="26" t="s">
        <v>423</v>
      </c>
      <c r="AG130" s="26" t="s">
        <v>423</v>
      </c>
      <c r="AH130" s="26" t="s">
        <v>423</v>
      </c>
      <c r="AI130" s="26" t="s">
        <v>423</v>
      </c>
      <c r="AJ130" s="26" t="s">
        <v>423</v>
      </c>
      <c r="AK130" s="26" t="s">
        <v>422</v>
      </c>
      <c r="AL130" s="49" t="s">
        <v>297</v>
      </c>
    </row>
    <row r="131" spans="1:38" s="2" customFormat="1" ht="26.25" customHeight="1" thickBot="1" x14ac:dyDescent="0.3">
      <c r="A131" s="70" t="s">
        <v>285</v>
      </c>
      <c r="B131" s="74" t="s">
        <v>300</v>
      </c>
      <c r="C131" s="82" t="s">
        <v>301</v>
      </c>
      <c r="D131" s="72" t="s">
        <v>456</v>
      </c>
      <c r="E131" s="6">
        <v>3.0532696837079899E-3</v>
      </c>
      <c r="F131" s="6">
        <v>3.9232990373721399E-4</v>
      </c>
      <c r="G131" s="6">
        <v>3.35025925740136E-4</v>
      </c>
      <c r="H131" s="6">
        <v>0</v>
      </c>
      <c r="I131" s="6">
        <v>1.0000000000000001E-5</v>
      </c>
      <c r="J131" s="6">
        <v>1.0000000000000001E-5</v>
      </c>
      <c r="K131" s="6">
        <v>7.6557976621894697E-3</v>
      </c>
      <c r="L131" s="6" t="s">
        <v>422</v>
      </c>
      <c r="M131" s="6">
        <v>2.4018609738715299E-3</v>
      </c>
      <c r="N131" s="6">
        <v>2.7115091473867502E-2</v>
      </c>
      <c r="O131" s="6">
        <v>3.4613988998538699E-3</v>
      </c>
      <c r="P131" s="6">
        <v>1.9798094086714499E-2</v>
      </c>
      <c r="Q131" s="6" t="s">
        <v>423</v>
      </c>
      <c r="R131" s="6" t="s">
        <v>423</v>
      </c>
      <c r="S131" s="6" t="s">
        <v>423</v>
      </c>
      <c r="T131" s="6" t="s">
        <v>423</v>
      </c>
      <c r="U131" s="6" t="s">
        <v>423</v>
      </c>
      <c r="V131" s="6" t="s">
        <v>423</v>
      </c>
      <c r="W131" s="6">
        <v>17.276194499269302</v>
      </c>
      <c r="X131" s="6">
        <v>0</v>
      </c>
      <c r="Y131" s="6">
        <v>0</v>
      </c>
      <c r="Z131" s="6">
        <v>0</v>
      </c>
      <c r="AA131" s="6">
        <v>0</v>
      </c>
      <c r="AB131" s="6">
        <f t="shared" si="1"/>
        <v>0</v>
      </c>
      <c r="AC131" s="6">
        <v>4.5596786248173399E-2</v>
      </c>
      <c r="AD131" s="6" t="s">
        <v>423</v>
      </c>
      <c r="AE131" s="60"/>
      <c r="AF131" s="26" t="s">
        <v>423</v>
      </c>
      <c r="AG131" s="26" t="s">
        <v>423</v>
      </c>
      <c r="AH131" s="26" t="s">
        <v>423</v>
      </c>
      <c r="AI131" s="26" t="s">
        <v>423</v>
      </c>
      <c r="AJ131" s="26" t="s">
        <v>423</v>
      </c>
      <c r="AK131" s="26" t="s">
        <v>422</v>
      </c>
      <c r="AL131" s="49" t="s">
        <v>297</v>
      </c>
    </row>
    <row r="132" spans="1:38" s="2" customFormat="1" ht="26.25" customHeight="1" thickBot="1" x14ac:dyDescent="0.3">
      <c r="A132" s="70" t="s">
        <v>285</v>
      </c>
      <c r="B132" s="74" t="s">
        <v>302</v>
      </c>
      <c r="C132" s="82" t="s">
        <v>303</v>
      </c>
      <c r="D132" s="72" t="s">
        <v>294</v>
      </c>
      <c r="E132" s="6">
        <v>0.42457842143625701</v>
      </c>
      <c r="F132" s="6">
        <v>3.1371694106814801E-4</v>
      </c>
      <c r="G132" s="6">
        <v>0.32892030071044998</v>
      </c>
      <c r="H132" s="6">
        <v>1.3218423050035E-3</v>
      </c>
      <c r="I132" s="6">
        <v>1.8677606577174401E-2</v>
      </c>
      <c r="J132" s="6">
        <v>2.2540349649242699E-2</v>
      </c>
      <c r="K132" s="6">
        <v>4.67153541294811E-2</v>
      </c>
      <c r="L132" s="6" t="s">
        <v>422</v>
      </c>
      <c r="M132" s="6">
        <v>0.2141815</v>
      </c>
      <c r="N132" s="6">
        <v>4.0853100000000003E-2</v>
      </c>
      <c r="O132" s="6">
        <v>1.40424E-2</v>
      </c>
      <c r="P132" s="6">
        <v>7.5857800000000003E-2</v>
      </c>
      <c r="Q132" s="6" t="s">
        <v>423</v>
      </c>
      <c r="R132" s="6" t="s">
        <v>423</v>
      </c>
      <c r="S132" s="6" t="s">
        <v>423</v>
      </c>
      <c r="T132" s="6" t="s">
        <v>423</v>
      </c>
      <c r="U132" s="6" t="s">
        <v>423</v>
      </c>
      <c r="V132" s="6" t="s">
        <v>423</v>
      </c>
      <c r="W132" s="6">
        <v>2.01E-2</v>
      </c>
      <c r="X132" s="6">
        <v>5.24E-5</v>
      </c>
      <c r="Y132" s="6">
        <v>6.9400000000000006E-5</v>
      </c>
      <c r="Z132" s="6">
        <v>6.1600000000000007E-5</v>
      </c>
      <c r="AA132" s="6">
        <v>5.5600000000000003E-5</v>
      </c>
      <c r="AB132" s="6">
        <f t="shared" si="1"/>
        <v>2.3900000000000001E-4</v>
      </c>
      <c r="AC132" s="6">
        <v>2.4332599999999999E-2</v>
      </c>
      <c r="AD132" s="6" t="s">
        <v>423</v>
      </c>
      <c r="AE132" s="60"/>
      <c r="AF132" s="26" t="s">
        <v>423</v>
      </c>
      <c r="AG132" s="26" t="s">
        <v>423</v>
      </c>
      <c r="AH132" s="26" t="s">
        <v>423</v>
      </c>
      <c r="AI132" s="26" t="s">
        <v>423</v>
      </c>
      <c r="AJ132" s="26" t="s">
        <v>423</v>
      </c>
      <c r="AK132" s="26" t="s">
        <v>422</v>
      </c>
      <c r="AL132" s="49" t="s">
        <v>410</v>
      </c>
    </row>
    <row r="133" spans="1:38" s="2" customFormat="1" ht="26.25" customHeight="1" thickBot="1" x14ac:dyDescent="0.3">
      <c r="A133" s="70" t="s">
        <v>285</v>
      </c>
      <c r="B133" s="74" t="s">
        <v>304</v>
      </c>
      <c r="C133" s="82" t="s">
        <v>305</v>
      </c>
      <c r="D133" s="72" t="s">
        <v>294</v>
      </c>
      <c r="E133" s="6">
        <v>0.14330909999999999</v>
      </c>
      <c r="F133" s="6">
        <v>2.2582040000000002E-3</v>
      </c>
      <c r="G133" s="6">
        <v>1.28196504E-2</v>
      </c>
      <c r="H133" s="6" t="s">
        <v>422</v>
      </c>
      <c r="I133" s="6">
        <v>6.0276675999999998E-3</v>
      </c>
      <c r="J133" s="6">
        <v>6.0276675999999998E-3</v>
      </c>
      <c r="K133" s="6">
        <v>6.6981804799999996E-3</v>
      </c>
      <c r="L133" s="6" t="s">
        <v>422</v>
      </c>
      <c r="M133" s="6">
        <v>2.463512E-2</v>
      </c>
      <c r="N133" s="6">
        <v>5.2164512400000003E-3</v>
      </c>
      <c r="O133" s="6">
        <v>8.7375123999999999E-4</v>
      </c>
      <c r="P133" s="6">
        <v>0.47268649795680001</v>
      </c>
      <c r="Q133" s="6" t="s">
        <v>423</v>
      </c>
      <c r="R133" s="6" t="s">
        <v>423</v>
      </c>
      <c r="S133" s="6" t="s">
        <v>423</v>
      </c>
      <c r="T133" s="6" t="s">
        <v>423</v>
      </c>
      <c r="U133" s="6" t="s">
        <v>423</v>
      </c>
      <c r="V133" s="6" t="s">
        <v>423</v>
      </c>
      <c r="W133" s="6">
        <v>2.9641359999999999</v>
      </c>
      <c r="X133" s="6">
        <v>2.2929455999999999E-6</v>
      </c>
      <c r="Y133" s="6">
        <v>1.2524346800000001E-6</v>
      </c>
      <c r="Z133" s="6">
        <v>1.11867952E-6</v>
      </c>
      <c r="AA133" s="6">
        <v>1.21421892E-6</v>
      </c>
      <c r="AB133" s="6">
        <f t="shared" si="1"/>
        <v>5.87827872E-6</v>
      </c>
      <c r="AC133" s="6">
        <v>2.6056200000000002E-2</v>
      </c>
      <c r="AD133" s="6" t="s">
        <v>423</v>
      </c>
      <c r="AE133" s="60"/>
      <c r="AF133" s="26" t="s">
        <v>423</v>
      </c>
      <c r="AG133" s="26" t="s">
        <v>423</v>
      </c>
      <c r="AH133" s="26" t="s">
        <v>423</v>
      </c>
      <c r="AI133" s="26" t="s">
        <v>423</v>
      </c>
      <c r="AJ133" s="26" t="s">
        <v>423</v>
      </c>
      <c r="AK133" s="26" t="s">
        <v>422</v>
      </c>
      <c r="AL133" s="49" t="s">
        <v>411</v>
      </c>
    </row>
    <row r="134" spans="1:38" s="2" customFormat="1" ht="26.25" customHeight="1" thickBot="1" x14ac:dyDescent="0.3">
      <c r="A134" s="70" t="s">
        <v>285</v>
      </c>
      <c r="B134" s="74" t="s">
        <v>306</v>
      </c>
      <c r="C134" s="71" t="s">
        <v>307</v>
      </c>
      <c r="D134" s="72" t="s">
        <v>294</v>
      </c>
      <c r="E134" s="6">
        <v>6.08E-2</v>
      </c>
      <c r="F134" s="6">
        <v>0</v>
      </c>
      <c r="G134" s="6">
        <v>0.10249999999999999</v>
      </c>
      <c r="H134" s="6" t="s">
        <v>422</v>
      </c>
      <c r="I134" s="6">
        <v>7.2999999999999996E-4</v>
      </c>
      <c r="J134" s="6">
        <v>2.5999999999999999E-3</v>
      </c>
      <c r="K134" s="6">
        <v>0</v>
      </c>
      <c r="L134" s="6" t="s">
        <v>422</v>
      </c>
      <c r="M134" s="6">
        <v>0</v>
      </c>
      <c r="N134" s="6">
        <v>0</v>
      </c>
      <c r="O134" s="6">
        <v>0</v>
      </c>
      <c r="P134" s="6">
        <v>0</v>
      </c>
      <c r="Q134" s="6" t="s">
        <v>423</v>
      </c>
      <c r="R134" s="6" t="s">
        <v>423</v>
      </c>
      <c r="S134" s="6" t="s">
        <v>423</v>
      </c>
      <c r="T134" s="6" t="s">
        <v>423</v>
      </c>
      <c r="U134" s="6" t="s">
        <v>423</v>
      </c>
      <c r="V134" s="6" t="s">
        <v>423</v>
      </c>
      <c r="W134" s="6">
        <v>6.9999999999999999E-4</v>
      </c>
      <c r="X134" s="6" t="s">
        <v>422</v>
      </c>
      <c r="Y134" s="6" t="s">
        <v>422</v>
      </c>
      <c r="Z134" s="6" t="s">
        <v>422</v>
      </c>
      <c r="AA134" s="6" t="s">
        <v>422</v>
      </c>
      <c r="AB134" s="6" t="s">
        <v>422</v>
      </c>
      <c r="AC134" s="6">
        <v>0</v>
      </c>
      <c r="AD134" s="6" t="s">
        <v>423</v>
      </c>
      <c r="AE134" s="60"/>
      <c r="AF134" s="26" t="s">
        <v>423</v>
      </c>
      <c r="AG134" s="26" t="s">
        <v>423</v>
      </c>
      <c r="AH134" s="26" t="s">
        <v>423</v>
      </c>
      <c r="AI134" s="26" t="s">
        <v>423</v>
      </c>
      <c r="AJ134" s="26" t="s">
        <v>423</v>
      </c>
      <c r="AK134" s="26" t="s">
        <v>422</v>
      </c>
      <c r="AL134" s="49" t="s">
        <v>408</v>
      </c>
    </row>
    <row r="135" spans="1:38" s="2" customFormat="1" ht="26.25" customHeight="1" thickBot="1" x14ac:dyDescent="0.3">
      <c r="A135" s="70" t="s">
        <v>285</v>
      </c>
      <c r="B135" s="70" t="s">
        <v>308</v>
      </c>
      <c r="C135" s="71" t="s">
        <v>309</v>
      </c>
      <c r="D135" s="72" t="s">
        <v>424</v>
      </c>
      <c r="E135" s="6">
        <v>0.74981261390944198</v>
      </c>
      <c r="F135" s="6">
        <v>3.7490630695472</v>
      </c>
      <c r="G135" s="6">
        <v>0.124968768984907</v>
      </c>
      <c r="H135" s="6">
        <v>7.9980012150340493E-2</v>
      </c>
      <c r="I135" s="6">
        <v>1.99950030375851</v>
      </c>
      <c r="J135" s="6">
        <v>1.99950030375851</v>
      </c>
      <c r="K135" s="6">
        <v>1.99950030375851</v>
      </c>
      <c r="L135" s="6" t="s">
        <v>422</v>
      </c>
      <c r="M135" s="6">
        <v>10.4973765947322</v>
      </c>
      <c r="N135" s="6" t="s">
        <v>422</v>
      </c>
      <c r="O135" s="6" t="s">
        <v>422</v>
      </c>
      <c r="P135" s="6" t="s">
        <v>422</v>
      </c>
      <c r="Q135" s="6" t="s">
        <v>423</v>
      </c>
      <c r="R135" s="6" t="s">
        <v>423</v>
      </c>
      <c r="S135" s="6" t="s">
        <v>423</v>
      </c>
      <c r="T135" s="6" t="s">
        <v>423</v>
      </c>
      <c r="U135" s="6" t="s">
        <v>423</v>
      </c>
      <c r="V135" s="6" t="s">
        <v>423</v>
      </c>
      <c r="W135" s="6">
        <v>18.115472752052099</v>
      </c>
      <c r="X135" s="6">
        <v>0.17041315519612399</v>
      </c>
      <c r="Y135" s="6">
        <v>0.22557605859321</v>
      </c>
      <c r="Z135" s="6">
        <v>8.1940333056255102E-2</v>
      </c>
      <c r="AA135" s="6">
        <v>0.15477348263437701</v>
      </c>
      <c r="AB135" s="6">
        <f t="shared" si="1"/>
        <v>0.63270302947996604</v>
      </c>
      <c r="AC135" s="6">
        <v>4.2921705844870202</v>
      </c>
      <c r="AD135" s="6" t="s">
        <v>423</v>
      </c>
      <c r="AE135" s="60"/>
      <c r="AF135" s="26" t="s">
        <v>423</v>
      </c>
      <c r="AG135" s="26" t="s">
        <v>423</v>
      </c>
      <c r="AH135" s="26" t="s">
        <v>423</v>
      </c>
      <c r="AI135" s="26" t="s">
        <v>423</v>
      </c>
      <c r="AJ135" s="26" t="s">
        <v>423</v>
      </c>
      <c r="AK135" s="26" t="s">
        <v>422</v>
      </c>
      <c r="AL135" s="49" t="s">
        <v>408</v>
      </c>
    </row>
    <row r="136" spans="1:38" s="2" customFormat="1" ht="26.25" customHeight="1" thickBot="1" x14ac:dyDescent="0.3">
      <c r="A136" s="70" t="s">
        <v>285</v>
      </c>
      <c r="B136" s="70" t="s">
        <v>310</v>
      </c>
      <c r="C136" s="71" t="s">
        <v>311</v>
      </c>
      <c r="D136" s="72" t="s">
        <v>424</v>
      </c>
      <c r="E136" s="6">
        <v>4.48405147519828E-2</v>
      </c>
      <c r="F136" s="6">
        <v>0.54640805475620202</v>
      </c>
      <c r="G136" s="6">
        <v>2.09683414469219E-2</v>
      </c>
      <c r="H136" s="6">
        <v>4.1967513960292404</v>
      </c>
      <c r="I136" s="6">
        <v>6.5009244603690102E-3</v>
      </c>
      <c r="J136" s="6">
        <v>6.6315240198815796E-3</v>
      </c>
      <c r="K136" s="6">
        <v>2.6503185601140901E-3</v>
      </c>
      <c r="L136" s="6" t="s">
        <v>422</v>
      </c>
      <c r="M136" s="6">
        <v>3.8117888762097398E-4</v>
      </c>
      <c r="N136" s="6">
        <v>1.9514557660105698E-5</v>
      </c>
      <c r="O136" s="6">
        <v>5.4368381947438597E-6</v>
      </c>
      <c r="P136" s="6">
        <v>7.6698553534999998E-3</v>
      </c>
      <c r="Q136" s="6" t="s">
        <v>423</v>
      </c>
      <c r="R136" s="6" t="s">
        <v>423</v>
      </c>
      <c r="S136" s="6" t="s">
        <v>423</v>
      </c>
      <c r="T136" s="6" t="s">
        <v>423</v>
      </c>
      <c r="U136" s="6" t="s">
        <v>423</v>
      </c>
      <c r="V136" s="6" t="s">
        <v>423</v>
      </c>
      <c r="W136" s="6">
        <v>0</v>
      </c>
      <c r="X136" s="6">
        <v>8.1750251688946898E-8</v>
      </c>
      <c r="Y136" s="6">
        <v>8.1750251688946898E-8</v>
      </c>
      <c r="Z136" s="6">
        <v>0</v>
      </c>
      <c r="AA136" s="6">
        <v>8.1750251688946898E-8</v>
      </c>
      <c r="AB136" s="6">
        <f t="shared" si="1"/>
        <v>2.4525075506684068E-7</v>
      </c>
      <c r="AC136" s="6">
        <v>0</v>
      </c>
      <c r="AD136" s="6" t="s">
        <v>423</v>
      </c>
      <c r="AE136" s="60"/>
      <c r="AF136" s="26" t="s">
        <v>423</v>
      </c>
      <c r="AG136" s="26" t="s">
        <v>423</v>
      </c>
      <c r="AH136" s="26" t="s">
        <v>423</v>
      </c>
      <c r="AI136" s="26" t="s">
        <v>423</v>
      </c>
      <c r="AJ136" s="26" t="s">
        <v>423</v>
      </c>
      <c r="AK136" s="26" t="s">
        <v>422</v>
      </c>
      <c r="AL136" s="49" t="s">
        <v>412</v>
      </c>
    </row>
    <row r="137" spans="1:38" s="2" customFormat="1" ht="26.25" customHeight="1" thickBot="1" x14ac:dyDescent="0.3">
      <c r="A137" s="70" t="s">
        <v>285</v>
      </c>
      <c r="B137" s="70" t="s">
        <v>312</v>
      </c>
      <c r="C137" s="71" t="s">
        <v>313</v>
      </c>
      <c r="D137" s="72" t="s">
        <v>424</v>
      </c>
      <c r="E137" s="6" t="s">
        <v>422</v>
      </c>
      <c r="F137" s="6" t="s">
        <v>422</v>
      </c>
      <c r="G137" s="6" t="s">
        <v>422</v>
      </c>
      <c r="H137" s="6" t="s">
        <v>422</v>
      </c>
      <c r="I137" s="6" t="s">
        <v>422</v>
      </c>
      <c r="J137" s="6" t="s">
        <v>422</v>
      </c>
      <c r="K137" s="6" t="s">
        <v>422</v>
      </c>
      <c r="L137" s="6" t="s">
        <v>422</v>
      </c>
      <c r="M137" s="6" t="s">
        <v>422</v>
      </c>
      <c r="N137" s="6" t="s">
        <v>422</v>
      </c>
      <c r="O137" s="6" t="s">
        <v>422</v>
      </c>
      <c r="P137" s="6" t="s">
        <v>422</v>
      </c>
      <c r="Q137" s="6" t="s">
        <v>423</v>
      </c>
      <c r="R137" s="6" t="s">
        <v>423</v>
      </c>
      <c r="S137" s="6" t="s">
        <v>423</v>
      </c>
      <c r="T137" s="6" t="s">
        <v>423</v>
      </c>
      <c r="U137" s="6" t="s">
        <v>423</v>
      </c>
      <c r="V137" s="6" t="s">
        <v>423</v>
      </c>
      <c r="W137" s="6" t="s">
        <v>422</v>
      </c>
      <c r="X137" s="6" t="s">
        <v>422</v>
      </c>
      <c r="Y137" s="6" t="s">
        <v>422</v>
      </c>
      <c r="Z137" s="6" t="s">
        <v>422</v>
      </c>
      <c r="AA137" s="6" t="s">
        <v>422</v>
      </c>
      <c r="AB137" s="6" t="s">
        <v>422</v>
      </c>
      <c r="AC137" s="6" t="s">
        <v>422</v>
      </c>
      <c r="AD137" s="6" t="s">
        <v>423</v>
      </c>
      <c r="AE137" s="60"/>
      <c r="AF137" s="26" t="s">
        <v>423</v>
      </c>
      <c r="AG137" s="26" t="s">
        <v>423</v>
      </c>
      <c r="AH137" s="26" t="s">
        <v>423</v>
      </c>
      <c r="AI137" s="26" t="s">
        <v>423</v>
      </c>
      <c r="AJ137" s="26" t="s">
        <v>423</v>
      </c>
      <c r="AK137" s="26" t="s">
        <v>422</v>
      </c>
      <c r="AL137" s="49" t="s">
        <v>412</v>
      </c>
    </row>
    <row r="138" spans="1:38" s="2" customFormat="1" ht="26.25" customHeight="1" thickBot="1" x14ac:dyDescent="0.3">
      <c r="A138" s="74" t="s">
        <v>285</v>
      </c>
      <c r="B138" s="74" t="s">
        <v>314</v>
      </c>
      <c r="C138" s="76" t="s">
        <v>315</v>
      </c>
      <c r="D138" s="73" t="s">
        <v>424</v>
      </c>
      <c r="E138" s="6" t="s">
        <v>422</v>
      </c>
      <c r="F138" s="6" t="s">
        <v>422</v>
      </c>
      <c r="G138" s="6" t="s">
        <v>422</v>
      </c>
      <c r="H138" s="6" t="s">
        <v>422</v>
      </c>
      <c r="I138" s="6" t="s">
        <v>422</v>
      </c>
      <c r="J138" s="6" t="s">
        <v>422</v>
      </c>
      <c r="K138" s="6" t="s">
        <v>422</v>
      </c>
      <c r="L138" s="6" t="s">
        <v>422</v>
      </c>
      <c r="M138" s="6" t="s">
        <v>422</v>
      </c>
      <c r="N138" s="6" t="s">
        <v>422</v>
      </c>
      <c r="O138" s="6" t="s">
        <v>422</v>
      </c>
      <c r="P138" s="6" t="s">
        <v>422</v>
      </c>
      <c r="Q138" s="6" t="s">
        <v>423</v>
      </c>
      <c r="R138" s="6" t="s">
        <v>423</v>
      </c>
      <c r="S138" s="6" t="s">
        <v>423</v>
      </c>
      <c r="T138" s="6" t="s">
        <v>423</v>
      </c>
      <c r="U138" s="6" t="s">
        <v>423</v>
      </c>
      <c r="V138" s="6" t="s">
        <v>423</v>
      </c>
      <c r="W138" s="6" t="s">
        <v>422</v>
      </c>
      <c r="X138" s="6" t="s">
        <v>422</v>
      </c>
      <c r="Y138" s="6" t="s">
        <v>422</v>
      </c>
      <c r="Z138" s="6" t="s">
        <v>422</v>
      </c>
      <c r="AA138" s="6" t="s">
        <v>422</v>
      </c>
      <c r="AB138" s="6" t="s">
        <v>422</v>
      </c>
      <c r="AC138" s="6" t="s">
        <v>422</v>
      </c>
      <c r="AD138" s="6" t="s">
        <v>423</v>
      </c>
      <c r="AE138" s="60"/>
      <c r="AF138" s="26" t="s">
        <v>423</v>
      </c>
      <c r="AG138" s="26" t="s">
        <v>423</v>
      </c>
      <c r="AH138" s="26" t="s">
        <v>423</v>
      </c>
      <c r="AI138" s="26" t="s">
        <v>423</v>
      </c>
      <c r="AJ138" s="26" t="s">
        <v>423</v>
      </c>
      <c r="AK138" s="26" t="s">
        <v>422</v>
      </c>
      <c r="AL138" s="49" t="s">
        <v>412</v>
      </c>
    </row>
    <row r="139" spans="1:38" s="2" customFormat="1" ht="26.25" customHeight="1" thickBot="1" x14ac:dyDescent="0.3">
      <c r="A139" s="74" t="s">
        <v>285</v>
      </c>
      <c r="B139" s="74" t="s">
        <v>316</v>
      </c>
      <c r="C139" s="76" t="s">
        <v>373</v>
      </c>
      <c r="D139" s="73" t="s">
        <v>317</v>
      </c>
      <c r="E139" s="6">
        <v>0</v>
      </c>
      <c r="F139" s="6">
        <v>7.9985784253536907E-3</v>
      </c>
      <c r="G139" s="6" t="s">
        <v>422</v>
      </c>
      <c r="H139" s="6">
        <v>1.0147822092934201E-4</v>
      </c>
      <c r="I139" s="6">
        <v>4.5424342456129998E-6</v>
      </c>
      <c r="J139" s="6">
        <v>1.5298818562999801E-5</v>
      </c>
      <c r="K139" s="6">
        <v>2.7574730741625E-5</v>
      </c>
      <c r="L139" s="6" t="s">
        <v>422</v>
      </c>
      <c r="M139" s="6">
        <v>9.9999999999999995E-7</v>
      </c>
      <c r="N139" s="6">
        <v>1.4604454107019799E-4</v>
      </c>
      <c r="O139" s="6">
        <v>1.85353502258287E-5</v>
      </c>
      <c r="P139" s="6">
        <v>5.7103666845288202E-5</v>
      </c>
      <c r="Q139" s="6" t="s">
        <v>423</v>
      </c>
      <c r="R139" s="6" t="s">
        <v>423</v>
      </c>
      <c r="S139" s="6" t="s">
        <v>423</v>
      </c>
      <c r="T139" s="6" t="s">
        <v>423</v>
      </c>
      <c r="U139" s="6" t="s">
        <v>423</v>
      </c>
      <c r="V139" s="6" t="s">
        <v>423</v>
      </c>
      <c r="W139" s="6">
        <v>0</v>
      </c>
      <c r="X139" s="6" t="s">
        <v>422</v>
      </c>
      <c r="Y139" s="6" t="s">
        <v>422</v>
      </c>
      <c r="Z139" s="6" t="s">
        <v>422</v>
      </c>
      <c r="AA139" s="6" t="s">
        <v>422</v>
      </c>
      <c r="AB139" s="6" t="s">
        <v>422</v>
      </c>
      <c r="AC139" s="6">
        <v>0</v>
      </c>
      <c r="AD139" s="6" t="s">
        <v>423</v>
      </c>
      <c r="AE139" s="60"/>
      <c r="AF139" s="26" t="s">
        <v>423</v>
      </c>
      <c r="AG139" s="26" t="s">
        <v>423</v>
      </c>
      <c r="AH139" s="26" t="s">
        <v>423</v>
      </c>
      <c r="AI139" s="26" t="s">
        <v>423</v>
      </c>
      <c r="AJ139" s="26" t="s">
        <v>423</v>
      </c>
      <c r="AK139" s="26" t="s">
        <v>422</v>
      </c>
      <c r="AL139" s="49" t="s">
        <v>408</v>
      </c>
    </row>
    <row r="140" spans="1:38" s="2" customFormat="1" ht="26.25" customHeight="1" thickBot="1" x14ac:dyDescent="0.3">
      <c r="A140" s="70" t="s">
        <v>318</v>
      </c>
      <c r="B140" s="74" t="s">
        <v>319</v>
      </c>
      <c r="C140" s="71" t="s">
        <v>374</v>
      </c>
      <c r="D140" s="72" t="s">
        <v>424</v>
      </c>
      <c r="E140" s="6">
        <v>2.5825501860298501</v>
      </c>
      <c r="F140" s="6">
        <v>8.0868317315609808</v>
      </c>
      <c r="G140" s="6">
        <v>5.3475904191617997E-2</v>
      </c>
      <c r="H140" s="6">
        <v>0.83769744874498098</v>
      </c>
      <c r="I140" s="6">
        <v>399.635754045574</v>
      </c>
      <c r="J140" s="6">
        <v>3797.8824317519502</v>
      </c>
      <c r="K140" s="6">
        <v>13596.2879003532</v>
      </c>
      <c r="L140" s="6" t="s">
        <v>422</v>
      </c>
      <c r="M140" s="6">
        <v>136.51366037003399</v>
      </c>
      <c r="N140" s="6" t="s">
        <v>422</v>
      </c>
      <c r="O140" s="6" t="s">
        <v>422</v>
      </c>
      <c r="P140" s="6">
        <v>0.39111250497817601</v>
      </c>
      <c r="Q140" s="6" t="s">
        <v>423</v>
      </c>
      <c r="R140" s="6" t="s">
        <v>423</v>
      </c>
      <c r="S140" s="6" t="s">
        <v>423</v>
      </c>
      <c r="T140" s="6" t="s">
        <v>423</v>
      </c>
      <c r="U140" s="6" t="s">
        <v>423</v>
      </c>
      <c r="V140" s="6" t="s">
        <v>423</v>
      </c>
      <c r="W140" s="6">
        <v>2.8137712121177301</v>
      </c>
      <c r="X140" s="6">
        <v>1.0410953484835599</v>
      </c>
      <c r="Y140" s="6">
        <v>7.0344280302943193E-2</v>
      </c>
      <c r="Z140" s="6">
        <v>0.126619704545298</v>
      </c>
      <c r="AA140" s="6">
        <v>2.39170553030007</v>
      </c>
      <c r="AB140" s="6">
        <f t="shared" si="1"/>
        <v>3.6297648636318711</v>
      </c>
      <c r="AC140" s="6" t="s">
        <v>422</v>
      </c>
      <c r="AD140" s="6" t="s">
        <v>423</v>
      </c>
      <c r="AE140" s="60"/>
      <c r="AF140" s="26" t="s">
        <v>423</v>
      </c>
      <c r="AG140" s="26" t="s">
        <v>423</v>
      </c>
      <c r="AH140" s="26" t="s">
        <v>423</v>
      </c>
      <c r="AI140" s="26" t="s">
        <v>423</v>
      </c>
      <c r="AJ140" s="26" t="s">
        <v>423</v>
      </c>
      <c r="AK140" s="26" t="s">
        <v>422</v>
      </c>
      <c r="AL140" s="49" t="s">
        <v>408</v>
      </c>
    </row>
    <row r="141" spans="1:38" s="9" customFormat="1" ht="37.5" customHeight="1" thickBot="1" x14ac:dyDescent="0.35">
      <c r="A141" s="89"/>
      <c r="B141" s="90" t="s">
        <v>320</v>
      </c>
      <c r="C141" s="91" t="s">
        <v>384</v>
      </c>
      <c r="D141" s="89" t="s">
        <v>139</v>
      </c>
      <c r="E141" s="20">
        <f>SUM(E14:E140)</f>
        <v>1681.6281671778052</v>
      </c>
      <c r="F141" s="20">
        <f t="shared" ref="F141:AD141" si="2">SUM(F14:F140)</f>
        <v>1804.137710318347</v>
      </c>
      <c r="G141" s="20">
        <f t="shared" si="2"/>
        <v>1151.4199332937794</v>
      </c>
      <c r="H141" s="20">
        <f t="shared" si="2"/>
        <v>469.88479807756488</v>
      </c>
      <c r="I141" s="20">
        <f t="shared" si="2"/>
        <v>1501.2082847482184</v>
      </c>
      <c r="J141" s="20">
        <f t="shared" si="2"/>
        <v>8189.8808809920156</v>
      </c>
      <c r="K141" s="20">
        <f t="shared" si="2"/>
        <v>26356.265269272371</v>
      </c>
      <c r="L141" s="20">
        <f t="shared" si="2"/>
        <v>35.569121099531941</v>
      </c>
      <c r="M141" s="20">
        <f t="shared" si="2"/>
        <v>5253.7994270195331</v>
      </c>
      <c r="N141" s="20">
        <f t="shared" si="2"/>
        <v>119.58313402580495</v>
      </c>
      <c r="O141" s="20">
        <f t="shared" si="2"/>
        <v>7.5938756391641906</v>
      </c>
      <c r="P141" s="20">
        <f t="shared" si="2"/>
        <v>3.6641496355138887</v>
      </c>
      <c r="Q141" s="20">
        <f t="shared" si="2"/>
        <v>0</v>
      </c>
      <c r="R141" s="20">
        <f>SUM(R14:R140)</f>
        <v>0</v>
      </c>
      <c r="S141" s="20">
        <f t="shared" si="2"/>
        <v>0</v>
      </c>
      <c r="T141" s="20">
        <f t="shared" si="2"/>
        <v>0</v>
      </c>
      <c r="U141" s="20">
        <f t="shared" si="2"/>
        <v>0</v>
      </c>
      <c r="V141" s="20">
        <f t="shared" si="2"/>
        <v>0</v>
      </c>
      <c r="W141" s="20">
        <f t="shared" si="2"/>
        <v>73.724386331374745</v>
      </c>
      <c r="X141" s="20">
        <f t="shared" si="2"/>
        <v>26.707282902231793</v>
      </c>
      <c r="Y141" s="20">
        <f t="shared" si="2"/>
        <v>41.172499336318509</v>
      </c>
      <c r="Z141" s="20">
        <f t="shared" si="2"/>
        <v>14.17472955315889</v>
      </c>
      <c r="AA141" s="20">
        <f t="shared" si="2"/>
        <v>22.266194732144076</v>
      </c>
      <c r="AB141" s="20">
        <f>SUM(X141:AA141)</f>
        <v>104.32070652385326</v>
      </c>
      <c r="AC141" s="20">
        <f t="shared" si="2"/>
        <v>7.2788966707351941</v>
      </c>
      <c r="AD141" s="20">
        <f t="shared" si="2"/>
        <v>0</v>
      </c>
      <c r="AE141" s="61"/>
      <c r="AF141" s="20"/>
      <c r="AG141" s="20"/>
      <c r="AH141" s="20"/>
      <c r="AI141" s="20"/>
      <c r="AJ141" s="20"/>
      <c r="AK141" s="20"/>
      <c r="AL141" s="50"/>
    </row>
    <row r="142" spans="1:38" s="19" customFormat="1" ht="15" customHeight="1" thickBot="1" x14ac:dyDescent="0.4">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3">
      <c r="A143" s="96"/>
      <c r="B143" s="52" t="s">
        <v>343</v>
      </c>
      <c r="C143" s="97" t="s">
        <v>350</v>
      </c>
      <c r="D143" s="98" t="s">
        <v>278</v>
      </c>
      <c r="E143" s="12" t="s">
        <v>423</v>
      </c>
      <c r="F143" s="12" t="s">
        <v>423</v>
      </c>
      <c r="G143" s="12" t="s">
        <v>423</v>
      </c>
      <c r="H143" s="12" t="s">
        <v>423</v>
      </c>
      <c r="I143" s="12" t="s">
        <v>423</v>
      </c>
      <c r="J143" s="12" t="s">
        <v>423</v>
      </c>
      <c r="K143" s="12" t="s">
        <v>423</v>
      </c>
      <c r="L143" s="12" t="s">
        <v>423</v>
      </c>
      <c r="M143" s="12" t="s">
        <v>423</v>
      </c>
      <c r="N143" s="12" t="s">
        <v>423</v>
      </c>
      <c r="O143" s="12" t="s">
        <v>423</v>
      </c>
      <c r="P143" s="12" t="s">
        <v>423</v>
      </c>
      <c r="Q143" s="12" t="s">
        <v>423</v>
      </c>
      <c r="R143" s="12" t="s">
        <v>423</v>
      </c>
      <c r="S143" s="12" t="s">
        <v>423</v>
      </c>
      <c r="T143" s="12" t="s">
        <v>423</v>
      </c>
      <c r="U143" s="12" t="s">
        <v>423</v>
      </c>
      <c r="V143" s="12" t="s">
        <v>423</v>
      </c>
      <c r="W143" s="12" t="s">
        <v>423</v>
      </c>
      <c r="X143" s="12" t="s">
        <v>423</v>
      </c>
      <c r="Y143" s="12" t="s">
        <v>423</v>
      </c>
      <c r="Z143" s="12" t="s">
        <v>423</v>
      </c>
      <c r="AA143" s="12" t="s">
        <v>423</v>
      </c>
      <c r="AB143" s="12" t="s">
        <v>423</v>
      </c>
      <c r="AC143" s="12" t="s">
        <v>423</v>
      </c>
      <c r="AD143" s="12" t="s">
        <v>423</v>
      </c>
      <c r="AE143" s="63"/>
      <c r="AF143" s="12" t="s">
        <v>423</v>
      </c>
      <c r="AG143" s="12" t="s">
        <v>423</v>
      </c>
      <c r="AH143" s="12" t="s">
        <v>423</v>
      </c>
      <c r="AI143" s="12" t="s">
        <v>423</v>
      </c>
      <c r="AJ143" s="12" t="s">
        <v>423</v>
      </c>
      <c r="AK143" s="12" t="s">
        <v>422</v>
      </c>
      <c r="AL143" s="52" t="s">
        <v>50</v>
      </c>
    </row>
    <row r="144" spans="1:38" s="1" customFormat="1" ht="26.25" customHeight="1" thickBot="1" x14ac:dyDescent="0.3">
      <c r="A144" s="96"/>
      <c r="B144" s="52" t="s">
        <v>344</v>
      </c>
      <c r="C144" s="97" t="s">
        <v>351</v>
      </c>
      <c r="D144" s="98" t="s">
        <v>278</v>
      </c>
      <c r="E144" s="12" t="s">
        <v>423</v>
      </c>
      <c r="F144" s="12" t="s">
        <v>423</v>
      </c>
      <c r="G144" s="12" t="s">
        <v>423</v>
      </c>
      <c r="H144" s="12" t="s">
        <v>423</v>
      </c>
      <c r="I144" s="12" t="s">
        <v>423</v>
      </c>
      <c r="J144" s="12" t="s">
        <v>423</v>
      </c>
      <c r="K144" s="12" t="s">
        <v>423</v>
      </c>
      <c r="L144" s="12" t="s">
        <v>423</v>
      </c>
      <c r="M144" s="12" t="s">
        <v>423</v>
      </c>
      <c r="N144" s="12" t="s">
        <v>423</v>
      </c>
      <c r="O144" s="12" t="s">
        <v>423</v>
      </c>
      <c r="P144" s="12" t="s">
        <v>423</v>
      </c>
      <c r="Q144" s="12" t="s">
        <v>423</v>
      </c>
      <c r="R144" s="12" t="s">
        <v>423</v>
      </c>
      <c r="S144" s="12" t="s">
        <v>423</v>
      </c>
      <c r="T144" s="12" t="s">
        <v>423</v>
      </c>
      <c r="U144" s="12" t="s">
        <v>423</v>
      </c>
      <c r="V144" s="12" t="s">
        <v>423</v>
      </c>
      <c r="W144" s="12" t="s">
        <v>423</v>
      </c>
      <c r="X144" s="12" t="s">
        <v>423</v>
      </c>
      <c r="Y144" s="12" t="s">
        <v>423</v>
      </c>
      <c r="Z144" s="12" t="s">
        <v>423</v>
      </c>
      <c r="AA144" s="12" t="s">
        <v>423</v>
      </c>
      <c r="AB144" s="12" t="s">
        <v>423</v>
      </c>
      <c r="AC144" s="12" t="s">
        <v>423</v>
      </c>
      <c r="AD144" s="12" t="s">
        <v>423</v>
      </c>
      <c r="AE144" s="63"/>
      <c r="AF144" s="12" t="s">
        <v>423</v>
      </c>
      <c r="AG144" s="12" t="s">
        <v>423</v>
      </c>
      <c r="AH144" s="12" t="s">
        <v>423</v>
      </c>
      <c r="AI144" s="12" t="s">
        <v>423</v>
      </c>
      <c r="AJ144" s="12" t="s">
        <v>423</v>
      </c>
      <c r="AK144" s="12" t="s">
        <v>422</v>
      </c>
      <c r="AL144" s="52" t="s">
        <v>50</v>
      </c>
    </row>
    <row r="145" spans="1:38" s="1" customFormat="1" ht="26.25" customHeight="1" thickBot="1" x14ac:dyDescent="0.3">
      <c r="A145" s="96"/>
      <c r="B145" s="52" t="s">
        <v>345</v>
      </c>
      <c r="C145" s="97" t="s">
        <v>352</v>
      </c>
      <c r="D145" s="98" t="s">
        <v>278</v>
      </c>
      <c r="E145" s="12" t="s">
        <v>423</v>
      </c>
      <c r="F145" s="12" t="s">
        <v>423</v>
      </c>
      <c r="G145" s="12" t="s">
        <v>423</v>
      </c>
      <c r="H145" s="12" t="s">
        <v>423</v>
      </c>
      <c r="I145" s="12" t="s">
        <v>423</v>
      </c>
      <c r="J145" s="12" t="s">
        <v>423</v>
      </c>
      <c r="K145" s="12" t="s">
        <v>423</v>
      </c>
      <c r="L145" s="12" t="s">
        <v>423</v>
      </c>
      <c r="M145" s="12" t="s">
        <v>423</v>
      </c>
      <c r="N145" s="12" t="s">
        <v>423</v>
      </c>
      <c r="O145" s="12" t="s">
        <v>423</v>
      </c>
      <c r="P145" s="12" t="s">
        <v>423</v>
      </c>
      <c r="Q145" s="12" t="s">
        <v>423</v>
      </c>
      <c r="R145" s="12" t="s">
        <v>423</v>
      </c>
      <c r="S145" s="12" t="s">
        <v>423</v>
      </c>
      <c r="T145" s="12" t="s">
        <v>423</v>
      </c>
      <c r="U145" s="12" t="s">
        <v>423</v>
      </c>
      <c r="V145" s="12" t="s">
        <v>423</v>
      </c>
      <c r="W145" s="12" t="s">
        <v>423</v>
      </c>
      <c r="X145" s="12" t="s">
        <v>423</v>
      </c>
      <c r="Y145" s="12" t="s">
        <v>423</v>
      </c>
      <c r="Z145" s="12" t="s">
        <v>423</v>
      </c>
      <c r="AA145" s="12" t="s">
        <v>423</v>
      </c>
      <c r="AB145" s="12" t="s">
        <v>423</v>
      </c>
      <c r="AC145" s="12" t="s">
        <v>423</v>
      </c>
      <c r="AD145" s="12" t="s">
        <v>423</v>
      </c>
      <c r="AE145" s="63"/>
      <c r="AF145" s="12" t="s">
        <v>423</v>
      </c>
      <c r="AG145" s="12" t="s">
        <v>423</v>
      </c>
      <c r="AH145" s="12" t="s">
        <v>423</v>
      </c>
      <c r="AI145" s="12" t="s">
        <v>423</v>
      </c>
      <c r="AJ145" s="12" t="s">
        <v>423</v>
      </c>
      <c r="AK145" s="12" t="s">
        <v>422</v>
      </c>
      <c r="AL145" s="52" t="s">
        <v>50</v>
      </c>
    </row>
    <row r="146" spans="1:38" s="1" customFormat="1" ht="26.25" customHeight="1" thickBot="1" x14ac:dyDescent="0.3">
      <c r="A146" s="96"/>
      <c r="B146" s="52" t="s">
        <v>346</v>
      </c>
      <c r="C146" s="97" t="s">
        <v>353</v>
      </c>
      <c r="D146" s="98" t="s">
        <v>278</v>
      </c>
      <c r="E146" s="12" t="s">
        <v>423</v>
      </c>
      <c r="F146" s="12" t="s">
        <v>423</v>
      </c>
      <c r="G146" s="12" t="s">
        <v>423</v>
      </c>
      <c r="H146" s="12" t="s">
        <v>423</v>
      </c>
      <c r="I146" s="12" t="s">
        <v>423</v>
      </c>
      <c r="J146" s="12" t="s">
        <v>423</v>
      </c>
      <c r="K146" s="12" t="s">
        <v>423</v>
      </c>
      <c r="L146" s="12" t="s">
        <v>423</v>
      </c>
      <c r="M146" s="12" t="s">
        <v>423</v>
      </c>
      <c r="N146" s="12" t="s">
        <v>423</v>
      </c>
      <c r="O146" s="12" t="s">
        <v>423</v>
      </c>
      <c r="P146" s="12" t="s">
        <v>423</v>
      </c>
      <c r="Q146" s="12" t="s">
        <v>423</v>
      </c>
      <c r="R146" s="12" t="s">
        <v>423</v>
      </c>
      <c r="S146" s="12" t="s">
        <v>423</v>
      </c>
      <c r="T146" s="12" t="s">
        <v>423</v>
      </c>
      <c r="U146" s="12" t="s">
        <v>423</v>
      </c>
      <c r="V146" s="12" t="s">
        <v>423</v>
      </c>
      <c r="W146" s="12" t="s">
        <v>423</v>
      </c>
      <c r="X146" s="12" t="s">
        <v>423</v>
      </c>
      <c r="Y146" s="12" t="s">
        <v>423</v>
      </c>
      <c r="Z146" s="12" t="s">
        <v>423</v>
      </c>
      <c r="AA146" s="12" t="s">
        <v>423</v>
      </c>
      <c r="AB146" s="12" t="s">
        <v>423</v>
      </c>
      <c r="AC146" s="12" t="s">
        <v>423</v>
      </c>
      <c r="AD146" s="12" t="s">
        <v>423</v>
      </c>
      <c r="AE146" s="63"/>
      <c r="AF146" s="12" t="s">
        <v>423</v>
      </c>
      <c r="AG146" s="12" t="s">
        <v>423</v>
      </c>
      <c r="AH146" s="12" t="s">
        <v>423</v>
      </c>
      <c r="AI146" s="12" t="s">
        <v>423</v>
      </c>
      <c r="AJ146" s="12" t="s">
        <v>423</v>
      </c>
      <c r="AK146" s="12" t="s">
        <v>422</v>
      </c>
      <c r="AL146" s="52" t="s">
        <v>50</v>
      </c>
    </row>
    <row r="147" spans="1:38" s="1" customFormat="1" ht="26.25" customHeight="1" thickBot="1" x14ac:dyDescent="0.3">
      <c r="A147" s="96"/>
      <c r="B147" s="52" t="s">
        <v>347</v>
      </c>
      <c r="C147" s="97" t="s">
        <v>354</v>
      </c>
      <c r="D147" s="98" t="s">
        <v>278</v>
      </c>
      <c r="E147" s="12" t="s">
        <v>423</v>
      </c>
      <c r="F147" s="12" t="s">
        <v>423</v>
      </c>
      <c r="G147" s="12" t="s">
        <v>423</v>
      </c>
      <c r="H147" s="12" t="s">
        <v>423</v>
      </c>
      <c r="I147" s="12" t="s">
        <v>423</v>
      </c>
      <c r="J147" s="12" t="s">
        <v>423</v>
      </c>
      <c r="K147" s="12" t="s">
        <v>423</v>
      </c>
      <c r="L147" s="12" t="s">
        <v>423</v>
      </c>
      <c r="M147" s="12" t="s">
        <v>423</v>
      </c>
      <c r="N147" s="12" t="s">
        <v>423</v>
      </c>
      <c r="O147" s="12" t="s">
        <v>423</v>
      </c>
      <c r="P147" s="12" t="s">
        <v>423</v>
      </c>
      <c r="Q147" s="12" t="s">
        <v>423</v>
      </c>
      <c r="R147" s="12" t="s">
        <v>423</v>
      </c>
      <c r="S147" s="12" t="s">
        <v>423</v>
      </c>
      <c r="T147" s="12" t="s">
        <v>423</v>
      </c>
      <c r="U147" s="12" t="s">
        <v>423</v>
      </c>
      <c r="V147" s="12" t="s">
        <v>423</v>
      </c>
      <c r="W147" s="12" t="s">
        <v>423</v>
      </c>
      <c r="X147" s="12" t="s">
        <v>423</v>
      </c>
      <c r="Y147" s="12" t="s">
        <v>423</v>
      </c>
      <c r="Z147" s="12" t="s">
        <v>423</v>
      </c>
      <c r="AA147" s="12" t="s">
        <v>423</v>
      </c>
      <c r="AB147" s="12" t="s">
        <v>423</v>
      </c>
      <c r="AC147" s="12" t="s">
        <v>423</v>
      </c>
      <c r="AD147" s="12" t="s">
        <v>423</v>
      </c>
      <c r="AE147" s="63"/>
      <c r="AF147" s="12" t="s">
        <v>423</v>
      </c>
      <c r="AG147" s="12" t="s">
        <v>423</v>
      </c>
      <c r="AH147" s="12" t="s">
        <v>423</v>
      </c>
      <c r="AI147" s="12" t="s">
        <v>423</v>
      </c>
      <c r="AJ147" s="12" t="s">
        <v>423</v>
      </c>
      <c r="AK147" s="12" t="s">
        <v>422</v>
      </c>
      <c r="AL147" s="52" t="s">
        <v>50</v>
      </c>
    </row>
    <row r="148" spans="1:38" s="1" customFormat="1" ht="26.25" customHeight="1" thickBot="1" x14ac:dyDescent="0.3">
      <c r="A148" s="96"/>
      <c r="B148" s="52" t="s">
        <v>348</v>
      </c>
      <c r="C148" s="97" t="s">
        <v>355</v>
      </c>
      <c r="D148" s="98" t="s">
        <v>278</v>
      </c>
      <c r="E148" s="12" t="s">
        <v>423</v>
      </c>
      <c r="F148" s="12" t="s">
        <v>423</v>
      </c>
      <c r="G148" s="12" t="s">
        <v>423</v>
      </c>
      <c r="H148" s="12" t="s">
        <v>423</v>
      </c>
      <c r="I148" s="12" t="s">
        <v>423</v>
      </c>
      <c r="J148" s="12" t="s">
        <v>423</v>
      </c>
      <c r="K148" s="12" t="s">
        <v>423</v>
      </c>
      <c r="L148" s="12" t="s">
        <v>423</v>
      </c>
      <c r="M148" s="12" t="s">
        <v>423</v>
      </c>
      <c r="N148" s="12" t="s">
        <v>423</v>
      </c>
      <c r="O148" s="12" t="s">
        <v>423</v>
      </c>
      <c r="P148" s="12" t="s">
        <v>423</v>
      </c>
      <c r="Q148" s="12" t="s">
        <v>423</v>
      </c>
      <c r="R148" s="12" t="s">
        <v>423</v>
      </c>
      <c r="S148" s="12" t="s">
        <v>423</v>
      </c>
      <c r="T148" s="12" t="s">
        <v>423</v>
      </c>
      <c r="U148" s="12" t="s">
        <v>423</v>
      </c>
      <c r="V148" s="12" t="s">
        <v>423</v>
      </c>
      <c r="W148" s="12" t="s">
        <v>423</v>
      </c>
      <c r="X148" s="12" t="s">
        <v>423</v>
      </c>
      <c r="Y148" s="12" t="s">
        <v>423</v>
      </c>
      <c r="Z148" s="12" t="s">
        <v>423</v>
      </c>
      <c r="AA148" s="12" t="s">
        <v>423</v>
      </c>
      <c r="AB148" s="12" t="s">
        <v>423</v>
      </c>
      <c r="AC148" s="12" t="s">
        <v>423</v>
      </c>
      <c r="AD148" s="12" t="s">
        <v>423</v>
      </c>
      <c r="AE148" s="63"/>
      <c r="AF148" s="12" t="s">
        <v>423</v>
      </c>
      <c r="AG148" s="12" t="s">
        <v>423</v>
      </c>
      <c r="AH148" s="12" t="s">
        <v>423</v>
      </c>
      <c r="AI148" s="12" t="s">
        <v>423</v>
      </c>
      <c r="AJ148" s="12" t="s">
        <v>423</v>
      </c>
      <c r="AK148" s="12" t="s">
        <v>422</v>
      </c>
      <c r="AL148" s="52" t="s">
        <v>409</v>
      </c>
    </row>
    <row r="149" spans="1:38" s="1" customFormat="1" ht="26.25" customHeight="1" thickBot="1" x14ac:dyDescent="0.3">
      <c r="A149" s="96"/>
      <c r="B149" s="52" t="s">
        <v>349</v>
      </c>
      <c r="C149" s="97" t="s">
        <v>356</v>
      </c>
      <c r="D149" s="98" t="s">
        <v>278</v>
      </c>
      <c r="E149" s="12" t="s">
        <v>423</v>
      </c>
      <c r="F149" s="12" t="s">
        <v>423</v>
      </c>
      <c r="G149" s="12" t="s">
        <v>423</v>
      </c>
      <c r="H149" s="12" t="s">
        <v>423</v>
      </c>
      <c r="I149" s="12" t="s">
        <v>423</v>
      </c>
      <c r="J149" s="12" t="s">
        <v>423</v>
      </c>
      <c r="K149" s="12" t="s">
        <v>423</v>
      </c>
      <c r="L149" s="12" t="s">
        <v>423</v>
      </c>
      <c r="M149" s="12" t="s">
        <v>423</v>
      </c>
      <c r="N149" s="12" t="s">
        <v>423</v>
      </c>
      <c r="O149" s="12" t="s">
        <v>423</v>
      </c>
      <c r="P149" s="12" t="s">
        <v>423</v>
      </c>
      <c r="Q149" s="12" t="s">
        <v>423</v>
      </c>
      <c r="R149" s="12" t="s">
        <v>423</v>
      </c>
      <c r="S149" s="12" t="s">
        <v>423</v>
      </c>
      <c r="T149" s="12" t="s">
        <v>423</v>
      </c>
      <c r="U149" s="12" t="s">
        <v>423</v>
      </c>
      <c r="V149" s="12" t="s">
        <v>423</v>
      </c>
      <c r="W149" s="12" t="s">
        <v>423</v>
      </c>
      <c r="X149" s="12" t="s">
        <v>423</v>
      </c>
      <c r="Y149" s="12" t="s">
        <v>423</v>
      </c>
      <c r="Z149" s="12" t="s">
        <v>423</v>
      </c>
      <c r="AA149" s="12" t="s">
        <v>423</v>
      </c>
      <c r="AB149" s="12" t="s">
        <v>423</v>
      </c>
      <c r="AC149" s="12" t="s">
        <v>423</v>
      </c>
      <c r="AD149" s="12" t="s">
        <v>423</v>
      </c>
      <c r="AE149" s="63"/>
      <c r="AF149" s="12" t="s">
        <v>423</v>
      </c>
      <c r="AG149" s="12" t="s">
        <v>423</v>
      </c>
      <c r="AH149" s="12" t="s">
        <v>423</v>
      </c>
      <c r="AI149" s="12" t="s">
        <v>423</v>
      </c>
      <c r="AJ149" s="12" t="s">
        <v>423</v>
      </c>
      <c r="AK149" s="12" t="s">
        <v>422</v>
      </c>
      <c r="AL149" s="52" t="s">
        <v>409</v>
      </c>
    </row>
    <row r="150" spans="1:38" s="2" customFormat="1" ht="15" customHeight="1" thickBot="1" x14ac:dyDescent="0.4">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3">
      <c r="A151" s="99"/>
      <c r="B151" s="53" t="s">
        <v>322</v>
      </c>
      <c r="C151" s="100" t="s">
        <v>365</v>
      </c>
      <c r="D151" s="99"/>
      <c r="E151" s="13"/>
      <c r="F151" s="13"/>
      <c r="G151" s="13"/>
      <c r="H151" s="13"/>
      <c r="I151" s="13"/>
      <c r="J151" s="13"/>
      <c r="K151" s="13"/>
      <c r="L151" s="13"/>
      <c r="M151" s="13"/>
      <c r="N151" s="13"/>
      <c r="O151" s="13"/>
      <c r="P151" s="13"/>
      <c r="Q151" s="13"/>
      <c r="R151" s="13"/>
      <c r="S151" s="13"/>
      <c r="T151" s="13"/>
      <c r="U151" s="13"/>
      <c r="V151" s="13"/>
      <c r="W151" s="13"/>
      <c r="X151" s="13"/>
      <c r="Y151" s="13"/>
      <c r="Z151" s="13"/>
      <c r="AA151" s="13"/>
      <c r="AB151" s="13"/>
      <c r="AC151" s="13"/>
      <c r="AD151" s="13"/>
      <c r="AE151" s="64"/>
      <c r="AF151" s="13"/>
      <c r="AG151" s="13"/>
      <c r="AH151" s="13"/>
      <c r="AI151" s="13"/>
      <c r="AJ151" s="13"/>
      <c r="AK151" s="13"/>
      <c r="AL151" s="53"/>
    </row>
    <row r="152" spans="1:38" s="2" customFormat="1" ht="37.5" customHeight="1" thickBot="1" x14ac:dyDescent="0.3">
      <c r="A152" s="101"/>
      <c r="B152" s="102" t="s">
        <v>363</v>
      </c>
      <c r="C152" s="103" t="s">
        <v>360</v>
      </c>
      <c r="D152" s="101" t="s">
        <v>294</v>
      </c>
      <c r="E152" s="14">
        <f>SUM(E$141, E$151, IF(AND(ISNUMBER(SEARCH($B$4,"AT|BE|CH|GB|IE|LT|LU|NL")),SUM(E$143:E$149)&gt;0),SUM(E$143:E$149)-SUM(E$27:E$33),0))</f>
        <v>1681.6281671778052</v>
      </c>
      <c r="F152" s="14">
        <f t="shared" ref="F152:AD152" si="3">SUM(F$141, F$151, IF(AND(ISNUMBER(SEARCH($B$4,"AT|BE|CH|GB|IE|LT|LU|NL")),SUM(F$143:F$149)&gt;0),SUM(F$143:F$149)-SUM(F$27:F$33),0))</f>
        <v>1804.137710318347</v>
      </c>
      <c r="G152" s="14">
        <f t="shared" si="3"/>
        <v>1151.4199332937794</v>
      </c>
      <c r="H152" s="14">
        <f t="shared" si="3"/>
        <v>469.88479807756488</v>
      </c>
      <c r="I152" s="14">
        <f t="shared" si="3"/>
        <v>1501.2082847482184</v>
      </c>
      <c r="J152" s="14">
        <f t="shared" si="3"/>
        <v>8189.8808809920156</v>
      </c>
      <c r="K152" s="14">
        <f t="shared" si="3"/>
        <v>26356.265269272371</v>
      </c>
      <c r="L152" s="14">
        <f t="shared" si="3"/>
        <v>35.569121099531941</v>
      </c>
      <c r="M152" s="14">
        <f t="shared" si="3"/>
        <v>5253.7994270195331</v>
      </c>
      <c r="N152" s="14">
        <f t="shared" si="3"/>
        <v>119.58313402580495</v>
      </c>
      <c r="O152" s="14">
        <f t="shared" si="3"/>
        <v>7.5938756391641906</v>
      </c>
      <c r="P152" s="14">
        <f t="shared" si="3"/>
        <v>3.6641496355138887</v>
      </c>
      <c r="Q152" s="14">
        <f t="shared" si="3"/>
        <v>0</v>
      </c>
      <c r="R152" s="14">
        <f t="shared" si="3"/>
        <v>0</v>
      </c>
      <c r="S152" s="14">
        <f t="shared" si="3"/>
        <v>0</v>
      </c>
      <c r="T152" s="14">
        <f t="shared" si="3"/>
        <v>0</v>
      </c>
      <c r="U152" s="14">
        <f t="shared" si="3"/>
        <v>0</v>
      </c>
      <c r="V152" s="14">
        <f t="shared" si="3"/>
        <v>0</v>
      </c>
      <c r="W152" s="14">
        <f t="shared" si="3"/>
        <v>73.724386331374745</v>
      </c>
      <c r="X152" s="14">
        <f t="shared" si="3"/>
        <v>26.707282902231793</v>
      </c>
      <c r="Y152" s="14">
        <f t="shared" si="3"/>
        <v>41.172499336318509</v>
      </c>
      <c r="Z152" s="14">
        <f t="shared" si="3"/>
        <v>14.17472955315889</v>
      </c>
      <c r="AA152" s="14">
        <f t="shared" si="3"/>
        <v>22.266194732144076</v>
      </c>
      <c r="AB152" s="14">
        <f t="shared" si="3"/>
        <v>104.32070652385326</v>
      </c>
      <c r="AC152" s="14">
        <f t="shared" si="3"/>
        <v>7.2788966707351941</v>
      </c>
      <c r="AD152" s="14">
        <f t="shared" si="3"/>
        <v>0</v>
      </c>
      <c r="AE152" s="63"/>
      <c r="AF152" s="14"/>
      <c r="AG152" s="14"/>
      <c r="AH152" s="14"/>
      <c r="AI152" s="14"/>
      <c r="AJ152" s="14"/>
      <c r="AK152" s="14"/>
      <c r="AL152" s="54"/>
    </row>
    <row r="153" spans="1:38" s="2" customFormat="1" ht="26.25" customHeight="1" thickBot="1" x14ac:dyDescent="0.3">
      <c r="A153" s="99"/>
      <c r="B153" s="53" t="s">
        <v>323</v>
      </c>
      <c r="C153" s="100" t="s">
        <v>366</v>
      </c>
      <c r="D153" s="99" t="s">
        <v>317</v>
      </c>
      <c r="E153" s="13"/>
      <c r="F153" s="13"/>
      <c r="G153" s="13"/>
      <c r="H153" s="13"/>
      <c r="I153" s="13"/>
      <c r="J153" s="13"/>
      <c r="K153" s="13"/>
      <c r="L153" s="13"/>
      <c r="M153" s="13"/>
      <c r="N153" s="13"/>
      <c r="O153" s="13"/>
      <c r="P153" s="13"/>
      <c r="Q153" s="13"/>
      <c r="R153" s="13"/>
      <c r="S153" s="13"/>
      <c r="T153" s="13"/>
      <c r="U153" s="13"/>
      <c r="V153" s="13"/>
      <c r="W153" s="13"/>
      <c r="X153" s="13"/>
      <c r="Y153" s="13"/>
      <c r="Z153" s="13"/>
      <c r="AA153" s="13"/>
      <c r="AB153" s="13"/>
      <c r="AC153" s="13"/>
      <c r="AD153" s="13"/>
      <c r="AE153" s="64"/>
      <c r="AF153" s="13"/>
      <c r="AG153" s="13"/>
      <c r="AH153" s="13"/>
      <c r="AI153" s="13"/>
      <c r="AJ153" s="13"/>
      <c r="AK153" s="13"/>
      <c r="AL153" s="53"/>
    </row>
    <row r="154" spans="1:38" s="2" customFormat="1" ht="37.5" customHeight="1" thickBot="1" x14ac:dyDescent="0.3">
      <c r="A154" s="101"/>
      <c r="B154" s="102" t="s">
        <v>364</v>
      </c>
      <c r="C154" s="103" t="s">
        <v>361</v>
      </c>
      <c r="D154" s="101" t="s">
        <v>321</v>
      </c>
      <c r="E154" s="14">
        <f ca="1">SUM(E$141, E$153, -1 * IF(OR($B$6=2005,$B$6&gt;=2020),SUM(E$99:E$122),0), IF(AND(ISNUMBER(SEARCH($B$4,"AT|BE|CH|GB|IE|LT|LU|NL")),SUM(E$143:E$149)&gt;0),SUM(E$143:E$149)-SUM(E$27:E$33),0))</f>
        <v>1681.3857897578323</v>
      </c>
      <c r="F154" s="14">
        <f ca="1">SUM(F$141, F$153, -1 * IF(OR($B$6=2005,$B$6&gt;=2020),SUM(F$99:F$122),0), IF(AND(ISNUMBER(SEARCH($B$4,"AT|BE|CH|GB|IE|LT|LU|NL")),SUM(F$143:F$149)&gt;0),SUM(F$143:F$149)-SUM(F$27:F$33),0))</f>
        <v>1685.9726013745494</v>
      </c>
      <c r="G154" s="14">
        <f>SUM(G$141, G$153, IF(AND(ISNUMBER(SEARCH($B$4,"AT|BE|CH|GB|IE|LT|LU|NL")),SUM(G$143:G$149)&gt;0),SUM(G$143:G$149)-SUM(G$27:G$33),0))</f>
        <v>1151.4199332937794</v>
      </c>
      <c r="H154" s="14">
        <f>SUM(H$141, H$153, IF(AND(ISNUMBER(SEARCH($B$4,"AT|BE|CH|GB|IE|LT|LU|NL")),SUM(H$143:H$149)&gt;0),SUM(H$143:H$149)-SUM(H$27:H$33),0))</f>
        <v>469.88479807756488</v>
      </c>
      <c r="I154" s="14">
        <f t="shared" ref="I154:AD154" si="4">SUM(I$141, I$153, IF(AND(ISNUMBER(SEARCH($B$4,"AT|BE|CH|GB|IE|LT|LU|NL")),SUM(I$143:I$149)&gt;0),SUM(I$143:I$149)-SUM(I$27:I$33),0))</f>
        <v>1501.2082847482184</v>
      </c>
      <c r="J154" s="14">
        <f t="shared" si="4"/>
        <v>8189.8808809920156</v>
      </c>
      <c r="K154" s="14">
        <f t="shared" si="4"/>
        <v>26356.265269272371</v>
      </c>
      <c r="L154" s="14">
        <f t="shared" si="4"/>
        <v>35.569121099531941</v>
      </c>
      <c r="M154" s="14">
        <f t="shared" si="4"/>
        <v>5253.7994270195331</v>
      </c>
      <c r="N154" s="14">
        <f t="shared" si="4"/>
        <v>119.58313402580495</v>
      </c>
      <c r="O154" s="14">
        <f t="shared" si="4"/>
        <v>7.5938756391641906</v>
      </c>
      <c r="P154" s="14">
        <f t="shared" si="4"/>
        <v>3.6641496355138887</v>
      </c>
      <c r="Q154" s="14">
        <f t="shared" si="4"/>
        <v>0</v>
      </c>
      <c r="R154" s="14">
        <f t="shared" si="4"/>
        <v>0</v>
      </c>
      <c r="S154" s="14">
        <f t="shared" si="4"/>
        <v>0</v>
      </c>
      <c r="T154" s="14">
        <f t="shared" si="4"/>
        <v>0</v>
      </c>
      <c r="U154" s="14">
        <f t="shared" si="4"/>
        <v>0</v>
      </c>
      <c r="V154" s="14">
        <f t="shared" si="4"/>
        <v>0</v>
      </c>
      <c r="W154" s="14">
        <f t="shared" si="4"/>
        <v>73.724386331374745</v>
      </c>
      <c r="X154" s="14">
        <f t="shared" si="4"/>
        <v>26.707282902231793</v>
      </c>
      <c r="Y154" s="14">
        <f t="shared" si="4"/>
        <v>41.172499336318509</v>
      </c>
      <c r="Z154" s="14">
        <f t="shared" si="4"/>
        <v>14.17472955315889</v>
      </c>
      <c r="AA154" s="14">
        <f t="shared" si="4"/>
        <v>22.266194732144076</v>
      </c>
      <c r="AB154" s="14">
        <f t="shared" si="4"/>
        <v>104.32070652385326</v>
      </c>
      <c r="AC154" s="14">
        <f t="shared" si="4"/>
        <v>7.2788966707351941</v>
      </c>
      <c r="AD154" s="14">
        <f t="shared" si="4"/>
        <v>0</v>
      </c>
      <c r="AE154" s="65"/>
      <c r="AF154" s="14"/>
      <c r="AG154" s="14"/>
      <c r="AH154" s="14"/>
      <c r="AI154" s="14"/>
      <c r="AJ154" s="14"/>
      <c r="AK154" s="14"/>
      <c r="AL154" s="54"/>
    </row>
    <row r="155" spans="1:38" s="2" customFormat="1" ht="15" customHeight="1" thickBot="1" x14ac:dyDescent="0.4">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3">
      <c r="A156" s="106" t="s">
        <v>359</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3">
      <c r="A157" s="57" t="s">
        <v>324</v>
      </c>
      <c r="B157" s="57" t="s">
        <v>325</v>
      </c>
      <c r="C157" s="108" t="s">
        <v>326</v>
      </c>
      <c r="D157" s="109" t="s">
        <v>424</v>
      </c>
      <c r="E157" s="23">
        <v>53.691111052408097</v>
      </c>
      <c r="F157" s="23">
        <v>0.93255901626799698</v>
      </c>
      <c r="G157" s="23">
        <v>3.24082580583711</v>
      </c>
      <c r="H157" s="23">
        <v>2.0138592988116499E-2</v>
      </c>
      <c r="I157" s="23">
        <v>0.46810088739268702</v>
      </c>
      <c r="J157" s="23">
        <v>0.47961156495151003</v>
      </c>
      <c r="K157" s="23">
        <v>0.47961156495151003</v>
      </c>
      <c r="L157" s="23">
        <v>0.361018596493626</v>
      </c>
      <c r="M157" s="23">
        <v>7.8284911506723596</v>
      </c>
      <c r="N157" s="23">
        <v>0.72628434902495398</v>
      </c>
      <c r="O157" s="23" t="s">
        <v>422</v>
      </c>
      <c r="P157" s="23" t="s">
        <v>422</v>
      </c>
      <c r="Q157" s="23" t="s">
        <v>423</v>
      </c>
      <c r="R157" s="23" t="s">
        <v>423</v>
      </c>
      <c r="S157" s="23" t="s">
        <v>423</v>
      </c>
      <c r="T157" s="23" t="s">
        <v>423</v>
      </c>
      <c r="U157" s="23" t="s">
        <v>423</v>
      </c>
      <c r="V157" s="23" t="s">
        <v>423</v>
      </c>
      <c r="W157" s="23" t="s">
        <v>422</v>
      </c>
      <c r="X157" s="23">
        <v>1.8212458868442901E-4</v>
      </c>
      <c r="Y157" s="23">
        <v>5.9147139489299405E-4</v>
      </c>
      <c r="Z157" s="23">
        <v>5.9147139489299405E-4</v>
      </c>
      <c r="AA157" s="23">
        <v>6.4090238646971403E-4</v>
      </c>
      <c r="AB157" s="23">
        <v>2.0059697649401301E-3</v>
      </c>
      <c r="AC157" s="23" t="s">
        <v>422</v>
      </c>
      <c r="AD157" s="23" t="s">
        <v>423</v>
      </c>
      <c r="AE157" s="63"/>
      <c r="AF157" s="23" t="s">
        <v>423</v>
      </c>
      <c r="AG157" s="23" t="s">
        <v>423</v>
      </c>
      <c r="AH157" s="23" t="s">
        <v>423</v>
      </c>
      <c r="AI157" s="23" t="s">
        <v>423</v>
      </c>
      <c r="AJ157" s="23" t="s">
        <v>423</v>
      </c>
      <c r="AK157" s="23" t="s">
        <v>422</v>
      </c>
      <c r="AL157" s="57" t="s">
        <v>50</v>
      </c>
    </row>
    <row r="158" spans="1:38" s="1" customFormat="1" ht="26.25" customHeight="1" thickBot="1" x14ac:dyDescent="0.3">
      <c r="A158" s="57" t="s">
        <v>324</v>
      </c>
      <c r="B158" s="57" t="s">
        <v>327</v>
      </c>
      <c r="C158" s="108" t="s">
        <v>328</v>
      </c>
      <c r="D158" s="109" t="s">
        <v>424</v>
      </c>
      <c r="E158" s="23">
        <v>29.618875241724101</v>
      </c>
      <c r="F158" s="23">
        <v>1.7318389075726599</v>
      </c>
      <c r="G158" s="23">
        <v>1.85089986633815</v>
      </c>
      <c r="H158" s="23">
        <v>1.2812529783416699E-2</v>
      </c>
      <c r="I158" s="23">
        <v>0.27970650886322601</v>
      </c>
      <c r="J158" s="23">
        <v>0.28658453776971898</v>
      </c>
      <c r="K158" s="23">
        <v>0.28658453776971898</v>
      </c>
      <c r="L158" s="23">
        <v>0.215721127602161</v>
      </c>
      <c r="M158" s="23">
        <v>34.922279061408503</v>
      </c>
      <c r="N158" s="23">
        <v>17.359376348048599</v>
      </c>
      <c r="O158" s="23" t="s">
        <v>422</v>
      </c>
      <c r="P158" s="23" t="s">
        <v>422</v>
      </c>
      <c r="Q158" s="23" t="s">
        <v>423</v>
      </c>
      <c r="R158" s="23" t="s">
        <v>423</v>
      </c>
      <c r="S158" s="23" t="s">
        <v>423</v>
      </c>
      <c r="T158" s="23" t="s">
        <v>423</v>
      </c>
      <c r="U158" s="23" t="s">
        <v>423</v>
      </c>
      <c r="V158" s="23" t="s">
        <v>423</v>
      </c>
      <c r="W158" s="23" t="s">
        <v>422</v>
      </c>
      <c r="X158" s="23">
        <v>2.3362528462445801E-4</v>
      </c>
      <c r="Y158" s="23">
        <v>8.8323298635576797E-4</v>
      </c>
      <c r="Z158" s="23">
        <v>8.8323298635576797E-4</v>
      </c>
      <c r="AA158" s="23">
        <v>9.57079762793125E-4</v>
      </c>
      <c r="AB158" s="23">
        <v>2.9571710201291199E-3</v>
      </c>
      <c r="AC158" s="23" t="s">
        <v>422</v>
      </c>
      <c r="AD158" s="23" t="s">
        <v>423</v>
      </c>
      <c r="AE158" s="63"/>
      <c r="AF158" s="23" t="s">
        <v>423</v>
      </c>
      <c r="AG158" s="23" t="s">
        <v>423</v>
      </c>
      <c r="AH158" s="23" t="s">
        <v>423</v>
      </c>
      <c r="AI158" s="23" t="s">
        <v>423</v>
      </c>
      <c r="AJ158" s="23" t="s">
        <v>423</v>
      </c>
      <c r="AK158" s="23" t="s">
        <v>422</v>
      </c>
      <c r="AL158" s="57" t="s">
        <v>50</v>
      </c>
    </row>
    <row r="159" spans="1:38" s="1" customFormat="1" ht="26.25" customHeight="1" thickBot="1" x14ac:dyDescent="0.3">
      <c r="A159" s="57" t="s">
        <v>329</v>
      </c>
      <c r="B159" s="57" t="s">
        <v>330</v>
      </c>
      <c r="C159" s="108" t="s">
        <v>407</v>
      </c>
      <c r="D159" s="109" t="s">
        <v>424</v>
      </c>
      <c r="E159" s="23">
        <v>121.44282279534499</v>
      </c>
      <c r="F159" s="23">
        <v>4.6687768903407001</v>
      </c>
      <c r="G159" s="23">
        <v>58.377233360687299</v>
      </c>
      <c r="H159" s="23">
        <v>0.15983815157470799</v>
      </c>
      <c r="I159" s="23">
        <v>6.4747437418760097</v>
      </c>
      <c r="J159" s="23">
        <v>7.0377649368583102</v>
      </c>
      <c r="K159" s="23">
        <v>7.3310051426005103</v>
      </c>
      <c r="L159" s="23">
        <v>3.67240995654132</v>
      </c>
      <c r="M159" s="23">
        <v>10.8224277789925</v>
      </c>
      <c r="N159" s="23">
        <v>0.78267119610366997</v>
      </c>
      <c r="O159" s="23">
        <v>7.4723789507353103E-2</v>
      </c>
      <c r="P159" s="23">
        <v>1.3971139338985401E-3</v>
      </c>
      <c r="Q159" s="23" t="s">
        <v>423</v>
      </c>
      <c r="R159" s="23" t="s">
        <v>423</v>
      </c>
      <c r="S159" s="23" t="s">
        <v>423</v>
      </c>
      <c r="T159" s="23" t="s">
        <v>423</v>
      </c>
      <c r="U159" s="23" t="s">
        <v>423</v>
      </c>
      <c r="V159" s="23" t="s">
        <v>423</v>
      </c>
      <c r="W159" s="23">
        <v>26.090509948444499</v>
      </c>
      <c r="X159" s="23">
        <v>2.6090509948444501E-2</v>
      </c>
      <c r="Y159" s="23">
        <v>5.2185430131855497E-2</v>
      </c>
      <c r="Z159" s="23">
        <v>2.6090509948444501E-2</v>
      </c>
      <c r="AA159" s="23">
        <v>5.2185430131855497E-2</v>
      </c>
      <c r="AB159" s="23">
        <v>0.15655188016060001</v>
      </c>
      <c r="AC159" s="23" t="s">
        <v>422</v>
      </c>
      <c r="AD159" s="23" t="s">
        <v>423</v>
      </c>
      <c r="AE159" s="63"/>
      <c r="AF159" s="23" t="s">
        <v>423</v>
      </c>
      <c r="AG159" s="23" t="s">
        <v>423</v>
      </c>
      <c r="AH159" s="23" t="s">
        <v>423</v>
      </c>
      <c r="AI159" s="23" t="s">
        <v>423</v>
      </c>
      <c r="AJ159" s="23" t="s">
        <v>423</v>
      </c>
      <c r="AK159" s="23" t="s">
        <v>422</v>
      </c>
      <c r="AL159" s="57" t="s">
        <v>50</v>
      </c>
    </row>
    <row r="160" spans="1:38" s="1" customFormat="1" ht="26.25" customHeight="1" thickBot="1" x14ac:dyDescent="0.3">
      <c r="A160" s="57" t="s">
        <v>331</v>
      </c>
      <c r="B160" s="57" t="s">
        <v>332</v>
      </c>
      <c r="C160" s="108" t="s">
        <v>333</v>
      </c>
      <c r="D160" s="109" t="s">
        <v>424</v>
      </c>
      <c r="E160" s="23" t="s">
        <v>425</v>
      </c>
      <c r="F160" s="23" t="s">
        <v>425</v>
      </c>
      <c r="G160" s="23" t="s">
        <v>425</v>
      </c>
      <c r="H160" s="23" t="s">
        <v>425</v>
      </c>
      <c r="I160" s="23" t="s">
        <v>425</v>
      </c>
      <c r="J160" s="23" t="s">
        <v>425</v>
      </c>
      <c r="K160" s="23" t="s">
        <v>425</v>
      </c>
      <c r="L160" s="23" t="s">
        <v>425</v>
      </c>
      <c r="M160" s="23" t="s">
        <v>425</v>
      </c>
      <c r="N160" s="23" t="s">
        <v>425</v>
      </c>
      <c r="O160" s="23" t="s">
        <v>425</v>
      </c>
      <c r="P160" s="23" t="s">
        <v>425</v>
      </c>
      <c r="Q160" s="23" t="s">
        <v>423</v>
      </c>
      <c r="R160" s="23" t="s">
        <v>423</v>
      </c>
      <c r="S160" s="23" t="s">
        <v>423</v>
      </c>
      <c r="T160" s="23" t="s">
        <v>423</v>
      </c>
      <c r="U160" s="23" t="s">
        <v>423</v>
      </c>
      <c r="V160" s="23" t="s">
        <v>423</v>
      </c>
      <c r="W160" s="23" t="s">
        <v>425</v>
      </c>
      <c r="X160" s="23" t="s">
        <v>425</v>
      </c>
      <c r="Y160" s="23" t="s">
        <v>425</v>
      </c>
      <c r="Z160" s="23" t="s">
        <v>425</v>
      </c>
      <c r="AA160" s="23" t="s">
        <v>425</v>
      </c>
      <c r="AB160" s="23" t="s">
        <v>425</v>
      </c>
      <c r="AC160" s="23" t="s">
        <v>422</v>
      </c>
      <c r="AD160" s="23" t="s">
        <v>423</v>
      </c>
      <c r="AE160" s="63"/>
      <c r="AF160" s="23" t="s">
        <v>423</v>
      </c>
      <c r="AG160" s="23" t="s">
        <v>423</v>
      </c>
      <c r="AH160" s="23" t="s">
        <v>423</v>
      </c>
      <c r="AI160" s="23" t="s">
        <v>423</v>
      </c>
      <c r="AJ160" s="23" t="s">
        <v>423</v>
      </c>
      <c r="AK160" s="23" t="s">
        <v>422</v>
      </c>
      <c r="AL160" s="57" t="s">
        <v>50</v>
      </c>
    </row>
    <row r="161" spans="1:38" s="2" customFormat="1" ht="26.25" customHeight="1" thickBot="1" x14ac:dyDescent="0.3">
      <c r="A161" s="58" t="s">
        <v>331</v>
      </c>
      <c r="B161" s="58" t="s">
        <v>334</v>
      </c>
      <c r="C161" s="110" t="s">
        <v>335</v>
      </c>
      <c r="D161" s="111" t="s">
        <v>424</v>
      </c>
      <c r="E161" s="24" t="s">
        <v>432</v>
      </c>
      <c r="F161" s="24" t="s">
        <v>432</v>
      </c>
      <c r="G161" s="24" t="s">
        <v>432</v>
      </c>
      <c r="H161" s="24" t="s">
        <v>432</v>
      </c>
      <c r="I161" s="24" t="s">
        <v>432</v>
      </c>
      <c r="J161" s="24" t="s">
        <v>432</v>
      </c>
      <c r="K161" s="24" t="s">
        <v>432</v>
      </c>
      <c r="L161" s="24" t="s">
        <v>432</v>
      </c>
      <c r="M161" s="24" t="s">
        <v>432</v>
      </c>
      <c r="N161" s="24" t="s">
        <v>432</v>
      </c>
      <c r="O161" s="24" t="s">
        <v>432</v>
      </c>
      <c r="P161" s="24" t="s">
        <v>432</v>
      </c>
      <c r="Q161" s="24" t="s">
        <v>423</v>
      </c>
      <c r="R161" s="24" t="s">
        <v>423</v>
      </c>
      <c r="S161" s="24" t="s">
        <v>423</v>
      </c>
      <c r="T161" s="24" t="s">
        <v>423</v>
      </c>
      <c r="U161" s="24" t="s">
        <v>423</v>
      </c>
      <c r="V161" s="24" t="s">
        <v>423</v>
      </c>
      <c r="W161" s="24" t="s">
        <v>432</v>
      </c>
      <c r="X161" s="24" t="s">
        <v>432</v>
      </c>
      <c r="Y161" s="24" t="s">
        <v>432</v>
      </c>
      <c r="Z161" s="24" t="s">
        <v>432</v>
      </c>
      <c r="AA161" s="24" t="s">
        <v>432</v>
      </c>
      <c r="AB161" s="24" t="s">
        <v>432</v>
      </c>
      <c r="AC161" s="24" t="s">
        <v>422</v>
      </c>
      <c r="AD161" s="24" t="s">
        <v>423</v>
      </c>
      <c r="AE161" s="64"/>
      <c r="AF161" s="24" t="s">
        <v>423</v>
      </c>
      <c r="AG161" s="24" t="s">
        <v>423</v>
      </c>
      <c r="AH161" s="24" t="s">
        <v>423</v>
      </c>
      <c r="AI161" s="24" t="s">
        <v>423</v>
      </c>
      <c r="AJ161" s="24" t="s">
        <v>423</v>
      </c>
      <c r="AK161" s="24" t="s">
        <v>422</v>
      </c>
      <c r="AL161" s="58" t="s">
        <v>408</v>
      </c>
    </row>
    <row r="162" spans="1:38" s="2" customFormat="1" ht="26.25" customHeight="1" thickBot="1" x14ac:dyDescent="0.3">
      <c r="A162" s="59" t="s">
        <v>336</v>
      </c>
      <c r="B162" s="59" t="s">
        <v>337</v>
      </c>
      <c r="C162" s="112" t="s">
        <v>338</v>
      </c>
      <c r="D162" s="113" t="s">
        <v>432</v>
      </c>
      <c r="E162" s="25" t="s">
        <v>432</v>
      </c>
      <c r="F162" s="25" t="s">
        <v>432</v>
      </c>
      <c r="G162" s="25" t="s">
        <v>432</v>
      </c>
      <c r="H162" s="25" t="s">
        <v>432</v>
      </c>
      <c r="I162" s="25" t="s">
        <v>432</v>
      </c>
      <c r="J162" s="25" t="s">
        <v>432</v>
      </c>
      <c r="K162" s="25" t="s">
        <v>432</v>
      </c>
      <c r="L162" s="25" t="s">
        <v>432</v>
      </c>
      <c r="M162" s="25" t="s">
        <v>432</v>
      </c>
      <c r="N162" s="25" t="s">
        <v>432</v>
      </c>
      <c r="O162" s="25" t="s">
        <v>432</v>
      </c>
      <c r="P162" s="25" t="s">
        <v>432</v>
      </c>
      <c r="Q162" s="25" t="s">
        <v>432</v>
      </c>
      <c r="R162" s="25" t="s">
        <v>432</v>
      </c>
      <c r="S162" s="25" t="s">
        <v>432</v>
      </c>
      <c r="T162" s="25" t="s">
        <v>432</v>
      </c>
      <c r="U162" s="25" t="s">
        <v>432</v>
      </c>
      <c r="V162" s="25" t="s">
        <v>432</v>
      </c>
      <c r="W162" s="25" t="s">
        <v>432</v>
      </c>
      <c r="X162" s="25" t="s">
        <v>432</v>
      </c>
      <c r="Y162" s="25" t="s">
        <v>432</v>
      </c>
      <c r="Z162" s="25" t="s">
        <v>432</v>
      </c>
      <c r="AA162" s="25" t="s">
        <v>432</v>
      </c>
      <c r="AB162" s="25" t="s">
        <v>432</v>
      </c>
      <c r="AC162" s="25" t="s">
        <v>432</v>
      </c>
      <c r="AD162" s="25" t="s">
        <v>432</v>
      </c>
      <c r="AE162" s="64"/>
      <c r="AF162" s="25" t="s">
        <v>432</v>
      </c>
      <c r="AG162" s="25" t="s">
        <v>432</v>
      </c>
      <c r="AH162" s="25" t="s">
        <v>432</v>
      </c>
      <c r="AI162" s="25" t="s">
        <v>432</v>
      </c>
      <c r="AJ162" s="25" t="s">
        <v>432</v>
      </c>
      <c r="AK162" s="25" t="s">
        <v>432</v>
      </c>
      <c r="AL162" s="59" t="s">
        <v>408</v>
      </c>
    </row>
    <row r="163" spans="1:38" s="2" customFormat="1" ht="26.25" customHeight="1" thickBot="1" x14ac:dyDescent="0.3">
      <c r="A163" s="59" t="s">
        <v>336</v>
      </c>
      <c r="B163" s="59" t="s">
        <v>339</v>
      </c>
      <c r="C163" s="112" t="s">
        <v>340</v>
      </c>
      <c r="D163" s="113" t="s">
        <v>423</v>
      </c>
      <c r="E163" s="25" t="s">
        <v>423</v>
      </c>
      <c r="F163" s="25" t="s">
        <v>423</v>
      </c>
      <c r="G163" s="25" t="s">
        <v>423</v>
      </c>
      <c r="H163" s="25" t="s">
        <v>423</v>
      </c>
      <c r="I163" s="25" t="s">
        <v>423</v>
      </c>
      <c r="J163" s="25" t="s">
        <v>423</v>
      </c>
      <c r="K163" s="25" t="s">
        <v>423</v>
      </c>
      <c r="L163" s="25" t="s">
        <v>423</v>
      </c>
      <c r="M163" s="25" t="s">
        <v>423</v>
      </c>
      <c r="N163" s="25" t="s">
        <v>423</v>
      </c>
      <c r="O163" s="25" t="s">
        <v>423</v>
      </c>
      <c r="P163" s="25" t="s">
        <v>423</v>
      </c>
      <c r="Q163" s="25" t="s">
        <v>423</v>
      </c>
      <c r="R163" s="25" t="s">
        <v>423</v>
      </c>
      <c r="S163" s="25" t="s">
        <v>423</v>
      </c>
      <c r="T163" s="25" t="s">
        <v>423</v>
      </c>
      <c r="U163" s="25" t="s">
        <v>423</v>
      </c>
      <c r="V163" s="25" t="s">
        <v>423</v>
      </c>
      <c r="W163" s="25" t="s">
        <v>423</v>
      </c>
      <c r="X163" s="25" t="s">
        <v>423</v>
      </c>
      <c r="Y163" s="25" t="s">
        <v>423</v>
      </c>
      <c r="Z163" s="25" t="s">
        <v>423</v>
      </c>
      <c r="AA163" s="25" t="s">
        <v>423</v>
      </c>
      <c r="AB163" s="25" t="s">
        <v>423</v>
      </c>
      <c r="AC163" s="25" t="s">
        <v>423</v>
      </c>
      <c r="AD163" s="25" t="s">
        <v>423</v>
      </c>
      <c r="AE163" s="64"/>
      <c r="AF163" s="25" t="s">
        <v>423</v>
      </c>
      <c r="AG163" s="25" t="s">
        <v>423</v>
      </c>
      <c r="AH163" s="25" t="s">
        <v>423</v>
      </c>
      <c r="AI163" s="25" t="s">
        <v>423</v>
      </c>
      <c r="AJ163" s="25" t="s">
        <v>423</v>
      </c>
      <c r="AK163" s="25" t="s">
        <v>423</v>
      </c>
      <c r="AL163" s="59" t="s">
        <v>445</v>
      </c>
    </row>
    <row r="164" spans="1:38" s="2" customFormat="1" ht="26.25" customHeight="1" thickBot="1" x14ac:dyDescent="0.3">
      <c r="A164" s="59" t="s">
        <v>336</v>
      </c>
      <c r="B164" s="59" t="s">
        <v>341</v>
      </c>
      <c r="C164" s="112" t="s">
        <v>342</v>
      </c>
      <c r="D164" s="113" t="s">
        <v>423</v>
      </c>
      <c r="E164" s="25" t="s">
        <v>423</v>
      </c>
      <c r="F164" s="25" t="s">
        <v>423</v>
      </c>
      <c r="G164" s="25" t="s">
        <v>423</v>
      </c>
      <c r="H164" s="25" t="s">
        <v>423</v>
      </c>
      <c r="I164" s="25" t="s">
        <v>423</v>
      </c>
      <c r="J164" s="25" t="s">
        <v>423</v>
      </c>
      <c r="K164" s="25" t="s">
        <v>423</v>
      </c>
      <c r="L164" s="25" t="s">
        <v>423</v>
      </c>
      <c r="M164" s="25" t="s">
        <v>423</v>
      </c>
      <c r="N164" s="25" t="s">
        <v>423</v>
      </c>
      <c r="O164" s="25" t="s">
        <v>423</v>
      </c>
      <c r="P164" s="25" t="s">
        <v>423</v>
      </c>
      <c r="Q164" s="25" t="s">
        <v>423</v>
      </c>
      <c r="R164" s="25" t="s">
        <v>423</v>
      </c>
      <c r="S164" s="25" t="s">
        <v>423</v>
      </c>
      <c r="T164" s="25" t="s">
        <v>423</v>
      </c>
      <c r="U164" s="25" t="s">
        <v>423</v>
      </c>
      <c r="V164" s="25" t="s">
        <v>423</v>
      </c>
      <c r="W164" s="25" t="s">
        <v>423</v>
      </c>
      <c r="X164" s="25" t="s">
        <v>423</v>
      </c>
      <c r="Y164" s="25" t="s">
        <v>423</v>
      </c>
      <c r="Z164" s="25" t="s">
        <v>423</v>
      </c>
      <c r="AA164" s="25" t="s">
        <v>423</v>
      </c>
      <c r="AB164" s="25" t="s">
        <v>423</v>
      </c>
      <c r="AC164" s="25" t="s">
        <v>423</v>
      </c>
      <c r="AD164" s="25" t="s">
        <v>423</v>
      </c>
      <c r="AE164" s="68"/>
      <c r="AF164" s="25" t="s">
        <v>423</v>
      </c>
      <c r="AG164" s="25" t="s">
        <v>423</v>
      </c>
      <c r="AH164" s="25" t="s">
        <v>423</v>
      </c>
      <c r="AI164" s="25" t="s">
        <v>423</v>
      </c>
      <c r="AJ164" s="25" t="s">
        <v>423</v>
      </c>
      <c r="AK164" s="25" t="s">
        <v>423</v>
      </c>
      <c r="AL164" s="59" t="s">
        <v>408</v>
      </c>
    </row>
    <row r="165" spans="1:38" s="3" customFormat="1" ht="15" customHeight="1" x14ac:dyDescent="0.25">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35">
      <c r="A166" s="152" t="s">
        <v>367</v>
      </c>
      <c r="B166" s="152"/>
      <c r="C166" s="152"/>
      <c r="D166" s="152"/>
      <c r="E166" s="152"/>
      <c r="F166" s="152"/>
      <c r="G166" s="152"/>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35">
      <c r="A167" s="152" t="s">
        <v>371</v>
      </c>
      <c r="B167" s="152"/>
      <c r="C167" s="152"/>
      <c r="D167" s="152"/>
      <c r="E167" s="152"/>
      <c r="F167" s="152"/>
      <c r="G167" s="152"/>
      <c r="H167" s="133"/>
      <c r="I167" s="134"/>
      <c r="J167"/>
      <c r="K167"/>
      <c r="L167"/>
      <c r="M167" s="134"/>
      <c r="N167" s="134"/>
      <c r="O167" s="134"/>
      <c r="P167" s="134"/>
      <c r="Q167" s="134"/>
      <c r="R167" s="134"/>
      <c r="S167" s="134"/>
      <c r="T167" s="134"/>
      <c r="U167" s="134"/>
      <c r="AE167" s="142"/>
    </row>
    <row r="168" spans="1:38" s="141" customFormat="1" ht="26.25" customHeight="1" x14ac:dyDescent="0.35">
      <c r="A168" s="152" t="s">
        <v>368</v>
      </c>
      <c r="B168" s="152"/>
      <c r="C168" s="152"/>
      <c r="D168" s="152"/>
      <c r="E168" s="152"/>
      <c r="F168" s="152"/>
      <c r="G168" s="152"/>
      <c r="H168" s="133"/>
      <c r="I168" s="134"/>
      <c r="J168"/>
      <c r="K168"/>
      <c r="L168"/>
      <c r="M168" s="134"/>
      <c r="N168" s="134"/>
      <c r="O168" s="134"/>
      <c r="P168" s="134"/>
      <c r="Q168" s="134"/>
      <c r="R168" s="134"/>
      <c r="S168" s="134"/>
      <c r="T168" s="134"/>
      <c r="U168" s="134"/>
      <c r="AE168" s="142"/>
    </row>
    <row r="169" spans="1:38" s="139" customFormat="1" ht="26.25" customHeight="1" x14ac:dyDescent="0.35">
      <c r="A169" s="152" t="s">
        <v>369</v>
      </c>
      <c r="B169" s="152"/>
      <c r="C169" s="152"/>
      <c r="D169" s="152"/>
      <c r="E169" s="152"/>
      <c r="F169" s="152"/>
      <c r="G169" s="152"/>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35">
      <c r="A170" s="152" t="s">
        <v>370</v>
      </c>
      <c r="B170" s="152"/>
      <c r="C170" s="152"/>
      <c r="D170" s="152"/>
      <c r="E170" s="152"/>
      <c r="F170" s="152"/>
      <c r="G170" s="152"/>
      <c r="H170" s="133"/>
      <c r="I170" s="134"/>
      <c r="J170"/>
      <c r="K170"/>
      <c r="L170"/>
      <c r="M170" s="134"/>
      <c r="N170" s="134"/>
      <c r="O170" s="134"/>
      <c r="P170" s="134"/>
      <c r="Q170" s="134"/>
      <c r="R170" s="134"/>
      <c r="S170" s="134"/>
      <c r="T170" s="134"/>
      <c r="U170" s="134"/>
      <c r="AE170" s="14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AL170"/>
  <sheetViews>
    <sheetView zoomScale="80" zoomScaleNormal="80" workbookViewId="0">
      <pane xSplit="4" ySplit="13" topLeftCell="E83" activePane="bottomRight" state="frozen"/>
      <selection activeCell="A98" sqref="A98:XFD98"/>
      <selection pane="topRight" activeCell="A98" sqref="A98:XFD98"/>
      <selection pane="bottomLeft" activeCell="A98" sqref="A98:XFD98"/>
      <selection pane="bottomRight" activeCell="AA98" sqref="AA98"/>
    </sheetView>
  </sheetViews>
  <sheetFormatPr defaultColWidth="8.81640625" defaultRowHeight="12.5" x14ac:dyDescent="0.25"/>
  <cols>
    <col min="1" max="2" width="21.453125" style="5" customWidth="1"/>
    <col min="3" max="3" width="46.453125" style="18" customWidth="1"/>
    <col min="4" max="4" width="7.1796875" style="5" customWidth="1"/>
    <col min="5" max="24" width="8.54296875" style="5" customWidth="1"/>
    <col min="25" max="25" width="8.81640625" style="5" customWidth="1"/>
    <col min="26" max="30" width="8.54296875" style="5" customWidth="1"/>
    <col min="31" max="31" width="2.1796875" style="5" customWidth="1"/>
    <col min="32" max="37" width="8.54296875" style="5" customWidth="1"/>
    <col min="38" max="38" width="25.7265625" style="5" customWidth="1"/>
    <col min="39" max="16384" width="8.81640625" style="5"/>
  </cols>
  <sheetData>
    <row r="1" spans="1:38" s="2" customFormat="1" ht="22.5" customHeight="1" x14ac:dyDescent="0.25">
      <c r="A1" s="27" t="s">
        <v>358</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5">
      <c r="A2" s="132" t="s">
        <v>357</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ht="13" x14ac:dyDescent="0.3">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ht="13" x14ac:dyDescent="0.3">
      <c r="A4" s="34" t="s">
        <v>0</v>
      </c>
      <c r="B4" s="21" t="s">
        <v>421</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ht="13" x14ac:dyDescent="0.3">
      <c r="A5" s="34" t="s">
        <v>2</v>
      </c>
      <c r="B5" s="21" t="s">
        <v>455</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5">
      <c r="A6" s="34" t="s">
        <v>4</v>
      </c>
      <c r="B6" s="21" t="str">
        <f ca="1">MID(CELL("filename",A1),FIND("]",CELL("filename",A1))+1,31)</f>
        <v>2013</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ht="13" x14ac:dyDescent="0.3">
      <c r="A7" s="34" t="s">
        <v>6</v>
      </c>
      <c r="B7" s="21" t="s">
        <v>7</v>
      </c>
      <c r="C7" s="37" t="s">
        <v>8</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ht="13" x14ac:dyDescent="0.3">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3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35">
      <c r="A10" s="153" t="str">
        <f ca="1">B4&amp;": "&amp;B5&amp;": "&amp;B6</f>
        <v>CA: 15.02.2022: 2013</v>
      </c>
      <c r="B10" s="155" t="s">
        <v>9</v>
      </c>
      <c r="C10" s="156"/>
      <c r="D10" s="157"/>
      <c r="E10" s="143" t="s">
        <v>10</v>
      </c>
      <c r="F10" s="144"/>
      <c r="G10" s="144"/>
      <c r="H10" s="145"/>
      <c r="I10" s="143" t="s">
        <v>11</v>
      </c>
      <c r="J10" s="144"/>
      <c r="K10" s="144"/>
      <c r="L10" s="145"/>
      <c r="M10" s="161" t="s">
        <v>12</v>
      </c>
      <c r="N10" s="143" t="s">
        <v>13</v>
      </c>
      <c r="O10" s="144"/>
      <c r="P10" s="145"/>
      <c r="Q10" s="143" t="s">
        <v>14</v>
      </c>
      <c r="R10" s="144"/>
      <c r="S10" s="144"/>
      <c r="T10" s="144"/>
      <c r="U10" s="144"/>
      <c r="V10" s="145"/>
      <c r="W10" s="143" t="s">
        <v>362</v>
      </c>
      <c r="X10" s="144"/>
      <c r="Y10" s="144"/>
      <c r="Z10" s="144"/>
      <c r="AA10" s="144"/>
      <c r="AB10" s="144"/>
      <c r="AC10" s="144"/>
      <c r="AD10" s="145"/>
      <c r="AE10" s="42"/>
      <c r="AF10" s="143" t="s">
        <v>379</v>
      </c>
      <c r="AG10" s="144"/>
      <c r="AH10" s="144"/>
      <c r="AI10" s="144"/>
      <c r="AJ10" s="144"/>
      <c r="AK10" s="144"/>
      <c r="AL10" s="145"/>
    </row>
    <row r="11" spans="1:38" s="1" customFormat="1" ht="15" customHeight="1" thickBot="1" x14ac:dyDescent="0.3">
      <c r="A11" s="154"/>
      <c r="B11" s="158"/>
      <c r="C11" s="159"/>
      <c r="D11" s="160"/>
      <c r="E11" s="146"/>
      <c r="F11" s="147"/>
      <c r="G11" s="147"/>
      <c r="H11" s="148"/>
      <c r="I11" s="146"/>
      <c r="J11" s="147"/>
      <c r="K11" s="147"/>
      <c r="L11" s="148"/>
      <c r="M11" s="162"/>
      <c r="N11" s="146"/>
      <c r="O11" s="147"/>
      <c r="P11" s="148"/>
      <c r="Q11" s="146"/>
      <c r="R11" s="147"/>
      <c r="S11" s="147"/>
      <c r="T11" s="147"/>
      <c r="U11" s="147"/>
      <c r="V11" s="148"/>
      <c r="W11" s="125"/>
      <c r="X11" s="149" t="s">
        <v>32</v>
      </c>
      <c r="Y11" s="150"/>
      <c r="Z11" s="150"/>
      <c r="AA11" s="150"/>
      <c r="AB11" s="151"/>
      <c r="AC11" s="126"/>
      <c r="AD11" s="127"/>
      <c r="AE11" s="43"/>
      <c r="AF11" s="146"/>
      <c r="AG11" s="147"/>
      <c r="AH11" s="147"/>
      <c r="AI11" s="147"/>
      <c r="AJ11" s="147"/>
      <c r="AK11" s="147"/>
      <c r="AL11" s="148"/>
    </row>
    <row r="12" spans="1:38" s="1" customFormat="1" ht="52.5" customHeight="1" thickBot="1" x14ac:dyDescent="0.3">
      <c r="A12" s="154"/>
      <c r="B12" s="158"/>
      <c r="C12" s="159"/>
      <c r="D12" s="160"/>
      <c r="E12" s="120" t="s">
        <v>380</v>
      </c>
      <c r="F12" s="120" t="s">
        <v>15</v>
      </c>
      <c r="G12" s="120" t="s">
        <v>16</v>
      </c>
      <c r="H12" s="120" t="s">
        <v>17</v>
      </c>
      <c r="I12" s="120" t="s">
        <v>18</v>
      </c>
      <c r="J12" s="121" t="s">
        <v>19</v>
      </c>
      <c r="K12" s="121" t="s">
        <v>20</v>
      </c>
      <c r="L12" s="122" t="s">
        <v>390</v>
      </c>
      <c r="M12" s="123" t="s">
        <v>21</v>
      </c>
      <c r="N12" s="121" t="s">
        <v>22</v>
      </c>
      <c r="O12" s="121" t="s">
        <v>23</v>
      </c>
      <c r="P12" s="121" t="s">
        <v>24</v>
      </c>
      <c r="Q12" s="121" t="s">
        <v>25</v>
      </c>
      <c r="R12" s="121" t="s">
        <v>26</v>
      </c>
      <c r="S12" s="121" t="s">
        <v>27</v>
      </c>
      <c r="T12" s="121" t="s">
        <v>28</v>
      </c>
      <c r="U12" s="121" t="s">
        <v>29</v>
      </c>
      <c r="V12" s="121" t="s">
        <v>30</v>
      </c>
      <c r="W12" s="123" t="s">
        <v>31</v>
      </c>
      <c r="X12" s="120" t="s">
        <v>391</v>
      </c>
      <c r="Y12" s="120" t="s">
        <v>392</v>
      </c>
      <c r="Z12" s="120" t="s">
        <v>393</v>
      </c>
      <c r="AA12" s="120" t="s">
        <v>394</v>
      </c>
      <c r="AB12" s="120" t="s">
        <v>42</v>
      </c>
      <c r="AC12" s="121" t="s">
        <v>33</v>
      </c>
      <c r="AD12" s="121" t="s">
        <v>34</v>
      </c>
      <c r="AE12" s="44"/>
      <c r="AF12" s="123" t="s">
        <v>35</v>
      </c>
      <c r="AG12" s="123" t="s">
        <v>36</v>
      </c>
      <c r="AH12" s="123" t="s">
        <v>37</v>
      </c>
      <c r="AI12" s="123" t="s">
        <v>38</v>
      </c>
      <c r="AJ12" s="123" t="s">
        <v>39</v>
      </c>
      <c r="AK12" s="123" t="s">
        <v>40</v>
      </c>
      <c r="AL12" s="124" t="s">
        <v>41</v>
      </c>
    </row>
    <row r="13" spans="1:38" ht="37.5" customHeight="1" thickBot="1" x14ac:dyDescent="0.3">
      <c r="A13" s="45" t="s">
        <v>43</v>
      </c>
      <c r="B13" s="45" t="s">
        <v>44</v>
      </c>
      <c r="C13" s="46" t="s">
        <v>420</v>
      </c>
      <c r="D13" s="45" t="s">
        <v>45</v>
      </c>
      <c r="E13" s="45" t="s">
        <v>46</v>
      </c>
      <c r="F13" s="45" t="s">
        <v>46</v>
      </c>
      <c r="G13" s="45" t="s">
        <v>46</v>
      </c>
      <c r="H13" s="45" t="s">
        <v>46</v>
      </c>
      <c r="I13" s="45" t="s">
        <v>46</v>
      </c>
      <c r="J13" s="45" t="s">
        <v>46</v>
      </c>
      <c r="K13" s="45" t="s">
        <v>46</v>
      </c>
      <c r="L13" s="45" t="s">
        <v>46</v>
      </c>
      <c r="M13" s="45" t="s">
        <v>46</v>
      </c>
      <c r="N13" s="45" t="s">
        <v>47</v>
      </c>
      <c r="O13" s="45" t="s">
        <v>47</v>
      </c>
      <c r="P13" s="45" t="s">
        <v>47</v>
      </c>
      <c r="Q13" s="45" t="s">
        <v>47</v>
      </c>
      <c r="R13" s="45" t="s">
        <v>47</v>
      </c>
      <c r="S13" s="45" t="s">
        <v>47</v>
      </c>
      <c r="T13" s="45" t="s">
        <v>47</v>
      </c>
      <c r="U13" s="45" t="s">
        <v>47</v>
      </c>
      <c r="V13" s="45" t="s">
        <v>47</v>
      </c>
      <c r="W13" s="45" t="s">
        <v>48</v>
      </c>
      <c r="X13" s="45" t="s">
        <v>47</v>
      </c>
      <c r="Y13" s="45" t="s">
        <v>47</v>
      </c>
      <c r="Z13" s="45" t="s">
        <v>47</v>
      </c>
      <c r="AA13" s="45" t="s">
        <v>47</v>
      </c>
      <c r="AB13" s="45" t="s">
        <v>47</v>
      </c>
      <c r="AC13" s="45" t="s">
        <v>49</v>
      </c>
      <c r="AD13" s="45" t="s">
        <v>49</v>
      </c>
      <c r="AE13" s="47"/>
      <c r="AF13" s="45" t="s">
        <v>50</v>
      </c>
      <c r="AG13" s="45" t="s">
        <v>50</v>
      </c>
      <c r="AH13" s="45" t="s">
        <v>50</v>
      </c>
      <c r="AI13" s="45" t="s">
        <v>50</v>
      </c>
      <c r="AJ13" s="45" t="s">
        <v>50</v>
      </c>
      <c r="AK13" s="45"/>
      <c r="AL13" s="48"/>
    </row>
    <row r="14" spans="1:38" s="1" customFormat="1" ht="26.25" customHeight="1" thickBot="1" x14ac:dyDescent="0.3">
      <c r="A14" s="70" t="s">
        <v>51</v>
      </c>
      <c r="B14" s="70" t="s">
        <v>52</v>
      </c>
      <c r="C14" s="71" t="s">
        <v>53</v>
      </c>
      <c r="D14" s="72" t="s">
        <v>424</v>
      </c>
      <c r="E14" s="6">
        <v>161.56525749555601</v>
      </c>
      <c r="F14" s="6">
        <v>1.5659408498190199</v>
      </c>
      <c r="G14" s="6">
        <v>270.34961684692098</v>
      </c>
      <c r="H14" s="6">
        <v>0.18977865598548199</v>
      </c>
      <c r="I14" s="6">
        <v>3.1768379887633502</v>
      </c>
      <c r="J14" s="6">
        <v>6.3564551837112599</v>
      </c>
      <c r="K14" s="6">
        <v>15.632464978348599</v>
      </c>
      <c r="L14" s="6">
        <v>0.21349703384906499</v>
      </c>
      <c r="M14" s="6">
        <v>35.281745881970899</v>
      </c>
      <c r="N14" s="6">
        <v>1.3706368</v>
      </c>
      <c r="O14" s="6">
        <v>0.36332219999999998</v>
      </c>
      <c r="P14" s="6">
        <v>0.84554940000000001</v>
      </c>
      <c r="Q14" s="6" t="s">
        <v>423</v>
      </c>
      <c r="R14" s="6" t="s">
        <v>423</v>
      </c>
      <c r="S14" s="6" t="s">
        <v>423</v>
      </c>
      <c r="T14" s="6" t="s">
        <v>423</v>
      </c>
      <c r="U14" s="6" t="s">
        <v>423</v>
      </c>
      <c r="V14" s="6" t="s">
        <v>423</v>
      </c>
      <c r="W14" s="6">
        <v>1.6215010850902301</v>
      </c>
      <c r="X14" s="6">
        <v>5.8822405641252304E-3</v>
      </c>
      <c r="Y14" s="6">
        <v>1.79424733579739E-5</v>
      </c>
      <c r="Z14" s="6">
        <v>7.5757109733667602E-6</v>
      </c>
      <c r="AA14" s="6">
        <v>5.9808244526579699E-6</v>
      </c>
      <c r="AB14" s="6">
        <f>SUM(X14:AA14)</f>
        <v>5.9137395729092299E-3</v>
      </c>
      <c r="AC14" s="6">
        <v>0.34237959223980102</v>
      </c>
      <c r="AD14" s="6" t="s">
        <v>423</v>
      </c>
      <c r="AE14" s="60"/>
      <c r="AF14" s="26" t="s">
        <v>423</v>
      </c>
      <c r="AG14" s="26" t="s">
        <v>423</v>
      </c>
      <c r="AH14" s="26" t="s">
        <v>423</v>
      </c>
      <c r="AI14" s="26" t="s">
        <v>423</v>
      </c>
      <c r="AJ14" s="26" t="s">
        <v>423</v>
      </c>
      <c r="AK14" s="26" t="s">
        <v>422</v>
      </c>
      <c r="AL14" s="49" t="s">
        <v>50</v>
      </c>
    </row>
    <row r="15" spans="1:38" s="1" customFormat="1" ht="26.25" customHeight="1" thickBot="1" x14ac:dyDescent="0.3">
      <c r="A15" s="70" t="s">
        <v>54</v>
      </c>
      <c r="B15" s="70" t="s">
        <v>55</v>
      </c>
      <c r="C15" s="71" t="s">
        <v>56</v>
      </c>
      <c r="D15" s="72" t="s">
        <v>424</v>
      </c>
      <c r="E15" s="6">
        <v>13.6839192548755</v>
      </c>
      <c r="F15" s="6">
        <v>0.72031418006272396</v>
      </c>
      <c r="G15" s="6">
        <v>41.506735987794201</v>
      </c>
      <c r="H15" s="6">
        <v>3.1649209943723701E-2</v>
      </c>
      <c r="I15" s="6">
        <v>1.3691602488885599</v>
      </c>
      <c r="J15" s="6">
        <v>2.1533643615827698</v>
      </c>
      <c r="K15" s="6">
        <v>3.2065631978174198</v>
      </c>
      <c r="L15" s="6" t="s">
        <v>422</v>
      </c>
      <c r="M15" s="6">
        <v>33.155527068086798</v>
      </c>
      <c r="N15" s="6">
        <v>6.7962680006651802E-2</v>
      </c>
      <c r="O15" s="6">
        <v>1.8719084653684399E-2</v>
      </c>
      <c r="P15" s="6">
        <v>8.7140020141942606E-3</v>
      </c>
      <c r="Q15" s="6" t="s">
        <v>423</v>
      </c>
      <c r="R15" s="6" t="s">
        <v>423</v>
      </c>
      <c r="S15" s="6" t="s">
        <v>423</v>
      </c>
      <c r="T15" s="6" t="s">
        <v>423</v>
      </c>
      <c r="U15" s="6" t="s">
        <v>423</v>
      </c>
      <c r="V15" s="6" t="s">
        <v>423</v>
      </c>
      <c r="W15" s="6" t="s">
        <v>422</v>
      </c>
      <c r="X15" s="6">
        <v>2.4065794709035599E-3</v>
      </c>
      <c r="Y15" s="6">
        <v>2.8841719942844897E-4</v>
      </c>
      <c r="Z15" s="6">
        <v>2.2585088642427501E-4</v>
      </c>
      <c r="AA15" s="6">
        <v>2.6328264606044098E-4</v>
      </c>
      <c r="AB15" s="6">
        <f t="shared" ref="AB15:AB74" si="0">SUM(X15:AA15)</f>
        <v>3.1841302028167251E-3</v>
      </c>
      <c r="AC15" s="6" t="s">
        <v>422</v>
      </c>
      <c r="AD15" s="6" t="s">
        <v>423</v>
      </c>
      <c r="AE15" s="60"/>
      <c r="AF15" s="26" t="s">
        <v>423</v>
      </c>
      <c r="AG15" s="26" t="s">
        <v>423</v>
      </c>
      <c r="AH15" s="26" t="s">
        <v>423</v>
      </c>
      <c r="AI15" s="26" t="s">
        <v>423</v>
      </c>
      <c r="AJ15" s="26" t="s">
        <v>423</v>
      </c>
      <c r="AK15" s="26" t="s">
        <v>422</v>
      </c>
      <c r="AL15" s="49" t="s">
        <v>50</v>
      </c>
    </row>
    <row r="16" spans="1:38" s="1" customFormat="1" ht="26.25" customHeight="1" thickBot="1" x14ac:dyDescent="0.3">
      <c r="A16" s="70" t="s">
        <v>54</v>
      </c>
      <c r="B16" s="70" t="s">
        <v>57</v>
      </c>
      <c r="C16" s="71" t="s">
        <v>58</v>
      </c>
      <c r="D16" s="72" t="s">
        <v>424</v>
      </c>
      <c r="E16" s="6">
        <v>429.83200675149499</v>
      </c>
      <c r="F16" s="6">
        <v>18.8911035864339</v>
      </c>
      <c r="G16" s="6">
        <v>215.35630722678201</v>
      </c>
      <c r="H16" s="6">
        <v>2.3887858218995</v>
      </c>
      <c r="I16" s="6">
        <v>3.6118712547949601</v>
      </c>
      <c r="J16" s="6">
        <v>4.6867160946163402</v>
      </c>
      <c r="K16" s="6">
        <v>7.8951844457015001</v>
      </c>
      <c r="L16" s="6">
        <v>1.17680541183192</v>
      </c>
      <c r="M16" s="6">
        <v>502.37937601711297</v>
      </c>
      <c r="N16" s="6">
        <v>0.69143817707508903</v>
      </c>
      <c r="O16" s="6">
        <v>0.13275258501839601</v>
      </c>
      <c r="P16" s="6">
        <v>6.6188310661665695E-2</v>
      </c>
      <c r="Q16" s="6" t="s">
        <v>423</v>
      </c>
      <c r="R16" s="6" t="s">
        <v>423</v>
      </c>
      <c r="S16" s="6" t="s">
        <v>423</v>
      </c>
      <c r="T16" s="6" t="s">
        <v>423</v>
      </c>
      <c r="U16" s="6" t="s">
        <v>423</v>
      </c>
      <c r="V16" s="6" t="s">
        <v>423</v>
      </c>
      <c r="W16" s="6" t="s">
        <v>422</v>
      </c>
      <c r="X16" s="6">
        <v>7.4438057176744298E-3</v>
      </c>
      <c r="Y16" s="6">
        <v>1.5694737403490502E-2</v>
      </c>
      <c r="Z16" s="6">
        <v>6.58078346172071E-2</v>
      </c>
      <c r="AA16" s="6">
        <v>1.18730517380387E-2</v>
      </c>
      <c r="AB16" s="6">
        <f t="shared" si="0"/>
        <v>0.10081942947641072</v>
      </c>
      <c r="AC16" s="6" t="s">
        <v>422</v>
      </c>
      <c r="AD16" s="6" t="s">
        <v>423</v>
      </c>
      <c r="AE16" s="60"/>
      <c r="AF16" s="26" t="s">
        <v>423</v>
      </c>
      <c r="AG16" s="26" t="s">
        <v>423</v>
      </c>
      <c r="AH16" s="26" t="s">
        <v>423</v>
      </c>
      <c r="AI16" s="26" t="s">
        <v>423</v>
      </c>
      <c r="AJ16" s="26" t="s">
        <v>423</v>
      </c>
      <c r="AK16" s="26" t="s">
        <v>422</v>
      </c>
      <c r="AL16" s="49" t="s">
        <v>50</v>
      </c>
    </row>
    <row r="17" spans="1:38" s="2" customFormat="1" ht="26.25" customHeight="1" thickBot="1" x14ac:dyDescent="0.3">
      <c r="A17" s="70" t="s">
        <v>54</v>
      </c>
      <c r="B17" s="70" t="s">
        <v>59</v>
      </c>
      <c r="C17" s="71" t="s">
        <v>60</v>
      </c>
      <c r="D17" s="72" t="s">
        <v>424</v>
      </c>
      <c r="E17" s="6">
        <v>18.481861101380701</v>
      </c>
      <c r="F17" s="6">
        <v>0.32077503828820297</v>
      </c>
      <c r="G17" s="6">
        <v>18.999963949530802</v>
      </c>
      <c r="H17" s="6">
        <v>4.2572873936424698E-5</v>
      </c>
      <c r="I17" s="6">
        <v>0.257681765113906</v>
      </c>
      <c r="J17" s="6">
        <v>0.35731533557752498</v>
      </c>
      <c r="K17" s="6">
        <v>0.62748723308522303</v>
      </c>
      <c r="L17" s="6">
        <v>0.12381956304900001</v>
      </c>
      <c r="M17" s="6">
        <v>18.976071649689398</v>
      </c>
      <c r="N17" s="6">
        <v>3.3616963788774301</v>
      </c>
      <c r="O17" s="6">
        <v>0.12995762898242799</v>
      </c>
      <c r="P17" s="6">
        <v>0.179757804947456</v>
      </c>
      <c r="Q17" s="6" t="s">
        <v>423</v>
      </c>
      <c r="R17" s="6" t="s">
        <v>423</v>
      </c>
      <c r="S17" s="6" t="s">
        <v>423</v>
      </c>
      <c r="T17" s="6" t="s">
        <v>423</v>
      </c>
      <c r="U17" s="6" t="s">
        <v>423</v>
      </c>
      <c r="V17" s="6" t="s">
        <v>423</v>
      </c>
      <c r="W17" s="6">
        <v>1.26165456755079</v>
      </c>
      <c r="X17" s="6">
        <v>6.1708555102317299E-2</v>
      </c>
      <c r="Y17" s="6">
        <v>8.2132457380460003E-2</v>
      </c>
      <c r="Z17" s="6">
        <v>4.0132448880907397E-2</v>
      </c>
      <c r="AA17" s="6">
        <v>2.6113165388073699E-2</v>
      </c>
      <c r="AB17" s="6">
        <f t="shared" si="0"/>
        <v>0.2100866267517584</v>
      </c>
      <c r="AC17" s="6">
        <v>0.537766708690116</v>
      </c>
      <c r="AD17" s="6" t="s">
        <v>423</v>
      </c>
      <c r="AE17" s="60"/>
      <c r="AF17" s="26" t="s">
        <v>423</v>
      </c>
      <c r="AG17" s="26" t="s">
        <v>423</v>
      </c>
      <c r="AH17" s="26" t="s">
        <v>423</v>
      </c>
      <c r="AI17" s="26" t="s">
        <v>423</v>
      </c>
      <c r="AJ17" s="26" t="s">
        <v>423</v>
      </c>
      <c r="AK17" s="26" t="s">
        <v>422</v>
      </c>
      <c r="AL17" s="49" t="s">
        <v>50</v>
      </c>
    </row>
    <row r="18" spans="1:38" s="2" customFormat="1" ht="26.25" customHeight="1" thickBot="1" x14ac:dyDescent="0.3">
      <c r="A18" s="70" t="s">
        <v>54</v>
      </c>
      <c r="B18" s="70" t="s">
        <v>61</v>
      </c>
      <c r="C18" s="71" t="s">
        <v>62</v>
      </c>
      <c r="D18" s="72" t="s">
        <v>424</v>
      </c>
      <c r="E18" s="6">
        <v>1.4467444799181099</v>
      </c>
      <c r="F18" s="6">
        <v>0.71162546514377101</v>
      </c>
      <c r="G18" s="6">
        <v>4.4001788997867504</v>
      </c>
      <c r="H18" s="6">
        <v>3.9152739641614897E-3</v>
      </c>
      <c r="I18" s="6">
        <v>0.169968506798681</v>
      </c>
      <c r="J18" s="6">
        <v>0.14976284889696401</v>
      </c>
      <c r="K18" s="6">
        <v>0.19734934767774101</v>
      </c>
      <c r="L18" s="6">
        <v>5.0512517480876998E-2</v>
      </c>
      <c r="M18" s="6">
        <v>29.2868428944792</v>
      </c>
      <c r="N18" s="6">
        <v>0.86486067712794301</v>
      </c>
      <c r="O18" s="6">
        <v>6.1098171636672499E-2</v>
      </c>
      <c r="P18" s="6">
        <v>5.0563766639672497E-3</v>
      </c>
      <c r="Q18" s="6" t="s">
        <v>423</v>
      </c>
      <c r="R18" s="6" t="s">
        <v>423</v>
      </c>
      <c r="S18" s="6" t="s">
        <v>423</v>
      </c>
      <c r="T18" s="6" t="s">
        <v>423</v>
      </c>
      <c r="U18" s="6" t="s">
        <v>423</v>
      </c>
      <c r="V18" s="6" t="s">
        <v>423</v>
      </c>
      <c r="W18" s="6">
        <v>4.5240396223109802E-3</v>
      </c>
      <c r="X18" s="6">
        <v>0.317042906612377</v>
      </c>
      <c r="Y18" s="6">
        <v>0.69664558201557403</v>
      </c>
      <c r="Z18" s="6">
        <v>0.20043517090881</v>
      </c>
      <c r="AA18" s="6">
        <v>0.15301754350711699</v>
      </c>
      <c r="AB18" s="6">
        <f t="shared" si="0"/>
        <v>1.3671412030438781</v>
      </c>
      <c r="AC18" s="6">
        <v>8.4485944445629093E-3</v>
      </c>
      <c r="AD18" s="6" t="s">
        <v>423</v>
      </c>
      <c r="AE18" s="60"/>
      <c r="AF18" s="26" t="s">
        <v>423</v>
      </c>
      <c r="AG18" s="26" t="s">
        <v>423</v>
      </c>
      <c r="AH18" s="26" t="s">
        <v>423</v>
      </c>
      <c r="AI18" s="26" t="s">
        <v>423</v>
      </c>
      <c r="AJ18" s="26" t="s">
        <v>423</v>
      </c>
      <c r="AK18" s="26" t="s">
        <v>422</v>
      </c>
      <c r="AL18" s="49" t="s">
        <v>50</v>
      </c>
    </row>
    <row r="19" spans="1:38" s="2" customFormat="1" ht="26.25" customHeight="1" thickBot="1" x14ac:dyDescent="0.3">
      <c r="A19" s="70" t="s">
        <v>54</v>
      </c>
      <c r="B19" s="70" t="s">
        <v>63</v>
      </c>
      <c r="C19" s="71" t="s">
        <v>64</v>
      </c>
      <c r="D19" s="72" t="s">
        <v>424</v>
      </c>
      <c r="E19" s="6">
        <v>4.6921568524714896</v>
      </c>
      <c r="F19" s="6">
        <v>0.490275816994099</v>
      </c>
      <c r="G19" s="6">
        <v>7.1810617280511897</v>
      </c>
      <c r="H19" s="6">
        <v>1.47522564782389E-2</v>
      </c>
      <c r="I19" s="6">
        <v>0.56096099861020499</v>
      </c>
      <c r="J19" s="6">
        <v>0.82866136844999305</v>
      </c>
      <c r="K19" s="6">
        <v>0.82877870214980898</v>
      </c>
      <c r="L19" s="6" t="s">
        <v>422</v>
      </c>
      <c r="M19" s="6">
        <v>1.2898122326749</v>
      </c>
      <c r="N19" s="6">
        <v>3.6590173415281001E-2</v>
      </c>
      <c r="O19" s="6">
        <v>1.6165211646566001E-3</v>
      </c>
      <c r="P19" s="6">
        <v>7.3914165953294798E-3</v>
      </c>
      <c r="Q19" s="6" t="s">
        <v>423</v>
      </c>
      <c r="R19" s="6" t="s">
        <v>423</v>
      </c>
      <c r="S19" s="6" t="s">
        <v>423</v>
      </c>
      <c r="T19" s="6" t="s">
        <v>423</v>
      </c>
      <c r="U19" s="6" t="s">
        <v>423</v>
      </c>
      <c r="V19" s="6" t="s">
        <v>423</v>
      </c>
      <c r="W19" s="6">
        <v>5.6688631899546399E-2</v>
      </c>
      <c r="X19" s="6">
        <v>1.2234565107484201E-3</v>
      </c>
      <c r="Y19" s="6">
        <v>5.5507033712971499E-3</v>
      </c>
      <c r="Z19" s="6">
        <v>2.1995803450125099E-3</v>
      </c>
      <c r="AA19" s="6">
        <v>1.7950815079522001E-3</v>
      </c>
      <c r="AB19" s="6">
        <f t="shared" si="0"/>
        <v>1.076882173501028E-2</v>
      </c>
      <c r="AC19" s="6" t="s">
        <v>422</v>
      </c>
      <c r="AD19" s="6" t="s">
        <v>423</v>
      </c>
      <c r="AE19" s="60"/>
      <c r="AF19" s="26" t="s">
        <v>423</v>
      </c>
      <c r="AG19" s="26" t="s">
        <v>423</v>
      </c>
      <c r="AH19" s="26" t="s">
        <v>423</v>
      </c>
      <c r="AI19" s="26" t="s">
        <v>423</v>
      </c>
      <c r="AJ19" s="26" t="s">
        <v>423</v>
      </c>
      <c r="AK19" s="26" t="s">
        <v>422</v>
      </c>
      <c r="AL19" s="49" t="s">
        <v>50</v>
      </c>
    </row>
    <row r="20" spans="1:38" s="2" customFormat="1" ht="26.25" customHeight="1" thickBot="1" x14ac:dyDescent="0.3">
      <c r="A20" s="70" t="s">
        <v>54</v>
      </c>
      <c r="B20" s="70" t="s">
        <v>65</v>
      </c>
      <c r="C20" s="71" t="s">
        <v>66</v>
      </c>
      <c r="D20" s="72" t="s">
        <v>424</v>
      </c>
      <c r="E20" s="6">
        <v>17.527322430539801</v>
      </c>
      <c r="F20" s="6">
        <v>2.22484723222466</v>
      </c>
      <c r="G20" s="6">
        <v>19.870812100279998</v>
      </c>
      <c r="H20" s="6">
        <v>0.165227009625627</v>
      </c>
      <c r="I20" s="6">
        <v>3.4682639099113102</v>
      </c>
      <c r="J20" s="6">
        <v>5.5197584660043502</v>
      </c>
      <c r="K20" s="6">
        <v>7.8133176777282802</v>
      </c>
      <c r="L20" s="6">
        <v>0.270033317727848</v>
      </c>
      <c r="M20" s="6">
        <v>23.6349189648584</v>
      </c>
      <c r="N20" s="6">
        <v>0.62969121421291596</v>
      </c>
      <c r="O20" s="6">
        <v>9.5891983894166602E-2</v>
      </c>
      <c r="P20" s="6">
        <v>2.1735863385287199E-2</v>
      </c>
      <c r="Q20" s="6" t="s">
        <v>423</v>
      </c>
      <c r="R20" s="6" t="s">
        <v>423</v>
      </c>
      <c r="S20" s="6" t="s">
        <v>423</v>
      </c>
      <c r="T20" s="6" t="s">
        <v>423</v>
      </c>
      <c r="U20" s="6" t="s">
        <v>423</v>
      </c>
      <c r="V20" s="6" t="s">
        <v>423</v>
      </c>
      <c r="W20" s="6">
        <v>0.23947946047947599</v>
      </c>
      <c r="X20" s="6">
        <v>5.2470508233082302E-3</v>
      </c>
      <c r="Y20" s="6">
        <v>2.2565802025698799E-3</v>
      </c>
      <c r="Z20" s="6">
        <v>2.21899380094492E-3</v>
      </c>
      <c r="AA20" s="6">
        <v>2.5472818093676599E-3</v>
      </c>
      <c r="AB20" s="6">
        <f t="shared" si="0"/>
        <v>1.2269906636190691E-2</v>
      </c>
      <c r="AC20" s="6">
        <v>1.2748214945076801E-2</v>
      </c>
      <c r="AD20" s="6" t="s">
        <v>423</v>
      </c>
      <c r="AE20" s="60"/>
      <c r="AF20" s="26" t="s">
        <v>423</v>
      </c>
      <c r="AG20" s="26" t="s">
        <v>423</v>
      </c>
      <c r="AH20" s="26" t="s">
        <v>423</v>
      </c>
      <c r="AI20" s="26" t="s">
        <v>423</v>
      </c>
      <c r="AJ20" s="26" t="s">
        <v>423</v>
      </c>
      <c r="AK20" s="26" t="s">
        <v>422</v>
      </c>
      <c r="AL20" s="49" t="s">
        <v>50</v>
      </c>
    </row>
    <row r="21" spans="1:38" s="2" customFormat="1" ht="26.25" customHeight="1" thickBot="1" x14ac:dyDescent="0.3">
      <c r="A21" s="70" t="s">
        <v>54</v>
      </c>
      <c r="B21" s="70" t="s">
        <v>67</v>
      </c>
      <c r="C21" s="71" t="s">
        <v>68</v>
      </c>
      <c r="D21" s="72" t="s">
        <v>424</v>
      </c>
      <c r="E21" s="6">
        <v>2.2466743200713801</v>
      </c>
      <c r="F21" s="6">
        <v>0.14021832766108</v>
      </c>
      <c r="G21" s="6">
        <v>1.2449179469553999</v>
      </c>
      <c r="H21" s="6">
        <v>2.0162923878400799E-2</v>
      </c>
      <c r="I21" s="6">
        <v>0.10940076553883001</v>
      </c>
      <c r="J21" s="6">
        <v>0.25799793132837401</v>
      </c>
      <c r="K21" s="6">
        <v>0.417020963575921</v>
      </c>
      <c r="L21" s="6" t="s">
        <v>422</v>
      </c>
      <c r="M21" s="6">
        <v>0.33727469834783302</v>
      </c>
      <c r="N21" s="6" t="s">
        <v>422</v>
      </c>
      <c r="O21" s="6" t="s">
        <v>422</v>
      </c>
      <c r="P21" s="6" t="s">
        <v>422</v>
      </c>
      <c r="Q21" s="6" t="s">
        <v>423</v>
      </c>
      <c r="R21" s="6" t="s">
        <v>423</v>
      </c>
      <c r="S21" s="6" t="s">
        <v>423</v>
      </c>
      <c r="T21" s="6" t="s">
        <v>423</v>
      </c>
      <c r="U21" s="6" t="s">
        <v>423</v>
      </c>
      <c r="V21" s="6" t="s">
        <v>423</v>
      </c>
      <c r="W21" s="6" t="s">
        <v>422</v>
      </c>
      <c r="X21" s="6" t="s">
        <v>422</v>
      </c>
      <c r="Y21" s="6" t="s">
        <v>422</v>
      </c>
      <c r="Z21" s="6" t="s">
        <v>422</v>
      </c>
      <c r="AA21" s="6" t="s">
        <v>422</v>
      </c>
      <c r="AB21" s="6" t="s">
        <v>422</v>
      </c>
      <c r="AC21" s="6" t="s">
        <v>422</v>
      </c>
      <c r="AD21" s="6" t="s">
        <v>423</v>
      </c>
      <c r="AE21" s="60"/>
      <c r="AF21" s="26" t="s">
        <v>423</v>
      </c>
      <c r="AG21" s="26" t="s">
        <v>423</v>
      </c>
      <c r="AH21" s="26" t="s">
        <v>423</v>
      </c>
      <c r="AI21" s="26" t="s">
        <v>423</v>
      </c>
      <c r="AJ21" s="26" t="s">
        <v>423</v>
      </c>
      <c r="AK21" s="26" t="s">
        <v>422</v>
      </c>
      <c r="AL21" s="49" t="s">
        <v>50</v>
      </c>
    </row>
    <row r="22" spans="1:38" s="2" customFormat="1" ht="26.25" customHeight="1" thickBot="1" x14ac:dyDescent="0.3">
      <c r="A22" s="70" t="s">
        <v>54</v>
      </c>
      <c r="B22" s="74" t="s">
        <v>69</v>
      </c>
      <c r="C22" s="71" t="s">
        <v>70</v>
      </c>
      <c r="D22" s="72" t="s">
        <v>424</v>
      </c>
      <c r="E22" s="6">
        <v>5.0089973792408502</v>
      </c>
      <c r="F22" s="6">
        <v>7.2429895031483005E-2</v>
      </c>
      <c r="G22" s="6">
        <v>6.0254504244024396</v>
      </c>
      <c r="H22" s="6">
        <v>5.3676420403892802E-3</v>
      </c>
      <c r="I22" s="6">
        <v>0.200157261876547</v>
      </c>
      <c r="J22" s="6">
        <v>0.28363276071610799</v>
      </c>
      <c r="K22" s="6">
        <v>0.40423796661814498</v>
      </c>
      <c r="L22" s="6">
        <v>1.4281228959552E-2</v>
      </c>
      <c r="M22" s="6">
        <v>2.8787724666488801</v>
      </c>
      <c r="N22" s="6">
        <v>0.162081027591717</v>
      </c>
      <c r="O22" s="6">
        <v>2.8340927542675602E-3</v>
      </c>
      <c r="P22" s="6">
        <v>3.7071471490136197E-2</v>
      </c>
      <c r="Q22" s="6" t="s">
        <v>423</v>
      </c>
      <c r="R22" s="6" t="s">
        <v>423</v>
      </c>
      <c r="S22" s="6" t="s">
        <v>423</v>
      </c>
      <c r="T22" s="6" t="s">
        <v>423</v>
      </c>
      <c r="U22" s="6" t="s">
        <v>423</v>
      </c>
      <c r="V22" s="6" t="s">
        <v>423</v>
      </c>
      <c r="W22" s="6">
        <v>6.4801808741577094E-2</v>
      </c>
      <c r="X22" s="6">
        <v>1.2743601425011501E-5</v>
      </c>
      <c r="Y22" s="6">
        <v>1.6257024247795E-4</v>
      </c>
      <c r="Z22" s="6">
        <v>1.4649186684826301E-5</v>
      </c>
      <c r="AA22" s="6">
        <v>1.59592765509489E-5</v>
      </c>
      <c r="AB22" s="6">
        <f t="shared" si="0"/>
        <v>2.0592230713873671E-4</v>
      </c>
      <c r="AC22" s="6">
        <v>4.9994267921660097E-2</v>
      </c>
      <c r="AD22" s="6" t="s">
        <v>423</v>
      </c>
      <c r="AE22" s="60"/>
      <c r="AF22" s="26" t="s">
        <v>423</v>
      </c>
      <c r="AG22" s="26" t="s">
        <v>423</v>
      </c>
      <c r="AH22" s="26" t="s">
        <v>423</v>
      </c>
      <c r="AI22" s="26" t="s">
        <v>423</v>
      </c>
      <c r="AJ22" s="26" t="s">
        <v>423</v>
      </c>
      <c r="AK22" s="26" t="s">
        <v>422</v>
      </c>
      <c r="AL22" s="49" t="s">
        <v>50</v>
      </c>
    </row>
    <row r="23" spans="1:38" s="2" customFormat="1" ht="26.25" customHeight="1" thickBot="1" x14ac:dyDescent="0.3">
      <c r="A23" s="70" t="s">
        <v>71</v>
      </c>
      <c r="B23" s="74" t="s">
        <v>389</v>
      </c>
      <c r="C23" s="71" t="s">
        <v>385</v>
      </c>
      <c r="D23" s="117" t="s">
        <v>424</v>
      </c>
      <c r="E23" s="6">
        <v>86.625358337292894</v>
      </c>
      <c r="F23" s="6">
        <v>16.2369597437404</v>
      </c>
      <c r="G23" s="6">
        <v>6.8725803817984196E-2</v>
      </c>
      <c r="H23" s="6">
        <v>9.6693237540141905E-2</v>
      </c>
      <c r="I23" s="6">
        <v>8.1382878638667897</v>
      </c>
      <c r="J23" s="6">
        <v>8.3288360596248499</v>
      </c>
      <c r="K23" s="6">
        <v>8.3523375052773599</v>
      </c>
      <c r="L23" s="6">
        <v>5.9061138238243398</v>
      </c>
      <c r="M23" s="6">
        <v>121.050075626886</v>
      </c>
      <c r="N23" s="6" t="s">
        <v>422</v>
      </c>
      <c r="O23" s="6" t="s">
        <v>422</v>
      </c>
      <c r="P23" s="6" t="s">
        <v>425</v>
      </c>
      <c r="Q23" s="6" t="s">
        <v>423</v>
      </c>
      <c r="R23" s="6" t="s">
        <v>423</v>
      </c>
      <c r="S23" s="6" t="s">
        <v>423</v>
      </c>
      <c r="T23" s="6" t="s">
        <v>423</v>
      </c>
      <c r="U23" s="6" t="s">
        <v>423</v>
      </c>
      <c r="V23" s="6" t="s">
        <v>423</v>
      </c>
      <c r="W23" s="6" t="s">
        <v>425</v>
      </c>
      <c r="X23" s="6" t="s">
        <v>425</v>
      </c>
      <c r="Y23" s="6" t="s">
        <v>425</v>
      </c>
      <c r="Z23" s="6" t="s">
        <v>425</v>
      </c>
      <c r="AA23" s="6" t="s">
        <v>425</v>
      </c>
      <c r="AB23" s="6" t="s">
        <v>425</v>
      </c>
      <c r="AC23" s="6" t="s">
        <v>422</v>
      </c>
      <c r="AD23" s="6" t="s">
        <v>423</v>
      </c>
      <c r="AE23" s="60"/>
      <c r="AF23" s="26" t="s">
        <v>423</v>
      </c>
      <c r="AG23" s="26" t="s">
        <v>423</v>
      </c>
      <c r="AH23" s="26" t="s">
        <v>423</v>
      </c>
      <c r="AI23" s="26" t="s">
        <v>423</v>
      </c>
      <c r="AJ23" s="26" t="s">
        <v>423</v>
      </c>
      <c r="AK23" s="26" t="s">
        <v>422</v>
      </c>
      <c r="AL23" s="49" t="s">
        <v>50</v>
      </c>
    </row>
    <row r="24" spans="1:38" s="2" customFormat="1" ht="26.25" customHeight="1" thickBot="1" x14ac:dyDescent="0.3">
      <c r="A24" s="75" t="s">
        <v>54</v>
      </c>
      <c r="B24" s="74" t="s">
        <v>72</v>
      </c>
      <c r="C24" s="71" t="s">
        <v>73</v>
      </c>
      <c r="D24" s="72" t="s">
        <v>424</v>
      </c>
      <c r="E24" s="6">
        <v>36.047329543208299</v>
      </c>
      <c r="F24" s="6">
        <v>2.7613278765736999</v>
      </c>
      <c r="G24" s="6">
        <v>5.5730745714408698</v>
      </c>
      <c r="H24" s="6">
        <v>0.84631950898965203</v>
      </c>
      <c r="I24" s="6">
        <v>3.0499014479861399</v>
      </c>
      <c r="J24" s="6">
        <v>4.9959874273368996</v>
      </c>
      <c r="K24" s="6">
        <v>9.2070053160096492</v>
      </c>
      <c r="L24" s="6">
        <v>0.70801597891726398</v>
      </c>
      <c r="M24" s="6">
        <v>117.02998187819399</v>
      </c>
      <c r="N24" s="6">
        <v>1.81030864852934</v>
      </c>
      <c r="O24" s="6">
        <v>0.112387023720386</v>
      </c>
      <c r="P24" s="6">
        <v>3.65737780779141E-2</v>
      </c>
      <c r="Q24" s="6" t="s">
        <v>423</v>
      </c>
      <c r="R24" s="6" t="s">
        <v>423</v>
      </c>
      <c r="S24" s="6" t="s">
        <v>423</v>
      </c>
      <c r="T24" s="6" t="s">
        <v>423</v>
      </c>
      <c r="U24" s="6" t="s">
        <v>423</v>
      </c>
      <c r="V24" s="6" t="s">
        <v>423</v>
      </c>
      <c r="W24" s="6">
        <v>1.4870400756884901</v>
      </c>
      <c r="X24" s="6">
        <v>5.5592390293891097E-3</v>
      </c>
      <c r="Y24" s="6">
        <v>5.71706152499998E-3</v>
      </c>
      <c r="Z24" s="6">
        <v>1.89691604524919E-3</v>
      </c>
      <c r="AA24" s="6">
        <v>1.01013471956792E-3</v>
      </c>
      <c r="AB24" s="6">
        <f t="shared" si="0"/>
        <v>1.41833513192062E-2</v>
      </c>
      <c r="AC24" s="6">
        <v>0.17116234972938299</v>
      </c>
      <c r="AD24" s="6" t="s">
        <v>423</v>
      </c>
      <c r="AE24" s="60"/>
      <c r="AF24" s="26" t="s">
        <v>423</v>
      </c>
      <c r="AG24" s="26" t="s">
        <v>423</v>
      </c>
      <c r="AH24" s="26" t="s">
        <v>423</v>
      </c>
      <c r="AI24" s="26" t="s">
        <v>423</v>
      </c>
      <c r="AJ24" s="26" t="s">
        <v>423</v>
      </c>
      <c r="AK24" s="26" t="s">
        <v>422</v>
      </c>
      <c r="AL24" s="49" t="s">
        <v>50</v>
      </c>
    </row>
    <row r="25" spans="1:38" s="2" customFormat="1" ht="26.25" customHeight="1" thickBot="1" x14ac:dyDescent="0.3">
      <c r="A25" s="70" t="s">
        <v>74</v>
      </c>
      <c r="B25" s="74" t="s">
        <v>75</v>
      </c>
      <c r="C25" s="76" t="s">
        <v>76</v>
      </c>
      <c r="D25" s="72" t="s">
        <v>424</v>
      </c>
      <c r="E25" s="6">
        <v>2.4452485939373898</v>
      </c>
      <c r="F25" s="6">
        <v>0.43658247657580501</v>
      </c>
      <c r="G25" s="6">
        <v>0.18182387425108901</v>
      </c>
      <c r="H25" s="6">
        <v>1.1592035503765401E-3</v>
      </c>
      <c r="I25" s="6">
        <v>2.8445200296520701E-2</v>
      </c>
      <c r="J25" s="6">
        <v>2.9148647151885299E-2</v>
      </c>
      <c r="K25" s="6">
        <v>2.9148647151885299E-2</v>
      </c>
      <c r="L25" s="6">
        <v>2.1932026281575701E-2</v>
      </c>
      <c r="M25" s="6">
        <v>2.8830226089876101</v>
      </c>
      <c r="N25" s="6">
        <v>0.104400786448734</v>
      </c>
      <c r="O25" s="6" t="s">
        <v>422</v>
      </c>
      <c r="P25" s="6" t="s">
        <v>422</v>
      </c>
      <c r="Q25" s="6" t="s">
        <v>423</v>
      </c>
      <c r="R25" s="6" t="s">
        <v>423</v>
      </c>
      <c r="S25" s="6" t="s">
        <v>423</v>
      </c>
      <c r="T25" s="6" t="s">
        <v>423</v>
      </c>
      <c r="U25" s="6" t="s">
        <v>423</v>
      </c>
      <c r="V25" s="6" t="s">
        <v>423</v>
      </c>
      <c r="W25" s="6" t="s">
        <v>422</v>
      </c>
      <c r="X25" s="6">
        <v>1.1975856466754401E-4</v>
      </c>
      <c r="Y25" s="6">
        <v>2.8238097076686001E-4</v>
      </c>
      <c r="Z25" s="6">
        <v>2.8238097076686001E-4</v>
      </c>
      <c r="AA25" s="6">
        <v>3.05306548782341E-4</v>
      </c>
      <c r="AB25" s="6">
        <f t="shared" si="0"/>
        <v>9.8982705498360489E-4</v>
      </c>
      <c r="AC25" s="6" t="s">
        <v>422</v>
      </c>
      <c r="AD25" s="6" t="s">
        <v>423</v>
      </c>
      <c r="AE25" s="60"/>
      <c r="AF25" s="26" t="s">
        <v>423</v>
      </c>
      <c r="AG25" s="26" t="s">
        <v>423</v>
      </c>
      <c r="AH25" s="26" t="s">
        <v>423</v>
      </c>
      <c r="AI25" s="26" t="s">
        <v>423</v>
      </c>
      <c r="AJ25" s="26" t="s">
        <v>423</v>
      </c>
      <c r="AK25" s="26" t="s">
        <v>422</v>
      </c>
      <c r="AL25" s="49" t="s">
        <v>50</v>
      </c>
    </row>
    <row r="26" spans="1:38" s="2" customFormat="1" ht="26.25" customHeight="1" thickBot="1" x14ac:dyDescent="0.3">
      <c r="A26" s="70" t="s">
        <v>74</v>
      </c>
      <c r="B26" s="70" t="s">
        <v>77</v>
      </c>
      <c r="C26" s="71" t="s">
        <v>78</v>
      </c>
      <c r="D26" s="72" t="s">
        <v>424</v>
      </c>
      <c r="E26" s="6">
        <v>3.4512356450373201</v>
      </c>
      <c r="F26" s="6">
        <v>2.1950857475516998</v>
      </c>
      <c r="G26" s="6">
        <v>0.35169974754163302</v>
      </c>
      <c r="H26" s="6">
        <v>2.8128024857956399E-3</v>
      </c>
      <c r="I26" s="6">
        <v>0.25945759039198701</v>
      </c>
      <c r="J26" s="6">
        <v>0.26617917227700799</v>
      </c>
      <c r="K26" s="6">
        <v>0.26617917227700799</v>
      </c>
      <c r="L26" s="6">
        <v>0.19958211848476901</v>
      </c>
      <c r="M26" s="6">
        <v>22.501175075288501</v>
      </c>
      <c r="N26" s="6">
        <v>11.4041498873087</v>
      </c>
      <c r="O26" s="6" t="s">
        <v>422</v>
      </c>
      <c r="P26" s="6" t="s">
        <v>422</v>
      </c>
      <c r="Q26" s="6" t="s">
        <v>423</v>
      </c>
      <c r="R26" s="6" t="s">
        <v>423</v>
      </c>
      <c r="S26" s="6" t="s">
        <v>423</v>
      </c>
      <c r="T26" s="6" t="s">
        <v>423</v>
      </c>
      <c r="U26" s="6" t="s">
        <v>423</v>
      </c>
      <c r="V26" s="6" t="s">
        <v>423</v>
      </c>
      <c r="W26" s="6" t="s">
        <v>422</v>
      </c>
      <c r="X26" s="6">
        <v>3.5962584103066799E-4</v>
      </c>
      <c r="Y26" s="6">
        <v>1.37564562167325E-3</v>
      </c>
      <c r="Z26" s="6">
        <v>1.37564562167325E-3</v>
      </c>
      <c r="AA26" s="6">
        <v>1.4324002343838399E-3</v>
      </c>
      <c r="AB26" s="6">
        <f t="shared" si="0"/>
        <v>4.5433173187610079E-3</v>
      </c>
      <c r="AC26" s="6" t="s">
        <v>422</v>
      </c>
      <c r="AD26" s="6" t="s">
        <v>423</v>
      </c>
      <c r="AE26" s="60"/>
      <c r="AF26" s="26" t="s">
        <v>423</v>
      </c>
      <c r="AG26" s="26" t="s">
        <v>423</v>
      </c>
      <c r="AH26" s="26" t="s">
        <v>423</v>
      </c>
      <c r="AI26" s="26" t="s">
        <v>423</v>
      </c>
      <c r="AJ26" s="26" t="s">
        <v>423</v>
      </c>
      <c r="AK26" s="26" t="s">
        <v>422</v>
      </c>
      <c r="AL26" s="49" t="s">
        <v>50</v>
      </c>
    </row>
    <row r="27" spans="1:38" s="2" customFormat="1" ht="26.25" customHeight="1" thickBot="1" x14ac:dyDescent="0.3">
      <c r="A27" s="70" t="s">
        <v>79</v>
      </c>
      <c r="B27" s="70" t="s">
        <v>80</v>
      </c>
      <c r="C27" s="71" t="s">
        <v>81</v>
      </c>
      <c r="D27" s="72" t="s">
        <v>424</v>
      </c>
      <c r="E27" s="6">
        <v>57.810459144627501</v>
      </c>
      <c r="F27" s="6">
        <v>55.2391260586516</v>
      </c>
      <c r="G27" s="6">
        <v>0.56301064766389297</v>
      </c>
      <c r="H27" s="6">
        <v>3.5216712232105598</v>
      </c>
      <c r="I27" s="6">
        <v>1.3298688516864601</v>
      </c>
      <c r="J27" s="6">
        <v>1.50274499149687</v>
      </c>
      <c r="K27" s="6">
        <v>1.50274499149687</v>
      </c>
      <c r="L27" s="6">
        <v>0.328124198726091</v>
      </c>
      <c r="M27" s="6">
        <v>565.83311096738805</v>
      </c>
      <c r="N27" s="6" t="s">
        <v>422</v>
      </c>
      <c r="O27" s="6" t="s">
        <v>422</v>
      </c>
      <c r="P27" s="6">
        <v>1.31251419080546E-5</v>
      </c>
      <c r="Q27" s="6" t="s">
        <v>423</v>
      </c>
      <c r="R27" s="6" t="s">
        <v>423</v>
      </c>
      <c r="S27" s="6" t="s">
        <v>423</v>
      </c>
      <c r="T27" s="6" t="s">
        <v>423</v>
      </c>
      <c r="U27" s="6" t="s">
        <v>423</v>
      </c>
      <c r="V27" s="6" t="s">
        <v>423</v>
      </c>
      <c r="W27" s="6">
        <v>4.5901249018849401E-6</v>
      </c>
      <c r="X27" s="6">
        <v>0.87906605566065599</v>
      </c>
      <c r="Y27" s="6">
        <v>0.59420473436628296</v>
      </c>
      <c r="Z27" s="6">
        <v>0.59374139752950605</v>
      </c>
      <c r="AA27" s="6">
        <v>0.87911654865844502</v>
      </c>
      <c r="AB27" s="6">
        <f t="shared" si="0"/>
        <v>2.9461287362148902</v>
      </c>
      <c r="AC27" s="6" t="s">
        <v>422</v>
      </c>
      <c r="AD27" s="6" t="s">
        <v>423</v>
      </c>
      <c r="AE27" s="60"/>
      <c r="AF27" s="26" t="s">
        <v>423</v>
      </c>
      <c r="AG27" s="26" t="s">
        <v>423</v>
      </c>
      <c r="AH27" s="26" t="s">
        <v>423</v>
      </c>
      <c r="AI27" s="26" t="s">
        <v>423</v>
      </c>
      <c r="AJ27" s="26" t="s">
        <v>423</v>
      </c>
      <c r="AK27" s="26" t="s">
        <v>422</v>
      </c>
      <c r="AL27" s="49" t="s">
        <v>50</v>
      </c>
    </row>
    <row r="28" spans="1:38" s="2" customFormat="1" ht="26.25" customHeight="1" thickBot="1" x14ac:dyDescent="0.3">
      <c r="A28" s="70" t="s">
        <v>79</v>
      </c>
      <c r="B28" s="70" t="s">
        <v>82</v>
      </c>
      <c r="C28" s="71" t="s">
        <v>83</v>
      </c>
      <c r="D28" s="72" t="s">
        <v>424</v>
      </c>
      <c r="E28" s="6">
        <v>78.585961570014206</v>
      </c>
      <c r="F28" s="6">
        <v>59.155088599703902</v>
      </c>
      <c r="G28" s="6">
        <v>0.66785570744449396</v>
      </c>
      <c r="H28" s="6">
        <v>3.0369763529671898</v>
      </c>
      <c r="I28" s="6">
        <v>1.27887935369731</v>
      </c>
      <c r="J28" s="6">
        <v>1.44520714472954</v>
      </c>
      <c r="K28" s="6">
        <v>1.44520714472954</v>
      </c>
      <c r="L28" s="6">
        <v>0.33336937755476598</v>
      </c>
      <c r="M28" s="6">
        <v>714.19297589464099</v>
      </c>
      <c r="N28" s="6" t="s">
        <v>422</v>
      </c>
      <c r="O28" s="6" t="s">
        <v>422</v>
      </c>
      <c r="P28" s="6">
        <v>1.19824931576222E-5</v>
      </c>
      <c r="Q28" s="6" t="s">
        <v>423</v>
      </c>
      <c r="R28" s="6" t="s">
        <v>423</v>
      </c>
      <c r="S28" s="6" t="s">
        <v>423</v>
      </c>
      <c r="T28" s="6" t="s">
        <v>423</v>
      </c>
      <c r="U28" s="6" t="s">
        <v>423</v>
      </c>
      <c r="V28" s="6" t="s">
        <v>423</v>
      </c>
      <c r="W28" s="6">
        <v>4.1926082197481001E-6</v>
      </c>
      <c r="X28" s="6">
        <v>0.85188021670418901</v>
      </c>
      <c r="Y28" s="6">
        <v>0.61036930267437495</v>
      </c>
      <c r="Z28" s="6">
        <v>0.61008369477334501</v>
      </c>
      <c r="AA28" s="6">
        <v>0.84986231802970802</v>
      </c>
      <c r="AB28" s="6">
        <f t="shared" si="0"/>
        <v>2.9221955321816173</v>
      </c>
      <c r="AC28" s="6" t="s">
        <v>422</v>
      </c>
      <c r="AD28" s="6" t="s">
        <v>423</v>
      </c>
      <c r="AE28" s="60"/>
      <c r="AF28" s="26" t="s">
        <v>423</v>
      </c>
      <c r="AG28" s="26" t="s">
        <v>423</v>
      </c>
      <c r="AH28" s="26" t="s">
        <v>423</v>
      </c>
      <c r="AI28" s="26" t="s">
        <v>423</v>
      </c>
      <c r="AJ28" s="26" t="s">
        <v>423</v>
      </c>
      <c r="AK28" s="26" t="s">
        <v>422</v>
      </c>
      <c r="AL28" s="49" t="s">
        <v>50</v>
      </c>
    </row>
    <row r="29" spans="1:38" s="2" customFormat="1" ht="26.25" customHeight="1" thickBot="1" x14ac:dyDescent="0.3">
      <c r="A29" s="70" t="s">
        <v>79</v>
      </c>
      <c r="B29" s="70" t="s">
        <v>84</v>
      </c>
      <c r="C29" s="71" t="s">
        <v>85</v>
      </c>
      <c r="D29" s="72" t="s">
        <v>424</v>
      </c>
      <c r="E29" s="6">
        <v>332.79623757232503</v>
      </c>
      <c r="F29" s="6">
        <v>35.042893502117003</v>
      </c>
      <c r="G29" s="6">
        <v>0.36111341224784299</v>
      </c>
      <c r="H29" s="6">
        <v>1.10067322934571</v>
      </c>
      <c r="I29" s="6">
        <v>11.688473163348601</v>
      </c>
      <c r="J29" s="6">
        <v>12.755412073649101</v>
      </c>
      <c r="K29" s="6">
        <v>12.755412073649101</v>
      </c>
      <c r="L29" s="6">
        <v>6.9970471417361102</v>
      </c>
      <c r="M29" s="6">
        <v>568.19909344581004</v>
      </c>
      <c r="N29" s="6" t="s">
        <v>422</v>
      </c>
      <c r="O29" s="6" t="s">
        <v>422</v>
      </c>
      <c r="P29" s="6">
        <v>1.1241013817867801E-6</v>
      </c>
      <c r="Q29" s="6" t="s">
        <v>423</v>
      </c>
      <c r="R29" s="6" t="s">
        <v>423</v>
      </c>
      <c r="S29" s="6" t="s">
        <v>423</v>
      </c>
      <c r="T29" s="6" t="s">
        <v>423</v>
      </c>
      <c r="U29" s="6" t="s">
        <v>423</v>
      </c>
      <c r="V29" s="6" t="s">
        <v>423</v>
      </c>
      <c r="W29" s="6">
        <v>3.15184005187975E-7</v>
      </c>
      <c r="X29" s="6">
        <v>1.2653993540830399</v>
      </c>
      <c r="Y29" s="6">
        <v>0.569257515485601</v>
      </c>
      <c r="Z29" s="6">
        <v>0.43324726722066498</v>
      </c>
      <c r="AA29" s="6">
        <v>0.78473787678394602</v>
      </c>
      <c r="AB29" s="6">
        <f t="shared" si="0"/>
        <v>3.0526420135732519</v>
      </c>
      <c r="AC29" s="6" t="s">
        <v>422</v>
      </c>
      <c r="AD29" s="6" t="s">
        <v>423</v>
      </c>
      <c r="AE29" s="60"/>
      <c r="AF29" s="26" t="s">
        <v>423</v>
      </c>
      <c r="AG29" s="26" t="s">
        <v>423</v>
      </c>
      <c r="AH29" s="26" t="s">
        <v>423</v>
      </c>
      <c r="AI29" s="26" t="s">
        <v>423</v>
      </c>
      <c r="AJ29" s="26" t="s">
        <v>423</v>
      </c>
      <c r="AK29" s="26" t="s">
        <v>422</v>
      </c>
      <c r="AL29" s="49" t="s">
        <v>50</v>
      </c>
    </row>
    <row r="30" spans="1:38" s="2" customFormat="1" ht="26.25" customHeight="1" thickBot="1" x14ac:dyDescent="0.3">
      <c r="A30" s="70" t="s">
        <v>79</v>
      </c>
      <c r="B30" s="70" t="s">
        <v>86</v>
      </c>
      <c r="C30" s="71" t="s">
        <v>87</v>
      </c>
      <c r="D30" s="72" t="s">
        <v>424</v>
      </c>
      <c r="E30" s="6">
        <v>0.63092752558333198</v>
      </c>
      <c r="F30" s="6">
        <v>1.8730362610823701</v>
      </c>
      <c r="G30" s="6">
        <v>4.0377153629003997E-3</v>
      </c>
      <c r="H30" s="6">
        <v>3.4104599798253601E-2</v>
      </c>
      <c r="I30" s="6">
        <v>2.0195506621335499E-2</v>
      </c>
      <c r="J30" s="6">
        <v>2.28296047913382E-2</v>
      </c>
      <c r="K30" s="6">
        <v>2.28296047913382E-2</v>
      </c>
      <c r="L30" s="6">
        <v>3.2154476176125498E-3</v>
      </c>
      <c r="M30" s="6">
        <v>13.076133442168601</v>
      </c>
      <c r="N30" s="6" t="s">
        <v>422</v>
      </c>
      <c r="O30" s="6" t="s">
        <v>422</v>
      </c>
      <c r="P30" s="6">
        <v>8.8110848079186005E-8</v>
      </c>
      <c r="Q30" s="6" t="s">
        <v>423</v>
      </c>
      <c r="R30" s="6" t="s">
        <v>423</v>
      </c>
      <c r="S30" s="6" t="s">
        <v>423</v>
      </c>
      <c r="T30" s="6" t="s">
        <v>423</v>
      </c>
      <c r="U30" s="6" t="s">
        <v>423</v>
      </c>
      <c r="V30" s="6" t="s">
        <v>423</v>
      </c>
      <c r="W30" s="6">
        <v>3.0854086145681799E-8</v>
      </c>
      <c r="X30" s="6">
        <v>1.0755917156264999E-2</v>
      </c>
      <c r="Y30" s="6">
        <v>8.1905502055484494E-3</v>
      </c>
      <c r="Z30" s="6">
        <v>8.1905502055484494E-3</v>
      </c>
      <c r="AA30" s="6">
        <v>1.070645918651E-2</v>
      </c>
      <c r="AB30" s="6">
        <f t="shared" si="0"/>
        <v>3.7843476753871896E-2</v>
      </c>
      <c r="AC30" s="6" t="s">
        <v>422</v>
      </c>
      <c r="AD30" s="6" t="s">
        <v>423</v>
      </c>
      <c r="AE30" s="60"/>
      <c r="AF30" s="26" t="s">
        <v>423</v>
      </c>
      <c r="AG30" s="26" t="s">
        <v>423</v>
      </c>
      <c r="AH30" s="26" t="s">
        <v>423</v>
      </c>
      <c r="AI30" s="26" t="s">
        <v>423</v>
      </c>
      <c r="AJ30" s="26" t="s">
        <v>423</v>
      </c>
      <c r="AK30" s="26" t="s">
        <v>422</v>
      </c>
      <c r="AL30" s="49" t="s">
        <v>50</v>
      </c>
    </row>
    <row r="31" spans="1:38" s="2" customFormat="1" ht="26.25" customHeight="1" thickBot="1" x14ac:dyDescent="0.3">
      <c r="A31" s="70" t="s">
        <v>79</v>
      </c>
      <c r="B31" s="70" t="s">
        <v>88</v>
      </c>
      <c r="C31" s="71" t="s">
        <v>89</v>
      </c>
      <c r="D31" s="72" t="s">
        <v>424</v>
      </c>
      <c r="E31" s="6" t="s">
        <v>422</v>
      </c>
      <c r="F31" s="6" t="s">
        <v>428</v>
      </c>
      <c r="G31" s="6" t="s">
        <v>422</v>
      </c>
      <c r="H31" s="6" t="s">
        <v>422</v>
      </c>
      <c r="I31" s="6" t="s">
        <v>422</v>
      </c>
      <c r="J31" s="6" t="s">
        <v>422</v>
      </c>
      <c r="K31" s="6" t="s">
        <v>422</v>
      </c>
      <c r="L31" s="6" t="s">
        <v>422</v>
      </c>
      <c r="M31" s="6" t="s">
        <v>422</v>
      </c>
      <c r="N31" s="6" t="s">
        <v>422</v>
      </c>
      <c r="O31" s="6" t="s">
        <v>422</v>
      </c>
      <c r="P31" s="6" t="s">
        <v>422</v>
      </c>
      <c r="Q31" s="6" t="s">
        <v>423</v>
      </c>
      <c r="R31" s="6" t="s">
        <v>423</v>
      </c>
      <c r="S31" s="6" t="s">
        <v>423</v>
      </c>
      <c r="T31" s="6" t="s">
        <v>423</v>
      </c>
      <c r="U31" s="6" t="s">
        <v>423</v>
      </c>
      <c r="V31" s="6" t="s">
        <v>423</v>
      </c>
      <c r="W31" s="6" t="s">
        <v>422</v>
      </c>
      <c r="X31" s="6" t="s">
        <v>422</v>
      </c>
      <c r="Y31" s="6" t="s">
        <v>422</v>
      </c>
      <c r="Z31" s="6" t="s">
        <v>422</v>
      </c>
      <c r="AA31" s="6" t="s">
        <v>422</v>
      </c>
      <c r="AB31" s="6" t="s">
        <v>422</v>
      </c>
      <c r="AC31" s="6" t="s">
        <v>422</v>
      </c>
      <c r="AD31" s="6" t="s">
        <v>423</v>
      </c>
      <c r="AE31" s="60"/>
      <c r="AF31" s="26" t="s">
        <v>423</v>
      </c>
      <c r="AG31" s="26" t="s">
        <v>423</v>
      </c>
      <c r="AH31" s="26" t="s">
        <v>423</v>
      </c>
      <c r="AI31" s="26" t="s">
        <v>423</v>
      </c>
      <c r="AJ31" s="26" t="s">
        <v>423</v>
      </c>
      <c r="AK31" s="26" t="s">
        <v>422</v>
      </c>
      <c r="AL31" s="49" t="s">
        <v>50</v>
      </c>
    </row>
    <row r="32" spans="1:38" s="2" customFormat="1" ht="26.25" customHeight="1" thickBot="1" x14ac:dyDescent="0.3">
      <c r="A32" s="70" t="s">
        <v>79</v>
      </c>
      <c r="B32" s="70" t="s">
        <v>90</v>
      </c>
      <c r="C32" s="71" t="s">
        <v>91</v>
      </c>
      <c r="D32" s="72" t="s">
        <v>424</v>
      </c>
      <c r="E32" s="6" t="s">
        <v>422</v>
      </c>
      <c r="F32" s="6" t="s">
        <v>422</v>
      </c>
      <c r="G32" s="6" t="s">
        <v>422</v>
      </c>
      <c r="H32" s="6" t="s">
        <v>422</v>
      </c>
      <c r="I32" s="6">
        <v>1.46050064846643</v>
      </c>
      <c r="J32" s="6">
        <v>11.1802349166187</v>
      </c>
      <c r="K32" s="6">
        <v>11.1802349166187</v>
      </c>
      <c r="L32" s="6" t="s">
        <v>425</v>
      </c>
      <c r="M32" s="6" t="s">
        <v>422</v>
      </c>
      <c r="N32" s="6" t="s">
        <v>422</v>
      </c>
      <c r="O32" s="6" t="s">
        <v>422</v>
      </c>
      <c r="P32" s="6" t="s">
        <v>422</v>
      </c>
      <c r="Q32" s="6" t="s">
        <v>423</v>
      </c>
      <c r="R32" s="6" t="s">
        <v>423</v>
      </c>
      <c r="S32" s="6" t="s">
        <v>423</v>
      </c>
      <c r="T32" s="6" t="s">
        <v>423</v>
      </c>
      <c r="U32" s="6" t="s">
        <v>423</v>
      </c>
      <c r="V32" s="6" t="s">
        <v>423</v>
      </c>
      <c r="W32" s="6" t="s">
        <v>422</v>
      </c>
      <c r="X32" s="6" t="s">
        <v>422</v>
      </c>
      <c r="Y32" s="6" t="s">
        <v>422</v>
      </c>
      <c r="Z32" s="6" t="s">
        <v>422</v>
      </c>
      <c r="AA32" s="6" t="s">
        <v>422</v>
      </c>
      <c r="AB32" s="6" t="s">
        <v>422</v>
      </c>
      <c r="AC32" s="6" t="s">
        <v>422</v>
      </c>
      <c r="AD32" s="6" t="s">
        <v>423</v>
      </c>
      <c r="AE32" s="60"/>
      <c r="AF32" s="26" t="s">
        <v>423</v>
      </c>
      <c r="AG32" s="26" t="s">
        <v>423</v>
      </c>
      <c r="AH32" s="26" t="s">
        <v>423</v>
      </c>
      <c r="AI32" s="26" t="s">
        <v>423</v>
      </c>
      <c r="AJ32" s="26" t="s">
        <v>423</v>
      </c>
      <c r="AK32" s="26" t="s">
        <v>422</v>
      </c>
      <c r="AL32" s="49" t="s">
        <v>409</v>
      </c>
    </row>
    <row r="33" spans="1:38" s="2" customFormat="1" ht="26.25" customHeight="1" thickBot="1" x14ac:dyDescent="0.3">
      <c r="A33" s="70" t="s">
        <v>79</v>
      </c>
      <c r="B33" s="70" t="s">
        <v>92</v>
      </c>
      <c r="C33" s="71" t="s">
        <v>93</v>
      </c>
      <c r="D33" s="72" t="s">
        <v>424</v>
      </c>
      <c r="E33" s="6" t="s">
        <v>422</v>
      </c>
      <c r="F33" s="6" t="s">
        <v>422</v>
      </c>
      <c r="G33" s="6" t="s">
        <v>422</v>
      </c>
      <c r="H33" s="6" t="s">
        <v>422</v>
      </c>
      <c r="I33" s="6">
        <v>2.4943010802270198</v>
      </c>
      <c r="J33" s="6">
        <v>4.6190760744944797</v>
      </c>
      <c r="K33" s="6">
        <v>9.2381521489889593</v>
      </c>
      <c r="L33" s="6" t="s">
        <v>422</v>
      </c>
      <c r="M33" s="6" t="s">
        <v>422</v>
      </c>
      <c r="N33" s="6" t="s">
        <v>422</v>
      </c>
      <c r="O33" s="6" t="s">
        <v>422</v>
      </c>
      <c r="P33" s="6" t="s">
        <v>422</v>
      </c>
      <c r="Q33" s="6" t="s">
        <v>423</v>
      </c>
      <c r="R33" s="6" t="s">
        <v>423</v>
      </c>
      <c r="S33" s="6" t="s">
        <v>423</v>
      </c>
      <c r="T33" s="6" t="s">
        <v>423</v>
      </c>
      <c r="U33" s="6" t="s">
        <v>423</v>
      </c>
      <c r="V33" s="6" t="s">
        <v>423</v>
      </c>
      <c r="W33" s="6" t="s">
        <v>422</v>
      </c>
      <c r="X33" s="6" t="s">
        <v>422</v>
      </c>
      <c r="Y33" s="6" t="s">
        <v>422</v>
      </c>
      <c r="Z33" s="6" t="s">
        <v>422</v>
      </c>
      <c r="AA33" s="6" t="s">
        <v>422</v>
      </c>
      <c r="AB33" s="6" t="s">
        <v>422</v>
      </c>
      <c r="AC33" s="6" t="s">
        <v>422</v>
      </c>
      <c r="AD33" s="6" t="s">
        <v>423</v>
      </c>
      <c r="AE33" s="60"/>
      <c r="AF33" s="26" t="s">
        <v>423</v>
      </c>
      <c r="AG33" s="26" t="s">
        <v>423</v>
      </c>
      <c r="AH33" s="26" t="s">
        <v>423</v>
      </c>
      <c r="AI33" s="26" t="s">
        <v>423</v>
      </c>
      <c r="AJ33" s="26" t="s">
        <v>423</v>
      </c>
      <c r="AK33" s="26" t="s">
        <v>422</v>
      </c>
      <c r="AL33" s="49" t="s">
        <v>409</v>
      </c>
    </row>
    <row r="34" spans="1:38" s="2" customFormat="1" ht="26.25" customHeight="1" thickBot="1" x14ac:dyDescent="0.3">
      <c r="A34" s="70" t="s">
        <v>71</v>
      </c>
      <c r="B34" s="70" t="s">
        <v>94</v>
      </c>
      <c r="C34" s="71" t="s">
        <v>95</v>
      </c>
      <c r="D34" s="72" t="s">
        <v>424</v>
      </c>
      <c r="E34" s="6">
        <v>112.142158213448</v>
      </c>
      <c r="F34" s="6">
        <v>5.3545641113659501</v>
      </c>
      <c r="G34" s="6">
        <v>4.95533907984246E-2</v>
      </c>
      <c r="H34" s="6">
        <v>5.4486926386315797E-2</v>
      </c>
      <c r="I34" s="6">
        <v>2.4612758760707298</v>
      </c>
      <c r="J34" s="6">
        <v>2.5373978103821901</v>
      </c>
      <c r="K34" s="6">
        <v>2.5373978103821901</v>
      </c>
      <c r="L34" s="6">
        <v>1.8982368679366599</v>
      </c>
      <c r="M34" s="6">
        <v>17.4850220688385</v>
      </c>
      <c r="N34" s="6">
        <v>0.21314141607210399</v>
      </c>
      <c r="O34" s="6">
        <v>7.1047138690701395E-2</v>
      </c>
      <c r="P34" s="6">
        <v>7.1047138690701395E-2</v>
      </c>
      <c r="Q34" s="6" t="s">
        <v>423</v>
      </c>
      <c r="R34" s="6" t="s">
        <v>423</v>
      </c>
      <c r="S34" s="6" t="s">
        <v>423</v>
      </c>
      <c r="T34" s="6" t="s">
        <v>423</v>
      </c>
      <c r="U34" s="6" t="s">
        <v>423</v>
      </c>
      <c r="V34" s="6" t="s">
        <v>423</v>
      </c>
      <c r="W34" s="6">
        <v>1.33794155155746</v>
      </c>
      <c r="X34" s="6">
        <v>6.8509740880319204E-3</v>
      </c>
      <c r="Y34" s="6">
        <v>1.6239345986446E-2</v>
      </c>
      <c r="Z34" s="6">
        <v>1.31944686139874E-2</v>
      </c>
      <c r="AA34" s="6">
        <v>6.8509740880319204E-3</v>
      </c>
      <c r="AB34" s="6">
        <f t="shared" si="0"/>
        <v>4.3135762776497243E-2</v>
      </c>
      <c r="AC34" s="6" t="s">
        <v>422</v>
      </c>
      <c r="AD34" s="6" t="s">
        <v>423</v>
      </c>
      <c r="AE34" s="60"/>
      <c r="AF34" s="26" t="s">
        <v>423</v>
      </c>
      <c r="AG34" s="26" t="s">
        <v>423</v>
      </c>
      <c r="AH34" s="26" t="s">
        <v>423</v>
      </c>
      <c r="AI34" s="26" t="s">
        <v>423</v>
      </c>
      <c r="AJ34" s="26" t="s">
        <v>423</v>
      </c>
      <c r="AK34" s="26" t="s">
        <v>422</v>
      </c>
      <c r="AL34" s="49" t="s">
        <v>50</v>
      </c>
    </row>
    <row r="35" spans="1:38" s="7" customFormat="1" ht="26.25" customHeight="1" thickBot="1" x14ac:dyDescent="0.3">
      <c r="A35" s="70" t="s">
        <v>96</v>
      </c>
      <c r="B35" s="70" t="s">
        <v>97</v>
      </c>
      <c r="C35" s="71" t="s">
        <v>98</v>
      </c>
      <c r="D35" s="72" t="s">
        <v>443</v>
      </c>
      <c r="E35" s="6" t="s">
        <v>428</v>
      </c>
      <c r="F35" s="6" t="s">
        <v>428</v>
      </c>
      <c r="G35" s="6" t="s">
        <v>428</v>
      </c>
      <c r="H35" s="6" t="s">
        <v>428</v>
      </c>
      <c r="I35" s="6" t="s">
        <v>428</v>
      </c>
      <c r="J35" s="6" t="s">
        <v>428</v>
      </c>
      <c r="K35" s="6" t="s">
        <v>428</v>
      </c>
      <c r="L35" s="6" t="s">
        <v>428</v>
      </c>
      <c r="M35" s="6" t="s">
        <v>428</v>
      </c>
      <c r="N35" s="6" t="s">
        <v>428</v>
      </c>
      <c r="O35" s="6" t="s">
        <v>428</v>
      </c>
      <c r="P35" s="6" t="s">
        <v>428</v>
      </c>
      <c r="Q35" s="6" t="s">
        <v>423</v>
      </c>
      <c r="R35" s="6" t="s">
        <v>423</v>
      </c>
      <c r="S35" s="6" t="s">
        <v>423</v>
      </c>
      <c r="T35" s="6" t="s">
        <v>423</v>
      </c>
      <c r="U35" s="6" t="s">
        <v>423</v>
      </c>
      <c r="V35" s="6" t="s">
        <v>423</v>
      </c>
      <c r="W35" s="6" t="s">
        <v>428</v>
      </c>
      <c r="X35" s="6" t="s">
        <v>428</v>
      </c>
      <c r="Y35" s="6" t="s">
        <v>428</v>
      </c>
      <c r="Z35" s="6" t="s">
        <v>428</v>
      </c>
      <c r="AA35" s="6" t="s">
        <v>428</v>
      </c>
      <c r="AB35" s="6" t="s">
        <v>428</v>
      </c>
      <c r="AC35" s="6" t="s">
        <v>422</v>
      </c>
      <c r="AD35" s="6" t="s">
        <v>423</v>
      </c>
      <c r="AE35" s="60"/>
      <c r="AF35" s="26" t="s">
        <v>423</v>
      </c>
      <c r="AG35" s="26" t="s">
        <v>423</v>
      </c>
      <c r="AH35" s="26" t="s">
        <v>423</v>
      </c>
      <c r="AI35" s="26" t="s">
        <v>423</v>
      </c>
      <c r="AJ35" s="26" t="s">
        <v>423</v>
      </c>
      <c r="AK35" s="26" t="s">
        <v>422</v>
      </c>
      <c r="AL35" s="49" t="s">
        <v>50</v>
      </c>
    </row>
    <row r="36" spans="1:38" s="2" customFormat="1" ht="26.25" customHeight="1" thickBot="1" x14ac:dyDescent="0.3">
      <c r="A36" s="70" t="s">
        <v>96</v>
      </c>
      <c r="B36" s="70" t="s">
        <v>99</v>
      </c>
      <c r="C36" s="71" t="s">
        <v>100</v>
      </c>
      <c r="D36" s="72" t="s">
        <v>424</v>
      </c>
      <c r="E36" s="6">
        <v>54.290371649846399</v>
      </c>
      <c r="F36" s="6">
        <v>2.0238299174888099</v>
      </c>
      <c r="G36" s="6">
        <v>26.596713750386598</v>
      </c>
      <c r="H36" s="6">
        <v>7.2453463168085597E-2</v>
      </c>
      <c r="I36" s="6">
        <v>3.10422043364686</v>
      </c>
      <c r="J36" s="6">
        <v>3.3741526451600001</v>
      </c>
      <c r="K36" s="6">
        <v>3.51474233872346</v>
      </c>
      <c r="L36" s="6">
        <v>1.4293562791297301</v>
      </c>
      <c r="M36" s="6">
        <v>4.9726449449820498</v>
      </c>
      <c r="N36" s="6">
        <v>0.30677852615185103</v>
      </c>
      <c r="O36" s="6">
        <v>4.54751031448399E-2</v>
      </c>
      <c r="P36" s="6">
        <v>9.3194859893731396E-4</v>
      </c>
      <c r="Q36" s="6" t="s">
        <v>423</v>
      </c>
      <c r="R36" s="6" t="s">
        <v>423</v>
      </c>
      <c r="S36" s="6" t="s">
        <v>423</v>
      </c>
      <c r="T36" s="6" t="s">
        <v>423</v>
      </c>
      <c r="U36" s="6" t="s">
        <v>423</v>
      </c>
      <c r="V36" s="6" t="s">
        <v>423</v>
      </c>
      <c r="W36" s="6">
        <v>10.2270243470683</v>
      </c>
      <c r="X36" s="6">
        <v>1.0227024347068301E-2</v>
      </c>
      <c r="Y36" s="6">
        <v>2.0457269120156302E-2</v>
      </c>
      <c r="Z36" s="6">
        <v>1.0227024347068301E-2</v>
      </c>
      <c r="AA36" s="6">
        <v>2.0457269120156302E-2</v>
      </c>
      <c r="AB36" s="6">
        <f t="shared" si="0"/>
        <v>6.1368586934449201E-2</v>
      </c>
      <c r="AC36" s="6" t="s">
        <v>422</v>
      </c>
      <c r="AD36" s="6" t="s">
        <v>423</v>
      </c>
      <c r="AE36" s="60"/>
      <c r="AF36" s="26" t="s">
        <v>423</v>
      </c>
      <c r="AG36" s="26" t="s">
        <v>423</v>
      </c>
      <c r="AH36" s="26" t="s">
        <v>423</v>
      </c>
      <c r="AI36" s="26" t="s">
        <v>423</v>
      </c>
      <c r="AJ36" s="26" t="s">
        <v>423</v>
      </c>
      <c r="AK36" s="26" t="s">
        <v>422</v>
      </c>
      <c r="AL36" s="49" t="s">
        <v>50</v>
      </c>
    </row>
    <row r="37" spans="1:38" s="2" customFormat="1" ht="26.25" customHeight="1" thickBot="1" x14ac:dyDescent="0.3">
      <c r="A37" s="70" t="s">
        <v>71</v>
      </c>
      <c r="B37" s="70" t="s">
        <v>101</v>
      </c>
      <c r="C37" s="71" t="s">
        <v>395</v>
      </c>
      <c r="D37" s="72" t="s">
        <v>433</v>
      </c>
      <c r="E37" s="6">
        <v>16.7292278935947</v>
      </c>
      <c r="F37" s="6">
        <v>1.1149025336015901</v>
      </c>
      <c r="G37" s="6">
        <v>0.20597449414023999</v>
      </c>
      <c r="H37" s="6">
        <v>1.83182730001282E-3</v>
      </c>
      <c r="I37" s="6">
        <v>9.2089616131382598E-2</v>
      </c>
      <c r="J37" s="6">
        <v>9.2089616131382598E-2</v>
      </c>
      <c r="K37" s="6">
        <v>9.2089616131382598E-2</v>
      </c>
      <c r="L37" s="6">
        <v>3.45735050690043E-2</v>
      </c>
      <c r="M37" s="6">
        <v>6.1025855694140203</v>
      </c>
      <c r="N37" s="6" t="s">
        <v>428</v>
      </c>
      <c r="O37" s="6" t="s">
        <v>428</v>
      </c>
      <c r="P37" s="6" t="s">
        <v>428</v>
      </c>
      <c r="Q37" s="6" t="s">
        <v>423</v>
      </c>
      <c r="R37" s="6" t="s">
        <v>423</v>
      </c>
      <c r="S37" s="6" t="s">
        <v>423</v>
      </c>
      <c r="T37" s="6" t="s">
        <v>423</v>
      </c>
      <c r="U37" s="6" t="s">
        <v>423</v>
      </c>
      <c r="V37" s="6" t="s">
        <v>423</v>
      </c>
      <c r="W37" s="6" t="s">
        <v>422</v>
      </c>
      <c r="X37" s="6" t="s">
        <v>422</v>
      </c>
      <c r="Y37" s="6" t="s">
        <v>422</v>
      </c>
      <c r="Z37" s="6" t="s">
        <v>422</v>
      </c>
      <c r="AA37" s="6" t="s">
        <v>422</v>
      </c>
      <c r="AB37" s="6" t="s">
        <v>422</v>
      </c>
      <c r="AC37" s="6" t="s">
        <v>422</v>
      </c>
      <c r="AD37" s="6" t="s">
        <v>423</v>
      </c>
      <c r="AE37" s="60"/>
      <c r="AF37" s="26" t="s">
        <v>423</v>
      </c>
      <c r="AG37" s="26" t="s">
        <v>423</v>
      </c>
      <c r="AH37" s="26" t="s">
        <v>423</v>
      </c>
      <c r="AI37" s="26" t="s">
        <v>423</v>
      </c>
      <c r="AJ37" s="26" t="s">
        <v>423</v>
      </c>
      <c r="AK37" s="26" t="s">
        <v>422</v>
      </c>
      <c r="AL37" s="49" t="s">
        <v>50</v>
      </c>
    </row>
    <row r="38" spans="1:38" s="2" customFormat="1" ht="26.25" customHeight="1" thickBot="1" x14ac:dyDescent="0.3">
      <c r="A38" s="70" t="s">
        <v>71</v>
      </c>
      <c r="B38" s="70" t="s">
        <v>102</v>
      </c>
      <c r="C38" s="71" t="s">
        <v>103</v>
      </c>
      <c r="D38" s="77" t="s">
        <v>424</v>
      </c>
      <c r="E38" s="6">
        <v>19.5955399197959</v>
      </c>
      <c r="F38" s="6">
        <v>86.777454204655001</v>
      </c>
      <c r="G38" s="6">
        <v>5.5624559008667501E-2</v>
      </c>
      <c r="H38" s="6">
        <v>5.2557203615687602E-2</v>
      </c>
      <c r="I38" s="6">
        <v>2.2011857138206499</v>
      </c>
      <c r="J38" s="6">
        <v>2.3186258320700399</v>
      </c>
      <c r="K38" s="6">
        <v>2.3882999512935501</v>
      </c>
      <c r="L38" s="6">
        <v>0.62114928865615804</v>
      </c>
      <c r="M38" s="6">
        <v>445.98870332792899</v>
      </c>
      <c r="N38" s="6" t="s">
        <v>422</v>
      </c>
      <c r="O38" s="6" t="s">
        <v>422</v>
      </c>
      <c r="P38" s="6" t="s">
        <v>425</v>
      </c>
      <c r="Q38" s="6" t="s">
        <v>423</v>
      </c>
      <c r="R38" s="6" t="s">
        <v>423</v>
      </c>
      <c r="S38" s="6" t="s">
        <v>423</v>
      </c>
      <c r="T38" s="6" t="s">
        <v>423</v>
      </c>
      <c r="U38" s="6" t="s">
        <v>423</v>
      </c>
      <c r="V38" s="6" t="s">
        <v>423</v>
      </c>
      <c r="W38" s="6" t="s">
        <v>425</v>
      </c>
      <c r="X38" s="6" t="s">
        <v>425</v>
      </c>
      <c r="Y38" s="6" t="s">
        <v>425</v>
      </c>
      <c r="Z38" s="6" t="s">
        <v>425</v>
      </c>
      <c r="AA38" s="6" t="s">
        <v>425</v>
      </c>
      <c r="AB38" s="6" t="s">
        <v>425</v>
      </c>
      <c r="AC38" s="6" t="s">
        <v>422</v>
      </c>
      <c r="AD38" s="6" t="s">
        <v>423</v>
      </c>
      <c r="AE38" s="60"/>
      <c r="AF38" s="26" t="s">
        <v>423</v>
      </c>
      <c r="AG38" s="26" t="s">
        <v>423</v>
      </c>
      <c r="AH38" s="26" t="s">
        <v>423</v>
      </c>
      <c r="AI38" s="26" t="s">
        <v>423</v>
      </c>
      <c r="AJ38" s="26" t="s">
        <v>423</v>
      </c>
      <c r="AK38" s="26" t="s">
        <v>422</v>
      </c>
      <c r="AL38" s="49" t="s">
        <v>50</v>
      </c>
    </row>
    <row r="39" spans="1:38" s="2" customFormat="1" ht="26.25" customHeight="1" thickBot="1" x14ac:dyDescent="0.3">
      <c r="A39" s="70" t="s">
        <v>104</v>
      </c>
      <c r="B39" s="70" t="s">
        <v>105</v>
      </c>
      <c r="C39" s="71" t="s">
        <v>386</v>
      </c>
      <c r="D39" s="72" t="s">
        <v>424</v>
      </c>
      <c r="E39" s="6">
        <v>25.393284999999999</v>
      </c>
      <c r="F39" s="6">
        <v>1.2607824000000001</v>
      </c>
      <c r="G39" s="6">
        <v>6.2638973206580797</v>
      </c>
      <c r="H39" s="6">
        <v>0.20804856936094501</v>
      </c>
      <c r="I39" s="6">
        <v>2.2731966867486602</v>
      </c>
      <c r="J39" s="6">
        <v>2.3547870485886602</v>
      </c>
      <c r="K39" s="6">
        <v>2.4947143919185999</v>
      </c>
      <c r="L39" s="6">
        <v>0.82914587256721595</v>
      </c>
      <c r="M39" s="6">
        <v>17.952367599999999</v>
      </c>
      <c r="N39" s="6">
        <v>0.50944084537437695</v>
      </c>
      <c r="O39" s="6">
        <v>0.472403413328644</v>
      </c>
      <c r="P39" s="6">
        <v>5.4254431161793702E-2</v>
      </c>
      <c r="Q39" s="6" t="s">
        <v>423</v>
      </c>
      <c r="R39" s="6" t="s">
        <v>423</v>
      </c>
      <c r="S39" s="6" t="s">
        <v>423</v>
      </c>
      <c r="T39" s="6" t="s">
        <v>423</v>
      </c>
      <c r="U39" s="6" t="s">
        <v>423</v>
      </c>
      <c r="V39" s="6" t="s">
        <v>423</v>
      </c>
      <c r="W39" s="6">
        <v>0.257310486</v>
      </c>
      <c r="X39" s="6">
        <v>4.1120459691368003E-4</v>
      </c>
      <c r="Y39" s="6">
        <v>6.0180437610083803E-4</v>
      </c>
      <c r="Z39" s="6">
        <v>6.0180437610083803E-4</v>
      </c>
      <c r="AA39" s="6">
        <v>6.3355217719560401E-4</v>
      </c>
      <c r="AB39" s="6">
        <f t="shared" si="0"/>
        <v>2.2483655263109601E-3</v>
      </c>
      <c r="AC39" s="6">
        <v>0</v>
      </c>
      <c r="AD39" s="6" t="s">
        <v>423</v>
      </c>
      <c r="AE39" s="60"/>
      <c r="AF39" s="26" t="s">
        <v>423</v>
      </c>
      <c r="AG39" s="26" t="s">
        <v>423</v>
      </c>
      <c r="AH39" s="26" t="s">
        <v>423</v>
      </c>
      <c r="AI39" s="26" t="s">
        <v>423</v>
      </c>
      <c r="AJ39" s="26" t="s">
        <v>423</v>
      </c>
      <c r="AK39" s="26" t="s">
        <v>422</v>
      </c>
      <c r="AL39" s="49" t="s">
        <v>50</v>
      </c>
    </row>
    <row r="40" spans="1:38" s="2" customFormat="1" ht="26.25" customHeight="1" thickBot="1" x14ac:dyDescent="0.3">
      <c r="A40" s="70" t="s">
        <v>71</v>
      </c>
      <c r="B40" s="70" t="s">
        <v>106</v>
      </c>
      <c r="C40" s="71" t="s">
        <v>387</v>
      </c>
      <c r="D40" s="72" t="s">
        <v>424</v>
      </c>
      <c r="E40" s="6">
        <v>13.9996896423071</v>
      </c>
      <c r="F40" s="6">
        <v>24.869135325470999</v>
      </c>
      <c r="G40" s="6">
        <v>2.4308811185133401E-2</v>
      </c>
      <c r="H40" s="6">
        <v>2.8257525014265601E-2</v>
      </c>
      <c r="I40" s="6">
        <v>1.4576619619606599</v>
      </c>
      <c r="J40" s="6">
        <v>1.5154374912156101</v>
      </c>
      <c r="K40" s="6">
        <v>1.5423657063437</v>
      </c>
      <c r="L40" s="6">
        <v>0.70893730275119105</v>
      </c>
      <c r="M40" s="6">
        <v>408.432883606308</v>
      </c>
      <c r="N40" s="6" t="s">
        <v>422</v>
      </c>
      <c r="O40" s="6" t="s">
        <v>422</v>
      </c>
      <c r="P40" s="6" t="s">
        <v>425</v>
      </c>
      <c r="Q40" s="6" t="s">
        <v>423</v>
      </c>
      <c r="R40" s="6" t="s">
        <v>423</v>
      </c>
      <c r="S40" s="6" t="s">
        <v>423</v>
      </c>
      <c r="T40" s="6" t="s">
        <v>423</v>
      </c>
      <c r="U40" s="6" t="s">
        <v>423</v>
      </c>
      <c r="V40" s="6" t="s">
        <v>423</v>
      </c>
      <c r="W40" s="6" t="s">
        <v>425</v>
      </c>
      <c r="X40" s="6" t="s">
        <v>425</v>
      </c>
      <c r="Y40" s="6" t="s">
        <v>425</v>
      </c>
      <c r="Z40" s="6" t="s">
        <v>425</v>
      </c>
      <c r="AA40" s="6" t="s">
        <v>425</v>
      </c>
      <c r="AB40" s="6" t="s">
        <v>425</v>
      </c>
      <c r="AC40" s="6" t="s">
        <v>422</v>
      </c>
      <c r="AD40" s="6" t="s">
        <v>423</v>
      </c>
      <c r="AE40" s="60"/>
      <c r="AF40" s="26" t="s">
        <v>423</v>
      </c>
      <c r="AG40" s="26" t="s">
        <v>423</v>
      </c>
      <c r="AH40" s="26" t="s">
        <v>423</v>
      </c>
      <c r="AI40" s="26" t="s">
        <v>423</v>
      </c>
      <c r="AJ40" s="26" t="s">
        <v>423</v>
      </c>
      <c r="AK40" s="26" t="s">
        <v>422</v>
      </c>
      <c r="AL40" s="49" t="s">
        <v>50</v>
      </c>
    </row>
    <row r="41" spans="1:38" s="2" customFormat="1" ht="26.25" customHeight="1" thickBot="1" x14ac:dyDescent="0.3">
      <c r="A41" s="70" t="s">
        <v>104</v>
      </c>
      <c r="B41" s="70" t="s">
        <v>107</v>
      </c>
      <c r="C41" s="71" t="s">
        <v>396</v>
      </c>
      <c r="D41" s="72" t="s">
        <v>424</v>
      </c>
      <c r="E41" s="6">
        <v>44.3860567530349</v>
      </c>
      <c r="F41" s="6">
        <v>127.815122641691</v>
      </c>
      <c r="G41" s="6">
        <v>5.6696259843173298</v>
      </c>
      <c r="H41" s="6">
        <v>1.4587161343044399</v>
      </c>
      <c r="I41" s="6">
        <v>91.865369987827506</v>
      </c>
      <c r="J41" s="6">
        <v>92.014893583582705</v>
      </c>
      <c r="K41" s="6">
        <v>97.644831847809201</v>
      </c>
      <c r="L41" s="6">
        <v>8.1754436263554595</v>
      </c>
      <c r="M41" s="6">
        <v>656.48877325673698</v>
      </c>
      <c r="N41" s="6">
        <v>1.9091025245294599</v>
      </c>
      <c r="O41" s="6">
        <v>0.56961011518757498</v>
      </c>
      <c r="P41" s="6">
        <v>0.10040153236268801</v>
      </c>
      <c r="Q41" s="6" t="s">
        <v>423</v>
      </c>
      <c r="R41" s="6" t="s">
        <v>423</v>
      </c>
      <c r="S41" s="6" t="s">
        <v>423</v>
      </c>
      <c r="T41" s="6" t="s">
        <v>423</v>
      </c>
      <c r="U41" s="6" t="s">
        <v>423</v>
      </c>
      <c r="V41" s="6" t="s">
        <v>423</v>
      </c>
      <c r="W41" s="6">
        <v>4.9088977932933204</v>
      </c>
      <c r="X41" s="6">
        <v>17.066581600276301</v>
      </c>
      <c r="Y41" s="6">
        <v>25.599749708485898</v>
      </c>
      <c r="Z41" s="6">
        <v>8.5338299353126494</v>
      </c>
      <c r="AA41" s="6">
        <v>14.344896917222099</v>
      </c>
      <c r="AB41" s="6">
        <f t="shared" si="0"/>
        <v>65.54505816129695</v>
      </c>
      <c r="AC41" s="6">
        <v>6.7679999999999997E-4</v>
      </c>
      <c r="AD41" s="6" t="s">
        <v>423</v>
      </c>
      <c r="AE41" s="60"/>
      <c r="AF41" s="26" t="s">
        <v>423</v>
      </c>
      <c r="AG41" s="26" t="s">
        <v>423</v>
      </c>
      <c r="AH41" s="26" t="s">
        <v>423</v>
      </c>
      <c r="AI41" s="26" t="s">
        <v>423</v>
      </c>
      <c r="AJ41" s="26" t="s">
        <v>423</v>
      </c>
      <c r="AK41" s="26" t="s">
        <v>422</v>
      </c>
      <c r="AL41" s="49" t="s">
        <v>50</v>
      </c>
    </row>
    <row r="42" spans="1:38" s="2" customFormat="1" ht="26.25" customHeight="1" thickBot="1" x14ac:dyDescent="0.3">
      <c r="A42" s="70" t="s">
        <v>71</v>
      </c>
      <c r="B42" s="70" t="s">
        <v>108</v>
      </c>
      <c r="C42" s="71" t="s">
        <v>109</v>
      </c>
      <c r="D42" s="72" t="s">
        <v>424</v>
      </c>
      <c r="E42" s="6">
        <v>4.3835251599712004</v>
      </c>
      <c r="F42" s="6">
        <v>30.3372464543584</v>
      </c>
      <c r="G42" s="6">
        <v>1.2559638180415399E-2</v>
      </c>
      <c r="H42" s="6">
        <v>1.45223283085549E-2</v>
      </c>
      <c r="I42" s="6">
        <v>1.3248001009591699</v>
      </c>
      <c r="J42" s="6">
        <v>1.40416536874159</v>
      </c>
      <c r="K42" s="6">
        <v>1.45444180051375</v>
      </c>
      <c r="L42" s="6">
        <v>0.24493922910805399</v>
      </c>
      <c r="M42" s="6">
        <v>335.46693445572498</v>
      </c>
      <c r="N42" s="6" t="s">
        <v>422</v>
      </c>
      <c r="O42" s="6" t="s">
        <v>422</v>
      </c>
      <c r="P42" s="6" t="s">
        <v>425</v>
      </c>
      <c r="Q42" s="6" t="s">
        <v>423</v>
      </c>
      <c r="R42" s="6" t="s">
        <v>423</v>
      </c>
      <c r="S42" s="6" t="s">
        <v>423</v>
      </c>
      <c r="T42" s="6" t="s">
        <v>423</v>
      </c>
      <c r="U42" s="6" t="s">
        <v>423</v>
      </c>
      <c r="V42" s="6" t="s">
        <v>423</v>
      </c>
      <c r="W42" s="6" t="s">
        <v>425</v>
      </c>
      <c r="X42" s="6" t="s">
        <v>425</v>
      </c>
      <c r="Y42" s="6" t="s">
        <v>425</v>
      </c>
      <c r="Z42" s="6" t="s">
        <v>425</v>
      </c>
      <c r="AA42" s="6" t="s">
        <v>425</v>
      </c>
      <c r="AB42" s="6" t="s">
        <v>425</v>
      </c>
      <c r="AC42" s="6" t="s">
        <v>422</v>
      </c>
      <c r="AD42" s="6" t="s">
        <v>423</v>
      </c>
      <c r="AE42" s="60"/>
      <c r="AF42" s="26" t="s">
        <v>423</v>
      </c>
      <c r="AG42" s="26" t="s">
        <v>423</v>
      </c>
      <c r="AH42" s="26" t="s">
        <v>423</v>
      </c>
      <c r="AI42" s="26" t="s">
        <v>423</v>
      </c>
      <c r="AJ42" s="26" t="s">
        <v>423</v>
      </c>
      <c r="AK42" s="26" t="s">
        <v>422</v>
      </c>
      <c r="AL42" s="49" t="s">
        <v>50</v>
      </c>
    </row>
    <row r="43" spans="1:38" s="2" customFormat="1" ht="26.25" customHeight="1" thickBot="1" x14ac:dyDescent="0.3">
      <c r="A43" s="70" t="s">
        <v>104</v>
      </c>
      <c r="B43" s="70" t="s">
        <v>110</v>
      </c>
      <c r="C43" s="71" t="s">
        <v>111</v>
      </c>
      <c r="D43" s="72" t="s">
        <v>424</v>
      </c>
      <c r="E43" s="6">
        <v>3.3682156406214898</v>
      </c>
      <c r="F43" s="6">
        <v>0.25586884852147002</v>
      </c>
      <c r="G43" s="6">
        <v>2.5215348714000001</v>
      </c>
      <c r="H43" s="6">
        <v>2.5017507876219199E-2</v>
      </c>
      <c r="I43" s="6">
        <v>0.537456264094759</v>
      </c>
      <c r="J43" s="6">
        <v>0.73291685144275898</v>
      </c>
      <c r="K43" s="6">
        <v>1.23447917165876</v>
      </c>
      <c r="L43" s="6">
        <v>6.3808990246555897E-2</v>
      </c>
      <c r="M43" s="6">
        <v>1.63358508851978</v>
      </c>
      <c r="N43" s="6">
        <v>3.9823232971632802E-2</v>
      </c>
      <c r="O43" s="6">
        <v>0.105534750245004</v>
      </c>
      <c r="P43" s="6">
        <v>1.9825177489282898E-2</v>
      </c>
      <c r="Q43" s="6" t="s">
        <v>423</v>
      </c>
      <c r="R43" s="6" t="s">
        <v>423</v>
      </c>
      <c r="S43" s="6" t="s">
        <v>423</v>
      </c>
      <c r="T43" s="6" t="s">
        <v>423</v>
      </c>
      <c r="U43" s="6" t="s">
        <v>423</v>
      </c>
      <c r="V43" s="6" t="s">
        <v>423</v>
      </c>
      <c r="W43" s="6">
        <v>0.58183880200000004</v>
      </c>
      <c r="X43" s="6">
        <v>3.9023853759292899E-5</v>
      </c>
      <c r="Y43" s="6">
        <v>6.2594512248865007E-5</v>
      </c>
      <c r="Z43" s="6">
        <v>6.2594512248865007E-5</v>
      </c>
      <c r="AA43" s="6">
        <v>7.3598757877699002E-5</v>
      </c>
      <c r="AB43" s="6">
        <f t="shared" si="0"/>
        <v>2.3781163613472193E-4</v>
      </c>
      <c r="AC43" s="6">
        <v>1.4373000000000001E-3</v>
      </c>
      <c r="AD43" s="6" t="s">
        <v>423</v>
      </c>
      <c r="AE43" s="60"/>
      <c r="AF43" s="26" t="s">
        <v>423</v>
      </c>
      <c r="AG43" s="26" t="s">
        <v>423</v>
      </c>
      <c r="AH43" s="26" t="s">
        <v>423</v>
      </c>
      <c r="AI43" s="26" t="s">
        <v>423</v>
      </c>
      <c r="AJ43" s="26" t="s">
        <v>423</v>
      </c>
      <c r="AK43" s="26" t="s">
        <v>422</v>
      </c>
      <c r="AL43" s="49" t="s">
        <v>50</v>
      </c>
    </row>
    <row r="44" spans="1:38" s="2" customFormat="1" ht="26.25" customHeight="1" thickBot="1" x14ac:dyDescent="0.3">
      <c r="A44" s="70" t="s">
        <v>71</v>
      </c>
      <c r="B44" s="70" t="s">
        <v>112</v>
      </c>
      <c r="C44" s="71" t="s">
        <v>113</v>
      </c>
      <c r="D44" s="72" t="s">
        <v>424</v>
      </c>
      <c r="E44" s="6">
        <v>90.258527990289807</v>
      </c>
      <c r="F44" s="6">
        <v>9.29816582905217</v>
      </c>
      <c r="G44" s="6">
        <v>6.2942937386334302E-2</v>
      </c>
      <c r="H44" s="6">
        <v>8.5909650924961195E-2</v>
      </c>
      <c r="I44" s="6">
        <v>6.7598679842932103</v>
      </c>
      <c r="J44" s="6">
        <v>6.90211070769905</v>
      </c>
      <c r="K44" s="6">
        <v>6.9062288540244001</v>
      </c>
      <c r="L44" s="6">
        <v>5.1498753068462397</v>
      </c>
      <c r="M44" s="6">
        <v>62.5199194645975</v>
      </c>
      <c r="N44" s="6" t="s">
        <v>422</v>
      </c>
      <c r="O44" s="6" t="s">
        <v>422</v>
      </c>
      <c r="P44" s="6" t="s">
        <v>425</v>
      </c>
      <c r="Q44" s="6" t="s">
        <v>423</v>
      </c>
      <c r="R44" s="6" t="s">
        <v>423</v>
      </c>
      <c r="S44" s="6" t="s">
        <v>423</v>
      </c>
      <c r="T44" s="6" t="s">
        <v>423</v>
      </c>
      <c r="U44" s="6" t="s">
        <v>423</v>
      </c>
      <c r="V44" s="6" t="s">
        <v>423</v>
      </c>
      <c r="W44" s="6" t="s">
        <v>425</v>
      </c>
      <c r="X44" s="6" t="s">
        <v>425</v>
      </c>
      <c r="Y44" s="6" t="s">
        <v>425</v>
      </c>
      <c r="Z44" s="6" t="s">
        <v>425</v>
      </c>
      <c r="AA44" s="6" t="s">
        <v>425</v>
      </c>
      <c r="AB44" s="6" t="s">
        <v>425</v>
      </c>
      <c r="AC44" s="6" t="s">
        <v>422</v>
      </c>
      <c r="AD44" s="6" t="s">
        <v>423</v>
      </c>
      <c r="AE44" s="60"/>
      <c r="AF44" s="26" t="s">
        <v>423</v>
      </c>
      <c r="AG44" s="26" t="s">
        <v>423</v>
      </c>
      <c r="AH44" s="26" t="s">
        <v>423</v>
      </c>
      <c r="AI44" s="26" t="s">
        <v>423</v>
      </c>
      <c r="AJ44" s="26" t="s">
        <v>423</v>
      </c>
      <c r="AK44" s="26" t="s">
        <v>422</v>
      </c>
      <c r="AL44" s="49" t="s">
        <v>50</v>
      </c>
    </row>
    <row r="45" spans="1:38" s="2" customFormat="1" ht="26.25" customHeight="1" thickBot="1" x14ac:dyDescent="0.3">
      <c r="A45" s="70" t="s">
        <v>71</v>
      </c>
      <c r="B45" s="70" t="s">
        <v>114</v>
      </c>
      <c r="C45" s="71" t="s">
        <v>115</v>
      </c>
      <c r="D45" s="72" t="s">
        <v>424</v>
      </c>
      <c r="E45" s="6">
        <v>8.6675267354346808</v>
      </c>
      <c r="F45" s="6">
        <v>0.51425374711092198</v>
      </c>
      <c r="G45" s="6">
        <v>8.68273656283607E-2</v>
      </c>
      <c r="H45" s="6">
        <v>1.1246853065417299E-2</v>
      </c>
      <c r="I45" s="6">
        <v>0.15724330410762699</v>
      </c>
      <c r="J45" s="6">
        <v>0.17091663486450101</v>
      </c>
      <c r="K45" s="6">
        <v>0.17803816133228001</v>
      </c>
      <c r="L45" s="6">
        <v>0.12127248310327</v>
      </c>
      <c r="M45" s="6">
        <v>0.92526735589315401</v>
      </c>
      <c r="N45" s="6">
        <v>2.5637495229675102E-2</v>
      </c>
      <c r="O45" s="6">
        <v>8.8022066955217805E-4</v>
      </c>
      <c r="P45" s="6">
        <v>8.5458317432250296E-6</v>
      </c>
      <c r="Q45" s="6" t="s">
        <v>423</v>
      </c>
      <c r="R45" s="6" t="s">
        <v>423</v>
      </c>
      <c r="S45" s="6" t="s">
        <v>423</v>
      </c>
      <c r="T45" s="6" t="s">
        <v>423</v>
      </c>
      <c r="U45" s="6" t="s">
        <v>423</v>
      </c>
      <c r="V45" s="6" t="s">
        <v>423</v>
      </c>
      <c r="W45" s="6">
        <v>0.85458317432250297</v>
      </c>
      <c r="X45" s="6">
        <v>8.5458317432250295E-4</v>
      </c>
      <c r="Y45" s="6">
        <v>1.70916634864501E-3</v>
      </c>
      <c r="Z45" s="6">
        <v>8.5458317432250295E-4</v>
      </c>
      <c r="AA45" s="6">
        <v>1.70916634864501E-3</v>
      </c>
      <c r="AB45" s="6">
        <f t="shared" si="0"/>
        <v>5.1274990459350255E-3</v>
      </c>
      <c r="AC45" s="6" t="s">
        <v>422</v>
      </c>
      <c r="AD45" s="6" t="s">
        <v>423</v>
      </c>
      <c r="AE45" s="60"/>
      <c r="AF45" s="26" t="s">
        <v>423</v>
      </c>
      <c r="AG45" s="26" t="s">
        <v>423</v>
      </c>
      <c r="AH45" s="26" t="s">
        <v>423</v>
      </c>
      <c r="AI45" s="26" t="s">
        <v>423</v>
      </c>
      <c r="AJ45" s="26" t="s">
        <v>423</v>
      </c>
      <c r="AK45" s="26" t="s">
        <v>422</v>
      </c>
      <c r="AL45" s="49" t="s">
        <v>50</v>
      </c>
    </row>
    <row r="46" spans="1:38" s="2" customFormat="1" ht="26.25" customHeight="1" thickBot="1" x14ac:dyDescent="0.3">
      <c r="A46" s="70" t="s">
        <v>104</v>
      </c>
      <c r="B46" s="70" t="s">
        <v>116</v>
      </c>
      <c r="C46" s="71" t="s">
        <v>117</v>
      </c>
      <c r="D46" s="72" t="s">
        <v>434</v>
      </c>
      <c r="E46" s="6" t="s">
        <v>422</v>
      </c>
      <c r="F46" s="6" t="s">
        <v>422</v>
      </c>
      <c r="G46" s="6" t="s">
        <v>422</v>
      </c>
      <c r="H46" s="6" t="s">
        <v>422</v>
      </c>
      <c r="I46" s="6" t="s">
        <v>422</v>
      </c>
      <c r="J46" s="6" t="s">
        <v>422</v>
      </c>
      <c r="K46" s="6" t="s">
        <v>422</v>
      </c>
      <c r="L46" s="6" t="s">
        <v>422</v>
      </c>
      <c r="M46" s="6" t="s">
        <v>422</v>
      </c>
      <c r="N46" s="6" t="s">
        <v>422</v>
      </c>
      <c r="O46" s="6" t="s">
        <v>422</v>
      </c>
      <c r="P46" s="6" t="s">
        <v>422</v>
      </c>
      <c r="Q46" s="6" t="s">
        <v>423</v>
      </c>
      <c r="R46" s="6" t="s">
        <v>423</v>
      </c>
      <c r="S46" s="6" t="s">
        <v>423</v>
      </c>
      <c r="T46" s="6" t="s">
        <v>423</v>
      </c>
      <c r="U46" s="6" t="s">
        <v>423</v>
      </c>
      <c r="V46" s="6" t="s">
        <v>423</v>
      </c>
      <c r="W46" s="6" t="s">
        <v>422</v>
      </c>
      <c r="X46" s="6" t="s">
        <v>422</v>
      </c>
      <c r="Y46" s="6" t="s">
        <v>422</v>
      </c>
      <c r="Z46" s="6" t="s">
        <v>422</v>
      </c>
      <c r="AA46" s="6" t="s">
        <v>422</v>
      </c>
      <c r="AB46" s="6" t="s">
        <v>422</v>
      </c>
      <c r="AC46" s="6" t="s">
        <v>422</v>
      </c>
      <c r="AD46" s="6" t="s">
        <v>423</v>
      </c>
      <c r="AE46" s="60"/>
      <c r="AF46" s="26" t="s">
        <v>423</v>
      </c>
      <c r="AG46" s="26" t="s">
        <v>423</v>
      </c>
      <c r="AH46" s="26" t="s">
        <v>423</v>
      </c>
      <c r="AI46" s="26" t="s">
        <v>423</v>
      </c>
      <c r="AJ46" s="26" t="s">
        <v>423</v>
      </c>
      <c r="AK46" s="26" t="s">
        <v>422</v>
      </c>
      <c r="AL46" s="49" t="s">
        <v>50</v>
      </c>
    </row>
    <row r="47" spans="1:38" s="2" customFormat="1" ht="26.25" customHeight="1" thickBot="1" x14ac:dyDescent="0.3">
      <c r="A47" s="70" t="s">
        <v>71</v>
      </c>
      <c r="B47" s="70" t="s">
        <v>118</v>
      </c>
      <c r="C47" s="71" t="s">
        <v>119</v>
      </c>
      <c r="D47" s="72" t="s">
        <v>424</v>
      </c>
      <c r="E47" s="6">
        <v>2.3335465825420698</v>
      </c>
      <c r="F47" s="6">
        <v>0.27013809398780803</v>
      </c>
      <c r="G47" s="6">
        <v>0.146104200300466</v>
      </c>
      <c r="H47" s="6">
        <v>2.31472274723278E-3</v>
      </c>
      <c r="I47" s="6">
        <v>3.957379771511E-2</v>
      </c>
      <c r="J47" s="6">
        <v>4.19991747162555E-2</v>
      </c>
      <c r="K47" s="6">
        <v>4.3051918864368398E-2</v>
      </c>
      <c r="L47" s="6">
        <v>3.0517004512726702E-2</v>
      </c>
      <c r="M47" s="6">
        <v>0.92319697187960403</v>
      </c>
      <c r="N47" s="6">
        <v>0.168410394297933</v>
      </c>
      <c r="O47" s="6">
        <v>1.3011917613836799E-4</v>
      </c>
      <c r="P47" s="6">
        <v>1.2632929722171701E-6</v>
      </c>
      <c r="Q47" s="6" t="s">
        <v>423</v>
      </c>
      <c r="R47" s="6" t="s">
        <v>423</v>
      </c>
      <c r="S47" s="6" t="s">
        <v>423</v>
      </c>
      <c r="T47" s="6" t="s">
        <v>423</v>
      </c>
      <c r="U47" s="6" t="s">
        <v>423</v>
      </c>
      <c r="V47" s="6" t="s">
        <v>423</v>
      </c>
      <c r="W47" s="6">
        <v>0.12632929722171701</v>
      </c>
      <c r="X47" s="6">
        <v>1.6617470924589701E-4</v>
      </c>
      <c r="Y47" s="6">
        <v>3.94321615378894E-4</v>
      </c>
      <c r="Z47" s="6">
        <v>2.6799231815717697E-4</v>
      </c>
      <c r="AA47" s="6">
        <v>4.0572878434849702E-4</v>
      </c>
      <c r="AB47" s="6">
        <f t="shared" si="0"/>
        <v>1.2342174271304648E-3</v>
      </c>
      <c r="AC47" s="6" t="s">
        <v>422</v>
      </c>
      <c r="AD47" s="6" t="s">
        <v>423</v>
      </c>
      <c r="AE47" s="60"/>
      <c r="AF47" s="26" t="s">
        <v>423</v>
      </c>
      <c r="AG47" s="26" t="s">
        <v>423</v>
      </c>
      <c r="AH47" s="26" t="s">
        <v>423</v>
      </c>
      <c r="AI47" s="26" t="s">
        <v>423</v>
      </c>
      <c r="AJ47" s="26" t="s">
        <v>423</v>
      </c>
      <c r="AK47" s="26" t="s">
        <v>422</v>
      </c>
      <c r="AL47" s="49" t="s">
        <v>50</v>
      </c>
    </row>
    <row r="48" spans="1:38" s="2" customFormat="1" ht="26.25" customHeight="1" thickBot="1" x14ac:dyDescent="0.3">
      <c r="A48" s="70" t="s">
        <v>120</v>
      </c>
      <c r="B48" s="70" t="s">
        <v>121</v>
      </c>
      <c r="C48" s="71" t="s">
        <v>122</v>
      </c>
      <c r="D48" s="72" t="s">
        <v>424</v>
      </c>
      <c r="E48" s="6">
        <v>0.206179132240007</v>
      </c>
      <c r="F48" s="6">
        <v>0.137288004981068</v>
      </c>
      <c r="G48" s="6">
        <v>3.7474729958178001E-2</v>
      </c>
      <c r="H48" s="6" t="s">
        <v>422</v>
      </c>
      <c r="I48" s="6">
        <v>1.70917850094613</v>
      </c>
      <c r="J48" s="6">
        <v>14.884348308278801</v>
      </c>
      <c r="K48" s="6">
        <v>36.3900329368537</v>
      </c>
      <c r="L48" s="6">
        <v>0</v>
      </c>
      <c r="M48" s="6">
        <v>5.4287565276194501E-2</v>
      </c>
      <c r="N48" s="6">
        <v>1.0616544868900299E-2</v>
      </c>
      <c r="O48" s="6">
        <v>1.54741744182546E-3</v>
      </c>
      <c r="P48" s="6">
        <v>1.0225567295824699E-3</v>
      </c>
      <c r="Q48" s="6" t="s">
        <v>423</v>
      </c>
      <c r="R48" s="6" t="s">
        <v>423</v>
      </c>
      <c r="S48" s="6" t="s">
        <v>423</v>
      </c>
      <c r="T48" s="6" t="s">
        <v>423</v>
      </c>
      <c r="U48" s="6" t="s">
        <v>423</v>
      </c>
      <c r="V48" s="6" t="s">
        <v>423</v>
      </c>
      <c r="W48" s="6" t="s">
        <v>422</v>
      </c>
      <c r="X48" s="6">
        <v>4.1856864753949197E-3</v>
      </c>
      <c r="Y48" s="6">
        <v>9.2085102458688197E-3</v>
      </c>
      <c r="Z48" s="6">
        <v>4.60425512293441E-2</v>
      </c>
      <c r="AA48" s="6">
        <v>7.1156670081713603E-3</v>
      </c>
      <c r="AB48" s="6">
        <f t="shared" si="0"/>
        <v>6.6552414958779199E-2</v>
      </c>
      <c r="AC48" s="6" t="s">
        <v>422</v>
      </c>
      <c r="AD48" s="6" t="s">
        <v>423</v>
      </c>
      <c r="AE48" s="60"/>
      <c r="AF48" s="26" t="s">
        <v>423</v>
      </c>
      <c r="AG48" s="26" t="s">
        <v>423</v>
      </c>
      <c r="AH48" s="26" t="s">
        <v>423</v>
      </c>
      <c r="AI48" s="26" t="s">
        <v>423</v>
      </c>
      <c r="AJ48" s="26" t="s">
        <v>423</v>
      </c>
      <c r="AK48" s="26" t="s">
        <v>422</v>
      </c>
      <c r="AL48" s="49" t="s">
        <v>123</v>
      </c>
    </row>
    <row r="49" spans="1:38" s="2" customFormat="1" ht="26.25" customHeight="1" thickBot="1" x14ac:dyDescent="0.3">
      <c r="A49" s="70" t="s">
        <v>120</v>
      </c>
      <c r="B49" s="70" t="s">
        <v>124</v>
      </c>
      <c r="C49" s="71" t="s">
        <v>125</v>
      </c>
      <c r="D49" s="72" t="s">
        <v>435</v>
      </c>
      <c r="E49" s="6" t="s">
        <v>422</v>
      </c>
      <c r="F49" s="6" t="s">
        <v>422</v>
      </c>
      <c r="G49" s="6" t="s">
        <v>422</v>
      </c>
      <c r="H49" s="6" t="s">
        <v>422</v>
      </c>
      <c r="I49" s="6" t="s">
        <v>422</v>
      </c>
      <c r="J49" s="6" t="s">
        <v>422</v>
      </c>
      <c r="K49" s="6" t="s">
        <v>422</v>
      </c>
      <c r="L49" s="6" t="s">
        <v>422</v>
      </c>
      <c r="M49" s="6" t="s">
        <v>422</v>
      </c>
      <c r="N49" s="6" t="s">
        <v>422</v>
      </c>
      <c r="O49" s="6" t="s">
        <v>422</v>
      </c>
      <c r="P49" s="6" t="s">
        <v>422</v>
      </c>
      <c r="Q49" s="6" t="s">
        <v>423</v>
      </c>
      <c r="R49" s="6" t="s">
        <v>423</v>
      </c>
      <c r="S49" s="6" t="s">
        <v>423</v>
      </c>
      <c r="T49" s="6" t="s">
        <v>423</v>
      </c>
      <c r="U49" s="6" t="s">
        <v>423</v>
      </c>
      <c r="V49" s="6" t="s">
        <v>423</v>
      </c>
      <c r="W49" s="6" t="s">
        <v>422</v>
      </c>
      <c r="X49" s="6" t="s">
        <v>422</v>
      </c>
      <c r="Y49" s="6" t="s">
        <v>422</v>
      </c>
      <c r="Z49" s="6" t="s">
        <v>422</v>
      </c>
      <c r="AA49" s="6" t="s">
        <v>422</v>
      </c>
      <c r="AB49" s="6" t="s">
        <v>422</v>
      </c>
      <c r="AC49" s="6" t="s">
        <v>422</v>
      </c>
      <c r="AD49" s="6" t="s">
        <v>423</v>
      </c>
      <c r="AE49" s="60"/>
      <c r="AF49" s="26" t="s">
        <v>423</v>
      </c>
      <c r="AG49" s="26" t="s">
        <v>423</v>
      </c>
      <c r="AH49" s="26" t="s">
        <v>423</v>
      </c>
      <c r="AI49" s="26" t="s">
        <v>423</v>
      </c>
      <c r="AJ49" s="26" t="s">
        <v>423</v>
      </c>
      <c r="AK49" s="26" t="s">
        <v>422</v>
      </c>
      <c r="AL49" s="49" t="s">
        <v>446</v>
      </c>
    </row>
    <row r="50" spans="1:38" s="2" customFormat="1" ht="26.25" customHeight="1" thickBot="1" x14ac:dyDescent="0.3">
      <c r="A50" s="70" t="s">
        <v>120</v>
      </c>
      <c r="B50" s="70" t="s">
        <v>126</v>
      </c>
      <c r="C50" s="71" t="s">
        <v>127</v>
      </c>
      <c r="D50" s="72" t="s">
        <v>424</v>
      </c>
      <c r="E50" s="6">
        <v>0</v>
      </c>
      <c r="F50" s="6">
        <v>1.1258446770121101E-2</v>
      </c>
      <c r="G50" s="6">
        <v>7.8584555227350297</v>
      </c>
      <c r="H50" s="6">
        <v>0.54094523631571401</v>
      </c>
      <c r="I50" s="6">
        <v>3.7027067343298199E-2</v>
      </c>
      <c r="J50" s="6">
        <v>7.3399349412361495E-2</v>
      </c>
      <c r="K50" s="6">
        <v>0.106201166518972</v>
      </c>
      <c r="L50" s="6" t="s">
        <v>422</v>
      </c>
      <c r="M50" s="6">
        <v>0</v>
      </c>
      <c r="N50" s="6">
        <v>0</v>
      </c>
      <c r="O50" s="6">
        <v>0</v>
      </c>
      <c r="P50" s="6">
        <v>0</v>
      </c>
      <c r="Q50" s="6" t="s">
        <v>423</v>
      </c>
      <c r="R50" s="6" t="s">
        <v>423</v>
      </c>
      <c r="S50" s="6" t="s">
        <v>423</v>
      </c>
      <c r="T50" s="6" t="s">
        <v>423</v>
      </c>
      <c r="U50" s="6" t="s">
        <v>423</v>
      </c>
      <c r="V50" s="6" t="s">
        <v>423</v>
      </c>
      <c r="W50" s="6">
        <v>4.3227782673857802E-2</v>
      </c>
      <c r="X50" s="6" t="s">
        <v>422</v>
      </c>
      <c r="Y50" s="6" t="s">
        <v>422</v>
      </c>
      <c r="Z50" s="6" t="s">
        <v>422</v>
      </c>
      <c r="AA50" s="6" t="s">
        <v>422</v>
      </c>
      <c r="AB50" s="6" t="s">
        <v>422</v>
      </c>
      <c r="AC50" s="6">
        <v>5.3816000679170898E-3</v>
      </c>
      <c r="AD50" s="6" t="s">
        <v>423</v>
      </c>
      <c r="AE50" s="60"/>
      <c r="AF50" s="26" t="s">
        <v>423</v>
      </c>
      <c r="AG50" s="26" t="s">
        <v>423</v>
      </c>
      <c r="AH50" s="26" t="s">
        <v>423</v>
      </c>
      <c r="AI50" s="26" t="s">
        <v>423</v>
      </c>
      <c r="AJ50" s="26" t="s">
        <v>423</v>
      </c>
      <c r="AK50" s="26" t="s">
        <v>422</v>
      </c>
      <c r="AL50" s="49" t="s">
        <v>408</v>
      </c>
    </row>
    <row r="51" spans="1:38" s="2" customFormat="1" ht="26.25" customHeight="1" thickBot="1" x14ac:dyDescent="0.3">
      <c r="A51" s="70" t="s">
        <v>120</v>
      </c>
      <c r="B51" s="74" t="s">
        <v>128</v>
      </c>
      <c r="C51" s="71" t="s">
        <v>129</v>
      </c>
      <c r="D51" s="72" t="s">
        <v>424</v>
      </c>
      <c r="E51" s="6">
        <v>0.75898841665757999</v>
      </c>
      <c r="F51" s="6">
        <v>425.30658647621499</v>
      </c>
      <c r="G51" s="6">
        <v>4.8600668914318303</v>
      </c>
      <c r="H51" s="6">
        <v>0</v>
      </c>
      <c r="I51" s="6">
        <v>1.3569164649390399</v>
      </c>
      <c r="J51" s="6">
        <v>2.8283682976756901</v>
      </c>
      <c r="K51" s="6">
        <v>5.2727271511351601</v>
      </c>
      <c r="L51" s="6" t="s">
        <v>422</v>
      </c>
      <c r="M51" s="6">
        <v>3.6324489088948</v>
      </c>
      <c r="N51" s="6">
        <v>6.8692780560107103E-3</v>
      </c>
      <c r="O51" s="6">
        <v>5.2093975397786698E-3</v>
      </c>
      <c r="P51" s="6">
        <v>1.91333260875181E-3</v>
      </c>
      <c r="Q51" s="6" t="s">
        <v>423</v>
      </c>
      <c r="R51" s="6" t="s">
        <v>423</v>
      </c>
      <c r="S51" s="6" t="s">
        <v>423</v>
      </c>
      <c r="T51" s="6" t="s">
        <v>423</v>
      </c>
      <c r="U51" s="6" t="s">
        <v>423</v>
      </c>
      <c r="V51" s="6" t="s">
        <v>423</v>
      </c>
      <c r="W51" s="6" t="s">
        <v>422</v>
      </c>
      <c r="X51" s="6">
        <v>2.5078069306530301E-6</v>
      </c>
      <c r="Y51" s="6">
        <v>5.7775235064072604E-4</v>
      </c>
      <c r="Z51" s="6">
        <v>3.6141534488092499E-6</v>
      </c>
      <c r="AA51" s="6">
        <v>1.68125378989738E-6</v>
      </c>
      <c r="AB51" s="6">
        <f t="shared" si="0"/>
        <v>5.8555556481008572E-4</v>
      </c>
      <c r="AC51" s="6" t="s">
        <v>422</v>
      </c>
      <c r="AD51" s="6" t="s">
        <v>423</v>
      </c>
      <c r="AE51" s="60"/>
      <c r="AF51" s="26" t="s">
        <v>423</v>
      </c>
      <c r="AG51" s="26" t="s">
        <v>423</v>
      </c>
      <c r="AH51" s="26" t="s">
        <v>423</v>
      </c>
      <c r="AI51" s="26" t="s">
        <v>423</v>
      </c>
      <c r="AJ51" s="26" t="s">
        <v>423</v>
      </c>
      <c r="AK51" s="26" t="s">
        <v>422</v>
      </c>
      <c r="AL51" s="49" t="s">
        <v>447</v>
      </c>
    </row>
    <row r="52" spans="1:38" s="2" customFormat="1" ht="26.25" customHeight="1" thickBot="1" x14ac:dyDescent="0.3">
      <c r="A52" s="70" t="s">
        <v>120</v>
      </c>
      <c r="B52" s="74" t="s">
        <v>130</v>
      </c>
      <c r="C52" s="76" t="s">
        <v>388</v>
      </c>
      <c r="D52" s="73" t="s">
        <v>424</v>
      </c>
      <c r="E52" s="6">
        <v>3.7389063451245299</v>
      </c>
      <c r="F52" s="6">
        <v>9.9833618199372793</v>
      </c>
      <c r="G52" s="6">
        <v>13.4727173122058</v>
      </c>
      <c r="H52" s="6">
        <v>0.144133890056276</v>
      </c>
      <c r="I52" s="6">
        <v>0.35681821211144499</v>
      </c>
      <c r="J52" s="6">
        <v>0.51001849341723005</v>
      </c>
      <c r="K52" s="6">
        <v>0.66556140218257598</v>
      </c>
      <c r="L52" s="6" t="s">
        <v>422</v>
      </c>
      <c r="M52" s="6">
        <v>8.4419894319131998</v>
      </c>
      <c r="N52" s="6">
        <v>0.30950931999334802</v>
      </c>
      <c r="O52" s="6">
        <v>8.5248715346315604E-2</v>
      </c>
      <c r="P52" s="6">
        <v>3.96844979858057E-2</v>
      </c>
      <c r="Q52" s="6" t="s">
        <v>423</v>
      </c>
      <c r="R52" s="6" t="s">
        <v>423</v>
      </c>
      <c r="S52" s="6" t="s">
        <v>423</v>
      </c>
      <c r="T52" s="6" t="s">
        <v>423</v>
      </c>
      <c r="U52" s="6" t="s">
        <v>423</v>
      </c>
      <c r="V52" s="6" t="s">
        <v>423</v>
      </c>
      <c r="W52" s="6" t="s">
        <v>422</v>
      </c>
      <c r="X52" s="6">
        <v>1.0959820529096401E-2</v>
      </c>
      <c r="Y52" s="6">
        <v>1.31348280057155E-3</v>
      </c>
      <c r="Z52" s="6">
        <v>1.0285491135757199E-3</v>
      </c>
      <c r="AA52" s="6">
        <v>1.1990173539395601E-3</v>
      </c>
      <c r="AB52" s="6">
        <f t="shared" si="0"/>
        <v>1.450086979718323E-2</v>
      </c>
      <c r="AC52" s="6" t="s">
        <v>422</v>
      </c>
      <c r="AD52" s="6" t="s">
        <v>423</v>
      </c>
      <c r="AE52" s="60"/>
      <c r="AF52" s="26" t="s">
        <v>423</v>
      </c>
      <c r="AG52" s="26" t="s">
        <v>423</v>
      </c>
      <c r="AH52" s="26" t="s">
        <v>423</v>
      </c>
      <c r="AI52" s="26" t="s">
        <v>423</v>
      </c>
      <c r="AJ52" s="26" t="s">
        <v>423</v>
      </c>
      <c r="AK52" s="26" t="s">
        <v>422</v>
      </c>
      <c r="AL52" s="49" t="s">
        <v>448</v>
      </c>
    </row>
    <row r="53" spans="1:38" s="2" customFormat="1" ht="26.25" customHeight="1" thickBot="1" x14ac:dyDescent="0.3">
      <c r="A53" s="70" t="s">
        <v>120</v>
      </c>
      <c r="B53" s="74" t="s">
        <v>131</v>
      </c>
      <c r="C53" s="76" t="s">
        <v>132</v>
      </c>
      <c r="D53" s="73" t="s">
        <v>424</v>
      </c>
      <c r="E53" s="6">
        <v>0</v>
      </c>
      <c r="F53" s="6">
        <v>64.793948246737997</v>
      </c>
      <c r="G53" s="6">
        <v>0</v>
      </c>
      <c r="H53" s="6" t="s">
        <v>422</v>
      </c>
      <c r="I53" s="6">
        <v>0</v>
      </c>
      <c r="J53" s="6">
        <v>0</v>
      </c>
      <c r="K53" s="6">
        <v>0</v>
      </c>
      <c r="L53" s="6" t="s">
        <v>422</v>
      </c>
      <c r="M53" s="6">
        <v>0</v>
      </c>
      <c r="N53" s="6">
        <v>0</v>
      </c>
      <c r="O53" s="6">
        <v>0</v>
      </c>
      <c r="P53" s="6">
        <v>0</v>
      </c>
      <c r="Q53" s="6" t="s">
        <v>423</v>
      </c>
      <c r="R53" s="6" t="s">
        <v>423</v>
      </c>
      <c r="S53" s="6" t="s">
        <v>423</v>
      </c>
      <c r="T53" s="6" t="s">
        <v>423</v>
      </c>
      <c r="U53" s="6" t="s">
        <v>423</v>
      </c>
      <c r="V53" s="6" t="s">
        <v>423</v>
      </c>
      <c r="W53" s="6" t="s">
        <v>422</v>
      </c>
      <c r="X53" s="6">
        <v>0</v>
      </c>
      <c r="Y53" s="6">
        <v>0</v>
      </c>
      <c r="Z53" s="6">
        <v>0</v>
      </c>
      <c r="AA53" s="6">
        <v>0</v>
      </c>
      <c r="AB53" s="6">
        <f t="shared" si="0"/>
        <v>0</v>
      </c>
      <c r="AC53" s="6" t="s">
        <v>422</v>
      </c>
      <c r="AD53" s="6" t="s">
        <v>423</v>
      </c>
      <c r="AE53" s="60"/>
      <c r="AF53" s="26" t="s">
        <v>423</v>
      </c>
      <c r="AG53" s="26" t="s">
        <v>423</v>
      </c>
      <c r="AH53" s="26" t="s">
        <v>423</v>
      </c>
      <c r="AI53" s="26" t="s">
        <v>423</v>
      </c>
      <c r="AJ53" s="26" t="s">
        <v>423</v>
      </c>
      <c r="AK53" s="26" t="s">
        <v>422</v>
      </c>
      <c r="AL53" s="49" t="s">
        <v>133</v>
      </c>
    </row>
    <row r="54" spans="1:38" s="2" customFormat="1" ht="37.5" customHeight="1" thickBot="1" x14ac:dyDescent="0.3">
      <c r="A54" s="70" t="s">
        <v>120</v>
      </c>
      <c r="B54" s="74" t="s">
        <v>134</v>
      </c>
      <c r="C54" s="76" t="s">
        <v>135</v>
      </c>
      <c r="D54" s="73" t="s">
        <v>424</v>
      </c>
      <c r="E54" s="6">
        <v>1.76757915447546E-3</v>
      </c>
      <c r="F54" s="6">
        <v>84.989286393660905</v>
      </c>
      <c r="G54" s="6">
        <v>6.1104590973922699</v>
      </c>
      <c r="H54" s="6">
        <v>6.5530168584835404E-3</v>
      </c>
      <c r="I54" s="6">
        <v>2.8819082420646E-2</v>
      </c>
      <c r="J54" s="6">
        <v>2.90419689888042E-2</v>
      </c>
      <c r="K54" s="6">
        <v>3.0051564097275899E-2</v>
      </c>
      <c r="L54" s="6" t="s">
        <v>422</v>
      </c>
      <c r="M54" s="6">
        <v>4.9573256038014301E-3</v>
      </c>
      <c r="N54" s="6" t="s">
        <v>422</v>
      </c>
      <c r="O54" s="6" t="s">
        <v>422</v>
      </c>
      <c r="P54" s="6" t="s">
        <v>422</v>
      </c>
      <c r="Q54" s="6" t="s">
        <v>423</v>
      </c>
      <c r="R54" s="6" t="s">
        <v>423</v>
      </c>
      <c r="S54" s="6" t="s">
        <v>423</v>
      </c>
      <c r="T54" s="6" t="s">
        <v>423</v>
      </c>
      <c r="U54" s="6" t="s">
        <v>423</v>
      </c>
      <c r="V54" s="6" t="s">
        <v>423</v>
      </c>
      <c r="W54" s="6" t="s">
        <v>422</v>
      </c>
      <c r="X54" s="6" t="s">
        <v>422</v>
      </c>
      <c r="Y54" s="6" t="s">
        <v>422</v>
      </c>
      <c r="Z54" s="6" t="s">
        <v>422</v>
      </c>
      <c r="AA54" s="6" t="s">
        <v>422</v>
      </c>
      <c r="AB54" s="6" t="s">
        <v>422</v>
      </c>
      <c r="AC54" s="6" t="s">
        <v>422</v>
      </c>
      <c r="AD54" s="6" t="s">
        <v>423</v>
      </c>
      <c r="AE54" s="60"/>
      <c r="AF54" s="26" t="s">
        <v>423</v>
      </c>
      <c r="AG54" s="26" t="s">
        <v>423</v>
      </c>
      <c r="AH54" s="26" t="s">
        <v>423</v>
      </c>
      <c r="AI54" s="26" t="s">
        <v>423</v>
      </c>
      <c r="AJ54" s="26" t="s">
        <v>423</v>
      </c>
      <c r="AK54" s="26" t="s">
        <v>422</v>
      </c>
      <c r="AL54" s="49" t="s">
        <v>449</v>
      </c>
    </row>
    <row r="55" spans="1:38" s="2" customFormat="1" ht="26.25" customHeight="1" thickBot="1" x14ac:dyDescent="0.3">
      <c r="A55" s="70" t="s">
        <v>120</v>
      </c>
      <c r="B55" s="74" t="s">
        <v>136</v>
      </c>
      <c r="C55" s="76" t="s">
        <v>137</v>
      </c>
      <c r="D55" s="73" t="s">
        <v>424</v>
      </c>
      <c r="E55" s="6">
        <v>2.7394898306314901</v>
      </c>
      <c r="F55" s="6">
        <v>97.374253969517596</v>
      </c>
      <c r="G55" s="6">
        <v>45.732949350421798</v>
      </c>
      <c r="H55" s="6">
        <v>4.5847907698804299E-2</v>
      </c>
      <c r="I55" s="6">
        <v>4.4254006655980396</v>
      </c>
      <c r="J55" s="6">
        <v>4.4207991195491196</v>
      </c>
      <c r="K55" s="6">
        <v>4.4448837652505198</v>
      </c>
      <c r="L55" s="6">
        <v>1.4918393362725699</v>
      </c>
      <c r="M55" s="6">
        <v>12.320440122673901</v>
      </c>
      <c r="N55" s="6">
        <v>0</v>
      </c>
      <c r="O55" s="6">
        <v>0</v>
      </c>
      <c r="P55" s="6">
        <v>5.0000000000000004E-6</v>
      </c>
      <c r="Q55" s="6" t="s">
        <v>423</v>
      </c>
      <c r="R55" s="6" t="s">
        <v>423</v>
      </c>
      <c r="S55" s="6" t="s">
        <v>423</v>
      </c>
      <c r="T55" s="6" t="s">
        <v>423</v>
      </c>
      <c r="U55" s="6" t="s">
        <v>423</v>
      </c>
      <c r="V55" s="6" t="s">
        <v>423</v>
      </c>
      <c r="W55" s="6">
        <v>2.1271132235911799E-2</v>
      </c>
      <c r="X55" s="6">
        <v>8.2795943587476702E-4</v>
      </c>
      <c r="Y55" s="6">
        <v>1.5752664202608801E-7</v>
      </c>
      <c r="Z55" s="6">
        <v>1.2428902663323701E-7</v>
      </c>
      <c r="AA55" s="6">
        <v>4.7191755473420302E-6</v>
      </c>
      <c r="AB55" s="6">
        <f t="shared" si="0"/>
        <v>8.3296042709076834E-4</v>
      </c>
      <c r="AC55" s="6">
        <v>3.5531076922814598E-3</v>
      </c>
      <c r="AD55" s="6" t="s">
        <v>423</v>
      </c>
      <c r="AE55" s="60"/>
      <c r="AF55" s="26" t="s">
        <v>423</v>
      </c>
      <c r="AG55" s="26" t="s">
        <v>423</v>
      </c>
      <c r="AH55" s="26" t="s">
        <v>423</v>
      </c>
      <c r="AI55" s="26" t="s">
        <v>423</v>
      </c>
      <c r="AJ55" s="26" t="s">
        <v>423</v>
      </c>
      <c r="AK55" s="26" t="s">
        <v>422</v>
      </c>
      <c r="AL55" s="49" t="s">
        <v>450</v>
      </c>
    </row>
    <row r="56" spans="1:38" s="2" customFormat="1" ht="26.25" customHeight="1" thickBot="1" x14ac:dyDescent="0.3">
      <c r="A56" s="74" t="s">
        <v>120</v>
      </c>
      <c r="B56" s="74" t="s">
        <v>138</v>
      </c>
      <c r="C56" s="76" t="s">
        <v>397</v>
      </c>
      <c r="D56" s="73" t="s">
        <v>424</v>
      </c>
      <c r="E56" s="6">
        <v>0</v>
      </c>
      <c r="F56" s="6">
        <v>0.19721724618803399</v>
      </c>
      <c r="G56" s="6">
        <v>0</v>
      </c>
      <c r="H56" s="6" t="s">
        <v>422</v>
      </c>
      <c r="I56" s="6">
        <v>0</v>
      </c>
      <c r="J56" s="6">
        <v>0</v>
      </c>
      <c r="K56" s="6">
        <v>0</v>
      </c>
      <c r="L56" s="6" t="s">
        <v>422</v>
      </c>
      <c r="M56" s="6">
        <v>0</v>
      </c>
      <c r="N56" s="6" t="s">
        <v>422</v>
      </c>
      <c r="O56" s="6" t="s">
        <v>422</v>
      </c>
      <c r="P56" s="6" t="s">
        <v>422</v>
      </c>
      <c r="Q56" s="6" t="s">
        <v>423</v>
      </c>
      <c r="R56" s="6" t="s">
        <v>423</v>
      </c>
      <c r="S56" s="6" t="s">
        <v>423</v>
      </c>
      <c r="T56" s="6" t="s">
        <v>423</v>
      </c>
      <c r="U56" s="6" t="s">
        <v>423</v>
      </c>
      <c r="V56" s="6" t="s">
        <v>423</v>
      </c>
      <c r="W56" s="6" t="s">
        <v>422</v>
      </c>
      <c r="X56" s="6" t="s">
        <v>422</v>
      </c>
      <c r="Y56" s="6" t="s">
        <v>422</v>
      </c>
      <c r="Z56" s="6" t="s">
        <v>422</v>
      </c>
      <c r="AA56" s="6" t="s">
        <v>422</v>
      </c>
      <c r="AB56" s="6" t="s">
        <v>422</v>
      </c>
      <c r="AC56" s="6" t="s">
        <v>422</v>
      </c>
      <c r="AD56" s="6" t="s">
        <v>423</v>
      </c>
      <c r="AE56" s="60"/>
      <c r="AF56" s="26" t="s">
        <v>423</v>
      </c>
      <c r="AG56" s="26" t="s">
        <v>423</v>
      </c>
      <c r="AH56" s="26" t="s">
        <v>423</v>
      </c>
      <c r="AI56" s="26" t="s">
        <v>423</v>
      </c>
      <c r="AJ56" s="26" t="s">
        <v>423</v>
      </c>
      <c r="AK56" s="26" t="s">
        <v>422</v>
      </c>
      <c r="AL56" s="49" t="s">
        <v>408</v>
      </c>
    </row>
    <row r="57" spans="1:38" s="2" customFormat="1" ht="26.25" customHeight="1" thickBot="1" x14ac:dyDescent="0.3">
      <c r="A57" s="70" t="s">
        <v>54</v>
      </c>
      <c r="B57" s="70" t="s">
        <v>140</v>
      </c>
      <c r="C57" s="71" t="s">
        <v>141</v>
      </c>
      <c r="D57" s="72" t="s">
        <v>424</v>
      </c>
      <c r="E57" s="6">
        <v>24.6559734077568</v>
      </c>
      <c r="F57" s="6">
        <v>0.31793784365495198</v>
      </c>
      <c r="G57" s="6">
        <v>15.811769128009701</v>
      </c>
      <c r="H57" s="6">
        <v>0.39636935795961098</v>
      </c>
      <c r="I57" s="6">
        <v>0.76729583228142595</v>
      </c>
      <c r="J57" s="6">
        <v>1.5730335346759201</v>
      </c>
      <c r="K57" s="6">
        <v>2.6145844950115098</v>
      </c>
      <c r="L57" s="6" t="s">
        <v>422</v>
      </c>
      <c r="M57" s="6">
        <v>9.5422385310815798</v>
      </c>
      <c r="N57" s="6">
        <v>0.36265986207602002</v>
      </c>
      <c r="O57" s="6">
        <v>9.57759526641647E-3</v>
      </c>
      <c r="P57" s="6">
        <v>0.272576203074956</v>
      </c>
      <c r="Q57" s="6" t="s">
        <v>423</v>
      </c>
      <c r="R57" s="6" t="s">
        <v>423</v>
      </c>
      <c r="S57" s="6" t="s">
        <v>423</v>
      </c>
      <c r="T57" s="6" t="s">
        <v>423</v>
      </c>
      <c r="U57" s="6" t="s">
        <v>423</v>
      </c>
      <c r="V57" s="6" t="s">
        <v>423</v>
      </c>
      <c r="W57" s="6">
        <v>0.47929819125842299</v>
      </c>
      <c r="X57" s="6">
        <v>9.4256398574988606E-5</v>
      </c>
      <c r="Y57" s="6">
        <v>1.2024297575220499E-3</v>
      </c>
      <c r="Z57" s="6">
        <v>1.08350813315174E-4</v>
      </c>
      <c r="AA57" s="6">
        <v>1.1804072344905101E-4</v>
      </c>
      <c r="AB57" s="6">
        <f t="shared" si="0"/>
        <v>1.5230776928612634E-3</v>
      </c>
      <c r="AC57" s="6">
        <v>0.36977613207833998</v>
      </c>
      <c r="AD57" s="6" t="s">
        <v>423</v>
      </c>
      <c r="AE57" s="60"/>
      <c r="AF57" s="26" t="s">
        <v>423</v>
      </c>
      <c r="AG57" s="26" t="s">
        <v>423</v>
      </c>
      <c r="AH57" s="26" t="s">
        <v>423</v>
      </c>
      <c r="AI57" s="26" t="s">
        <v>423</v>
      </c>
      <c r="AJ57" s="26" t="s">
        <v>423</v>
      </c>
      <c r="AK57" s="26" t="s">
        <v>422</v>
      </c>
      <c r="AL57" s="49" t="s">
        <v>142</v>
      </c>
    </row>
    <row r="58" spans="1:38" s="2" customFormat="1" ht="26.25" customHeight="1" thickBot="1" x14ac:dyDescent="0.3">
      <c r="A58" s="70" t="s">
        <v>54</v>
      </c>
      <c r="B58" s="70" t="s">
        <v>143</v>
      </c>
      <c r="C58" s="71" t="s">
        <v>144</v>
      </c>
      <c r="D58" s="72" t="s">
        <v>424</v>
      </c>
      <c r="E58" s="6">
        <v>2.5587437130023698</v>
      </c>
      <c r="F58" s="6">
        <v>4.0503913276339697E-2</v>
      </c>
      <c r="G58" s="6">
        <v>0.82432734758783699</v>
      </c>
      <c r="H58" s="6">
        <v>2.869E-2</v>
      </c>
      <c r="I58" s="6">
        <v>0.39037796993840201</v>
      </c>
      <c r="J58" s="6">
        <v>0.85681357057946606</v>
      </c>
      <c r="K58" s="6">
        <v>1.6362458250841501</v>
      </c>
      <c r="L58" s="6" t="s">
        <v>422</v>
      </c>
      <c r="M58" s="6">
        <v>2.01830583927695</v>
      </c>
      <c r="N58" s="6">
        <v>1.16543191882906E-2</v>
      </c>
      <c r="O58" s="6">
        <v>3.5949566596684898E-3</v>
      </c>
      <c r="P58" s="6">
        <v>1.2764254349080201E-3</v>
      </c>
      <c r="Q58" s="6" t="s">
        <v>423</v>
      </c>
      <c r="R58" s="6" t="s">
        <v>423</v>
      </c>
      <c r="S58" s="6" t="s">
        <v>423</v>
      </c>
      <c r="T58" s="6" t="s">
        <v>423</v>
      </c>
      <c r="U58" s="6" t="s">
        <v>423</v>
      </c>
      <c r="V58" s="6" t="s">
        <v>423</v>
      </c>
      <c r="W58" s="6" t="s">
        <v>422</v>
      </c>
      <c r="X58" s="6" t="s">
        <v>422</v>
      </c>
      <c r="Y58" s="6" t="s">
        <v>422</v>
      </c>
      <c r="Z58" s="6" t="s">
        <v>422</v>
      </c>
      <c r="AA58" s="6" t="s">
        <v>422</v>
      </c>
      <c r="AB58" s="6" t="s">
        <v>422</v>
      </c>
      <c r="AC58" s="6" t="s">
        <v>422</v>
      </c>
      <c r="AD58" s="6" t="s">
        <v>423</v>
      </c>
      <c r="AE58" s="60"/>
      <c r="AF58" s="26" t="s">
        <v>423</v>
      </c>
      <c r="AG58" s="26" t="s">
        <v>423</v>
      </c>
      <c r="AH58" s="26" t="s">
        <v>423</v>
      </c>
      <c r="AI58" s="26" t="s">
        <v>423</v>
      </c>
      <c r="AJ58" s="26" t="s">
        <v>423</v>
      </c>
      <c r="AK58" s="26" t="s">
        <v>422</v>
      </c>
      <c r="AL58" s="49" t="s">
        <v>145</v>
      </c>
    </row>
    <row r="59" spans="1:38" s="2" customFormat="1" ht="26.25" customHeight="1" thickBot="1" x14ac:dyDescent="0.3">
      <c r="A59" s="70" t="s">
        <v>54</v>
      </c>
      <c r="B59" s="78" t="s">
        <v>146</v>
      </c>
      <c r="C59" s="71" t="s">
        <v>398</v>
      </c>
      <c r="D59" s="72" t="s">
        <v>424</v>
      </c>
      <c r="E59" s="6">
        <v>0.86665815187921802</v>
      </c>
      <c r="F59" s="6">
        <v>0.28116898000126</v>
      </c>
      <c r="G59" s="6">
        <v>0.525083253506199</v>
      </c>
      <c r="H59" s="6" t="s">
        <v>422</v>
      </c>
      <c r="I59" s="6">
        <v>0.13744738578353299</v>
      </c>
      <c r="J59" s="6">
        <v>0.157606938462727</v>
      </c>
      <c r="K59" s="6">
        <v>0.176524129804319</v>
      </c>
      <c r="L59" s="6" t="s">
        <v>422</v>
      </c>
      <c r="M59" s="6">
        <v>0.188725247910003</v>
      </c>
      <c r="N59" s="6">
        <v>2.81099346342727E-4</v>
      </c>
      <c r="O59" s="6" t="s">
        <v>422</v>
      </c>
      <c r="P59" s="6" t="s">
        <v>422</v>
      </c>
      <c r="Q59" s="6" t="s">
        <v>423</v>
      </c>
      <c r="R59" s="6" t="s">
        <v>423</v>
      </c>
      <c r="S59" s="6" t="s">
        <v>423</v>
      </c>
      <c r="T59" s="6" t="s">
        <v>423</v>
      </c>
      <c r="U59" s="6" t="s">
        <v>423</v>
      </c>
      <c r="V59" s="6" t="s">
        <v>423</v>
      </c>
      <c r="W59" s="6" t="s">
        <v>422</v>
      </c>
      <c r="X59" s="6" t="s">
        <v>422</v>
      </c>
      <c r="Y59" s="6" t="s">
        <v>422</v>
      </c>
      <c r="Z59" s="6" t="s">
        <v>422</v>
      </c>
      <c r="AA59" s="6" t="s">
        <v>422</v>
      </c>
      <c r="AB59" s="6" t="s">
        <v>422</v>
      </c>
      <c r="AC59" s="6" t="s">
        <v>422</v>
      </c>
      <c r="AD59" s="6" t="s">
        <v>423</v>
      </c>
      <c r="AE59" s="60"/>
      <c r="AF59" s="26" t="s">
        <v>423</v>
      </c>
      <c r="AG59" s="26" t="s">
        <v>423</v>
      </c>
      <c r="AH59" s="26" t="s">
        <v>423</v>
      </c>
      <c r="AI59" s="26" t="s">
        <v>423</v>
      </c>
      <c r="AJ59" s="26" t="s">
        <v>423</v>
      </c>
      <c r="AK59" s="26" t="s">
        <v>422</v>
      </c>
      <c r="AL59" s="49" t="s">
        <v>451</v>
      </c>
    </row>
    <row r="60" spans="1:38" s="2" customFormat="1" ht="26.25" customHeight="1" thickBot="1" x14ac:dyDescent="0.3">
      <c r="A60" s="70" t="s">
        <v>54</v>
      </c>
      <c r="B60" s="78" t="s">
        <v>147</v>
      </c>
      <c r="C60" s="71" t="s">
        <v>148</v>
      </c>
      <c r="D60" s="117" t="s">
        <v>424</v>
      </c>
      <c r="E60" s="6">
        <v>0.99198492414573003</v>
      </c>
      <c r="F60" s="6">
        <v>0.341015340729731</v>
      </c>
      <c r="G60" s="6">
        <v>5.7266821360039202E-2</v>
      </c>
      <c r="H60" s="6">
        <v>4.91171556230569E-2</v>
      </c>
      <c r="I60" s="6">
        <v>8.1094058931595008</v>
      </c>
      <c r="J60" s="6">
        <v>34.509977836462397</v>
      </c>
      <c r="K60" s="6">
        <v>68.347925753812902</v>
      </c>
      <c r="L60" s="6">
        <v>0</v>
      </c>
      <c r="M60" s="6">
        <v>0.59166166911528395</v>
      </c>
      <c r="N60" s="6">
        <v>3.1242083285587299</v>
      </c>
      <c r="O60" s="6">
        <v>0.31808804324416701</v>
      </c>
      <c r="P60" s="6">
        <v>7.4157755798807496E-3</v>
      </c>
      <c r="Q60" s="6" t="s">
        <v>423</v>
      </c>
      <c r="R60" s="6" t="s">
        <v>423</v>
      </c>
      <c r="S60" s="6" t="s">
        <v>423</v>
      </c>
      <c r="T60" s="6" t="s">
        <v>423</v>
      </c>
      <c r="U60" s="6" t="s">
        <v>423</v>
      </c>
      <c r="V60" s="6" t="s">
        <v>423</v>
      </c>
      <c r="W60" s="6">
        <v>4.7740375514090903E-3</v>
      </c>
      <c r="X60" s="6" t="s">
        <v>422</v>
      </c>
      <c r="Y60" s="6" t="s">
        <v>422</v>
      </c>
      <c r="Z60" s="6" t="s">
        <v>422</v>
      </c>
      <c r="AA60" s="6" t="s">
        <v>422</v>
      </c>
      <c r="AB60" s="6" t="s">
        <v>422</v>
      </c>
      <c r="AC60" s="6">
        <v>1.28691E-2</v>
      </c>
      <c r="AD60" s="6" t="s">
        <v>423</v>
      </c>
      <c r="AE60" s="60"/>
      <c r="AF60" s="26" t="s">
        <v>423</v>
      </c>
      <c r="AG60" s="26" t="s">
        <v>423</v>
      </c>
      <c r="AH60" s="26" t="s">
        <v>423</v>
      </c>
      <c r="AI60" s="26" t="s">
        <v>423</v>
      </c>
      <c r="AJ60" s="26" t="s">
        <v>423</v>
      </c>
      <c r="AK60" s="26" t="s">
        <v>422</v>
      </c>
      <c r="AL60" s="49" t="s">
        <v>415</v>
      </c>
    </row>
    <row r="61" spans="1:38" s="2" customFormat="1" ht="26.25" customHeight="1" thickBot="1" x14ac:dyDescent="0.3">
      <c r="A61" s="70" t="s">
        <v>54</v>
      </c>
      <c r="B61" s="78" t="s">
        <v>149</v>
      </c>
      <c r="C61" s="71" t="s">
        <v>150</v>
      </c>
      <c r="D61" s="72" t="s">
        <v>424</v>
      </c>
      <c r="E61" s="6" t="s">
        <v>422</v>
      </c>
      <c r="F61" s="6" t="s">
        <v>422</v>
      </c>
      <c r="G61" s="6" t="s">
        <v>422</v>
      </c>
      <c r="H61" s="6" t="s">
        <v>422</v>
      </c>
      <c r="I61" s="6">
        <v>506.15097960256401</v>
      </c>
      <c r="J61" s="6">
        <v>2530.75489800782</v>
      </c>
      <c r="K61" s="6">
        <v>8435.8496600223898</v>
      </c>
      <c r="L61" s="6" t="s">
        <v>422</v>
      </c>
      <c r="M61" s="6" t="s">
        <v>422</v>
      </c>
      <c r="N61" s="6" t="s">
        <v>422</v>
      </c>
      <c r="O61" s="6" t="s">
        <v>422</v>
      </c>
      <c r="P61" s="6" t="s">
        <v>422</v>
      </c>
      <c r="Q61" s="6" t="s">
        <v>423</v>
      </c>
      <c r="R61" s="6" t="s">
        <v>423</v>
      </c>
      <c r="S61" s="6" t="s">
        <v>423</v>
      </c>
      <c r="T61" s="6" t="s">
        <v>423</v>
      </c>
      <c r="U61" s="6" t="s">
        <v>423</v>
      </c>
      <c r="V61" s="6" t="s">
        <v>423</v>
      </c>
      <c r="W61" s="6" t="s">
        <v>422</v>
      </c>
      <c r="X61" s="6" t="s">
        <v>422</v>
      </c>
      <c r="Y61" s="6" t="s">
        <v>422</v>
      </c>
      <c r="Z61" s="6" t="s">
        <v>422</v>
      </c>
      <c r="AA61" s="6" t="s">
        <v>422</v>
      </c>
      <c r="AB61" s="6" t="s">
        <v>422</v>
      </c>
      <c r="AC61" s="6" t="s">
        <v>422</v>
      </c>
      <c r="AD61" s="6" t="s">
        <v>423</v>
      </c>
      <c r="AE61" s="60"/>
      <c r="AF61" s="26" t="s">
        <v>423</v>
      </c>
      <c r="AG61" s="26" t="s">
        <v>423</v>
      </c>
      <c r="AH61" s="26" t="s">
        <v>423</v>
      </c>
      <c r="AI61" s="26" t="s">
        <v>423</v>
      </c>
      <c r="AJ61" s="26" t="s">
        <v>423</v>
      </c>
      <c r="AK61" s="26" t="s">
        <v>422</v>
      </c>
      <c r="AL61" s="49" t="s">
        <v>416</v>
      </c>
    </row>
    <row r="62" spans="1:38" s="2" customFormat="1" ht="26.25" customHeight="1" thickBot="1" x14ac:dyDescent="0.3">
      <c r="A62" s="70" t="s">
        <v>54</v>
      </c>
      <c r="B62" s="78" t="s">
        <v>151</v>
      </c>
      <c r="C62" s="71" t="s">
        <v>152</v>
      </c>
      <c r="D62" s="72" t="s">
        <v>436</v>
      </c>
      <c r="E62" s="6" t="s">
        <v>428</v>
      </c>
      <c r="F62" s="6" t="s">
        <v>428</v>
      </c>
      <c r="G62" s="6" t="s">
        <v>428</v>
      </c>
      <c r="H62" s="6" t="s">
        <v>428</v>
      </c>
      <c r="I62" s="6" t="s">
        <v>428</v>
      </c>
      <c r="J62" s="6" t="s">
        <v>428</v>
      </c>
      <c r="K62" s="6" t="s">
        <v>428</v>
      </c>
      <c r="L62" s="6" t="s">
        <v>422</v>
      </c>
      <c r="M62" s="6" t="s">
        <v>428</v>
      </c>
      <c r="N62" s="6" t="s">
        <v>428</v>
      </c>
      <c r="O62" s="6" t="s">
        <v>428</v>
      </c>
      <c r="P62" s="6" t="s">
        <v>428</v>
      </c>
      <c r="Q62" s="6" t="s">
        <v>423</v>
      </c>
      <c r="R62" s="6" t="s">
        <v>423</v>
      </c>
      <c r="S62" s="6" t="s">
        <v>423</v>
      </c>
      <c r="T62" s="6" t="s">
        <v>423</v>
      </c>
      <c r="U62" s="6" t="s">
        <v>423</v>
      </c>
      <c r="V62" s="6" t="s">
        <v>423</v>
      </c>
      <c r="W62" s="6" t="s">
        <v>422</v>
      </c>
      <c r="X62" s="6" t="s">
        <v>422</v>
      </c>
      <c r="Y62" s="6" t="s">
        <v>422</v>
      </c>
      <c r="Z62" s="6" t="s">
        <v>422</v>
      </c>
      <c r="AA62" s="6" t="s">
        <v>422</v>
      </c>
      <c r="AB62" s="6" t="s">
        <v>422</v>
      </c>
      <c r="AC62" s="6" t="s">
        <v>422</v>
      </c>
      <c r="AD62" s="6" t="s">
        <v>423</v>
      </c>
      <c r="AE62" s="60"/>
      <c r="AF62" s="26" t="s">
        <v>423</v>
      </c>
      <c r="AG62" s="26" t="s">
        <v>423</v>
      </c>
      <c r="AH62" s="26" t="s">
        <v>423</v>
      </c>
      <c r="AI62" s="26" t="s">
        <v>423</v>
      </c>
      <c r="AJ62" s="26" t="s">
        <v>423</v>
      </c>
      <c r="AK62" s="26" t="s">
        <v>422</v>
      </c>
      <c r="AL62" s="49" t="s">
        <v>452</v>
      </c>
    </row>
    <row r="63" spans="1:38" s="2" customFormat="1" ht="26.25" customHeight="1" thickBot="1" x14ac:dyDescent="0.3">
      <c r="A63" s="70" t="s">
        <v>54</v>
      </c>
      <c r="B63" s="78" t="s">
        <v>153</v>
      </c>
      <c r="C63" s="76" t="s">
        <v>154</v>
      </c>
      <c r="D63" s="79" t="s">
        <v>424</v>
      </c>
      <c r="E63" s="6">
        <v>0.11021909562368</v>
      </c>
      <c r="F63" s="6">
        <v>0.198077555725062</v>
      </c>
      <c r="G63" s="6">
        <v>0.96566665589310496</v>
      </c>
      <c r="H63" s="6">
        <v>0.41926651402266502</v>
      </c>
      <c r="I63" s="6">
        <v>6.9615857371658096</v>
      </c>
      <c r="J63" s="6">
        <v>14.091590483324801</v>
      </c>
      <c r="K63" s="6">
        <v>44.649151355504003</v>
      </c>
      <c r="L63" s="6" t="s">
        <v>422</v>
      </c>
      <c r="M63" s="6">
        <v>0.36677811157307</v>
      </c>
      <c r="N63" s="6" t="s">
        <v>422</v>
      </c>
      <c r="O63" s="6" t="s">
        <v>422</v>
      </c>
      <c r="P63" s="6" t="s">
        <v>422</v>
      </c>
      <c r="Q63" s="6" t="s">
        <v>423</v>
      </c>
      <c r="R63" s="6" t="s">
        <v>423</v>
      </c>
      <c r="S63" s="6" t="s">
        <v>423</v>
      </c>
      <c r="T63" s="6" t="s">
        <v>423</v>
      </c>
      <c r="U63" s="6" t="s">
        <v>423</v>
      </c>
      <c r="V63" s="6" t="s">
        <v>423</v>
      </c>
      <c r="W63" s="6">
        <v>1.5299999999999999E-2</v>
      </c>
      <c r="X63" s="6" t="s">
        <v>422</v>
      </c>
      <c r="Y63" s="6" t="s">
        <v>422</v>
      </c>
      <c r="Z63" s="6" t="s">
        <v>422</v>
      </c>
      <c r="AA63" s="6" t="s">
        <v>422</v>
      </c>
      <c r="AB63" s="6" t="s">
        <v>422</v>
      </c>
      <c r="AC63" s="6" t="s">
        <v>422</v>
      </c>
      <c r="AD63" s="6" t="s">
        <v>423</v>
      </c>
      <c r="AE63" s="60"/>
      <c r="AF63" s="26" t="s">
        <v>423</v>
      </c>
      <c r="AG63" s="26" t="s">
        <v>423</v>
      </c>
      <c r="AH63" s="26" t="s">
        <v>423</v>
      </c>
      <c r="AI63" s="26" t="s">
        <v>423</v>
      </c>
      <c r="AJ63" s="26" t="s">
        <v>423</v>
      </c>
      <c r="AK63" s="26" t="s">
        <v>422</v>
      </c>
      <c r="AL63" s="49" t="s">
        <v>408</v>
      </c>
    </row>
    <row r="64" spans="1:38" s="2" customFormat="1" ht="26.25" customHeight="1" thickBot="1" x14ac:dyDescent="0.3">
      <c r="A64" s="70" t="s">
        <v>54</v>
      </c>
      <c r="B64" s="78" t="s">
        <v>155</v>
      </c>
      <c r="C64" s="71" t="s">
        <v>156</v>
      </c>
      <c r="D64" s="72" t="s">
        <v>437</v>
      </c>
      <c r="E64" s="6" t="s">
        <v>428</v>
      </c>
      <c r="F64" s="6" t="s">
        <v>428</v>
      </c>
      <c r="G64" s="6" t="s">
        <v>428</v>
      </c>
      <c r="H64" s="6" t="s">
        <v>428</v>
      </c>
      <c r="I64" s="6" t="s">
        <v>428</v>
      </c>
      <c r="J64" s="6" t="s">
        <v>428</v>
      </c>
      <c r="K64" s="6" t="s">
        <v>428</v>
      </c>
      <c r="L64" s="6" t="s">
        <v>422</v>
      </c>
      <c r="M64" s="6" t="s">
        <v>428</v>
      </c>
      <c r="N64" s="6" t="s">
        <v>422</v>
      </c>
      <c r="O64" s="6" t="s">
        <v>422</v>
      </c>
      <c r="P64" s="6" t="s">
        <v>422</v>
      </c>
      <c r="Q64" s="6" t="s">
        <v>423</v>
      </c>
      <c r="R64" s="6" t="s">
        <v>423</v>
      </c>
      <c r="S64" s="6" t="s">
        <v>423</v>
      </c>
      <c r="T64" s="6" t="s">
        <v>423</v>
      </c>
      <c r="U64" s="6" t="s">
        <v>423</v>
      </c>
      <c r="V64" s="6" t="s">
        <v>423</v>
      </c>
      <c r="W64" s="6" t="s">
        <v>422</v>
      </c>
      <c r="X64" s="6" t="s">
        <v>422</v>
      </c>
      <c r="Y64" s="6" t="s">
        <v>422</v>
      </c>
      <c r="Z64" s="6" t="s">
        <v>422</v>
      </c>
      <c r="AA64" s="6" t="s">
        <v>422</v>
      </c>
      <c r="AB64" s="6" t="s">
        <v>422</v>
      </c>
      <c r="AC64" s="6" t="s">
        <v>422</v>
      </c>
      <c r="AD64" s="6" t="s">
        <v>423</v>
      </c>
      <c r="AE64" s="60"/>
      <c r="AF64" s="26" t="s">
        <v>423</v>
      </c>
      <c r="AG64" s="26" t="s">
        <v>423</v>
      </c>
      <c r="AH64" s="26" t="s">
        <v>423</v>
      </c>
      <c r="AI64" s="26" t="s">
        <v>423</v>
      </c>
      <c r="AJ64" s="26" t="s">
        <v>423</v>
      </c>
      <c r="AK64" s="26" t="s">
        <v>422</v>
      </c>
      <c r="AL64" s="49" t="s">
        <v>157</v>
      </c>
    </row>
    <row r="65" spans="1:38" s="2" customFormat="1" ht="26.25" customHeight="1" thickBot="1" x14ac:dyDescent="0.3">
      <c r="A65" s="70" t="s">
        <v>54</v>
      </c>
      <c r="B65" s="74" t="s">
        <v>158</v>
      </c>
      <c r="C65" s="71" t="s">
        <v>159</v>
      </c>
      <c r="D65" s="72" t="s">
        <v>437</v>
      </c>
      <c r="E65" s="6" t="s">
        <v>428</v>
      </c>
      <c r="F65" s="6" t="s">
        <v>422</v>
      </c>
      <c r="G65" s="6" t="s">
        <v>422</v>
      </c>
      <c r="H65" s="6" t="s">
        <v>428</v>
      </c>
      <c r="I65" s="6" t="s">
        <v>422</v>
      </c>
      <c r="J65" s="6" t="s">
        <v>422</v>
      </c>
      <c r="K65" s="6" t="s">
        <v>422</v>
      </c>
      <c r="L65" s="6" t="s">
        <v>422</v>
      </c>
      <c r="M65" s="6" t="s">
        <v>422</v>
      </c>
      <c r="N65" s="6" t="s">
        <v>422</v>
      </c>
      <c r="O65" s="6" t="s">
        <v>422</v>
      </c>
      <c r="P65" s="6" t="s">
        <v>422</v>
      </c>
      <c r="Q65" s="6" t="s">
        <v>423</v>
      </c>
      <c r="R65" s="6" t="s">
        <v>423</v>
      </c>
      <c r="S65" s="6" t="s">
        <v>423</v>
      </c>
      <c r="T65" s="6" t="s">
        <v>423</v>
      </c>
      <c r="U65" s="6" t="s">
        <v>423</v>
      </c>
      <c r="V65" s="6" t="s">
        <v>423</v>
      </c>
      <c r="W65" s="6" t="s">
        <v>422</v>
      </c>
      <c r="X65" s="6" t="s">
        <v>422</v>
      </c>
      <c r="Y65" s="6" t="s">
        <v>422</v>
      </c>
      <c r="Z65" s="6" t="s">
        <v>422</v>
      </c>
      <c r="AA65" s="6" t="s">
        <v>422</v>
      </c>
      <c r="AB65" s="6" t="s">
        <v>422</v>
      </c>
      <c r="AC65" s="6" t="s">
        <v>422</v>
      </c>
      <c r="AD65" s="6" t="s">
        <v>423</v>
      </c>
      <c r="AE65" s="60"/>
      <c r="AF65" s="26" t="s">
        <v>423</v>
      </c>
      <c r="AG65" s="26" t="s">
        <v>423</v>
      </c>
      <c r="AH65" s="26" t="s">
        <v>423</v>
      </c>
      <c r="AI65" s="26" t="s">
        <v>423</v>
      </c>
      <c r="AJ65" s="26" t="s">
        <v>423</v>
      </c>
      <c r="AK65" s="26" t="s">
        <v>422</v>
      </c>
      <c r="AL65" s="49" t="s">
        <v>160</v>
      </c>
    </row>
    <row r="66" spans="1:38" s="2" customFormat="1" ht="26.25" customHeight="1" thickBot="1" x14ac:dyDescent="0.3">
      <c r="A66" s="70" t="s">
        <v>54</v>
      </c>
      <c r="B66" s="74" t="s">
        <v>161</v>
      </c>
      <c r="C66" s="71" t="s">
        <v>162</v>
      </c>
      <c r="D66" s="72" t="s">
        <v>424</v>
      </c>
      <c r="E66" s="6" t="s">
        <v>432</v>
      </c>
      <c r="F66" s="6" t="s">
        <v>432</v>
      </c>
      <c r="G66" s="6" t="s">
        <v>432</v>
      </c>
      <c r="H66" s="6" t="s">
        <v>432</v>
      </c>
      <c r="I66" s="6" t="s">
        <v>432</v>
      </c>
      <c r="J66" s="6" t="s">
        <v>432</v>
      </c>
      <c r="K66" s="6" t="s">
        <v>432</v>
      </c>
      <c r="L66" s="6" t="s">
        <v>422</v>
      </c>
      <c r="M66" s="6" t="s">
        <v>432</v>
      </c>
      <c r="N66" s="6" t="s">
        <v>432</v>
      </c>
      <c r="O66" s="6" t="s">
        <v>432</v>
      </c>
      <c r="P66" s="6" t="s">
        <v>432</v>
      </c>
      <c r="Q66" s="6" t="s">
        <v>423</v>
      </c>
      <c r="R66" s="6" t="s">
        <v>423</v>
      </c>
      <c r="S66" s="6" t="s">
        <v>423</v>
      </c>
      <c r="T66" s="6" t="s">
        <v>423</v>
      </c>
      <c r="U66" s="6" t="s">
        <v>423</v>
      </c>
      <c r="V66" s="6" t="s">
        <v>423</v>
      </c>
      <c r="W66" s="6" t="s">
        <v>432</v>
      </c>
      <c r="X66" s="6" t="s">
        <v>432</v>
      </c>
      <c r="Y66" s="6" t="s">
        <v>432</v>
      </c>
      <c r="Z66" s="6" t="s">
        <v>432</v>
      </c>
      <c r="AA66" s="6" t="s">
        <v>432</v>
      </c>
      <c r="AB66" s="6" t="s">
        <v>432</v>
      </c>
      <c r="AC66" s="6" t="s">
        <v>432</v>
      </c>
      <c r="AD66" s="6" t="s">
        <v>423</v>
      </c>
      <c r="AE66" s="60"/>
      <c r="AF66" s="26" t="s">
        <v>423</v>
      </c>
      <c r="AG66" s="26" t="s">
        <v>423</v>
      </c>
      <c r="AH66" s="26" t="s">
        <v>423</v>
      </c>
      <c r="AI66" s="26" t="s">
        <v>423</v>
      </c>
      <c r="AJ66" s="26" t="s">
        <v>423</v>
      </c>
      <c r="AK66" s="26" t="s">
        <v>422</v>
      </c>
      <c r="AL66" s="49" t="s">
        <v>163</v>
      </c>
    </row>
    <row r="67" spans="1:38" s="2" customFormat="1" ht="26.25" customHeight="1" thickBot="1" x14ac:dyDescent="0.3">
      <c r="A67" s="70" t="s">
        <v>54</v>
      </c>
      <c r="B67" s="74" t="s">
        <v>164</v>
      </c>
      <c r="C67" s="71" t="s">
        <v>165</v>
      </c>
      <c r="D67" s="72" t="s">
        <v>424</v>
      </c>
      <c r="E67" s="6" t="s">
        <v>432</v>
      </c>
      <c r="F67" s="6" t="s">
        <v>432</v>
      </c>
      <c r="G67" s="6" t="s">
        <v>432</v>
      </c>
      <c r="H67" s="6" t="s">
        <v>432</v>
      </c>
      <c r="I67" s="6" t="s">
        <v>432</v>
      </c>
      <c r="J67" s="6" t="s">
        <v>432</v>
      </c>
      <c r="K67" s="6" t="s">
        <v>432</v>
      </c>
      <c r="L67" s="6" t="s">
        <v>422</v>
      </c>
      <c r="M67" s="6" t="s">
        <v>432</v>
      </c>
      <c r="N67" s="6" t="s">
        <v>432</v>
      </c>
      <c r="O67" s="6" t="s">
        <v>432</v>
      </c>
      <c r="P67" s="6" t="s">
        <v>432</v>
      </c>
      <c r="Q67" s="6" t="s">
        <v>423</v>
      </c>
      <c r="R67" s="6" t="s">
        <v>423</v>
      </c>
      <c r="S67" s="6" t="s">
        <v>423</v>
      </c>
      <c r="T67" s="6" t="s">
        <v>423</v>
      </c>
      <c r="U67" s="6" t="s">
        <v>423</v>
      </c>
      <c r="V67" s="6" t="s">
        <v>423</v>
      </c>
      <c r="W67" s="6" t="s">
        <v>432</v>
      </c>
      <c r="X67" s="6" t="s">
        <v>432</v>
      </c>
      <c r="Y67" s="6" t="s">
        <v>432</v>
      </c>
      <c r="Z67" s="6" t="s">
        <v>432</v>
      </c>
      <c r="AA67" s="6" t="s">
        <v>432</v>
      </c>
      <c r="AB67" s="6" t="s">
        <v>432</v>
      </c>
      <c r="AC67" s="6" t="s">
        <v>432</v>
      </c>
      <c r="AD67" s="6" t="s">
        <v>423</v>
      </c>
      <c r="AE67" s="60"/>
      <c r="AF67" s="26" t="s">
        <v>423</v>
      </c>
      <c r="AG67" s="26" t="s">
        <v>423</v>
      </c>
      <c r="AH67" s="26" t="s">
        <v>423</v>
      </c>
      <c r="AI67" s="26" t="s">
        <v>423</v>
      </c>
      <c r="AJ67" s="26" t="s">
        <v>423</v>
      </c>
      <c r="AK67" s="26" t="s">
        <v>422</v>
      </c>
      <c r="AL67" s="49" t="s">
        <v>166</v>
      </c>
    </row>
    <row r="68" spans="1:38" s="2" customFormat="1" ht="26.25" customHeight="1" thickBot="1" x14ac:dyDescent="0.3">
      <c r="A68" s="70" t="s">
        <v>54</v>
      </c>
      <c r="B68" s="74" t="s">
        <v>167</v>
      </c>
      <c r="C68" s="71" t="s">
        <v>168</v>
      </c>
      <c r="D68" s="72" t="s">
        <v>424</v>
      </c>
      <c r="E68" s="6" t="s">
        <v>422</v>
      </c>
      <c r="F68" s="6" t="s">
        <v>422</v>
      </c>
      <c r="G68" s="6" t="s">
        <v>422</v>
      </c>
      <c r="H68" s="6" t="s">
        <v>422</v>
      </c>
      <c r="I68" s="6" t="s">
        <v>422</v>
      </c>
      <c r="J68" s="6" t="s">
        <v>422</v>
      </c>
      <c r="K68" s="6" t="s">
        <v>422</v>
      </c>
      <c r="L68" s="6" t="s">
        <v>422</v>
      </c>
      <c r="M68" s="6" t="s">
        <v>422</v>
      </c>
      <c r="N68" s="6" t="s">
        <v>422</v>
      </c>
      <c r="O68" s="6" t="s">
        <v>422</v>
      </c>
      <c r="P68" s="6" t="s">
        <v>422</v>
      </c>
      <c r="Q68" s="6" t="s">
        <v>423</v>
      </c>
      <c r="R68" s="6" t="s">
        <v>423</v>
      </c>
      <c r="S68" s="6" t="s">
        <v>423</v>
      </c>
      <c r="T68" s="6" t="s">
        <v>423</v>
      </c>
      <c r="U68" s="6" t="s">
        <v>423</v>
      </c>
      <c r="V68" s="6" t="s">
        <v>423</v>
      </c>
      <c r="W68" s="6" t="s">
        <v>422</v>
      </c>
      <c r="X68" s="6" t="s">
        <v>422</v>
      </c>
      <c r="Y68" s="6" t="s">
        <v>422</v>
      </c>
      <c r="Z68" s="6" t="s">
        <v>422</v>
      </c>
      <c r="AA68" s="6" t="s">
        <v>422</v>
      </c>
      <c r="AB68" s="6" t="s">
        <v>422</v>
      </c>
      <c r="AC68" s="6" t="s">
        <v>422</v>
      </c>
      <c r="AD68" s="6" t="s">
        <v>423</v>
      </c>
      <c r="AE68" s="60"/>
      <c r="AF68" s="26" t="s">
        <v>423</v>
      </c>
      <c r="AG68" s="26" t="s">
        <v>423</v>
      </c>
      <c r="AH68" s="26" t="s">
        <v>423</v>
      </c>
      <c r="AI68" s="26" t="s">
        <v>423</v>
      </c>
      <c r="AJ68" s="26" t="s">
        <v>423</v>
      </c>
      <c r="AK68" s="26" t="s">
        <v>422</v>
      </c>
      <c r="AL68" s="49" t="s">
        <v>169</v>
      </c>
    </row>
    <row r="69" spans="1:38" s="2" customFormat="1" ht="26.25" customHeight="1" thickBot="1" x14ac:dyDescent="0.3">
      <c r="A69" s="70" t="s">
        <v>54</v>
      </c>
      <c r="B69" s="70" t="s">
        <v>170</v>
      </c>
      <c r="C69" s="71" t="s">
        <v>171</v>
      </c>
      <c r="D69" s="77" t="s">
        <v>439</v>
      </c>
      <c r="E69" s="6" t="s">
        <v>422</v>
      </c>
      <c r="F69" s="6" t="s">
        <v>422</v>
      </c>
      <c r="G69" s="6" t="s">
        <v>422</v>
      </c>
      <c r="H69" s="6" t="s">
        <v>422</v>
      </c>
      <c r="I69" s="6" t="s">
        <v>428</v>
      </c>
      <c r="J69" s="6" t="s">
        <v>428</v>
      </c>
      <c r="K69" s="6" t="s">
        <v>428</v>
      </c>
      <c r="L69" s="6" t="s">
        <v>422</v>
      </c>
      <c r="M69" s="6" t="s">
        <v>422</v>
      </c>
      <c r="N69" s="6" t="s">
        <v>422</v>
      </c>
      <c r="O69" s="6" t="s">
        <v>422</v>
      </c>
      <c r="P69" s="6" t="s">
        <v>422</v>
      </c>
      <c r="Q69" s="6" t="s">
        <v>423</v>
      </c>
      <c r="R69" s="6" t="s">
        <v>423</v>
      </c>
      <c r="S69" s="6" t="s">
        <v>423</v>
      </c>
      <c r="T69" s="6" t="s">
        <v>423</v>
      </c>
      <c r="U69" s="6" t="s">
        <v>423</v>
      </c>
      <c r="V69" s="6" t="s">
        <v>423</v>
      </c>
      <c r="W69" s="6" t="s">
        <v>422</v>
      </c>
      <c r="X69" s="6" t="s">
        <v>422</v>
      </c>
      <c r="Y69" s="6" t="s">
        <v>422</v>
      </c>
      <c r="Z69" s="6" t="s">
        <v>422</v>
      </c>
      <c r="AA69" s="6" t="s">
        <v>422</v>
      </c>
      <c r="AB69" s="6" t="s">
        <v>422</v>
      </c>
      <c r="AC69" s="6" t="s">
        <v>422</v>
      </c>
      <c r="AD69" s="6" t="s">
        <v>423</v>
      </c>
      <c r="AE69" s="60"/>
      <c r="AF69" s="26" t="s">
        <v>423</v>
      </c>
      <c r="AG69" s="26" t="s">
        <v>423</v>
      </c>
      <c r="AH69" s="26" t="s">
        <v>423</v>
      </c>
      <c r="AI69" s="26" t="s">
        <v>423</v>
      </c>
      <c r="AJ69" s="26" t="s">
        <v>423</v>
      </c>
      <c r="AK69" s="26" t="s">
        <v>422</v>
      </c>
      <c r="AL69" s="49" t="s">
        <v>172</v>
      </c>
    </row>
    <row r="70" spans="1:38" s="2" customFormat="1" ht="26.25" customHeight="1" thickBot="1" x14ac:dyDescent="0.3">
      <c r="A70" s="70" t="s">
        <v>54</v>
      </c>
      <c r="B70" s="70" t="s">
        <v>173</v>
      </c>
      <c r="C70" s="71" t="s">
        <v>381</v>
      </c>
      <c r="D70" s="77" t="s">
        <v>440</v>
      </c>
      <c r="E70" s="6">
        <v>18.221849707411302</v>
      </c>
      <c r="F70" s="6">
        <v>10.735386189192599</v>
      </c>
      <c r="G70" s="6">
        <v>12.241412371948799</v>
      </c>
      <c r="H70" s="6">
        <v>8.4353272435217601</v>
      </c>
      <c r="I70" s="6">
        <v>1.00801191263885</v>
      </c>
      <c r="J70" s="6">
        <v>2.2291116596907199</v>
      </c>
      <c r="K70" s="6">
        <v>3.1793164355313501</v>
      </c>
      <c r="L70" s="6" t="s">
        <v>422</v>
      </c>
      <c r="M70" s="6">
        <v>12.9736783907173</v>
      </c>
      <c r="N70" s="6">
        <v>3.6223861229889902E-2</v>
      </c>
      <c r="O70" s="6">
        <v>6.0637788353434096E-3</v>
      </c>
      <c r="P70" s="6">
        <v>9.4544834046705398E-3</v>
      </c>
      <c r="Q70" s="6" t="s">
        <v>423</v>
      </c>
      <c r="R70" s="6" t="s">
        <v>423</v>
      </c>
      <c r="S70" s="6" t="s">
        <v>423</v>
      </c>
      <c r="T70" s="6" t="s">
        <v>423</v>
      </c>
      <c r="U70" s="6" t="s">
        <v>423</v>
      </c>
      <c r="V70" s="6" t="s">
        <v>423</v>
      </c>
      <c r="W70" s="6">
        <v>7.2511368100453805E-2</v>
      </c>
      <c r="X70" s="6">
        <v>1.56494348925159E-3</v>
      </c>
      <c r="Y70" s="6">
        <v>7.0999966287028596E-3</v>
      </c>
      <c r="Z70" s="6">
        <v>2.8135196549875E-3</v>
      </c>
      <c r="AA70" s="6">
        <v>2.2961184920477998E-3</v>
      </c>
      <c r="AB70" s="6">
        <f t="shared" si="0"/>
        <v>1.377457826498975E-2</v>
      </c>
      <c r="AC70" s="6" t="s">
        <v>422</v>
      </c>
      <c r="AD70" s="6" t="s">
        <v>423</v>
      </c>
      <c r="AE70" s="60"/>
      <c r="AF70" s="26" t="s">
        <v>423</v>
      </c>
      <c r="AG70" s="26" t="s">
        <v>423</v>
      </c>
      <c r="AH70" s="26" t="s">
        <v>423</v>
      </c>
      <c r="AI70" s="26" t="s">
        <v>423</v>
      </c>
      <c r="AJ70" s="26" t="s">
        <v>423</v>
      </c>
      <c r="AK70" s="26" t="s">
        <v>422</v>
      </c>
      <c r="AL70" s="49" t="s">
        <v>408</v>
      </c>
    </row>
    <row r="71" spans="1:38" s="2" customFormat="1" ht="26.25" customHeight="1" thickBot="1" x14ac:dyDescent="0.3">
      <c r="A71" s="70" t="s">
        <v>54</v>
      </c>
      <c r="B71" s="70" t="s">
        <v>174</v>
      </c>
      <c r="C71" s="71" t="s">
        <v>175</v>
      </c>
      <c r="D71" s="77" t="s">
        <v>437</v>
      </c>
      <c r="E71" s="6" t="s">
        <v>428</v>
      </c>
      <c r="F71" s="6" t="s">
        <v>428</v>
      </c>
      <c r="G71" s="6" t="s">
        <v>428</v>
      </c>
      <c r="H71" s="6" t="s">
        <v>428</v>
      </c>
      <c r="I71" s="6" t="s">
        <v>428</v>
      </c>
      <c r="J71" s="6" t="s">
        <v>428</v>
      </c>
      <c r="K71" s="6" t="s">
        <v>428</v>
      </c>
      <c r="L71" s="6" t="s">
        <v>422</v>
      </c>
      <c r="M71" s="6" t="s">
        <v>428</v>
      </c>
      <c r="N71" s="6" t="s">
        <v>422</v>
      </c>
      <c r="O71" s="6" t="s">
        <v>422</v>
      </c>
      <c r="P71" s="6" t="s">
        <v>422</v>
      </c>
      <c r="Q71" s="6" t="s">
        <v>423</v>
      </c>
      <c r="R71" s="6" t="s">
        <v>423</v>
      </c>
      <c r="S71" s="6" t="s">
        <v>423</v>
      </c>
      <c r="T71" s="6" t="s">
        <v>423</v>
      </c>
      <c r="U71" s="6" t="s">
        <v>423</v>
      </c>
      <c r="V71" s="6" t="s">
        <v>423</v>
      </c>
      <c r="W71" s="6" t="s">
        <v>422</v>
      </c>
      <c r="X71" s="6" t="s">
        <v>422</v>
      </c>
      <c r="Y71" s="6" t="s">
        <v>422</v>
      </c>
      <c r="Z71" s="6" t="s">
        <v>422</v>
      </c>
      <c r="AA71" s="6" t="s">
        <v>422</v>
      </c>
      <c r="AB71" s="6" t="s">
        <v>422</v>
      </c>
      <c r="AC71" s="6" t="s">
        <v>422</v>
      </c>
      <c r="AD71" s="6" t="s">
        <v>423</v>
      </c>
      <c r="AE71" s="60"/>
      <c r="AF71" s="26" t="s">
        <v>423</v>
      </c>
      <c r="AG71" s="26" t="s">
        <v>423</v>
      </c>
      <c r="AH71" s="26" t="s">
        <v>423</v>
      </c>
      <c r="AI71" s="26" t="s">
        <v>423</v>
      </c>
      <c r="AJ71" s="26" t="s">
        <v>423</v>
      </c>
      <c r="AK71" s="26" t="s">
        <v>422</v>
      </c>
      <c r="AL71" s="49" t="s">
        <v>408</v>
      </c>
    </row>
    <row r="72" spans="1:38" s="2" customFormat="1" ht="26.25" customHeight="1" thickBot="1" x14ac:dyDescent="0.3">
      <c r="A72" s="70" t="s">
        <v>54</v>
      </c>
      <c r="B72" s="70" t="s">
        <v>176</v>
      </c>
      <c r="C72" s="71" t="s">
        <v>177</v>
      </c>
      <c r="D72" s="72" t="s">
        <v>424</v>
      </c>
      <c r="E72" s="6">
        <v>3.9525616199299098</v>
      </c>
      <c r="F72" s="6">
        <v>0.89177828203738696</v>
      </c>
      <c r="G72" s="6">
        <v>15.627675267058899</v>
      </c>
      <c r="H72" s="6">
        <v>7.8151027126063602E-2</v>
      </c>
      <c r="I72" s="6">
        <v>2.6458908328874502</v>
      </c>
      <c r="J72" s="6">
        <v>5.5278899379330699</v>
      </c>
      <c r="K72" s="6">
        <v>16.2931897305555</v>
      </c>
      <c r="L72" s="6" t="s">
        <v>422</v>
      </c>
      <c r="M72" s="6">
        <v>20.7580272711071</v>
      </c>
      <c r="N72" s="6">
        <v>3.8422450969952302</v>
      </c>
      <c r="O72" s="6">
        <v>0.164297124340091</v>
      </c>
      <c r="P72" s="6">
        <v>0.61428829335254398</v>
      </c>
      <c r="Q72" s="6" t="s">
        <v>423</v>
      </c>
      <c r="R72" s="6" t="s">
        <v>423</v>
      </c>
      <c r="S72" s="6" t="s">
        <v>423</v>
      </c>
      <c r="T72" s="6" t="s">
        <v>423</v>
      </c>
      <c r="U72" s="6" t="s">
        <v>423</v>
      </c>
      <c r="V72" s="6" t="s">
        <v>423</v>
      </c>
      <c r="W72" s="6">
        <v>1.62664637919906</v>
      </c>
      <c r="X72" s="6">
        <v>0.114975644897683</v>
      </c>
      <c r="Y72" s="6">
        <v>0.11919634261954</v>
      </c>
      <c r="Z72" s="6">
        <v>7.4774951119092603E-2</v>
      </c>
      <c r="AA72" s="6">
        <v>4.8419634611926297E-2</v>
      </c>
      <c r="AB72" s="6">
        <f t="shared" si="0"/>
        <v>0.35736657324824189</v>
      </c>
      <c r="AC72" s="6">
        <v>0.58748289130988496</v>
      </c>
      <c r="AD72" s="6" t="s">
        <v>423</v>
      </c>
      <c r="AE72" s="60"/>
      <c r="AF72" s="26" t="s">
        <v>423</v>
      </c>
      <c r="AG72" s="26" t="s">
        <v>423</v>
      </c>
      <c r="AH72" s="26" t="s">
        <v>423</v>
      </c>
      <c r="AI72" s="26" t="s">
        <v>423</v>
      </c>
      <c r="AJ72" s="26" t="s">
        <v>423</v>
      </c>
      <c r="AK72" s="26" t="s">
        <v>422</v>
      </c>
      <c r="AL72" s="49" t="s">
        <v>178</v>
      </c>
    </row>
    <row r="73" spans="1:38" s="2" customFormat="1" ht="26.25" customHeight="1" thickBot="1" x14ac:dyDescent="0.3">
      <c r="A73" s="70" t="s">
        <v>54</v>
      </c>
      <c r="B73" s="70" t="s">
        <v>179</v>
      </c>
      <c r="C73" s="71" t="s">
        <v>180</v>
      </c>
      <c r="D73" s="72" t="s">
        <v>424</v>
      </c>
      <c r="E73" s="6">
        <v>3.5094099717047203E-2</v>
      </c>
      <c r="F73" s="6">
        <v>0.46437526723459599</v>
      </c>
      <c r="G73" s="6">
        <v>1.16052495222092E-3</v>
      </c>
      <c r="H73" s="6" t="s">
        <v>422</v>
      </c>
      <c r="I73" s="6">
        <v>4.13489505985752</v>
      </c>
      <c r="J73" s="6">
        <v>4.6175931595748798</v>
      </c>
      <c r="K73" s="6">
        <v>5.1364178269046503</v>
      </c>
      <c r="L73" s="6" t="s">
        <v>422</v>
      </c>
      <c r="M73" s="6">
        <v>48.193694745086098</v>
      </c>
      <c r="N73" s="6">
        <v>0.112583924127347</v>
      </c>
      <c r="O73" s="6">
        <v>1.5749466774809301E-3</v>
      </c>
      <c r="P73" s="6" t="s">
        <v>422</v>
      </c>
      <c r="Q73" s="6" t="s">
        <v>423</v>
      </c>
      <c r="R73" s="6" t="s">
        <v>423</v>
      </c>
      <c r="S73" s="6" t="s">
        <v>423</v>
      </c>
      <c r="T73" s="6" t="s">
        <v>423</v>
      </c>
      <c r="U73" s="6" t="s">
        <v>423</v>
      </c>
      <c r="V73" s="6" t="s">
        <v>423</v>
      </c>
      <c r="W73" s="6">
        <v>9.9053250156032799E-5</v>
      </c>
      <c r="X73" s="6" t="s">
        <v>422</v>
      </c>
      <c r="Y73" s="6" t="s">
        <v>422</v>
      </c>
      <c r="Z73" s="6" t="s">
        <v>422</v>
      </c>
      <c r="AA73" s="6" t="s">
        <v>422</v>
      </c>
      <c r="AB73" s="6" t="s">
        <v>422</v>
      </c>
      <c r="AC73" s="6" t="s">
        <v>422</v>
      </c>
      <c r="AD73" s="6" t="s">
        <v>423</v>
      </c>
      <c r="AE73" s="60"/>
      <c r="AF73" s="26" t="s">
        <v>423</v>
      </c>
      <c r="AG73" s="26" t="s">
        <v>423</v>
      </c>
      <c r="AH73" s="26" t="s">
        <v>423</v>
      </c>
      <c r="AI73" s="26" t="s">
        <v>423</v>
      </c>
      <c r="AJ73" s="26" t="s">
        <v>423</v>
      </c>
      <c r="AK73" s="26" t="s">
        <v>422</v>
      </c>
      <c r="AL73" s="49" t="s">
        <v>181</v>
      </c>
    </row>
    <row r="74" spans="1:38" s="2" customFormat="1" ht="26.25" customHeight="1" thickBot="1" x14ac:dyDescent="0.3">
      <c r="A74" s="70" t="s">
        <v>54</v>
      </c>
      <c r="B74" s="70" t="s">
        <v>182</v>
      </c>
      <c r="C74" s="71" t="s">
        <v>183</v>
      </c>
      <c r="D74" s="72" t="s">
        <v>424</v>
      </c>
      <c r="E74" s="6">
        <v>0.67282421128631498</v>
      </c>
      <c r="F74" s="6">
        <v>0.78451945504236997</v>
      </c>
      <c r="G74" s="6">
        <v>56.969566638844</v>
      </c>
      <c r="H74" s="6" t="s">
        <v>422</v>
      </c>
      <c r="I74" s="6">
        <v>3.98568519596631</v>
      </c>
      <c r="J74" s="6">
        <v>5.1125423959615004</v>
      </c>
      <c r="K74" s="6">
        <v>8.4598181310055001</v>
      </c>
      <c r="L74" s="6" t="s">
        <v>422</v>
      </c>
      <c r="M74" s="6">
        <v>391.80954079956098</v>
      </c>
      <c r="N74" s="6" t="s">
        <v>422</v>
      </c>
      <c r="O74" s="6" t="s">
        <v>422</v>
      </c>
      <c r="P74" s="6">
        <v>1.9919254731350401E-2</v>
      </c>
      <c r="Q74" s="6" t="s">
        <v>423</v>
      </c>
      <c r="R74" s="6" t="s">
        <v>423</v>
      </c>
      <c r="S74" s="6" t="s">
        <v>423</v>
      </c>
      <c r="T74" s="6" t="s">
        <v>423</v>
      </c>
      <c r="U74" s="6" t="s">
        <v>423</v>
      </c>
      <c r="V74" s="6" t="s">
        <v>423</v>
      </c>
      <c r="W74" s="6" t="s">
        <v>422</v>
      </c>
      <c r="X74" s="6">
        <v>6.8218100933876302</v>
      </c>
      <c r="Y74" s="6">
        <v>14.989668722640401</v>
      </c>
      <c r="Z74" s="6">
        <v>4.31273413467878</v>
      </c>
      <c r="AA74" s="6">
        <v>3.2924774564928798</v>
      </c>
      <c r="AB74" s="6">
        <f t="shared" si="0"/>
        <v>29.416690407199692</v>
      </c>
      <c r="AC74" s="6" t="s">
        <v>422</v>
      </c>
      <c r="AD74" s="6" t="s">
        <v>423</v>
      </c>
      <c r="AE74" s="60"/>
      <c r="AF74" s="26" t="s">
        <v>423</v>
      </c>
      <c r="AG74" s="26" t="s">
        <v>423</v>
      </c>
      <c r="AH74" s="26" t="s">
        <v>423</v>
      </c>
      <c r="AI74" s="26" t="s">
        <v>423</v>
      </c>
      <c r="AJ74" s="26" t="s">
        <v>423</v>
      </c>
      <c r="AK74" s="26" t="s">
        <v>422</v>
      </c>
      <c r="AL74" s="49" t="s">
        <v>184</v>
      </c>
    </row>
    <row r="75" spans="1:38" s="2" customFormat="1" ht="26.25" customHeight="1" thickBot="1" x14ac:dyDescent="0.3">
      <c r="A75" s="70" t="s">
        <v>54</v>
      </c>
      <c r="B75" s="70" t="s">
        <v>185</v>
      </c>
      <c r="C75" s="71" t="s">
        <v>186</v>
      </c>
      <c r="D75" s="77" t="s">
        <v>424</v>
      </c>
      <c r="E75" s="6" t="s">
        <v>422</v>
      </c>
      <c r="F75" s="6" t="s">
        <v>422</v>
      </c>
      <c r="G75" s="6" t="s">
        <v>422</v>
      </c>
      <c r="H75" s="6" t="s">
        <v>422</v>
      </c>
      <c r="I75" s="6" t="s">
        <v>422</v>
      </c>
      <c r="J75" s="6" t="s">
        <v>422</v>
      </c>
      <c r="K75" s="6" t="s">
        <v>422</v>
      </c>
      <c r="L75" s="6" t="s">
        <v>422</v>
      </c>
      <c r="M75" s="6" t="s">
        <v>422</v>
      </c>
      <c r="N75" s="6" t="s">
        <v>422</v>
      </c>
      <c r="O75" s="6" t="s">
        <v>422</v>
      </c>
      <c r="P75" s="6" t="s">
        <v>422</v>
      </c>
      <c r="Q75" s="6" t="s">
        <v>423</v>
      </c>
      <c r="R75" s="6" t="s">
        <v>423</v>
      </c>
      <c r="S75" s="6" t="s">
        <v>423</v>
      </c>
      <c r="T75" s="6" t="s">
        <v>423</v>
      </c>
      <c r="U75" s="6" t="s">
        <v>423</v>
      </c>
      <c r="V75" s="6" t="s">
        <v>423</v>
      </c>
      <c r="W75" s="6" t="s">
        <v>422</v>
      </c>
      <c r="X75" s="6" t="s">
        <v>422</v>
      </c>
      <c r="Y75" s="6" t="s">
        <v>422</v>
      </c>
      <c r="Z75" s="6" t="s">
        <v>422</v>
      </c>
      <c r="AA75" s="6" t="s">
        <v>422</v>
      </c>
      <c r="AB75" s="6" t="s">
        <v>422</v>
      </c>
      <c r="AC75" s="6" t="s">
        <v>422</v>
      </c>
      <c r="AD75" s="6" t="s">
        <v>423</v>
      </c>
      <c r="AE75" s="60"/>
      <c r="AF75" s="26" t="s">
        <v>423</v>
      </c>
      <c r="AG75" s="26" t="s">
        <v>423</v>
      </c>
      <c r="AH75" s="26" t="s">
        <v>423</v>
      </c>
      <c r="AI75" s="26" t="s">
        <v>423</v>
      </c>
      <c r="AJ75" s="26" t="s">
        <v>423</v>
      </c>
      <c r="AK75" s="26" t="s">
        <v>422</v>
      </c>
      <c r="AL75" s="49" t="s">
        <v>187</v>
      </c>
    </row>
    <row r="76" spans="1:38" s="2" customFormat="1" ht="26.25" customHeight="1" thickBot="1" x14ac:dyDescent="0.3">
      <c r="A76" s="70" t="s">
        <v>54</v>
      </c>
      <c r="B76" s="70" t="s">
        <v>188</v>
      </c>
      <c r="C76" s="71" t="s">
        <v>189</v>
      </c>
      <c r="D76" s="72" t="s">
        <v>441</v>
      </c>
      <c r="E76" s="6" t="s">
        <v>428</v>
      </c>
      <c r="F76" s="6" t="s">
        <v>428</v>
      </c>
      <c r="G76" s="6" t="s">
        <v>428</v>
      </c>
      <c r="H76" s="6" t="s">
        <v>428</v>
      </c>
      <c r="I76" s="6" t="s">
        <v>428</v>
      </c>
      <c r="J76" s="6" t="s">
        <v>428</v>
      </c>
      <c r="K76" s="6" t="s">
        <v>428</v>
      </c>
      <c r="L76" s="6" t="s">
        <v>422</v>
      </c>
      <c r="M76" s="6" t="s">
        <v>428</v>
      </c>
      <c r="N76" s="6" t="s">
        <v>428</v>
      </c>
      <c r="O76" s="6" t="s">
        <v>428</v>
      </c>
      <c r="P76" s="6" t="s">
        <v>428</v>
      </c>
      <c r="Q76" s="6" t="s">
        <v>423</v>
      </c>
      <c r="R76" s="6" t="s">
        <v>423</v>
      </c>
      <c r="S76" s="6" t="s">
        <v>423</v>
      </c>
      <c r="T76" s="6" t="s">
        <v>423</v>
      </c>
      <c r="U76" s="6" t="s">
        <v>423</v>
      </c>
      <c r="V76" s="6" t="s">
        <v>423</v>
      </c>
      <c r="W76" s="6" t="s">
        <v>428</v>
      </c>
      <c r="X76" s="6" t="s">
        <v>428</v>
      </c>
      <c r="Y76" s="6" t="s">
        <v>428</v>
      </c>
      <c r="Z76" s="6" t="s">
        <v>428</v>
      </c>
      <c r="AA76" s="6" t="s">
        <v>428</v>
      </c>
      <c r="AB76" s="6" t="s">
        <v>428</v>
      </c>
      <c r="AC76" s="6" t="s">
        <v>428</v>
      </c>
      <c r="AD76" s="6" t="s">
        <v>423</v>
      </c>
      <c r="AE76" s="60"/>
      <c r="AF76" s="26" t="s">
        <v>423</v>
      </c>
      <c r="AG76" s="26" t="s">
        <v>423</v>
      </c>
      <c r="AH76" s="26" t="s">
        <v>423</v>
      </c>
      <c r="AI76" s="26" t="s">
        <v>423</v>
      </c>
      <c r="AJ76" s="26" t="s">
        <v>423</v>
      </c>
      <c r="AK76" s="26" t="s">
        <v>422</v>
      </c>
      <c r="AL76" s="49" t="s">
        <v>190</v>
      </c>
    </row>
    <row r="77" spans="1:38" s="2" customFormat="1" ht="26.25" customHeight="1" thickBot="1" x14ac:dyDescent="0.3">
      <c r="A77" s="70" t="s">
        <v>54</v>
      </c>
      <c r="B77" s="70" t="s">
        <v>191</v>
      </c>
      <c r="C77" s="71" t="s">
        <v>192</v>
      </c>
      <c r="D77" s="72" t="s">
        <v>441</v>
      </c>
      <c r="E77" s="6" t="s">
        <v>428</v>
      </c>
      <c r="F77" s="6" t="s">
        <v>428</v>
      </c>
      <c r="G77" s="6" t="s">
        <v>428</v>
      </c>
      <c r="H77" s="6" t="s">
        <v>428</v>
      </c>
      <c r="I77" s="6" t="s">
        <v>428</v>
      </c>
      <c r="J77" s="6" t="s">
        <v>428</v>
      </c>
      <c r="K77" s="6" t="s">
        <v>428</v>
      </c>
      <c r="L77" s="6" t="s">
        <v>422</v>
      </c>
      <c r="M77" s="6" t="s">
        <v>428</v>
      </c>
      <c r="N77" s="6" t="s">
        <v>428</v>
      </c>
      <c r="O77" s="6" t="s">
        <v>428</v>
      </c>
      <c r="P77" s="6" t="s">
        <v>428</v>
      </c>
      <c r="Q77" s="6" t="s">
        <v>423</v>
      </c>
      <c r="R77" s="6" t="s">
        <v>423</v>
      </c>
      <c r="S77" s="6" t="s">
        <v>423</v>
      </c>
      <c r="T77" s="6" t="s">
        <v>423</v>
      </c>
      <c r="U77" s="6" t="s">
        <v>423</v>
      </c>
      <c r="V77" s="6" t="s">
        <v>423</v>
      </c>
      <c r="W77" s="6" t="s">
        <v>428</v>
      </c>
      <c r="X77" s="6" t="s">
        <v>428</v>
      </c>
      <c r="Y77" s="6" t="s">
        <v>428</v>
      </c>
      <c r="Z77" s="6" t="s">
        <v>428</v>
      </c>
      <c r="AA77" s="6" t="s">
        <v>428</v>
      </c>
      <c r="AB77" s="6" t="s">
        <v>428</v>
      </c>
      <c r="AC77" s="6" t="s">
        <v>428</v>
      </c>
      <c r="AD77" s="6" t="s">
        <v>423</v>
      </c>
      <c r="AE77" s="60"/>
      <c r="AF77" s="26" t="s">
        <v>423</v>
      </c>
      <c r="AG77" s="26" t="s">
        <v>423</v>
      </c>
      <c r="AH77" s="26" t="s">
        <v>423</v>
      </c>
      <c r="AI77" s="26" t="s">
        <v>423</v>
      </c>
      <c r="AJ77" s="26" t="s">
        <v>423</v>
      </c>
      <c r="AK77" s="26" t="s">
        <v>422</v>
      </c>
      <c r="AL77" s="49" t="s">
        <v>193</v>
      </c>
    </row>
    <row r="78" spans="1:38" s="2" customFormat="1" ht="26.25" customHeight="1" thickBot="1" x14ac:dyDescent="0.3">
      <c r="A78" s="70" t="s">
        <v>54</v>
      </c>
      <c r="B78" s="70" t="s">
        <v>194</v>
      </c>
      <c r="C78" s="71" t="s">
        <v>195</v>
      </c>
      <c r="D78" s="72" t="s">
        <v>441</v>
      </c>
      <c r="E78" s="6" t="s">
        <v>428</v>
      </c>
      <c r="F78" s="6" t="s">
        <v>428</v>
      </c>
      <c r="G78" s="6" t="s">
        <v>428</v>
      </c>
      <c r="H78" s="6" t="s">
        <v>428</v>
      </c>
      <c r="I78" s="6" t="s">
        <v>428</v>
      </c>
      <c r="J78" s="6" t="s">
        <v>428</v>
      </c>
      <c r="K78" s="6" t="s">
        <v>428</v>
      </c>
      <c r="L78" s="6" t="s">
        <v>422</v>
      </c>
      <c r="M78" s="6" t="s">
        <v>428</v>
      </c>
      <c r="N78" s="6" t="s">
        <v>428</v>
      </c>
      <c r="O78" s="6" t="s">
        <v>428</v>
      </c>
      <c r="P78" s="6" t="s">
        <v>428</v>
      </c>
      <c r="Q78" s="6" t="s">
        <v>423</v>
      </c>
      <c r="R78" s="6" t="s">
        <v>423</v>
      </c>
      <c r="S78" s="6" t="s">
        <v>423</v>
      </c>
      <c r="T78" s="6" t="s">
        <v>423</v>
      </c>
      <c r="U78" s="6" t="s">
        <v>423</v>
      </c>
      <c r="V78" s="6" t="s">
        <v>423</v>
      </c>
      <c r="W78" s="6" t="s">
        <v>428</v>
      </c>
      <c r="X78" s="6" t="s">
        <v>428</v>
      </c>
      <c r="Y78" s="6" t="s">
        <v>428</v>
      </c>
      <c r="Z78" s="6" t="s">
        <v>428</v>
      </c>
      <c r="AA78" s="6" t="s">
        <v>428</v>
      </c>
      <c r="AB78" s="6" t="s">
        <v>428</v>
      </c>
      <c r="AC78" s="6" t="s">
        <v>428</v>
      </c>
      <c r="AD78" s="6" t="s">
        <v>423</v>
      </c>
      <c r="AE78" s="60"/>
      <c r="AF78" s="26" t="s">
        <v>423</v>
      </c>
      <c r="AG78" s="26" t="s">
        <v>423</v>
      </c>
      <c r="AH78" s="26" t="s">
        <v>423</v>
      </c>
      <c r="AI78" s="26" t="s">
        <v>423</v>
      </c>
      <c r="AJ78" s="26" t="s">
        <v>423</v>
      </c>
      <c r="AK78" s="26" t="s">
        <v>422</v>
      </c>
      <c r="AL78" s="49" t="s">
        <v>196</v>
      </c>
    </row>
    <row r="79" spans="1:38" s="2" customFormat="1" ht="26.25" customHeight="1" thickBot="1" x14ac:dyDescent="0.3">
      <c r="A79" s="70" t="s">
        <v>54</v>
      </c>
      <c r="B79" s="70" t="s">
        <v>197</v>
      </c>
      <c r="C79" s="71" t="s">
        <v>198</v>
      </c>
      <c r="D79" s="72" t="s">
        <v>441</v>
      </c>
      <c r="E79" s="6" t="s">
        <v>428</v>
      </c>
      <c r="F79" s="6" t="s">
        <v>428</v>
      </c>
      <c r="G79" s="6" t="s">
        <v>428</v>
      </c>
      <c r="H79" s="6" t="s">
        <v>428</v>
      </c>
      <c r="I79" s="6" t="s">
        <v>428</v>
      </c>
      <c r="J79" s="6" t="s">
        <v>428</v>
      </c>
      <c r="K79" s="6" t="s">
        <v>428</v>
      </c>
      <c r="L79" s="6" t="s">
        <v>422</v>
      </c>
      <c r="M79" s="6" t="s">
        <v>428</v>
      </c>
      <c r="N79" s="6" t="s">
        <v>428</v>
      </c>
      <c r="O79" s="6" t="s">
        <v>428</v>
      </c>
      <c r="P79" s="6" t="s">
        <v>428</v>
      </c>
      <c r="Q79" s="6" t="s">
        <v>423</v>
      </c>
      <c r="R79" s="6" t="s">
        <v>423</v>
      </c>
      <c r="S79" s="6" t="s">
        <v>423</v>
      </c>
      <c r="T79" s="6" t="s">
        <v>423</v>
      </c>
      <c r="U79" s="6" t="s">
        <v>423</v>
      </c>
      <c r="V79" s="6" t="s">
        <v>423</v>
      </c>
      <c r="W79" s="6" t="s">
        <v>428</v>
      </c>
      <c r="X79" s="6" t="s">
        <v>428</v>
      </c>
      <c r="Y79" s="6" t="s">
        <v>428</v>
      </c>
      <c r="Z79" s="6" t="s">
        <v>428</v>
      </c>
      <c r="AA79" s="6" t="s">
        <v>428</v>
      </c>
      <c r="AB79" s="6" t="s">
        <v>428</v>
      </c>
      <c r="AC79" s="6" t="s">
        <v>428</v>
      </c>
      <c r="AD79" s="6" t="s">
        <v>423</v>
      </c>
      <c r="AE79" s="60"/>
      <c r="AF79" s="26" t="s">
        <v>423</v>
      </c>
      <c r="AG79" s="26" t="s">
        <v>423</v>
      </c>
      <c r="AH79" s="26" t="s">
        <v>423</v>
      </c>
      <c r="AI79" s="26" t="s">
        <v>423</v>
      </c>
      <c r="AJ79" s="26" t="s">
        <v>423</v>
      </c>
      <c r="AK79" s="26" t="s">
        <v>422</v>
      </c>
      <c r="AL79" s="49" t="s">
        <v>199</v>
      </c>
    </row>
    <row r="80" spans="1:38" s="2" customFormat="1" ht="26.25" customHeight="1" thickBot="1" x14ac:dyDescent="0.3">
      <c r="A80" s="70" t="s">
        <v>54</v>
      </c>
      <c r="B80" s="74" t="s">
        <v>200</v>
      </c>
      <c r="C80" s="76" t="s">
        <v>201</v>
      </c>
      <c r="D80" s="72" t="s">
        <v>424</v>
      </c>
      <c r="E80" s="6">
        <v>0.77986630879557295</v>
      </c>
      <c r="F80" s="6">
        <v>1.32868798138588E-2</v>
      </c>
      <c r="G80" s="6">
        <v>367.97254536136899</v>
      </c>
      <c r="H80" s="6">
        <v>0.34766232603583902</v>
      </c>
      <c r="I80" s="6">
        <v>1.736245397235</v>
      </c>
      <c r="J80" s="6">
        <v>2.51110485514153</v>
      </c>
      <c r="K80" s="6">
        <v>4.5364260213167604</v>
      </c>
      <c r="L80" s="6" t="s">
        <v>422</v>
      </c>
      <c r="M80" s="6">
        <v>0.20124580596021099</v>
      </c>
      <c r="N80" s="6">
        <v>74.211266278771006</v>
      </c>
      <c r="O80" s="6">
        <v>5.24117666386101</v>
      </c>
      <c r="P80" s="6">
        <v>0.354329068604682</v>
      </c>
      <c r="Q80" s="6" t="s">
        <v>423</v>
      </c>
      <c r="R80" s="6" t="s">
        <v>423</v>
      </c>
      <c r="S80" s="6" t="s">
        <v>423</v>
      </c>
      <c r="T80" s="6" t="s">
        <v>423</v>
      </c>
      <c r="U80" s="6" t="s">
        <v>423</v>
      </c>
      <c r="V80" s="6" t="s">
        <v>423</v>
      </c>
      <c r="W80" s="6">
        <v>0.38807596037768999</v>
      </c>
      <c r="X80" s="6" t="s">
        <v>422</v>
      </c>
      <c r="Y80" s="6">
        <v>1.9769534405384101E-4</v>
      </c>
      <c r="Z80" s="6">
        <v>1.11994412406501E-4</v>
      </c>
      <c r="AA80" s="6" t="s">
        <v>422</v>
      </c>
      <c r="AB80" s="6">
        <f t="shared" ref="AB80:AB140" si="1">SUM(X80:AA80)</f>
        <v>3.0968975646034199E-4</v>
      </c>
      <c r="AC80" s="6">
        <v>0.72472760555543703</v>
      </c>
      <c r="AD80" s="6" t="s">
        <v>423</v>
      </c>
      <c r="AE80" s="60"/>
      <c r="AF80" s="26" t="s">
        <v>423</v>
      </c>
      <c r="AG80" s="26" t="s">
        <v>423</v>
      </c>
      <c r="AH80" s="26" t="s">
        <v>423</v>
      </c>
      <c r="AI80" s="26" t="s">
        <v>423</v>
      </c>
      <c r="AJ80" s="26" t="s">
        <v>423</v>
      </c>
      <c r="AK80" s="26" t="s">
        <v>422</v>
      </c>
      <c r="AL80" s="49" t="s">
        <v>408</v>
      </c>
    </row>
    <row r="81" spans="1:38" s="2" customFormat="1" ht="26.25" customHeight="1" thickBot="1" x14ac:dyDescent="0.3">
      <c r="A81" s="70" t="s">
        <v>54</v>
      </c>
      <c r="B81" s="74" t="s">
        <v>202</v>
      </c>
      <c r="C81" s="76" t="s">
        <v>203</v>
      </c>
      <c r="D81" s="72" t="s">
        <v>442</v>
      </c>
      <c r="E81" s="6" t="s">
        <v>428</v>
      </c>
      <c r="F81" s="6" t="s">
        <v>428</v>
      </c>
      <c r="G81" s="6" t="s">
        <v>428</v>
      </c>
      <c r="H81" s="6" t="s">
        <v>428</v>
      </c>
      <c r="I81" s="6" t="s">
        <v>428</v>
      </c>
      <c r="J81" s="6" t="s">
        <v>428</v>
      </c>
      <c r="K81" s="6" t="s">
        <v>428</v>
      </c>
      <c r="L81" s="6" t="s">
        <v>422</v>
      </c>
      <c r="M81" s="6" t="s">
        <v>428</v>
      </c>
      <c r="N81" s="6" t="s">
        <v>428</v>
      </c>
      <c r="O81" s="6" t="s">
        <v>428</v>
      </c>
      <c r="P81" s="6" t="s">
        <v>428</v>
      </c>
      <c r="Q81" s="6" t="s">
        <v>423</v>
      </c>
      <c r="R81" s="6" t="s">
        <v>423</v>
      </c>
      <c r="S81" s="6" t="s">
        <v>423</v>
      </c>
      <c r="T81" s="6" t="s">
        <v>423</v>
      </c>
      <c r="U81" s="6" t="s">
        <v>423</v>
      </c>
      <c r="V81" s="6" t="s">
        <v>423</v>
      </c>
      <c r="W81" s="6" t="s">
        <v>428</v>
      </c>
      <c r="X81" s="6" t="s">
        <v>428</v>
      </c>
      <c r="Y81" s="6" t="s">
        <v>428</v>
      </c>
      <c r="Z81" s="6" t="s">
        <v>428</v>
      </c>
      <c r="AA81" s="6" t="s">
        <v>428</v>
      </c>
      <c r="AB81" s="6" t="s">
        <v>428</v>
      </c>
      <c r="AC81" s="6" t="s">
        <v>428</v>
      </c>
      <c r="AD81" s="6" t="s">
        <v>423</v>
      </c>
      <c r="AE81" s="60"/>
      <c r="AF81" s="26" t="s">
        <v>423</v>
      </c>
      <c r="AG81" s="26" t="s">
        <v>423</v>
      </c>
      <c r="AH81" s="26" t="s">
        <v>423</v>
      </c>
      <c r="AI81" s="26" t="s">
        <v>423</v>
      </c>
      <c r="AJ81" s="26" t="s">
        <v>423</v>
      </c>
      <c r="AK81" s="26" t="s">
        <v>422</v>
      </c>
      <c r="AL81" s="49" t="s">
        <v>204</v>
      </c>
    </row>
    <row r="82" spans="1:38" s="2" customFormat="1" ht="26.25" customHeight="1" thickBot="1" x14ac:dyDescent="0.3">
      <c r="A82" s="70" t="s">
        <v>205</v>
      </c>
      <c r="B82" s="74" t="s">
        <v>206</v>
      </c>
      <c r="C82" s="80" t="s">
        <v>207</v>
      </c>
      <c r="D82" s="72" t="s">
        <v>444</v>
      </c>
      <c r="E82" s="6" t="s">
        <v>428</v>
      </c>
      <c r="F82" s="6">
        <v>154.993207362855</v>
      </c>
      <c r="G82" s="6" t="s">
        <v>428</v>
      </c>
      <c r="H82" s="6" t="s">
        <v>428</v>
      </c>
      <c r="I82" s="6" t="s">
        <v>428</v>
      </c>
      <c r="J82" s="6" t="s">
        <v>428</v>
      </c>
      <c r="K82" s="6" t="s">
        <v>428</v>
      </c>
      <c r="L82" s="6" t="s">
        <v>422</v>
      </c>
      <c r="M82" s="6" t="s">
        <v>428</v>
      </c>
      <c r="N82" s="6" t="s">
        <v>428</v>
      </c>
      <c r="O82" s="6" t="s">
        <v>428</v>
      </c>
      <c r="P82" s="6" t="s">
        <v>428</v>
      </c>
      <c r="Q82" s="6" t="s">
        <v>423</v>
      </c>
      <c r="R82" s="6" t="s">
        <v>423</v>
      </c>
      <c r="S82" s="6" t="s">
        <v>423</v>
      </c>
      <c r="T82" s="6" t="s">
        <v>423</v>
      </c>
      <c r="U82" s="6" t="s">
        <v>423</v>
      </c>
      <c r="V82" s="6" t="s">
        <v>423</v>
      </c>
      <c r="W82" s="6" t="s">
        <v>428</v>
      </c>
      <c r="X82" s="6" t="s">
        <v>428</v>
      </c>
      <c r="Y82" s="6" t="s">
        <v>428</v>
      </c>
      <c r="Z82" s="6" t="s">
        <v>428</v>
      </c>
      <c r="AA82" s="6" t="s">
        <v>428</v>
      </c>
      <c r="AB82" s="6" t="s">
        <v>428</v>
      </c>
      <c r="AC82" s="6" t="s">
        <v>428</v>
      </c>
      <c r="AD82" s="6" t="s">
        <v>423</v>
      </c>
      <c r="AE82" s="60"/>
      <c r="AF82" s="26" t="s">
        <v>423</v>
      </c>
      <c r="AG82" s="26" t="s">
        <v>423</v>
      </c>
      <c r="AH82" s="26" t="s">
        <v>423</v>
      </c>
      <c r="AI82" s="26" t="s">
        <v>423</v>
      </c>
      <c r="AJ82" s="26" t="s">
        <v>423</v>
      </c>
      <c r="AK82" s="26" t="s">
        <v>422</v>
      </c>
      <c r="AL82" s="49" t="s">
        <v>216</v>
      </c>
    </row>
    <row r="83" spans="1:38" s="2" customFormat="1" ht="26.25" customHeight="1" thickBot="1" x14ac:dyDescent="0.3">
      <c r="A83" s="70" t="s">
        <v>54</v>
      </c>
      <c r="B83" s="81" t="s">
        <v>208</v>
      </c>
      <c r="C83" s="82" t="s">
        <v>209</v>
      </c>
      <c r="D83" s="72" t="s">
        <v>424</v>
      </c>
      <c r="E83" s="6">
        <v>0</v>
      </c>
      <c r="F83" s="6">
        <v>7.0497513133430596</v>
      </c>
      <c r="G83" s="6">
        <v>7.4777811775590397E-2</v>
      </c>
      <c r="H83" s="6" t="s">
        <v>422</v>
      </c>
      <c r="I83" s="6">
        <v>1.2411948764635601</v>
      </c>
      <c r="J83" s="6">
        <v>6.9501791819839598</v>
      </c>
      <c r="K83" s="6">
        <v>36.3212510433994</v>
      </c>
      <c r="L83" s="6" t="s">
        <v>422</v>
      </c>
      <c r="M83" s="6">
        <v>0.40787115791272699</v>
      </c>
      <c r="N83" s="6">
        <v>0.25974228432938801</v>
      </c>
      <c r="O83" s="6">
        <v>5.51631845197589E-3</v>
      </c>
      <c r="P83" s="6">
        <v>5.3210281517748299E-3</v>
      </c>
      <c r="Q83" s="6" t="s">
        <v>423</v>
      </c>
      <c r="R83" s="6" t="s">
        <v>423</v>
      </c>
      <c r="S83" s="6" t="s">
        <v>423</v>
      </c>
      <c r="T83" s="6" t="s">
        <v>423</v>
      </c>
      <c r="U83" s="6" t="s">
        <v>423</v>
      </c>
      <c r="V83" s="6" t="s">
        <v>423</v>
      </c>
      <c r="W83" s="6">
        <v>4.7398911961438099E-3</v>
      </c>
      <c r="X83" s="6">
        <v>1.8367774599687601E-3</v>
      </c>
      <c r="Y83" s="6">
        <v>6.42872110989068E-3</v>
      </c>
      <c r="Z83" s="6">
        <v>2.2806653461278801E-3</v>
      </c>
      <c r="AA83" s="6">
        <v>1.8367774599687601E-3</v>
      </c>
      <c r="AB83" s="6">
        <f t="shared" si="1"/>
        <v>1.2382941375956082E-2</v>
      </c>
      <c r="AC83" s="6" t="s">
        <v>422</v>
      </c>
      <c r="AD83" s="6" t="s">
        <v>423</v>
      </c>
      <c r="AE83" s="60"/>
      <c r="AF83" s="26" t="s">
        <v>423</v>
      </c>
      <c r="AG83" s="26" t="s">
        <v>423</v>
      </c>
      <c r="AH83" s="26" t="s">
        <v>423</v>
      </c>
      <c r="AI83" s="26" t="s">
        <v>423</v>
      </c>
      <c r="AJ83" s="26" t="s">
        <v>423</v>
      </c>
      <c r="AK83" s="26" t="s">
        <v>422</v>
      </c>
      <c r="AL83" s="49" t="s">
        <v>408</v>
      </c>
    </row>
    <row r="84" spans="1:38" s="2" customFormat="1" ht="26.25" customHeight="1" thickBot="1" x14ac:dyDescent="0.3">
      <c r="A84" s="70" t="s">
        <v>54</v>
      </c>
      <c r="B84" s="81" t="s">
        <v>210</v>
      </c>
      <c r="C84" s="82" t="s">
        <v>211</v>
      </c>
      <c r="D84" s="72" t="s">
        <v>424</v>
      </c>
      <c r="E84" s="6" t="s">
        <v>422</v>
      </c>
      <c r="F84" s="6" t="s">
        <v>422</v>
      </c>
      <c r="G84" s="6" t="s">
        <v>422</v>
      </c>
      <c r="H84" s="6" t="s">
        <v>422</v>
      </c>
      <c r="I84" s="6" t="s">
        <v>422</v>
      </c>
      <c r="J84" s="6" t="s">
        <v>422</v>
      </c>
      <c r="K84" s="6" t="s">
        <v>422</v>
      </c>
      <c r="L84" s="6" t="s">
        <v>422</v>
      </c>
      <c r="M84" s="6" t="s">
        <v>422</v>
      </c>
      <c r="N84" s="6" t="s">
        <v>422</v>
      </c>
      <c r="O84" s="6" t="s">
        <v>422</v>
      </c>
      <c r="P84" s="6" t="s">
        <v>422</v>
      </c>
      <c r="Q84" s="6" t="s">
        <v>423</v>
      </c>
      <c r="R84" s="6" t="s">
        <v>423</v>
      </c>
      <c r="S84" s="6" t="s">
        <v>423</v>
      </c>
      <c r="T84" s="6" t="s">
        <v>423</v>
      </c>
      <c r="U84" s="6" t="s">
        <v>423</v>
      </c>
      <c r="V84" s="6" t="s">
        <v>423</v>
      </c>
      <c r="W84" s="6" t="s">
        <v>422</v>
      </c>
      <c r="X84" s="6" t="s">
        <v>422</v>
      </c>
      <c r="Y84" s="6" t="s">
        <v>422</v>
      </c>
      <c r="Z84" s="6" t="s">
        <v>422</v>
      </c>
      <c r="AA84" s="6" t="s">
        <v>422</v>
      </c>
      <c r="AB84" s="6" t="s">
        <v>422</v>
      </c>
      <c r="AC84" s="6" t="s">
        <v>422</v>
      </c>
      <c r="AD84" s="6" t="s">
        <v>423</v>
      </c>
      <c r="AE84" s="60"/>
      <c r="AF84" s="26" t="s">
        <v>423</v>
      </c>
      <c r="AG84" s="26" t="s">
        <v>423</v>
      </c>
      <c r="AH84" s="26" t="s">
        <v>423</v>
      </c>
      <c r="AI84" s="26" t="s">
        <v>423</v>
      </c>
      <c r="AJ84" s="26" t="s">
        <v>423</v>
      </c>
      <c r="AK84" s="26" t="s">
        <v>422</v>
      </c>
      <c r="AL84" s="49" t="s">
        <v>408</v>
      </c>
    </row>
    <row r="85" spans="1:38" s="2" customFormat="1" ht="26.25" customHeight="1" thickBot="1" x14ac:dyDescent="0.3">
      <c r="A85" s="70" t="s">
        <v>205</v>
      </c>
      <c r="B85" s="76" t="s">
        <v>212</v>
      </c>
      <c r="C85" s="82" t="s">
        <v>399</v>
      </c>
      <c r="D85" s="72" t="s">
        <v>424</v>
      </c>
      <c r="E85" s="6" t="s">
        <v>422</v>
      </c>
      <c r="F85" s="6">
        <v>72.852852757223204</v>
      </c>
      <c r="G85" s="6" t="s">
        <v>422</v>
      </c>
      <c r="H85" s="6" t="s">
        <v>422</v>
      </c>
      <c r="I85" s="6">
        <v>7.7700000000000002E-4</v>
      </c>
      <c r="J85" s="6">
        <v>4.9160000000000002E-3</v>
      </c>
      <c r="K85" s="6">
        <v>6.0435244161358799E-3</v>
      </c>
      <c r="L85" s="6" t="s">
        <v>422</v>
      </c>
      <c r="M85" s="6" t="s">
        <v>422</v>
      </c>
      <c r="N85" s="6">
        <v>6.0000000000000002E-5</v>
      </c>
      <c r="O85" s="6">
        <v>1.2400000000000001E-4</v>
      </c>
      <c r="P85" s="6" t="s">
        <v>422</v>
      </c>
      <c r="Q85" s="6" t="s">
        <v>423</v>
      </c>
      <c r="R85" s="6" t="s">
        <v>423</v>
      </c>
      <c r="S85" s="6" t="s">
        <v>423</v>
      </c>
      <c r="T85" s="6" t="s">
        <v>423</v>
      </c>
      <c r="U85" s="6" t="s">
        <v>423</v>
      </c>
      <c r="V85" s="6" t="s">
        <v>423</v>
      </c>
      <c r="W85" s="6" t="s">
        <v>422</v>
      </c>
      <c r="X85" s="6" t="s">
        <v>422</v>
      </c>
      <c r="Y85" s="6" t="s">
        <v>422</v>
      </c>
      <c r="Z85" s="6" t="s">
        <v>422</v>
      </c>
      <c r="AA85" s="6" t="s">
        <v>422</v>
      </c>
      <c r="AB85" s="6" t="s">
        <v>422</v>
      </c>
      <c r="AC85" s="6" t="s">
        <v>422</v>
      </c>
      <c r="AD85" s="6" t="s">
        <v>423</v>
      </c>
      <c r="AE85" s="60"/>
      <c r="AF85" s="26" t="s">
        <v>423</v>
      </c>
      <c r="AG85" s="26" t="s">
        <v>423</v>
      </c>
      <c r="AH85" s="26" t="s">
        <v>423</v>
      </c>
      <c r="AI85" s="26" t="s">
        <v>423</v>
      </c>
      <c r="AJ85" s="26" t="s">
        <v>423</v>
      </c>
      <c r="AK85" s="26" t="s">
        <v>422</v>
      </c>
      <c r="AL85" s="49" t="s">
        <v>213</v>
      </c>
    </row>
    <row r="86" spans="1:38" s="2" customFormat="1" ht="26.25" customHeight="1" thickBot="1" x14ac:dyDescent="0.3">
      <c r="A86" s="70" t="s">
        <v>205</v>
      </c>
      <c r="B86" s="76" t="s">
        <v>214</v>
      </c>
      <c r="C86" s="80" t="s">
        <v>215</v>
      </c>
      <c r="D86" s="72" t="s">
        <v>424</v>
      </c>
      <c r="E86" s="6" t="s">
        <v>422</v>
      </c>
      <c r="F86" s="6">
        <v>103.434493427623</v>
      </c>
      <c r="G86" s="6" t="s">
        <v>422</v>
      </c>
      <c r="H86" s="6" t="s">
        <v>422</v>
      </c>
      <c r="I86" s="6" t="s">
        <v>422</v>
      </c>
      <c r="J86" s="6" t="s">
        <v>422</v>
      </c>
      <c r="K86" s="6" t="s">
        <v>422</v>
      </c>
      <c r="L86" s="6" t="s">
        <v>422</v>
      </c>
      <c r="M86" s="6" t="s">
        <v>422</v>
      </c>
      <c r="N86" s="6" t="s">
        <v>422</v>
      </c>
      <c r="O86" s="6" t="s">
        <v>422</v>
      </c>
      <c r="P86" s="6" t="s">
        <v>422</v>
      </c>
      <c r="Q86" s="6" t="s">
        <v>423</v>
      </c>
      <c r="R86" s="6" t="s">
        <v>423</v>
      </c>
      <c r="S86" s="6" t="s">
        <v>423</v>
      </c>
      <c r="T86" s="6" t="s">
        <v>423</v>
      </c>
      <c r="U86" s="6" t="s">
        <v>423</v>
      </c>
      <c r="V86" s="6" t="s">
        <v>423</v>
      </c>
      <c r="W86" s="6" t="s">
        <v>422</v>
      </c>
      <c r="X86" s="6" t="s">
        <v>422</v>
      </c>
      <c r="Y86" s="6" t="s">
        <v>422</v>
      </c>
      <c r="Z86" s="6" t="s">
        <v>422</v>
      </c>
      <c r="AA86" s="6" t="s">
        <v>422</v>
      </c>
      <c r="AB86" s="6" t="s">
        <v>422</v>
      </c>
      <c r="AC86" s="6" t="s">
        <v>422</v>
      </c>
      <c r="AD86" s="6" t="s">
        <v>423</v>
      </c>
      <c r="AE86" s="60"/>
      <c r="AF86" s="26" t="s">
        <v>423</v>
      </c>
      <c r="AG86" s="26" t="s">
        <v>423</v>
      </c>
      <c r="AH86" s="26" t="s">
        <v>423</v>
      </c>
      <c r="AI86" s="26" t="s">
        <v>423</v>
      </c>
      <c r="AJ86" s="26" t="s">
        <v>423</v>
      </c>
      <c r="AK86" s="26" t="s">
        <v>422</v>
      </c>
      <c r="AL86" s="49" t="s">
        <v>216</v>
      </c>
    </row>
    <row r="87" spans="1:38" s="2" customFormat="1" ht="26.25" customHeight="1" thickBot="1" x14ac:dyDescent="0.3">
      <c r="A87" s="70" t="s">
        <v>205</v>
      </c>
      <c r="B87" s="76" t="s">
        <v>217</v>
      </c>
      <c r="C87" s="80" t="s">
        <v>218</v>
      </c>
      <c r="D87" s="72" t="s">
        <v>424</v>
      </c>
      <c r="E87" s="6" t="s">
        <v>422</v>
      </c>
      <c r="F87" s="6">
        <v>0.26927356685928899</v>
      </c>
      <c r="G87" s="6" t="s">
        <v>422</v>
      </c>
      <c r="H87" s="6" t="s">
        <v>422</v>
      </c>
      <c r="I87" s="6">
        <v>9.1459999999999996E-3</v>
      </c>
      <c r="J87" s="6">
        <v>1.4148000000000001E-2</v>
      </c>
      <c r="K87" s="6">
        <v>2.0982000000000001E-2</v>
      </c>
      <c r="L87" s="6" t="s">
        <v>422</v>
      </c>
      <c r="M87" s="6" t="s">
        <v>422</v>
      </c>
      <c r="N87" s="6" t="s">
        <v>422</v>
      </c>
      <c r="O87" s="6" t="s">
        <v>422</v>
      </c>
      <c r="P87" s="6" t="s">
        <v>422</v>
      </c>
      <c r="Q87" s="6" t="s">
        <v>423</v>
      </c>
      <c r="R87" s="6" t="s">
        <v>423</v>
      </c>
      <c r="S87" s="6" t="s">
        <v>423</v>
      </c>
      <c r="T87" s="6" t="s">
        <v>423</v>
      </c>
      <c r="U87" s="6" t="s">
        <v>423</v>
      </c>
      <c r="V87" s="6" t="s">
        <v>423</v>
      </c>
      <c r="W87" s="6" t="s">
        <v>422</v>
      </c>
      <c r="X87" s="6" t="s">
        <v>422</v>
      </c>
      <c r="Y87" s="6" t="s">
        <v>422</v>
      </c>
      <c r="Z87" s="6" t="s">
        <v>422</v>
      </c>
      <c r="AA87" s="6" t="s">
        <v>422</v>
      </c>
      <c r="AB87" s="6" t="s">
        <v>422</v>
      </c>
      <c r="AC87" s="6" t="s">
        <v>422</v>
      </c>
      <c r="AD87" s="6" t="s">
        <v>423</v>
      </c>
      <c r="AE87" s="60"/>
      <c r="AF87" s="26" t="s">
        <v>423</v>
      </c>
      <c r="AG87" s="26" t="s">
        <v>423</v>
      </c>
      <c r="AH87" s="26" t="s">
        <v>423</v>
      </c>
      <c r="AI87" s="26" t="s">
        <v>423</v>
      </c>
      <c r="AJ87" s="26" t="s">
        <v>423</v>
      </c>
      <c r="AK87" s="26" t="s">
        <v>422</v>
      </c>
      <c r="AL87" s="49" t="s">
        <v>216</v>
      </c>
    </row>
    <row r="88" spans="1:38" s="2" customFormat="1" ht="26.25" customHeight="1" thickBot="1" x14ac:dyDescent="0.3">
      <c r="A88" s="70" t="s">
        <v>205</v>
      </c>
      <c r="B88" s="76" t="s">
        <v>219</v>
      </c>
      <c r="C88" s="80" t="s">
        <v>220</v>
      </c>
      <c r="D88" s="72" t="s">
        <v>424</v>
      </c>
      <c r="E88" s="6">
        <v>4.5401172487962701E-6</v>
      </c>
      <c r="F88" s="6">
        <v>1.4426250938132701</v>
      </c>
      <c r="G88" s="6" t="s">
        <v>422</v>
      </c>
      <c r="H88" s="6">
        <v>1.6306000000000001E-3</v>
      </c>
      <c r="I88" s="6">
        <v>9.1063887509475593E-3</v>
      </c>
      <c r="J88" s="6">
        <v>1.35630718592889E-2</v>
      </c>
      <c r="K88" s="6">
        <v>1.4978952699159101E-2</v>
      </c>
      <c r="L88" s="6" t="s">
        <v>422</v>
      </c>
      <c r="M88" s="6">
        <v>1.23766077979844E-5</v>
      </c>
      <c r="N88" s="6">
        <v>1.2398265354829199E-2</v>
      </c>
      <c r="O88" s="6" t="s">
        <v>422</v>
      </c>
      <c r="P88" s="6" t="s">
        <v>422</v>
      </c>
      <c r="Q88" s="6" t="s">
        <v>423</v>
      </c>
      <c r="R88" s="6" t="s">
        <v>423</v>
      </c>
      <c r="S88" s="6" t="s">
        <v>423</v>
      </c>
      <c r="T88" s="6" t="s">
        <v>423</v>
      </c>
      <c r="U88" s="6" t="s">
        <v>423</v>
      </c>
      <c r="V88" s="6" t="s">
        <v>423</v>
      </c>
      <c r="W88" s="6" t="s">
        <v>422</v>
      </c>
      <c r="X88" s="6" t="s">
        <v>422</v>
      </c>
      <c r="Y88" s="6" t="s">
        <v>422</v>
      </c>
      <c r="Z88" s="6" t="s">
        <v>422</v>
      </c>
      <c r="AA88" s="6" t="s">
        <v>422</v>
      </c>
      <c r="AB88" s="6" t="s">
        <v>422</v>
      </c>
      <c r="AC88" s="6" t="s">
        <v>422</v>
      </c>
      <c r="AD88" s="6" t="s">
        <v>423</v>
      </c>
      <c r="AE88" s="60"/>
      <c r="AF88" s="26" t="s">
        <v>423</v>
      </c>
      <c r="AG88" s="26" t="s">
        <v>423</v>
      </c>
      <c r="AH88" s="26" t="s">
        <v>423</v>
      </c>
      <c r="AI88" s="26" t="s">
        <v>423</v>
      </c>
      <c r="AJ88" s="26" t="s">
        <v>423</v>
      </c>
      <c r="AK88" s="26" t="s">
        <v>422</v>
      </c>
      <c r="AL88" s="49" t="s">
        <v>408</v>
      </c>
    </row>
    <row r="89" spans="1:38" s="2" customFormat="1" ht="26.25" customHeight="1" thickBot="1" x14ac:dyDescent="0.3">
      <c r="A89" s="70" t="s">
        <v>205</v>
      </c>
      <c r="B89" s="76" t="s">
        <v>221</v>
      </c>
      <c r="C89" s="80" t="s">
        <v>222</v>
      </c>
      <c r="D89" s="72" t="s">
        <v>424</v>
      </c>
      <c r="E89" s="6">
        <v>0</v>
      </c>
      <c r="F89" s="6">
        <v>25.4640414533106</v>
      </c>
      <c r="G89" s="6" t="s">
        <v>422</v>
      </c>
      <c r="H89" s="6" t="s">
        <v>422</v>
      </c>
      <c r="I89" s="6">
        <v>3.9964964707587501E-3</v>
      </c>
      <c r="J89" s="6">
        <v>5.1861994994198499E-3</v>
      </c>
      <c r="K89" s="6">
        <v>1.04431489560818E-2</v>
      </c>
      <c r="L89" s="6" t="s">
        <v>422</v>
      </c>
      <c r="M89" s="6" t="s">
        <v>422</v>
      </c>
      <c r="N89" s="6">
        <v>0</v>
      </c>
      <c r="O89" s="6" t="s">
        <v>422</v>
      </c>
      <c r="P89" s="6" t="s">
        <v>422</v>
      </c>
      <c r="Q89" s="6" t="s">
        <v>423</v>
      </c>
      <c r="R89" s="6" t="s">
        <v>423</v>
      </c>
      <c r="S89" s="6" t="s">
        <v>423</v>
      </c>
      <c r="T89" s="6" t="s">
        <v>423</v>
      </c>
      <c r="U89" s="6" t="s">
        <v>423</v>
      </c>
      <c r="V89" s="6" t="s">
        <v>423</v>
      </c>
      <c r="W89" s="6" t="s">
        <v>422</v>
      </c>
      <c r="X89" s="6" t="s">
        <v>422</v>
      </c>
      <c r="Y89" s="6" t="s">
        <v>422</v>
      </c>
      <c r="Z89" s="6" t="s">
        <v>422</v>
      </c>
      <c r="AA89" s="6" t="s">
        <v>422</v>
      </c>
      <c r="AB89" s="6" t="s">
        <v>422</v>
      </c>
      <c r="AC89" s="6" t="s">
        <v>422</v>
      </c>
      <c r="AD89" s="6" t="s">
        <v>423</v>
      </c>
      <c r="AE89" s="60"/>
      <c r="AF89" s="26" t="s">
        <v>423</v>
      </c>
      <c r="AG89" s="26" t="s">
        <v>423</v>
      </c>
      <c r="AH89" s="26" t="s">
        <v>423</v>
      </c>
      <c r="AI89" s="26" t="s">
        <v>423</v>
      </c>
      <c r="AJ89" s="26" t="s">
        <v>423</v>
      </c>
      <c r="AK89" s="26" t="s">
        <v>422</v>
      </c>
      <c r="AL89" s="49" t="s">
        <v>408</v>
      </c>
    </row>
    <row r="90" spans="1:38" s="8" customFormat="1" ht="26.25" customHeight="1" thickBot="1" x14ac:dyDescent="0.3">
      <c r="A90" s="70" t="s">
        <v>205</v>
      </c>
      <c r="B90" s="76" t="s">
        <v>223</v>
      </c>
      <c r="C90" s="80" t="s">
        <v>224</v>
      </c>
      <c r="D90" s="72" t="s">
        <v>424</v>
      </c>
      <c r="E90" s="6" t="s">
        <v>422</v>
      </c>
      <c r="F90" s="6" t="s">
        <v>422</v>
      </c>
      <c r="G90" s="6" t="s">
        <v>422</v>
      </c>
      <c r="H90" s="6" t="s">
        <v>422</v>
      </c>
      <c r="I90" s="6" t="s">
        <v>422</v>
      </c>
      <c r="J90" s="6" t="s">
        <v>422</v>
      </c>
      <c r="K90" s="6" t="s">
        <v>422</v>
      </c>
      <c r="L90" s="6" t="s">
        <v>422</v>
      </c>
      <c r="M90" s="6" t="s">
        <v>422</v>
      </c>
      <c r="N90" s="6" t="s">
        <v>422</v>
      </c>
      <c r="O90" s="6" t="s">
        <v>422</v>
      </c>
      <c r="P90" s="6" t="s">
        <v>422</v>
      </c>
      <c r="Q90" s="6" t="s">
        <v>423</v>
      </c>
      <c r="R90" s="6" t="s">
        <v>423</v>
      </c>
      <c r="S90" s="6" t="s">
        <v>423</v>
      </c>
      <c r="T90" s="6" t="s">
        <v>423</v>
      </c>
      <c r="U90" s="6" t="s">
        <v>423</v>
      </c>
      <c r="V90" s="6" t="s">
        <v>423</v>
      </c>
      <c r="W90" s="6" t="s">
        <v>422</v>
      </c>
      <c r="X90" s="6" t="s">
        <v>422</v>
      </c>
      <c r="Y90" s="6" t="s">
        <v>422</v>
      </c>
      <c r="Z90" s="6" t="s">
        <v>422</v>
      </c>
      <c r="AA90" s="6" t="s">
        <v>422</v>
      </c>
      <c r="AB90" s="6" t="s">
        <v>422</v>
      </c>
      <c r="AC90" s="6" t="s">
        <v>422</v>
      </c>
      <c r="AD90" s="6" t="s">
        <v>423</v>
      </c>
      <c r="AE90" s="60"/>
      <c r="AF90" s="26" t="s">
        <v>423</v>
      </c>
      <c r="AG90" s="26" t="s">
        <v>423</v>
      </c>
      <c r="AH90" s="26" t="s">
        <v>423</v>
      </c>
      <c r="AI90" s="26" t="s">
        <v>423</v>
      </c>
      <c r="AJ90" s="26" t="s">
        <v>423</v>
      </c>
      <c r="AK90" s="26" t="s">
        <v>422</v>
      </c>
      <c r="AL90" s="49" t="s">
        <v>408</v>
      </c>
    </row>
    <row r="91" spans="1:38" s="2" customFormat="1" ht="26.25" customHeight="1" thickBot="1" x14ac:dyDescent="0.3">
      <c r="A91" s="70" t="s">
        <v>205</v>
      </c>
      <c r="B91" s="74" t="s">
        <v>400</v>
      </c>
      <c r="C91" s="76" t="s">
        <v>225</v>
      </c>
      <c r="D91" s="72" t="s">
        <v>424</v>
      </c>
      <c r="E91" s="6" t="s">
        <v>422</v>
      </c>
      <c r="F91" s="6" t="s">
        <v>422</v>
      </c>
      <c r="G91" s="6" t="s">
        <v>422</v>
      </c>
      <c r="H91" s="6" t="s">
        <v>422</v>
      </c>
      <c r="I91" s="6" t="s">
        <v>422</v>
      </c>
      <c r="J91" s="6" t="s">
        <v>422</v>
      </c>
      <c r="K91" s="6" t="s">
        <v>422</v>
      </c>
      <c r="L91" s="6" t="s">
        <v>422</v>
      </c>
      <c r="M91" s="6" t="s">
        <v>422</v>
      </c>
      <c r="N91" s="6" t="s">
        <v>422</v>
      </c>
      <c r="O91" s="6" t="s">
        <v>422</v>
      </c>
      <c r="P91" s="6" t="s">
        <v>422</v>
      </c>
      <c r="Q91" s="6" t="s">
        <v>423</v>
      </c>
      <c r="R91" s="6" t="s">
        <v>423</v>
      </c>
      <c r="S91" s="6" t="s">
        <v>423</v>
      </c>
      <c r="T91" s="6" t="s">
        <v>423</v>
      </c>
      <c r="U91" s="6" t="s">
        <v>423</v>
      </c>
      <c r="V91" s="6" t="s">
        <v>423</v>
      </c>
      <c r="W91" s="6" t="s">
        <v>422</v>
      </c>
      <c r="X91" s="6" t="s">
        <v>422</v>
      </c>
      <c r="Y91" s="6" t="s">
        <v>422</v>
      </c>
      <c r="Z91" s="6" t="s">
        <v>422</v>
      </c>
      <c r="AA91" s="6" t="s">
        <v>422</v>
      </c>
      <c r="AB91" s="6" t="s">
        <v>422</v>
      </c>
      <c r="AC91" s="6" t="s">
        <v>422</v>
      </c>
      <c r="AD91" s="6" t="s">
        <v>423</v>
      </c>
      <c r="AE91" s="60"/>
      <c r="AF91" s="26" t="s">
        <v>423</v>
      </c>
      <c r="AG91" s="26" t="s">
        <v>423</v>
      </c>
      <c r="AH91" s="26" t="s">
        <v>423</v>
      </c>
      <c r="AI91" s="26" t="s">
        <v>423</v>
      </c>
      <c r="AJ91" s="26" t="s">
        <v>423</v>
      </c>
      <c r="AK91" s="26" t="s">
        <v>422</v>
      </c>
      <c r="AL91" s="49" t="s">
        <v>408</v>
      </c>
    </row>
    <row r="92" spans="1:38" s="2" customFormat="1" ht="26.25" customHeight="1" thickBot="1" x14ac:dyDescent="0.3">
      <c r="A92" s="70" t="s">
        <v>54</v>
      </c>
      <c r="B92" s="70" t="s">
        <v>226</v>
      </c>
      <c r="C92" s="71" t="s">
        <v>227</v>
      </c>
      <c r="D92" s="77" t="s">
        <v>424</v>
      </c>
      <c r="E92" s="6">
        <v>13.3423090694602</v>
      </c>
      <c r="F92" s="6">
        <v>14.154321298181699</v>
      </c>
      <c r="G92" s="6">
        <v>6.2959558997200498</v>
      </c>
      <c r="H92" s="6">
        <v>1.50669949037437</v>
      </c>
      <c r="I92" s="6">
        <v>5.4663974936179303</v>
      </c>
      <c r="J92" s="6">
        <v>7.5209098344962504</v>
      </c>
      <c r="K92" s="6">
        <v>10.166950373315601</v>
      </c>
      <c r="L92" s="6" t="s">
        <v>422</v>
      </c>
      <c r="M92" s="6">
        <v>33.111839035141699</v>
      </c>
      <c r="N92" s="6">
        <v>0.81947678578708405</v>
      </c>
      <c r="O92" s="6">
        <v>0.124793316105833</v>
      </c>
      <c r="P92" s="6">
        <v>2.82869366147128E-2</v>
      </c>
      <c r="Q92" s="6" t="s">
        <v>423</v>
      </c>
      <c r="R92" s="6" t="s">
        <v>423</v>
      </c>
      <c r="S92" s="6" t="s">
        <v>423</v>
      </c>
      <c r="T92" s="6" t="s">
        <v>423</v>
      </c>
      <c r="U92" s="6" t="s">
        <v>423</v>
      </c>
      <c r="V92" s="6" t="s">
        <v>423</v>
      </c>
      <c r="W92" s="6">
        <v>1.52732053952052</v>
      </c>
      <c r="X92" s="6">
        <v>3.34639491766918E-2</v>
      </c>
      <c r="Y92" s="6">
        <v>1.4391719797430201E-2</v>
      </c>
      <c r="Z92" s="6">
        <v>1.41520061990551E-2</v>
      </c>
      <c r="AA92" s="6">
        <v>1.6245718190632301E-2</v>
      </c>
      <c r="AB92" s="6">
        <f t="shared" si="1"/>
        <v>7.8253393363809404E-2</v>
      </c>
      <c r="AC92" s="6">
        <v>8.13038850549231E-2</v>
      </c>
      <c r="AD92" s="6" t="s">
        <v>423</v>
      </c>
      <c r="AE92" s="60"/>
      <c r="AF92" s="26" t="s">
        <v>423</v>
      </c>
      <c r="AG92" s="26" t="s">
        <v>423</v>
      </c>
      <c r="AH92" s="26" t="s">
        <v>423</v>
      </c>
      <c r="AI92" s="26" t="s">
        <v>423</v>
      </c>
      <c r="AJ92" s="26" t="s">
        <v>423</v>
      </c>
      <c r="AK92" s="26" t="s">
        <v>422</v>
      </c>
      <c r="AL92" s="49" t="s">
        <v>228</v>
      </c>
    </row>
    <row r="93" spans="1:38" s="2" customFormat="1" ht="26.25" customHeight="1" thickBot="1" x14ac:dyDescent="0.3">
      <c r="A93" s="70" t="s">
        <v>54</v>
      </c>
      <c r="B93" s="74" t="s">
        <v>229</v>
      </c>
      <c r="C93" s="71" t="s">
        <v>401</v>
      </c>
      <c r="D93" s="77" t="s">
        <v>424</v>
      </c>
      <c r="E93" s="6">
        <v>0.20129159838154301</v>
      </c>
      <c r="F93" s="6">
        <v>22.145256861333401</v>
      </c>
      <c r="G93" s="6">
        <v>1.0267830989940699E-2</v>
      </c>
      <c r="H93" s="6">
        <v>0.27950332164580399</v>
      </c>
      <c r="I93" s="6">
        <v>17.3915717721123</v>
      </c>
      <c r="J93" s="6">
        <v>19.548493012141702</v>
      </c>
      <c r="K93" s="6">
        <v>21.073629583339301</v>
      </c>
      <c r="L93" s="6" t="s">
        <v>422</v>
      </c>
      <c r="M93" s="6">
        <v>7.8322671900207803</v>
      </c>
      <c r="N93" s="6" t="s">
        <v>422</v>
      </c>
      <c r="O93" s="6" t="s">
        <v>422</v>
      </c>
      <c r="P93" s="6" t="s">
        <v>422</v>
      </c>
      <c r="Q93" s="6" t="s">
        <v>423</v>
      </c>
      <c r="R93" s="6" t="s">
        <v>423</v>
      </c>
      <c r="S93" s="6" t="s">
        <v>423</v>
      </c>
      <c r="T93" s="6" t="s">
        <v>423</v>
      </c>
      <c r="U93" s="6" t="s">
        <v>423</v>
      </c>
      <c r="V93" s="6" t="s">
        <v>423</v>
      </c>
      <c r="W93" s="6" t="s">
        <v>422</v>
      </c>
      <c r="X93" s="6">
        <v>0.121325255984482</v>
      </c>
      <c r="Y93" s="6" t="s">
        <v>422</v>
      </c>
      <c r="Z93" s="6" t="s">
        <v>422</v>
      </c>
      <c r="AA93" s="6" t="s">
        <v>422</v>
      </c>
      <c r="AB93" s="6">
        <f t="shared" si="1"/>
        <v>0.121325255984482</v>
      </c>
      <c r="AC93" s="6" t="s">
        <v>422</v>
      </c>
      <c r="AD93" s="6" t="s">
        <v>423</v>
      </c>
      <c r="AE93" s="60"/>
      <c r="AF93" s="26" t="s">
        <v>423</v>
      </c>
      <c r="AG93" s="26" t="s">
        <v>423</v>
      </c>
      <c r="AH93" s="26" t="s">
        <v>423</v>
      </c>
      <c r="AI93" s="26" t="s">
        <v>423</v>
      </c>
      <c r="AJ93" s="26" t="s">
        <v>423</v>
      </c>
      <c r="AK93" s="26" t="s">
        <v>422</v>
      </c>
      <c r="AL93" s="49" t="s">
        <v>230</v>
      </c>
    </row>
    <row r="94" spans="1:38" s="2" customFormat="1" ht="26.25" customHeight="1" thickBot="1" x14ac:dyDescent="0.3">
      <c r="A94" s="70" t="s">
        <v>54</v>
      </c>
      <c r="B94" s="83" t="s">
        <v>402</v>
      </c>
      <c r="C94" s="71" t="s">
        <v>231</v>
      </c>
      <c r="D94" s="72" t="s">
        <v>424</v>
      </c>
      <c r="E94" s="6">
        <v>0.26508274801451398</v>
      </c>
      <c r="F94" s="6">
        <v>28.1362162884143</v>
      </c>
      <c r="G94" s="6">
        <v>0.60385410568293396</v>
      </c>
      <c r="H94" s="6">
        <v>2.7873939120581798E-2</v>
      </c>
      <c r="I94" s="6">
        <v>0.96292527989495502</v>
      </c>
      <c r="J94" s="6">
        <v>1.3209841163573499</v>
      </c>
      <c r="K94" s="6">
        <v>1.9246059552638299</v>
      </c>
      <c r="L94" s="6" t="s">
        <v>422</v>
      </c>
      <c r="M94" s="6">
        <v>2.88798164124715</v>
      </c>
      <c r="N94" s="6">
        <v>1.87342394468726</v>
      </c>
      <c r="O94" s="6">
        <v>0.31400920097414797</v>
      </c>
      <c r="P94" s="6">
        <v>1.0869953170664999E-2</v>
      </c>
      <c r="Q94" s="6" t="s">
        <v>423</v>
      </c>
      <c r="R94" s="6" t="s">
        <v>423</v>
      </c>
      <c r="S94" s="6" t="s">
        <v>423</v>
      </c>
      <c r="T94" s="6" t="s">
        <v>423</v>
      </c>
      <c r="U94" s="6" t="s">
        <v>423</v>
      </c>
      <c r="V94" s="6" t="s">
        <v>423</v>
      </c>
      <c r="W94" s="6">
        <v>0.29722168809850402</v>
      </c>
      <c r="X94" s="6">
        <v>3.2513713094500199E-4</v>
      </c>
      <c r="Y94" s="6">
        <v>7.6518141832630803E-4</v>
      </c>
      <c r="Z94" s="6">
        <v>4.4313848850557396E-6</v>
      </c>
      <c r="AA94" s="6">
        <v>7.8200909736277802E-7</v>
      </c>
      <c r="AB94" s="6">
        <f t="shared" si="1"/>
        <v>1.0955319432537287E-3</v>
      </c>
      <c r="AC94" s="6">
        <v>6.2217950270616898E-2</v>
      </c>
      <c r="AD94" s="6" t="s">
        <v>423</v>
      </c>
      <c r="AE94" s="60"/>
      <c r="AF94" s="26" t="s">
        <v>423</v>
      </c>
      <c r="AG94" s="26" t="s">
        <v>423</v>
      </c>
      <c r="AH94" s="26" t="s">
        <v>423</v>
      </c>
      <c r="AI94" s="26" t="s">
        <v>423</v>
      </c>
      <c r="AJ94" s="26" t="s">
        <v>423</v>
      </c>
      <c r="AK94" s="26" t="s">
        <v>422</v>
      </c>
      <c r="AL94" s="49" t="s">
        <v>408</v>
      </c>
    </row>
    <row r="95" spans="1:38" s="2" customFormat="1" ht="26.25" customHeight="1" thickBot="1" x14ac:dyDescent="0.3">
      <c r="A95" s="70" t="s">
        <v>54</v>
      </c>
      <c r="B95" s="83" t="s">
        <v>232</v>
      </c>
      <c r="C95" s="71" t="s">
        <v>233</v>
      </c>
      <c r="D95" s="77" t="s">
        <v>424</v>
      </c>
      <c r="E95" s="6">
        <v>6.6702287802018603E-2</v>
      </c>
      <c r="F95" s="6">
        <v>35.077563656296498</v>
      </c>
      <c r="G95" s="6">
        <v>0.106876804958973</v>
      </c>
      <c r="H95" s="6">
        <v>4.4897838228149497E-3</v>
      </c>
      <c r="I95" s="6">
        <v>2.4846618257753801</v>
      </c>
      <c r="J95" s="6">
        <v>4.54626554692239</v>
      </c>
      <c r="K95" s="6">
        <v>8.6853883623853694</v>
      </c>
      <c r="L95" s="6" t="s">
        <v>422</v>
      </c>
      <c r="M95" s="6">
        <v>3.3204161135082</v>
      </c>
      <c r="N95" s="6" t="s">
        <v>422</v>
      </c>
      <c r="O95" s="6" t="s">
        <v>422</v>
      </c>
      <c r="P95" s="6" t="s">
        <v>422</v>
      </c>
      <c r="Q95" s="6" t="s">
        <v>423</v>
      </c>
      <c r="R95" s="6" t="s">
        <v>423</v>
      </c>
      <c r="S95" s="6" t="s">
        <v>423</v>
      </c>
      <c r="T95" s="6" t="s">
        <v>423</v>
      </c>
      <c r="U95" s="6" t="s">
        <v>423</v>
      </c>
      <c r="V95" s="6" t="s">
        <v>423</v>
      </c>
      <c r="W95" s="6" t="s">
        <v>422</v>
      </c>
      <c r="X95" s="6" t="s">
        <v>422</v>
      </c>
      <c r="Y95" s="6" t="s">
        <v>422</v>
      </c>
      <c r="Z95" s="6" t="s">
        <v>422</v>
      </c>
      <c r="AA95" s="6" t="s">
        <v>422</v>
      </c>
      <c r="AB95" s="6" t="s">
        <v>422</v>
      </c>
      <c r="AC95" s="6" t="s">
        <v>422</v>
      </c>
      <c r="AD95" s="6" t="s">
        <v>423</v>
      </c>
      <c r="AE95" s="60"/>
      <c r="AF95" s="26" t="s">
        <v>423</v>
      </c>
      <c r="AG95" s="26" t="s">
        <v>423</v>
      </c>
      <c r="AH95" s="26" t="s">
        <v>423</v>
      </c>
      <c r="AI95" s="26" t="s">
        <v>423</v>
      </c>
      <c r="AJ95" s="26" t="s">
        <v>423</v>
      </c>
      <c r="AK95" s="26" t="s">
        <v>422</v>
      </c>
      <c r="AL95" s="49" t="s">
        <v>408</v>
      </c>
    </row>
    <row r="96" spans="1:38" s="2" customFormat="1" ht="26.25" customHeight="1" thickBot="1" x14ac:dyDescent="0.3">
      <c r="A96" s="70" t="s">
        <v>54</v>
      </c>
      <c r="B96" s="74" t="s">
        <v>234</v>
      </c>
      <c r="C96" s="71" t="s">
        <v>235</v>
      </c>
      <c r="D96" s="84" t="s">
        <v>424</v>
      </c>
      <c r="E96" s="6" t="s">
        <v>432</v>
      </c>
      <c r="F96" s="6" t="s">
        <v>432</v>
      </c>
      <c r="G96" s="6" t="s">
        <v>432</v>
      </c>
      <c r="H96" s="6" t="s">
        <v>432</v>
      </c>
      <c r="I96" s="6" t="s">
        <v>432</v>
      </c>
      <c r="J96" s="6" t="s">
        <v>432</v>
      </c>
      <c r="K96" s="6" t="s">
        <v>432</v>
      </c>
      <c r="L96" s="6" t="s">
        <v>422</v>
      </c>
      <c r="M96" s="6" t="s">
        <v>432</v>
      </c>
      <c r="N96" s="6" t="s">
        <v>432</v>
      </c>
      <c r="O96" s="6" t="s">
        <v>432</v>
      </c>
      <c r="P96" s="6" t="s">
        <v>432</v>
      </c>
      <c r="Q96" s="6" t="s">
        <v>423</v>
      </c>
      <c r="R96" s="6" t="s">
        <v>423</v>
      </c>
      <c r="S96" s="6" t="s">
        <v>423</v>
      </c>
      <c r="T96" s="6" t="s">
        <v>423</v>
      </c>
      <c r="U96" s="6" t="s">
        <v>423</v>
      </c>
      <c r="V96" s="6" t="s">
        <v>423</v>
      </c>
      <c r="W96" s="6" t="s">
        <v>432</v>
      </c>
      <c r="X96" s="6" t="s">
        <v>432</v>
      </c>
      <c r="Y96" s="6" t="s">
        <v>432</v>
      </c>
      <c r="Z96" s="6" t="s">
        <v>432</v>
      </c>
      <c r="AA96" s="6" t="s">
        <v>432</v>
      </c>
      <c r="AB96" s="6" t="s">
        <v>432</v>
      </c>
      <c r="AC96" s="6" t="s">
        <v>432</v>
      </c>
      <c r="AD96" s="6" t="s">
        <v>423</v>
      </c>
      <c r="AE96" s="60"/>
      <c r="AF96" s="26" t="s">
        <v>423</v>
      </c>
      <c r="AG96" s="26" t="s">
        <v>423</v>
      </c>
      <c r="AH96" s="26" t="s">
        <v>423</v>
      </c>
      <c r="AI96" s="26" t="s">
        <v>423</v>
      </c>
      <c r="AJ96" s="26" t="s">
        <v>423</v>
      </c>
      <c r="AK96" s="26" t="s">
        <v>422</v>
      </c>
      <c r="AL96" s="49" t="s">
        <v>408</v>
      </c>
    </row>
    <row r="97" spans="1:38" s="2" customFormat="1" ht="26.25" customHeight="1" thickBot="1" x14ac:dyDescent="0.3">
      <c r="A97" s="70" t="s">
        <v>54</v>
      </c>
      <c r="B97" s="74" t="s">
        <v>236</v>
      </c>
      <c r="C97" s="71" t="s">
        <v>237</v>
      </c>
      <c r="D97" s="84" t="s">
        <v>424</v>
      </c>
      <c r="E97" s="6" t="s">
        <v>422</v>
      </c>
      <c r="F97" s="6" t="s">
        <v>422</v>
      </c>
      <c r="G97" s="6" t="s">
        <v>422</v>
      </c>
      <c r="H97" s="6" t="s">
        <v>422</v>
      </c>
      <c r="I97" s="6" t="s">
        <v>422</v>
      </c>
      <c r="J97" s="6" t="s">
        <v>422</v>
      </c>
      <c r="K97" s="6" t="s">
        <v>422</v>
      </c>
      <c r="L97" s="6" t="s">
        <v>422</v>
      </c>
      <c r="M97" s="6" t="s">
        <v>422</v>
      </c>
      <c r="N97" s="6" t="s">
        <v>422</v>
      </c>
      <c r="O97" s="6" t="s">
        <v>422</v>
      </c>
      <c r="P97" s="6" t="s">
        <v>422</v>
      </c>
      <c r="Q97" s="6" t="s">
        <v>423</v>
      </c>
      <c r="R97" s="6" t="s">
        <v>423</v>
      </c>
      <c r="S97" s="6" t="s">
        <v>423</v>
      </c>
      <c r="T97" s="6" t="s">
        <v>423</v>
      </c>
      <c r="U97" s="6" t="s">
        <v>423</v>
      </c>
      <c r="V97" s="6" t="s">
        <v>423</v>
      </c>
      <c r="W97" s="6" t="s">
        <v>422</v>
      </c>
      <c r="X97" s="6" t="s">
        <v>422</v>
      </c>
      <c r="Y97" s="6" t="s">
        <v>422</v>
      </c>
      <c r="Z97" s="6" t="s">
        <v>422</v>
      </c>
      <c r="AA97" s="6" t="s">
        <v>422</v>
      </c>
      <c r="AB97" s="6" t="s">
        <v>422</v>
      </c>
      <c r="AC97" s="6" t="s">
        <v>422</v>
      </c>
      <c r="AD97" s="6" t="s">
        <v>423</v>
      </c>
      <c r="AE97" s="60"/>
      <c r="AF97" s="26" t="s">
        <v>423</v>
      </c>
      <c r="AG97" s="26" t="s">
        <v>423</v>
      </c>
      <c r="AH97" s="26" t="s">
        <v>423</v>
      </c>
      <c r="AI97" s="26" t="s">
        <v>423</v>
      </c>
      <c r="AJ97" s="26" t="s">
        <v>423</v>
      </c>
      <c r="AK97" s="26" t="s">
        <v>422</v>
      </c>
      <c r="AL97" s="49" t="s">
        <v>408</v>
      </c>
    </row>
    <row r="98" spans="1:38" s="2" customFormat="1" ht="26.25" customHeight="1" thickBot="1" x14ac:dyDescent="0.3">
      <c r="A98" s="70" t="s">
        <v>54</v>
      </c>
      <c r="B98" s="74" t="s">
        <v>238</v>
      </c>
      <c r="C98" s="76" t="s">
        <v>239</v>
      </c>
      <c r="D98" s="84" t="s">
        <v>458</v>
      </c>
      <c r="E98" s="6">
        <v>2.9260000000000001E-2</v>
      </c>
      <c r="F98" s="6" t="s">
        <v>425</v>
      </c>
      <c r="G98" s="6">
        <v>0.13697599999999999</v>
      </c>
      <c r="H98" s="6">
        <v>1.61375374399697E-2</v>
      </c>
      <c r="I98" s="6">
        <v>7.8693200000000005E-2</v>
      </c>
      <c r="J98" s="6">
        <v>0.2581061</v>
      </c>
      <c r="K98" s="6">
        <v>0.49978699999999998</v>
      </c>
      <c r="L98" s="6" t="s">
        <v>422</v>
      </c>
      <c r="M98" s="6" t="s">
        <v>425</v>
      </c>
      <c r="N98" s="6">
        <v>5.8726300000000002E-2</v>
      </c>
      <c r="O98" s="6">
        <v>2.2994999999999999E-3</v>
      </c>
      <c r="P98" s="6" t="s">
        <v>425</v>
      </c>
      <c r="Q98" s="6" t="s">
        <v>423</v>
      </c>
      <c r="R98" s="6" t="s">
        <v>423</v>
      </c>
      <c r="S98" s="6" t="s">
        <v>423</v>
      </c>
      <c r="T98" s="6" t="s">
        <v>423</v>
      </c>
      <c r="U98" s="6" t="s">
        <v>423</v>
      </c>
      <c r="V98" s="6" t="s">
        <v>423</v>
      </c>
      <c r="W98" s="6" t="s">
        <v>422</v>
      </c>
      <c r="X98" s="6" t="s">
        <v>422</v>
      </c>
      <c r="Y98" s="6" t="s">
        <v>422</v>
      </c>
      <c r="Z98" s="6" t="s">
        <v>422</v>
      </c>
      <c r="AA98" s="6" t="s">
        <v>422</v>
      </c>
      <c r="AB98" s="6" t="s">
        <v>422</v>
      </c>
      <c r="AC98" s="6" t="s">
        <v>422</v>
      </c>
      <c r="AD98" s="6" t="s">
        <v>423</v>
      </c>
      <c r="AE98" s="60"/>
      <c r="AF98" s="26" t="s">
        <v>423</v>
      </c>
      <c r="AG98" s="26" t="s">
        <v>423</v>
      </c>
      <c r="AH98" s="26" t="s">
        <v>423</v>
      </c>
      <c r="AI98" s="26" t="s">
        <v>423</v>
      </c>
      <c r="AJ98" s="26" t="s">
        <v>423</v>
      </c>
      <c r="AK98" s="26" t="s">
        <v>422</v>
      </c>
      <c r="AL98" s="49" t="s">
        <v>408</v>
      </c>
    </row>
    <row r="99" spans="1:38" s="2" customFormat="1" ht="26.25" customHeight="1" thickBot="1" x14ac:dyDescent="0.3">
      <c r="A99" s="70" t="s">
        <v>240</v>
      </c>
      <c r="B99" s="70" t="s">
        <v>241</v>
      </c>
      <c r="C99" s="71" t="s">
        <v>403</v>
      </c>
      <c r="D99" s="84" t="s">
        <v>424</v>
      </c>
      <c r="E99" s="6" t="s">
        <v>425</v>
      </c>
      <c r="F99" s="6">
        <v>35.206321515457198</v>
      </c>
      <c r="G99" s="6" t="s">
        <v>422</v>
      </c>
      <c r="H99" s="6">
        <v>52.468511195876196</v>
      </c>
      <c r="I99" s="6">
        <v>0.25397486604327002</v>
      </c>
      <c r="J99" s="6">
        <v>1.1428868971947199</v>
      </c>
      <c r="K99" s="6">
        <v>2.5397486604327</v>
      </c>
      <c r="L99" s="6" t="s">
        <v>422</v>
      </c>
      <c r="M99" s="6" t="s">
        <v>422</v>
      </c>
      <c r="N99" s="6" t="s">
        <v>422</v>
      </c>
      <c r="O99" s="6" t="s">
        <v>422</v>
      </c>
      <c r="P99" s="6" t="s">
        <v>422</v>
      </c>
      <c r="Q99" s="6" t="s">
        <v>423</v>
      </c>
      <c r="R99" s="6" t="s">
        <v>423</v>
      </c>
      <c r="S99" s="6" t="s">
        <v>423</v>
      </c>
      <c r="T99" s="6" t="s">
        <v>423</v>
      </c>
      <c r="U99" s="6" t="s">
        <v>423</v>
      </c>
      <c r="V99" s="6" t="s">
        <v>423</v>
      </c>
      <c r="W99" s="6" t="s">
        <v>422</v>
      </c>
      <c r="X99" s="6" t="s">
        <v>422</v>
      </c>
      <c r="Y99" s="6" t="s">
        <v>422</v>
      </c>
      <c r="Z99" s="6" t="s">
        <v>422</v>
      </c>
      <c r="AA99" s="6" t="s">
        <v>422</v>
      </c>
      <c r="AB99" s="6" t="s">
        <v>422</v>
      </c>
      <c r="AC99" s="6" t="s">
        <v>422</v>
      </c>
      <c r="AD99" s="6" t="s">
        <v>423</v>
      </c>
      <c r="AE99" s="60"/>
      <c r="AF99" s="26" t="s">
        <v>423</v>
      </c>
      <c r="AG99" s="26" t="s">
        <v>423</v>
      </c>
      <c r="AH99" s="26" t="s">
        <v>423</v>
      </c>
      <c r="AI99" s="26" t="s">
        <v>423</v>
      </c>
      <c r="AJ99" s="26" t="s">
        <v>423</v>
      </c>
      <c r="AK99" s="26" t="s">
        <v>422</v>
      </c>
      <c r="AL99" s="49" t="s">
        <v>242</v>
      </c>
    </row>
    <row r="100" spans="1:38" s="2" customFormat="1" ht="26.25" customHeight="1" thickBot="1" x14ac:dyDescent="0.3">
      <c r="A100" s="70" t="s">
        <v>240</v>
      </c>
      <c r="B100" s="70" t="s">
        <v>243</v>
      </c>
      <c r="C100" s="71" t="s">
        <v>404</v>
      </c>
      <c r="D100" s="84" t="s">
        <v>424</v>
      </c>
      <c r="E100" s="6" t="s">
        <v>425</v>
      </c>
      <c r="F100" s="6">
        <v>43.779161977259598</v>
      </c>
      <c r="G100" s="6" t="s">
        <v>422</v>
      </c>
      <c r="H100" s="6">
        <v>162.50200550115599</v>
      </c>
      <c r="I100" s="6">
        <v>0.87014791181801598</v>
      </c>
      <c r="J100" s="6">
        <v>3.9156656031810702</v>
      </c>
      <c r="K100" s="6">
        <v>8.7014791181801598</v>
      </c>
      <c r="L100" s="6" t="s">
        <v>422</v>
      </c>
      <c r="M100" s="6" t="s">
        <v>422</v>
      </c>
      <c r="N100" s="6" t="s">
        <v>422</v>
      </c>
      <c r="O100" s="6" t="s">
        <v>422</v>
      </c>
      <c r="P100" s="6" t="s">
        <v>422</v>
      </c>
      <c r="Q100" s="6" t="s">
        <v>423</v>
      </c>
      <c r="R100" s="6" t="s">
        <v>423</v>
      </c>
      <c r="S100" s="6" t="s">
        <v>423</v>
      </c>
      <c r="T100" s="6" t="s">
        <v>423</v>
      </c>
      <c r="U100" s="6" t="s">
        <v>423</v>
      </c>
      <c r="V100" s="6" t="s">
        <v>423</v>
      </c>
      <c r="W100" s="6" t="s">
        <v>422</v>
      </c>
      <c r="X100" s="6" t="s">
        <v>422</v>
      </c>
      <c r="Y100" s="6" t="s">
        <v>422</v>
      </c>
      <c r="Z100" s="6" t="s">
        <v>422</v>
      </c>
      <c r="AA100" s="6" t="s">
        <v>422</v>
      </c>
      <c r="AB100" s="6" t="s">
        <v>422</v>
      </c>
      <c r="AC100" s="6" t="s">
        <v>422</v>
      </c>
      <c r="AD100" s="6" t="s">
        <v>423</v>
      </c>
      <c r="AE100" s="60"/>
      <c r="AF100" s="26" t="s">
        <v>423</v>
      </c>
      <c r="AG100" s="26" t="s">
        <v>423</v>
      </c>
      <c r="AH100" s="26" t="s">
        <v>423</v>
      </c>
      <c r="AI100" s="26" t="s">
        <v>423</v>
      </c>
      <c r="AJ100" s="26" t="s">
        <v>423</v>
      </c>
      <c r="AK100" s="26" t="s">
        <v>422</v>
      </c>
      <c r="AL100" s="49" t="s">
        <v>242</v>
      </c>
    </row>
    <row r="101" spans="1:38" s="2" customFormat="1" ht="26.25" customHeight="1" thickBot="1" x14ac:dyDescent="0.3">
      <c r="A101" s="70" t="s">
        <v>240</v>
      </c>
      <c r="B101" s="70" t="s">
        <v>244</v>
      </c>
      <c r="C101" s="71" t="s">
        <v>245</v>
      </c>
      <c r="D101" s="84" t="s">
        <v>424</v>
      </c>
      <c r="E101" s="6" t="s">
        <v>425</v>
      </c>
      <c r="F101" s="6">
        <v>0.16971824999999999</v>
      </c>
      <c r="G101" s="6" t="s">
        <v>422</v>
      </c>
      <c r="H101" s="6">
        <v>2.0362360952685399</v>
      </c>
      <c r="I101" s="6">
        <v>5.7914597429999997E-3</v>
      </c>
      <c r="J101" s="6">
        <v>2.6061568843499999E-2</v>
      </c>
      <c r="K101" s="6">
        <v>5.7914597429999999E-2</v>
      </c>
      <c r="L101" s="6" t="s">
        <v>422</v>
      </c>
      <c r="M101" s="6" t="s">
        <v>422</v>
      </c>
      <c r="N101" s="6" t="s">
        <v>422</v>
      </c>
      <c r="O101" s="6" t="s">
        <v>422</v>
      </c>
      <c r="P101" s="6" t="s">
        <v>422</v>
      </c>
      <c r="Q101" s="6" t="s">
        <v>423</v>
      </c>
      <c r="R101" s="6" t="s">
        <v>423</v>
      </c>
      <c r="S101" s="6" t="s">
        <v>423</v>
      </c>
      <c r="T101" s="6" t="s">
        <v>423</v>
      </c>
      <c r="U101" s="6" t="s">
        <v>423</v>
      </c>
      <c r="V101" s="6" t="s">
        <v>423</v>
      </c>
      <c r="W101" s="6" t="s">
        <v>422</v>
      </c>
      <c r="X101" s="6" t="s">
        <v>422</v>
      </c>
      <c r="Y101" s="6" t="s">
        <v>422</v>
      </c>
      <c r="Z101" s="6" t="s">
        <v>422</v>
      </c>
      <c r="AA101" s="6" t="s">
        <v>422</v>
      </c>
      <c r="AB101" s="6" t="s">
        <v>422</v>
      </c>
      <c r="AC101" s="6" t="s">
        <v>422</v>
      </c>
      <c r="AD101" s="6" t="s">
        <v>423</v>
      </c>
      <c r="AE101" s="60"/>
      <c r="AF101" s="26" t="s">
        <v>423</v>
      </c>
      <c r="AG101" s="26" t="s">
        <v>423</v>
      </c>
      <c r="AH101" s="26" t="s">
        <v>423</v>
      </c>
      <c r="AI101" s="26" t="s">
        <v>423</v>
      </c>
      <c r="AJ101" s="26" t="s">
        <v>423</v>
      </c>
      <c r="AK101" s="26" t="s">
        <v>422</v>
      </c>
      <c r="AL101" s="49" t="s">
        <v>242</v>
      </c>
    </row>
    <row r="102" spans="1:38" s="2" customFormat="1" ht="26.25" customHeight="1" thickBot="1" x14ac:dyDescent="0.3">
      <c r="A102" s="70" t="s">
        <v>240</v>
      </c>
      <c r="B102" s="70" t="s">
        <v>246</v>
      </c>
      <c r="C102" s="71" t="s">
        <v>382</v>
      </c>
      <c r="D102" s="84" t="s">
        <v>424</v>
      </c>
      <c r="E102" s="6" t="s">
        <v>425</v>
      </c>
      <c r="F102" s="6">
        <v>8.5588312000000002</v>
      </c>
      <c r="G102" s="6" t="s">
        <v>422</v>
      </c>
      <c r="H102" s="6">
        <v>38.603179646616901</v>
      </c>
      <c r="I102" s="6">
        <v>0.69329812001746205</v>
      </c>
      <c r="J102" s="6">
        <v>3.1198415400785802</v>
      </c>
      <c r="K102" s="6">
        <v>6.9329812001746198</v>
      </c>
      <c r="L102" s="6" t="s">
        <v>422</v>
      </c>
      <c r="M102" s="6" t="s">
        <v>422</v>
      </c>
      <c r="N102" s="6" t="s">
        <v>422</v>
      </c>
      <c r="O102" s="6" t="s">
        <v>422</v>
      </c>
      <c r="P102" s="6" t="s">
        <v>422</v>
      </c>
      <c r="Q102" s="6" t="s">
        <v>423</v>
      </c>
      <c r="R102" s="6" t="s">
        <v>423</v>
      </c>
      <c r="S102" s="6" t="s">
        <v>423</v>
      </c>
      <c r="T102" s="6" t="s">
        <v>423</v>
      </c>
      <c r="U102" s="6" t="s">
        <v>423</v>
      </c>
      <c r="V102" s="6" t="s">
        <v>423</v>
      </c>
      <c r="W102" s="6" t="s">
        <v>422</v>
      </c>
      <c r="X102" s="6" t="s">
        <v>422</v>
      </c>
      <c r="Y102" s="6" t="s">
        <v>422</v>
      </c>
      <c r="Z102" s="6" t="s">
        <v>422</v>
      </c>
      <c r="AA102" s="6" t="s">
        <v>422</v>
      </c>
      <c r="AB102" s="6" t="s">
        <v>422</v>
      </c>
      <c r="AC102" s="6" t="s">
        <v>422</v>
      </c>
      <c r="AD102" s="6" t="s">
        <v>423</v>
      </c>
      <c r="AE102" s="60"/>
      <c r="AF102" s="26" t="s">
        <v>423</v>
      </c>
      <c r="AG102" s="26" t="s">
        <v>423</v>
      </c>
      <c r="AH102" s="26" t="s">
        <v>423</v>
      </c>
      <c r="AI102" s="26" t="s">
        <v>423</v>
      </c>
      <c r="AJ102" s="26" t="s">
        <v>423</v>
      </c>
      <c r="AK102" s="26" t="s">
        <v>422</v>
      </c>
      <c r="AL102" s="49" t="s">
        <v>242</v>
      </c>
    </row>
    <row r="103" spans="1:38" s="2" customFormat="1" ht="26.25" customHeight="1" thickBot="1" x14ac:dyDescent="0.3">
      <c r="A103" s="70" t="s">
        <v>240</v>
      </c>
      <c r="B103" s="70" t="s">
        <v>247</v>
      </c>
      <c r="C103" s="71" t="s">
        <v>248</v>
      </c>
      <c r="D103" s="84" t="s">
        <v>424</v>
      </c>
      <c r="E103" s="6" t="s">
        <v>425</v>
      </c>
      <c r="F103" s="6">
        <v>0.52231433240000003</v>
      </c>
      <c r="G103" s="6" t="s">
        <v>422</v>
      </c>
      <c r="H103" s="6">
        <v>2.0546235919509499</v>
      </c>
      <c r="I103" s="6">
        <v>5.8900845669120003E-3</v>
      </c>
      <c r="J103" s="6">
        <v>2.6505380551104001E-2</v>
      </c>
      <c r="K103" s="6">
        <v>5.8900845669120003E-2</v>
      </c>
      <c r="L103" s="6" t="s">
        <v>422</v>
      </c>
      <c r="M103" s="6" t="s">
        <v>422</v>
      </c>
      <c r="N103" s="6" t="s">
        <v>422</v>
      </c>
      <c r="O103" s="6" t="s">
        <v>422</v>
      </c>
      <c r="P103" s="6" t="s">
        <v>422</v>
      </c>
      <c r="Q103" s="6" t="s">
        <v>423</v>
      </c>
      <c r="R103" s="6" t="s">
        <v>423</v>
      </c>
      <c r="S103" s="6" t="s">
        <v>423</v>
      </c>
      <c r="T103" s="6" t="s">
        <v>423</v>
      </c>
      <c r="U103" s="6" t="s">
        <v>423</v>
      </c>
      <c r="V103" s="6" t="s">
        <v>423</v>
      </c>
      <c r="W103" s="6" t="s">
        <v>422</v>
      </c>
      <c r="X103" s="6" t="s">
        <v>422</v>
      </c>
      <c r="Y103" s="6" t="s">
        <v>422</v>
      </c>
      <c r="Z103" s="6" t="s">
        <v>422</v>
      </c>
      <c r="AA103" s="6" t="s">
        <v>422</v>
      </c>
      <c r="AB103" s="6" t="s">
        <v>422</v>
      </c>
      <c r="AC103" s="6" t="s">
        <v>422</v>
      </c>
      <c r="AD103" s="6" t="s">
        <v>423</v>
      </c>
      <c r="AE103" s="60"/>
      <c r="AF103" s="26" t="s">
        <v>423</v>
      </c>
      <c r="AG103" s="26" t="s">
        <v>423</v>
      </c>
      <c r="AH103" s="26" t="s">
        <v>423</v>
      </c>
      <c r="AI103" s="26" t="s">
        <v>423</v>
      </c>
      <c r="AJ103" s="26" t="s">
        <v>423</v>
      </c>
      <c r="AK103" s="26" t="s">
        <v>422</v>
      </c>
      <c r="AL103" s="49" t="s">
        <v>242</v>
      </c>
    </row>
    <row r="104" spans="1:38" s="2" customFormat="1" ht="26.25" customHeight="1" thickBot="1" x14ac:dyDescent="0.3">
      <c r="A104" s="70" t="s">
        <v>240</v>
      </c>
      <c r="B104" s="70" t="s">
        <v>249</v>
      </c>
      <c r="C104" s="71" t="s">
        <v>250</v>
      </c>
      <c r="D104" s="84" t="s">
        <v>424</v>
      </c>
      <c r="E104" s="6" t="s">
        <v>425</v>
      </c>
      <c r="F104" s="6">
        <v>0.1231912884</v>
      </c>
      <c r="G104" s="6" t="s">
        <v>422</v>
      </c>
      <c r="H104" s="6">
        <v>1.4546572799999999</v>
      </c>
      <c r="I104" s="6">
        <v>1.9698968885760002E-3</v>
      </c>
      <c r="J104" s="6">
        <v>8.8645359985920005E-3</v>
      </c>
      <c r="K104" s="6">
        <v>1.9698968885760001E-2</v>
      </c>
      <c r="L104" s="6" t="s">
        <v>422</v>
      </c>
      <c r="M104" s="6" t="s">
        <v>422</v>
      </c>
      <c r="N104" s="6" t="s">
        <v>422</v>
      </c>
      <c r="O104" s="6" t="s">
        <v>422</v>
      </c>
      <c r="P104" s="6" t="s">
        <v>422</v>
      </c>
      <c r="Q104" s="6" t="s">
        <v>423</v>
      </c>
      <c r="R104" s="6" t="s">
        <v>423</v>
      </c>
      <c r="S104" s="6" t="s">
        <v>423</v>
      </c>
      <c r="T104" s="6" t="s">
        <v>423</v>
      </c>
      <c r="U104" s="6" t="s">
        <v>423</v>
      </c>
      <c r="V104" s="6" t="s">
        <v>423</v>
      </c>
      <c r="W104" s="6" t="s">
        <v>422</v>
      </c>
      <c r="X104" s="6" t="s">
        <v>422</v>
      </c>
      <c r="Y104" s="6" t="s">
        <v>422</v>
      </c>
      <c r="Z104" s="6" t="s">
        <v>422</v>
      </c>
      <c r="AA104" s="6" t="s">
        <v>422</v>
      </c>
      <c r="AB104" s="6" t="s">
        <v>422</v>
      </c>
      <c r="AC104" s="6" t="s">
        <v>422</v>
      </c>
      <c r="AD104" s="6" t="s">
        <v>423</v>
      </c>
      <c r="AE104" s="60"/>
      <c r="AF104" s="26" t="s">
        <v>423</v>
      </c>
      <c r="AG104" s="26" t="s">
        <v>423</v>
      </c>
      <c r="AH104" s="26" t="s">
        <v>423</v>
      </c>
      <c r="AI104" s="26" t="s">
        <v>423</v>
      </c>
      <c r="AJ104" s="26" t="s">
        <v>423</v>
      </c>
      <c r="AK104" s="26" t="s">
        <v>422</v>
      </c>
      <c r="AL104" s="49" t="s">
        <v>242</v>
      </c>
    </row>
    <row r="105" spans="1:38" s="2" customFormat="1" ht="26.25" customHeight="1" thickBot="1" x14ac:dyDescent="0.3">
      <c r="A105" s="70" t="s">
        <v>240</v>
      </c>
      <c r="B105" s="70" t="s">
        <v>251</v>
      </c>
      <c r="C105" s="71" t="s">
        <v>252</v>
      </c>
      <c r="D105" s="84" t="s">
        <v>424</v>
      </c>
      <c r="E105" s="6" t="s">
        <v>425</v>
      </c>
      <c r="F105" s="6">
        <v>1.5049214099999999</v>
      </c>
      <c r="G105" s="6" t="s">
        <v>422</v>
      </c>
      <c r="H105" s="6">
        <v>3.0912327353561699</v>
      </c>
      <c r="I105" s="6">
        <v>2.2310349014303999E-2</v>
      </c>
      <c r="J105" s="6">
        <v>0.100396570564368</v>
      </c>
      <c r="K105" s="6">
        <v>0.22310349014304001</v>
      </c>
      <c r="L105" s="6" t="s">
        <v>422</v>
      </c>
      <c r="M105" s="6" t="s">
        <v>422</v>
      </c>
      <c r="N105" s="6" t="s">
        <v>422</v>
      </c>
      <c r="O105" s="6" t="s">
        <v>422</v>
      </c>
      <c r="P105" s="6" t="s">
        <v>422</v>
      </c>
      <c r="Q105" s="6" t="s">
        <v>423</v>
      </c>
      <c r="R105" s="6" t="s">
        <v>423</v>
      </c>
      <c r="S105" s="6" t="s">
        <v>423</v>
      </c>
      <c r="T105" s="6" t="s">
        <v>423</v>
      </c>
      <c r="U105" s="6" t="s">
        <v>423</v>
      </c>
      <c r="V105" s="6" t="s">
        <v>423</v>
      </c>
      <c r="W105" s="6" t="s">
        <v>422</v>
      </c>
      <c r="X105" s="6" t="s">
        <v>422</v>
      </c>
      <c r="Y105" s="6" t="s">
        <v>422</v>
      </c>
      <c r="Z105" s="6" t="s">
        <v>422</v>
      </c>
      <c r="AA105" s="6" t="s">
        <v>422</v>
      </c>
      <c r="AB105" s="6" t="s">
        <v>422</v>
      </c>
      <c r="AC105" s="6" t="s">
        <v>422</v>
      </c>
      <c r="AD105" s="6" t="s">
        <v>423</v>
      </c>
      <c r="AE105" s="60"/>
      <c r="AF105" s="26" t="s">
        <v>423</v>
      </c>
      <c r="AG105" s="26" t="s">
        <v>423</v>
      </c>
      <c r="AH105" s="26" t="s">
        <v>423</v>
      </c>
      <c r="AI105" s="26" t="s">
        <v>423</v>
      </c>
      <c r="AJ105" s="26" t="s">
        <v>423</v>
      </c>
      <c r="AK105" s="26" t="s">
        <v>422</v>
      </c>
      <c r="AL105" s="49" t="s">
        <v>242</v>
      </c>
    </row>
    <row r="106" spans="1:38" s="2" customFormat="1" ht="26.25" customHeight="1" thickBot="1" x14ac:dyDescent="0.3">
      <c r="A106" s="70" t="s">
        <v>240</v>
      </c>
      <c r="B106" s="70" t="s">
        <v>253</v>
      </c>
      <c r="C106" s="71" t="s">
        <v>254</v>
      </c>
      <c r="D106" s="84" t="s">
        <v>426</v>
      </c>
      <c r="E106" s="6" t="s">
        <v>425</v>
      </c>
      <c r="F106" s="6">
        <v>1.4931378E-2</v>
      </c>
      <c r="G106" s="6" t="s">
        <v>422</v>
      </c>
      <c r="H106" s="6">
        <v>0.15032951999999999</v>
      </c>
      <c r="I106" s="6" t="s">
        <v>425</v>
      </c>
      <c r="J106" s="6" t="s">
        <v>425</v>
      </c>
      <c r="K106" s="6" t="s">
        <v>425</v>
      </c>
      <c r="L106" s="6" t="s">
        <v>422</v>
      </c>
      <c r="M106" s="6" t="s">
        <v>422</v>
      </c>
      <c r="N106" s="6" t="s">
        <v>422</v>
      </c>
      <c r="O106" s="6" t="s">
        <v>422</v>
      </c>
      <c r="P106" s="6" t="s">
        <v>422</v>
      </c>
      <c r="Q106" s="6" t="s">
        <v>423</v>
      </c>
      <c r="R106" s="6" t="s">
        <v>423</v>
      </c>
      <c r="S106" s="6" t="s">
        <v>423</v>
      </c>
      <c r="T106" s="6" t="s">
        <v>423</v>
      </c>
      <c r="U106" s="6" t="s">
        <v>423</v>
      </c>
      <c r="V106" s="6" t="s">
        <v>423</v>
      </c>
      <c r="W106" s="6" t="s">
        <v>422</v>
      </c>
      <c r="X106" s="6" t="s">
        <v>422</v>
      </c>
      <c r="Y106" s="6" t="s">
        <v>422</v>
      </c>
      <c r="Z106" s="6" t="s">
        <v>422</v>
      </c>
      <c r="AA106" s="6" t="s">
        <v>422</v>
      </c>
      <c r="AB106" s="6" t="s">
        <v>422</v>
      </c>
      <c r="AC106" s="6" t="s">
        <v>422</v>
      </c>
      <c r="AD106" s="6" t="s">
        <v>423</v>
      </c>
      <c r="AE106" s="60"/>
      <c r="AF106" s="26" t="s">
        <v>423</v>
      </c>
      <c r="AG106" s="26" t="s">
        <v>423</v>
      </c>
      <c r="AH106" s="26" t="s">
        <v>423</v>
      </c>
      <c r="AI106" s="26" t="s">
        <v>423</v>
      </c>
      <c r="AJ106" s="26" t="s">
        <v>423</v>
      </c>
      <c r="AK106" s="26" t="s">
        <v>422</v>
      </c>
      <c r="AL106" s="49" t="s">
        <v>242</v>
      </c>
    </row>
    <row r="107" spans="1:38" s="2" customFormat="1" ht="26.25" customHeight="1" thickBot="1" x14ac:dyDescent="0.3">
      <c r="A107" s="70" t="s">
        <v>240</v>
      </c>
      <c r="B107" s="70" t="s">
        <v>255</v>
      </c>
      <c r="C107" s="71" t="s">
        <v>375</v>
      </c>
      <c r="D107" s="84" t="s">
        <v>424</v>
      </c>
      <c r="E107" s="6" t="s">
        <v>425</v>
      </c>
      <c r="F107" s="6">
        <v>9.2968735385999999</v>
      </c>
      <c r="G107" s="6" t="s">
        <v>422</v>
      </c>
      <c r="H107" s="6">
        <v>7.8309982259676802</v>
      </c>
      <c r="I107" s="6">
        <v>3.4594070243541601E-2</v>
      </c>
      <c r="J107" s="6">
        <v>0.330216125051988</v>
      </c>
      <c r="K107" s="6">
        <v>1.37747297878829</v>
      </c>
      <c r="L107" s="6" t="s">
        <v>422</v>
      </c>
      <c r="M107" s="6" t="s">
        <v>422</v>
      </c>
      <c r="N107" s="6" t="s">
        <v>422</v>
      </c>
      <c r="O107" s="6" t="s">
        <v>422</v>
      </c>
      <c r="P107" s="6" t="s">
        <v>422</v>
      </c>
      <c r="Q107" s="6" t="s">
        <v>423</v>
      </c>
      <c r="R107" s="6" t="s">
        <v>423</v>
      </c>
      <c r="S107" s="6" t="s">
        <v>423</v>
      </c>
      <c r="T107" s="6" t="s">
        <v>423</v>
      </c>
      <c r="U107" s="6" t="s">
        <v>423</v>
      </c>
      <c r="V107" s="6" t="s">
        <v>423</v>
      </c>
      <c r="W107" s="6" t="s">
        <v>422</v>
      </c>
      <c r="X107" s="6" t="s">
        <v>422</v>
      </c>
      <c r="Y107" s="6" t="s">
        <v>422</v>
      </c>
      <c r="Z107" s="6" t="s">
        <v>422</v>
      </c>
      <c r="AA107" s="6" t="s">
        <v>422</v>
      </c>
      <c r="AB107" s="6" t="s">
        <v>422</v>
      </c>
      <c r="AC107" s="6" t="s">
        <v>422</v>
      </c>
      <c r="AD107" s="6" t="s">
        <v>423</v>
      </c>
      <c r="AE107" s="60"/>
      <c r="AF107" s="26" t="s">
        <v>423</v>
      </c>
      <c r="AG107" s="26" t="s">
        <v>423</v>
      </c>
      <c r="AH107" s="26" t="s">
        <v>423</v>
      </c>
      <c r="AI107" s="26" t="s">
        <v>423</v>
      </c>
      <c r="AJ107" s="26" t="s">
        <v>423</v>
      </c>
      <c r="AK107" s="26" t="s">
        <v>422</v>
      </c>
      <c r="AL107" s="49" t="s">
        <v>242</v>
      </c>
    </row>
    <row r="108" spans="1:38" s="2" customFormat="1" ht="26.25" customHeight="1" thickBot="1" x14ac:dyDescent="0.3">
      <c r="A108" s="70" t="s">
        <v>240</v>
      </c>
      <c r="B108" s="70" t="s">
        <v>256</v>
      </c>
      <c r="C108" s="71" t="s">
        <v>376</v>
      </c>
      <c r="D108" s="84" t="s">
        <v>424</v>
      </c>
      <c r="E108" s="6" t="s">
        <v>425</v>
      </c>
      <c r="F108" s="6">
        <v>11.209597992000001</v>
      </c>
      <c r="G108" s="6" t="s">
        <v>422</v>
      </c>
      <c r="H108" s="6">
        <v>10.7846823757731</v>
      </c>
      <c r="I108" s="6">
        <v>0.101129754755515</v>
      </c>
      <c r="J108" s="6">
        <v>0.81823165211280502</v>
      </c>
      <c r="K108" s="6">
        <v>11.5104048139914</v>
      </c>
      <c r="L108" s="6" t="s">
        <v>422</v>
      </c>
      <c r="M108" s="6" t="s">
        <v>422</v>
      </c>
      <c r="N108" s="6" t="s">
        <v>422</v>
      </c>
      <c r="O108" s="6" t="s">
        <v>422</v>
      </c>
      <c r="P108" s="6" t="s">
        <v>422</v>
      </c>
      <c r="Q108" s="6" t="s">
        <v>423</v>
      </c>
      <c r="R108" s="6" t="s">
        <v>423</v>
      </c>
      <c r="S108" s="6" t="s">
        <v>423</v>
      </c>
      <c r="T108" s="6" t="s">
        <v>423</v>
      </c>
      <c r="U108" s="6" t="s">
        <v>423</v>
      </c>
      <c r="V108" s="6" t="s">
        <v>423</v>
      </c>
      <c r="W108" s="6" t="s">
        <v>422</v>
      </c>
      <c r="X108" s="6" t="s">
        <v>422</v>
      </c>
      <c r="Y108" s="6" t="s">
        <v>422</v>
      </c>
      <c r="Z108" s="6" t="s">
        <v>422</v>
      </c>
      <c r="AA108" s="6" t="s">
        <v>422</v>
      </c>
      <c r="AB108" s="6" t="s">
        <v>422</v>
      </c>
      <c r="AC108" s="6" t="s">
        <v>422</v>
      </c>
      <c r="AD108" s="6" t="s">
        <v>423</v>
      </c>
      <c r="AE108" s="60"/>
      <c r="AF108" s="26" t="s">
        <v>423</v>
      </c>
      <c r="AG108" s="26" t="s">
        <v>423</v>
      </c>
      <c r="AH108" s="26" t="s">
        <v>423</v>
      </c>
      <c r="AI108" s="26" t="s">
        <v>423</v>
      </c>
      <c r="AJ108" s="26" t="s">
        <v>423</v>
      </c>
      <c r="AK108" s="26" t="s">
        <v>422</v>
      </c>
      <c r="AL108" s="49" t="s">
        <v>242</v>
      </c>
    </row>
    <row r="109" spans="1:38" s="2" customFormat="1" ht="26.25" customHeight="1" thickBot="1" x14ac:dyDescent="0.3">
      <c r="A109" s="70" t="s">
        <v>240</v>
      </c>
      <c r="B109" s="70" t="s">
        <v>257</v>
      </c>
      <c r="C109" s="71" t="s">
        <v>377</v>
      </c>
      <c r="D109" s="84" t="s">
        <v>424</v>
      </c>
      <c r="E109" s="6" t="s">
        <v>425</v>
      </c>
      <c r="F109" s="6">
        <v>4.0012229399999999</v>
      </c>
      <c r="G109" s="6" t="s">
        <v>422</v>
      </c>
      <c r="H109" s="6">
        <v>4.13083765879749</v>
      </c>
      <c r="I109" s="6">
        <v>3.6731449152112003E-2</v>
      </c>
      <c r="J109" s="6">
        <v>0.29719081586708801</v>
      </c>
      <c r="K109" s="6">
        <v>4.1807067580403796</v>
      </c>
      <c r="L109" s="6" t="s">
        <v>422</v>
      </c>
      <c r="M109" s="6" t="s">
        <v>422</v>
      </c>
      <c r="N109" s="6" t="s">
        <v>422</v>
      </c>
      <c r="O109" s="6" t="s">
        <v>422</v>
      </c>
      <c r="P109" s="6" t="s">
        <v>422</v>
      </c>
      <c r="Q109" s="6" t="s">
        <v>423</v>
      </c>
      <c r="R109" s="6" t="s">
        <v>423</v>
      </c>
      <c r="S109" s="6" t="s">
        <v>423</v>
      </c>
      <c r="T109" s="6" t="s">
        <v>423</v>
      </c>
      <c r="U109" s="6" t="s">
        <v>423</v>
      </c>
      <c r="V109" s="6" t="s">
        <v>423</v>
      </c>
      <c r="W109" s="6" t="s">
        <v>422</v>
      </c>
      <c r="X109" s="6" t="s">
        <v>422</v>
      </c>
      <c r="Y109" s="6" t="s">
        <v>422</v>
      </c>
      <c r="Z109" s="6" t="s">
        <v>422</v>
      </c>
      <c r="AA109" s="6" t="s">
        <v>422</v>
      </c>
      <c r="AB109" s="6" t="s">
        <v>422</v>
      </c>
      <c r="AC109" s="6" t="s">
        <v>422</v>
      </c>
      <c r="AD109" s="6" t="s">
        <v>423</v>
      </c>
      <c r="AE109" s="60"/>
      <c r="AF109" s="26" t="s">
        <v>423</v>
      </c>
      <c r="AG109" s="26" t="s">
        <v>423</v>
      </c>
      <c r="AH109" s="26" t="s">
        <v>423</v>
      </c>
      <c r="AI109" s="26" t="s">
        <v>423</v>
      </c>
      <c r="AJ109" s="26" t="s">
        <v>423</v>
      </c>
      <c r="AK109" s="26" t="s">
        <v>422</v>
      </c>
      <c r="AL109" s="49" t="s">
        <v>242</v>
      </c>
    </row>
    <row r="110" spans="1:38" s="2" customFormat="1" ht="26.25" customHeight="1" thickBot="1" x14ac:dyDescent="0.3">
      <c r="A110" s="70" t="s">
        <v>240</v>
      </c>
      <c r="B110" s="70" t="s">
        <v>258</v>
      </c>
      <c r="C110" s="71" t="s">
        <v>378</v>
      </c>
      <c r="D110" s="84" t="s">
        <v>426</v>
      </c>
      <c r="E110" s="6" t="s">
        <v>425</v>
      </c>
      <c r="F110" s="6" t="s">
        <v>425</v>
      </c>
      <c r="G110" s="6" t="s">
        <v>422</v>
      </c>
      <c r="H110" s="6" t="s">
        <v>425</v>
      </c>
      <c r="I110" s="6" t="s">
        <v>425</v>
      </c>
      <c r="J110" s="6" t="s">
        <v>425</v>
      </c>
      <c r="K110" s="6" t="s">
        <v>425</v>
      </c>
      <c r="L110" s="6" t="s">
        <v>422</v>
      </c>
      <c r="M110" s="6" t="s">
        <v>422</v>
      </c>
      <c r="N110" s="6" t="s">
        <v>422</v>
      </c>
      <c r="O110" s="6" t="s">
        <v>422</v>
      </c>
      <c r="P110" s="6" t="s">
        <v>422</v>
      </c>
      <c r="Q110" s="6" t="s">
        <v>423</v>
      </c>
      <c r="R110" s="6" t="s">
        <v>423</v>
      </c>
      <c r="S110" s="6" t="s">
        <v>423</v>
      </c>
      <c r="T110" s="6" t="s">
        <v>423</v>
      </c>
      <c r="U110" s="6" t="s">
        <v>423</v>
      </c>
      <c r="V110" s="6" t="s">
        <v>423</v>
      </c>
      <c r="W110" s="6" t="s">
        <v>422</v>
      </c>
      <c r="X110" s="6" t="s">
        <v>422</v>
      </c>
      <c r="Y110" s="6" t="s">
        <v>422</v>
      </c>
      <c r="Z110" s="6" t="s">
        <v>422</v>
      </c>
      <c r="AA110" s="6" t="s">
        <v>422</v>
      </c>
      <c r="AB110" s="6" t="s">
        <v>422</v>
      </c>
      <c r="AC110" s="6" t="s">
        <v>422</v>
      </c>
      <c r="AD110" s="6" t="s">
        <v>423</v>
      </c>
      <c r="AE110" s="60"/>
      <c r="AF110" s="26" t="s">
        <v>423</v>
      </c>
      <c r="AG110" s="26" t="s">
        <v>423</v>
      </c>
      <c r="AH110" s="26" t="s">
        <v>423</v>
      </c>
      <c r="AI110" s="26" t="s">
        <v>423</v>
      </c>
      <c r="AJ110" s="26" t="s">
        <v>423</v>
      </c>
      <c r="AK110" s="26" t="s">
        <v>422</v>
      </c>
      <c r="AL110" s="49" t="s">
        <v>242</v>
      </c>
    </row>
    <row r="111" spans="1:38" s="2" customFormat="1" ht="26.25" customHeight="1" thickBot="1" x14ac:dyDescent="0.3">
      <c r="A111" s="70" t="s">
        <v>240</v>
      </c>
      <c r="B111" s="70" t="s">
        <v>259</v>
      </c>
      <c r="C111" s="71" t="s">
        <v>372</v>
      </c>
      <c r="D111" s="84" t="s">
        <v>424</v>
      </c>
      <c r="E111" s="6" t="s">
        <v>425</v>
      </c>
      <c r="F111" s="6">
        <v>1.57936494513231</v>
      </c>
      <c r="G111" s="6" t="s">
        <v>422</v>
      </c>
      <c r="H111" s="6">
        <v>0.76305488997234205</v>
      </c>
      <c r="I111" s="6">
        <v>4.1471609335319999E-4</v>
      </c>
      <c r="J111" s="6">
        <v>1.8662224200894E-3</v>
      </c>
      <c r="K111" s="6">
        <v>4.1471609335320004E-3</v>
      </c>
      <c r="L111" s="6" t="s">
        <v>422</v>
      </c>
      <c r="M111" s="6" t="s">
        <v>422</v>
      </c>
      <c r="N111" s="6" t="s">
        <v>422</v>
      </c>
      <c r="O111" s="6" t="s">
        <v>422</v>
      </c>
      <c r="P111" s="6" t="s">
        <v>422</v>
      </c>
      <c r="Q111" s="6" t="s">
        <v>423</v>
      </c>
      <c r="R111" s="6" t="s">
        <v>423</v>
      </c>
      <c r="S111" s="6" t="s">
        <v>423</v>
      </c>
      <c r="T111" s="6" t="s">
        <v>423</v>
      </c>
      <c r="U111" s="6" t="s">
        <v>423</v>
      </c>
      <c r="V111" s="6" t="s">
        <v>423</v>
      </c>
      <c r="W111" s="6" t="s">
        <v>422</v>
      </c>
      <c r="X111" s="6" t="s">
        <v>422</v>
      </c>
      <c r="Y111" s="6" t="s">
        <v>422</v>
      </c>
      <c r="Z111" s="6" t="s">
        <v>422</v>
      </c>
      <c r="AA111" s="6" t="s">
        <v>422</v>
      </c>
      <c r="AB111" s="6" t="s">
        <v>422</v>
      </c>
      <c r="AC111" s="6" t="s">
        <v>422</v>
      </c>
      <c r="AD111" s="6" t="s">
        <v>423</v>
      </c>
      <c r="AE111" s="60"/>
      <c r="AF111" s="26" t="s">
        <v>423</v>
      </c>
      <c r="AG111" s="26" t="s">
        <v>423</v>
      </c>
      <c r="AH111" s="26" t="s">
        <v>423</v>
      </c>
      <c r="AI111" s="26" t="s">
        <v>423</v>
      </c>
      <c r="AJ111" s="26" t="s">
        <v>423</v>
      </c>
      <c r="AK111" s="26" t="s">
        <v>422</v>
      </c>
      <c r="AL111" s="49" t="s">
        <v>242</v>
      </c>
    </row>
    <row r="112" spans="1:38" s="2" customFormat="1" ht="26.25" customHeight="1" thickBot="1" x14ac:dyDescent="0.3">
      <c r="A112" s="70" t="s">
        <v>260</v>
      </c>
      <c r="B112" s="70" t="s">
        <v>261</v>
      </c>
      <c r="C112" s="71" t="s">
        <v>262</v>
      </c>
      <c r="D112" s="72" t="s">
        <v>424</v>
      </c>
      <c r="E112" s="6" t="s">
        <v>422</v>
      </c>
      <c r="F112" s="6" t="s">
        <v>422</v>
      </c>
      <c r="G112" s="6" t="s">
        <v>422</v>
      </c>
      <c r="H112" s="6">
        <v>156.12857650834999</v>
      </c>
      <c r="I112" s="6">
        <v>1.7817254</v>
      </c>
      <c r="J112" s="6">
        <v>6.2360388999999996</v>
      </c>
      <c r="K112" s="6">
        <v>12.726610000000001</v>
      </c>
      <c r="L112" s="6" t="s">
        <v>422</v>
      </c>
      <c r="M112" s="6" t="s">
        <v>422</v>
      </c>
      <c r="N112" s="6" t="s">
        <v>422</v>
      </c>
      <c r="O112" s="6" t="s">
        <v>422</v>
      </c>
      <c r="P112" s="6" t="s">
        <v>422</v>
      </c>
      <c r="Q112" s="6" t="s">
        <v>423</v>
      </c>
      <c r="R112" s="6" t="s">
        <v>423</v>
      </c>
      <c r="S112" s="6" t="s">
        <v>423</v>
      </c>
      <c r="T112" s="6" t="s">
        <v>423</v>
      </c>
      <c r="U112" s="6" t="s">
        <v>423</v>
      </c>
      <c r="V112" s="6" t="s">
        <v>423</v>
      </c>
      <c r="W112" s="6" t="s">
        <v>422</v>
      </c>
      <c r="X112" s="6" t="s">
        <v>422</v>
      </c>
      <c r="Y112" s="6" t="s">
        <v>422</v>
      </c>
      <c r="Z112" s="6" t="s">
        <v>422</v>
      </c>
      <c r="AA112" s="6" t="s">
        <v>422</v>
      </c>
      <c r="AB112" s="6" t="s">
        <v>422</v>
      </c>
      <c r="AC112" s="6" t="s">
        <v>422</v>
      </c>
      <c r="AD112" s="6" t="s">
        <v>423</v>
      </c>
      <c r="AE112" s="60"/>
      <c r="AF112" s="26" t="s">
        <v>423</v>
      </c>
      <c r="AG112" s="26" t="s">
        <v>423</v>
      </c>
      <c r="AH112" s="26" t="s">
        <v>423</v>
      </c>
      <c r="AI112" s="26" t="s">
        <v>423</v>
      </c>
      <c r="AJ112" s="26" t="s">
        <v>423</v>
      </c>
      <c r="AK112" s="26" t="s">
        <v>422</v>
      </c>
      <c r="AL112" s="49" t="s">
        <v>414</v>
      </c>
    </row>
    <row r="113" spans="1:38" s="2" customFormat="1" ht="26.25" customHeight="1" thickBot="1" x14ac:dyDescent="0.3">
      <c r="A113" s="70" t="s">
        <v>260</v>
      </c>
      <c r="B113" s="85" t="s">
        <v>263</v>
      </c>
      <c r="C113" s="86" t="s">
        <v>264</v>
      </c>
      <c r="D113" s="72" t="s">
        <v>427</v>
      </c>
      <c r="E113" s="6" t="s">
        <v>422</v>
      </c>
      <c r="F113" s="6" t="s">
        <v>428</v>
      </c>
      <c r="G113" s="6" t="s">
        <v>422</v>
      </c>
      <c r="H113" s="6" t="s">
        <v>428</v>
      </c>
      <c r="I113" s="6" t="s">
        <v>425</v>
      </c>
      <c r="J113" s="6" t="s">
        <v>425</v>
      </c>
      <c r="K113" s="6" t="s">
        <v>425</v>
      </c>
      <c r="L113" s="6" t="s">
        <v>422</v>
      </c>
      <c r="M113" s="6" t="s">
        <v>422</v>
      </c>
      <c r="N113" s="6" t="s">
        <v>422</v>
      </c>
      <c r="O113" s="6" t="s">
        <v>422</v>
      </c>
      <c r="P113" s="6" t="s">
        <v>422</v>
      </c>
      <c r="Q113" s="6" t="s">
        <v>423</v>
      </c>
      <c r="R113" s="6" t="s">
        <v>423</v>
      </c>
      <c r="S113" s="6" t="s">
        <v>423</v>
      </c>
      <c r="T113" s="6" t="s">
        <v>423</v>
      </c>
      <c r="U113" s="6" t="s">
        <v>423</v>
      </c>
      <c r="V113" s="6" t="s">
        <v>423</v>
      </c>
      <c r="W113" s="6" t="s">
        <v>422</v>
      </c>
      <c r="X113" s="6" t="s">
        <v>422</v>
      </c>
      <c r="Y113" s="6" t="s">
        <v>422</v>
      </c>
      <c r="Z113" s="6" t="s">
        <v>422</v>
      </c>
      <c r="AA113" s="6" t="s">
        <v>422</v>
      </c>
      <c r="AB113" s="6" t="s">
        <v>422</v>
      </c>
      <c r="AC113" s="6" t="s">
        <v>422</v>
      </c>
      <c r="AD113" s="6" t="s">
        <v>423</v>
      </c>
      <c r="AE113" s="60"/>
      <c r="AF113" s="26" t="s">
        <v>423</v>
      </c>
      <c r="AG113" s="26" t="s">
        <v>423</v>
      </c>
      <c r="AH113" s="26" t="s">
        <v>423</v>
      </c>
      <c r="AI113" s="26" t="s">
        <v>423</v>
      </c>
      <c r="AJ113" s="26" t="s">
        <v>423</v>
      </c>
      <c r="AK113" s="26" t="s">
        <v>422</v>
      </c>
      <c r="AL113" s="49" t="s">
        <v>408</v>
      </c>
    </row>
    <row r="114" spans="1:38" s="2" customFormat="1" ht="26.25" customHeight="1" thickBot="1" x14ac:dyDescent="0.3">
      <c r="A114" s="70" t="s">
        <v>260</v>
      </c>
      <c r="B114" s="85" t="s">
        <v>265</v>
      </c>
      <c r="C114" s="86" t="s">
        <v>383</v>
      </c>
      <c r="D114" s="72" t="s">
        <v>424</v>
      </c>
      <c r="E114" s="6" t="s">
        <v>422</v>
      </c>
      <c r="F114" s="6" t="s">
        <v>422</v>
      </c>
      <c r="G114" s="6" t="s">
        <v>422</v>
      </c>
      <c r="H114" s="6">
        <v>3.96703700696894</v>
      </c>
      <c r="I114" s="6" t="s">
        <v>422</v>
      </c>
      <c r="J114" s="6" t="s">
        <v>422</v>
      </c>
      <c r="K114" s="6" t="s">
        <v>422</v>
      </c>
      <c r="L114" s="6" t="s">
        <v>422</v>
      </c>
      <c r="M114" s="6" t="s">
        <v>422</v>
      </c>
      <c r="N114" s="6" t="s">
        <v>422</v>
      </c>
      <c r="O114" s="6" t="s">
        <v>422</v>
      </c>
      <c r="P114" s="6" t="s">
        <v>422</v>
      </c>
      <c r="Q114" s="6" t="s">
        <v>423</v>
      </c>
      <c r="R114" s="6" t="s">
        <v>423</v>
      </c>
      <c r="S114" s="6" t="s">
        <v>423</v>
      </c>
      <c r="T114" s="6" t="s">
        <v>423</v>
      </c>
      <c r="U114" s="6" t="s">
        <v>423</v>
      </c>
      <c r="V114" s="6" t="s">
        <v>423</v>
      </c>
      <c r="W114" s="6" t="s">
        <v>422</v>
      </c>
      <c r="X114" s="6" t="s">
        <v>422</v>
      </c>
      <c r="Y114" s="6" t="s">
        <v>422</v>
      </c>
      <c r="Z114" s="6" t="s">
        <v>422</v>
      </c>
      <c r="AA114" s="6" t="s">
        <v>422</v>
      </c>
      <c r="AB114" s="6" t="s">
        <v>422</v>
      </c>
      <c r="AC114" s="6" t="s">
        <v>422</v>
      </c>
      <c r="AD114" s="6" t="s">
        <v>423</v>
      </c>
      <c r="AE114" s="60"/>
      <c r="AF114" s="26" t="s">
        <v>423</v>
      </c>
      <c r="AG114" s="26" t="s">
        <v>423</v>
      </c>
      <c r="AH114" s="26" t="s">
        <v>423</v>
      </c>
      <c r="AI114" s="26" t="s">
        <v>423</v>
      </c>
      <c r="AJ114" s="26" t="s">
        <v>423</v>
      </c>
      <c r="AK114" s="26" t="s">
        <v>422</v>
      </c>
      <c r="AL114" s="49" t="s">
        <v>408</v>
      </c>
    </row>
    <row r="115" spans="1:38" s="2" customFormat="1" ht="26.25" customHeight="1" thickBot="1" x14ac:dyDescent="0.3">
      <c r="A115" s="70" t="s">
        <v>260</v>
      </c>
      <c r="B115" s="85" t="s">
        <v>266</v>
      </c>
      <c r="C115" s="86" t="s">
        <v>267</v>
      </c>
      <c r="D115" s="72" t="s">
        <v>424</v>
      </c>
      <c r="E115" s="6" t="s">
        <v>422</v>
      </c>
      <c r="F115" s="6" t="s">
        <v>422</v>
      </c>
      <c r="G115" s="6" t="s">
        <v>422</v>
      </c>
      <c r="H115" s="6" t="s">
        <v>425</v>
      </c>
      <c r="I115" s="6" t="s">
        <v>422</v>
      </c>
      <c r="J115" s="6" t="s">
        <v>422</v>
      </c>
      <c r="K115" s="6" t="s">
        <v>422</v>
      </c>
      <c r="L115" s="6" t="s">
        <v>422</v>
      </c>
      <c r="M115" s="6" t="s">
        <v>422</v>
      </c>
      <c r="N115" s="6" t="s">
        <v>422</v>
      </c>
      <c r="O115" s="6" t="s">
        <v>422</v>
      </c>
      <c r="P115" s="6" t="s">
        <v>422</v>
      </c>
      <c r="Q115" s="6" t="s">
        <v>423</v>
      </c>
      <c r="R115" s="6" t="s">
        <v>423</v>
      </c>
      <c r="S115" s="6" t="s">
        <v>423</v>
      </c>
      <c r="T115" s="6" t="s">
        <v>423</v>
      </c>
      <c r="U115" s="6" t="s">
        <v>423</v>
      </c>
      <c r="V115" s="6" t="s">
        <v>423</v>
      </c>
      <c r="W115" s="6" t="s">
        <v>422</v>
      </c>
      <c r="X115" s="6" t="s">
        <v>422</v>
      </c>
      <c r="Y115" s="6" t="s">
        <v>422</v>
      </c>
      <c r="Z115" s="6" t="s">
        <v>422</v>
      </c>
      <c r="AA115" s="6" t="s">
        <v>422</v>
      </c>
      <c r="AB115" s="6" t="s">
        <v>422</v>
      </c>
      <c r="AC115" s="6" t="s">
        <v>422</v>
      </c>
      <c r="AD115" s="6" t="s">
        <v>423</v>
      </c>
      <c r="AE115" s="60"/>
      <c r="AF115" s="26" t="s">
        <v>423</v>
      </c>
      <c r="AG115" s="26" t="s">
        <v>423</v>
      </c>
      <c r="AH115" s="26" t="s">
        <v>423</v>
      </c>
      <c r="AI115" s="26" t="s">
        <v>423</v>
      </c>
      <c r="AJ115" s="26" t="s">
        <v>423</v>
      </c>
      <c r="AK115" s="26" t="s">
        <v>422</v>
      </c>
      <c r="AL115" s="49" t="s">
        <v>408</v>
      </c>
    </row>
    <row r="116" spans="1:38" s="2" customFormat="1" ht="26.25" customHeight="1" thickBot="1" x14ac:dyDescent="0.3">
      <c r="A116" s="70" t="s">
        <v>260</v>
      </c>
      <c r="B116" s="70" t="s">
        <v>268</v>
      </c>
      <c r="C116" s="76" t="s">
        <v>405</v>
      </c>
      <c r="D116" s="72" t="s">
        <v>427</v>
      </c>
      <c r="E116" s="6" t="s">
        <v>422</v>
      </c>
      <c r="F116" s="6" t="s">
        <v>428</v>
      </c>
      <c r="G116" s="6" t="s">
        <v>422</v>
      </c>
      <c r="H116" s="6" t="s">
        <v>428</v>
      </c>
      <c r="I116" s="6" t="s">
        <v>422</v>
      </c>
      <c r="J116" s="6" t="s">
        <v>422</v>
      </c>
      <c r="K116" s="6" t="s">
        <v>422</v>
      </c>
      <c r="L116" s="6" t="s">
        <v>422</v>
      </c>
      <c r="M116" s="6" t="s">
        <v>422</v>
      </c>
      <c r="N116" s="6" t="s">
        <v>422</v>
      </c>
      <c r="O116" s="6" t="s">
        <v>422</v>
      </c>
      <c r="P116" s="6" t="s">
        <v>422</v>
      </c>
      <c r="Q116" s="6" t="s">
        <v>423</v>
      </c>
      <c r="R116" s="6" t="s">
        <v>423</v>
      </c>
      <c r="S116" s="6" t="s">
        <v>423</v>
      </c>
      <c r="T116" s="6" t="s">
        <v>423</v>
      </c>
      <c r="U116" s="6" t="s">
        <v>423</v>
      </c>
      <c r="V116" s="6" t="s">
        <v>423</v>
      </c>
      <c r="W116" s="6" t="s">
        <v>422</v>
      </c>
      <c r="X116" s="6" t="s">
        <v>422</v>
      </c>
      <c r="Y116" s="6" t="s">
        <v>422</v>
      </c>
      <c r="Z116" s="6" t="s">
        <v>422</v>
      </c>
      <c r="AA116" s="6" t="s">
        <v>422</v>
      </c>
      <c r="AB116" s="6" t="s">
        <v>422</v>
      </c>
      <c r="AC116" s="6" t="s">
        <v>422</v>
      </c>
      <c r="AD116" s="6" t="s">
        <v>423</v>
      </c>
      <c r="AE116" s="60"/>
      <c r="AF116" s="26" t="s">
        <v>423</v>
      </c>
      <c r="AG116" s="26" t="s">
        <v>423</v>
      </c>
      <c r="AH116" s="26" t="s">
        <v>423</v>
      </c>
      <c r="AI116" s="26" t="s">
        <v>423</v>
      </c>
      <c r="AJ116" s="26" t="s">
        <v>423</v>
      </c>
      <c r="AK116" s="26" t="s">
        <v>422</v>
      </c>
      <c r="AL116" s="49" t="s">
        <v>408</v>
      </c>
    </row>
    <row r="117" spans="1:38" s="2" customFormat="1" ht="26.25" customHeight="1" thickBot="1" x14ac:dyDescent="0.3">
      <c r="A117" s="70" t="s">
        <v>260</v>
      </c>
      <c r="B117" s="70" t="s">
        <v>269</v>
      </c>
      <c r="C117" s="76" t="s">
        <v>270</v>
      </c>
      <c r="D117" s="72" t="s">
        <v>424</v>
      </c>
      <c r="E117" s="6" t="s">
        <v>422</v>
      </c>
      <c r="F117" s="6" t="s">
        <v>422</v>
      </c>
      <c r="G117" s="6" t="s">
        <v>422</v>
      </c>
      <c r="H117" s="6" t="s">
        <v>425</v>
      </c>
      <c r="I117" s="6" t="s">
        <v>422</v>
      </c>
      <c r="J117" s="6" t="s">
        <v>422</v>
      </c>
      <c r="K117" s="6" t="s">
        <v>422</v>
      </c>
      <c r="L117" s="6" t="s">
        <v>422</v>
      </c>
      <c r="M117" s="6" t="s">
        <v>422</v>
      </c>
      <c r="N117" s="6" t="s">
        <v>422</v>
      </c>
      <c r="O117" s="6" t="s">
        <v>422</v>
      </c>
      <c r="P117" s="6" t="s">
        <v>422</v>
      </c>
      <c r="Q117" s="6" t="s">
        <v>423</v>
      </c>
      <c r="R117" s="6" t="s">
        <v>423</v>
      </c>
      <c r="S117" s="6" t="s">
        <v>423</v>
      </c>
      <c r="T117" s="6" t="s">
        <v>423</v>
      </c>
      <c r="U117" s="6" t="s">
        <v>423</v>
      </c>
      <c r="V117" s="6" t="s">
        <v>423</v>
      </c>
      <c r="W117" s="6" t="s">
        <v>422</v>
      </c>
      <c r="X117" s="6" t="s">
        <v>422</v>
      </c>
      <c r="Y117" s="6" t="s">
        <v>422</v>
      </c>
      <c r="Z117" s="6" t="s">
        <v>422</v>
      </c>
      <c r="AA117" s="6" t="s">
        <v>422</v>
      </c>
      <c r="AB117" s="6" t="s">
        <v>422</v>
      </c>
      <c r="AC117" s="6" t="s">
        <v>422</v>
      </c>
      <c r="AD117" s="6" t="s">
        <v>423</v>
      </c>
      <c r="AE117" s="60"/>
      <c r="AF117" s="26" t="s">
        <v>423</v>
      </c>
      <c r="AG117" s="26" t="s">
        <v>423</v>
      </c>
      <c r="AH117" s="26" t="s">
        <v>423</v>
      </c>
      <c r="AI117" s="26" t="s">
        <v>423</v>
      </c>
      <c r="AJ117" s="26" t="s">
        <v>423</v>
      </c>
      <c r="AK117" s="26" t="s">
        <v>422</v>
      </c>
      <c r="AL117" s="49" t="s">
        <v>408</v>
      </c>
    </row>
    <row r="118" spans="1:38" s="2" customFormat="1" ht="26.25" customHeight="1" thickBot="1" x14ac:dyDescent="0.3">
      <c r="A118" s="70" t="s">
        <v>260</v>
      </c>
      <c r="B118" s="70" t="s">
        <v>271</v>
      </c>
      <c r="C118" s="76" t="s">
        <v>406</v>
      </c>
      <c r="D118" s="72" t="s">
        <v>424</v>
      </c>
      <c r="E118" s="6" t="s">
        <v>422</v>
      </c>
      <c r="F118" s="6" t="s">
        <v>422</v>
      </c>
      <c r="G118" s="6" t="s">
        <v>422</v>
      </c>
      <c r="H118" s="6" t="s">
        <v>422</v>
      </c>
      <c r="I118" s="6">
        <v>227.536790668256</v>
      </c>
      <c r="J118" s="6">
        <v>1137.6839533412899</v>
      </c>
      <c r="K118" s="6">
        <v>2275.3679066825698</v>
      </c>
      <c r="L118" s="6" t="s">
        <v>422</v>
      </c>
      <c r="M118" s="6" t="s">
        <v>422</v>
      </c>
      <c r="N118" s="6" t="s">
        <v>422</v>
      </c>
      <c r="O118" s="6" t="s">
        <v>422</v>
      </c>
      <c r="P118" s="6" t="s">
        <v>422</v>
      </c>
      <c r="Q118" s="6" t="s">
        <v>423</v>
      </c>
      <c r="R118" s="6" t="s">
        <v>423</v>
      </c>
      <c r="S118" s="6" t="s">
        <v>423</v>
      </c>
      <c r="T118" s="6" t="s">
        <v>423</v>
      </c>
      <c r="U118" s="6" t="s">
        <v>423</v>
      </c>
      <c r="V118" s="6" t="s">
        <v>423</v>
      </c>
      <c r="W118" s="6" t="s">
        <v>422</v>
      </c>
      <c r="X118" s="6" t="s">
        <v>422</v>
      </c>
      <c r="Y118" s="6" t="s">
        <v>422</v>
      </c>
      <c r="Z118" s="6" t="s">
        <v>422</v>
      </c>
      <c r="AA118" s="6" t="s">
        <v>422</v>
      </c>
      <c r="AB118" s="6" t="s">
        <v>422</v>
      </c>
      <c r="AC118" s="6" t="s">
        <v>422</v>
      </c>
      <c r="AD118" s="6" t="s">
        <v>423</v>
      </c>
      <c r="AE118" s="60"/>
      <c r="AF118" s="26" t="s">
        <v>423</v>
      </c>
      <c r="AG118" s="26" t="s">
        <v>423</v>
      </c>
      <c r="AH118" s="26" t="s">
        <v>423</v>
      </c>
      <c r="AI118" s="26" t="s">
        <v>423</v>
      </c>
      <c r="AJ118" s="26" t="s">
        <v>423</v>
      </c>
      <c r="AK118" s="26" t="s">
        <v>422</v>
      </c>
      <c r="AL118" s="49" t="s">
        <v>408</v>
      </c>
    </row>
    <row r="119" spans="1:38" s="2" customFormat="1" ht="26.25" customHeight="1" thickBot="1" x14ac:dyDescent="0.3">
      <c r="A119" s="70" t="s">
        <v>260</v>
      </c>
      <c r="B119" s="70" t="s">
        <v>272</v>
      </c>
      <c r="C119" s="71" t="s">
        <v>273</v>
      </c>
      <c r="D119" s="72" t="s">
        <v>429</v>
      </c>
      <c r="E119" s="6" t="s">
        <v>422</v>
      </c>
      <c r="F119" s="6" t="s">
        <v>422</v>
      </c>
      <c r="G119" s="6" t="s">
        <v>422</v>
      </c>
      <c r="H119" s="6" t="s">
        <v>422</v>
      </c>
      <c r="I119" s="6">
        <v>22.9037106358684</v>
      </c>
      <c r="J119" s="6">
        <v>114.51855317934201</v>
      </c>
      <c r="K119" s="6">
        <v>251.94081699455299</v>
      </c>
      <c r="L119" s="6" t="s">
        <v>422</v>
      </c>
      <c r="M119" s="6" t="s">
        <v>422</v>
      </c>
      <c r="N119" s="6" t="s">
        <v>422</v>
      </c>
      <c r="O119" s="6" t="s">
        <v>422</v>
      </c>
      <c r="P119" s="6" t="s">
        <v>422</v>
      </c>
      <c r="Q119" s="6" t="s">
        <v>423</v>
      </c>
      <c r="R119" s="6" t="s">
        <v>423</v>
      </c>
      <c r="S119" s="6" t="s">
        <v>423</v>
      </c>
      <c r="T119" s="6" t="s">
        <v>423</v>
      </c>
      <c r="U119" s="6" t="s">
        <v>423</v>
      </c>
      <c r="V119" s="6" t="s">
        <v>423</v>
      </c>
      <c r="W119" s="6" t="s">
        <v>422</v>
      </c>
      <c r="X119" s="6" t="s">
        <v>422</v>
      </c>
      <c r="Y119" s="6" t="s">
        <v>422</v>
      </c>
      <c r="Z119" s="6" t="s">
        <v>422</v>
      </c>
      <c r="AA119" s="6" t="s">
        <v>422</v>
      </c>
      <c r="AB119" s="6" t="s">
        <v>422</v>
      </c>
      <c r="AC119" s="6" t="s">
        <v>422</v>
      </c>
      <c r="AD119" s="6" t="s">
        <v>423</v>
      </c>
      <c r="AE119" s="60"/>
      <c r="AF119" s="26" t="s">
        <v>423</v>
      </c>
      <c r="AG119" s="26" t="s">
        <v>423</v>
      </c>
      <c r="AH119" s="26" t="s">
        <v>423</v>
      </c>
      <c r="AI119" s="26" t="s">
        <v>423</v>
      </c>
      <c r="AJ119" s="26" t="s">
        <v>423</v>
      </c>
      <c r="AK119" s="26" t="s">
        <v>422</v>
      </c>
      <c r="AL119" s="49" t="s">
        <v>408</v>
      </c>
    </row>
    <row r="120" spans="1:38" s="2" customFormat="1" ht="26.25" customHeight="1" thickBot="1" x14ac:dyDescent="0.3">
      <c r="A120" s="70" t="s">
        <v>260</v>
      </c>
      <c r="B120" s="70" t="s">
        <v>274</v>
      </c>
      <c r="C120" s="71" t="s">
        <v>275</v>
      </c>
      <c r="D120" s="72" t="s">
        <v>424</v>
      </c>
      <c r="E120" s="6">
        <v>0.228806481547082</v>
      </c>
      <c r="F120" s="6">
        <v>2.5236261439512799</v>
      </c>
      <c r="G120" s="6">
        <v>0.11517202205466499</v>
      </c>
      <c r="H120" s="6">
        <v>7.5390544757947204E-3</v>
      </c>
      <c r="I120" s="6">
        <v>2.3938830569681602</v>
      </c>
      <c r="J120" s="6">
        <v>14.0307692504622</v>
      </c>
      <c r="K120" s="6">
        <v>53.700060501087997</v>
      </c>
      <c r="L120" s="6" t="s">
        <v>422</v>
      </c>
      <c r="M120" s="6">
        <v>0.125884233648449</v>
      </c>
      <c r="N120" s="6" t="s">
        <v>422</v>
      </c>
      <c r="O120" s="6" t="s">
        <v>422</v>
      </c>
      <c r="P120" s="6" t="s">
        <v>422</v>
      </c>
      <c r="Q120" s="6" t="s">
        <v>423</v>
      </c>
      <c r="R120" s="6" t="s">
        <v>423</v>
      </c>
      <c r="S120" s="6" t="s">
        <v>423</v>
      </c>
      <c r="T120" s="6" t="s">
        <v>423</v>
      </c>
      <c r="U120" s="6" t="s">
        <v>423</v>
      </c>
      <c r="V120" s="6" t="s">
        <v>423</v>
      </c>
      <c r="W120" s="6" t="s">
        <v>422</v>
      </c>
      <c r="X120" s="6" t="s">
        <v>422</v>
      </c>
      <c r="Y120" s="6" t="s">
        <v>422</v>
      </c>
      <c r="Z120" s="6" t="s">
        <v>422</v>
      </c>
      <c r="AA120" s="6" t="s">
        <v>422</v>
      </c>
      <c r="AB120" s="6" t="s">
        <v>422</v>
      </c>
      <c r="AC120" s="6" t="s">
        <v>422</v>
      </c>
      <c r="AD120" s="6" t="s">
        <v>423</v>
      </c>
      <c r="AE120" s="60"/>
      <c r="AF120" s="26" t="s">
        <v>423</v>
      </c>
      <c r="AG120" s="26" t="s">
        <v>423</v>
      </c>
      <c r="AH120" s="26" t="s">
        <v>423</v>
      </c>
      <c r="AI120" s="26" t="s">
        <v>423</v>
      </c>
      <c r="AJ120" s="26" t="s">
        <v>423</v>
      </c>
      <c r="AK120" s="26" t="s">
        <v>422</v>
      </c>
      <c r="AL120" s="49" t="s">
        <v>408</v>
      </c>
    </row>
    <row r="121" spans="1:38" s="2" customFormat="1" ht="26.25" customHeight="1" thickBot="1" x14ac:dyDescent="0.3">
      <c r="A121" s="70" t="s">
        <v>260</v>
      </c>
      <c r="B121" s="70" t="s">
        <v>276</v>
      </c>
      <c r="C121" s="76" t="s">
        <v>277</v>
      </c>
      <c r="D121" s="73" t="s">
        <v>424</v>
      </c>
      <c r="E121" s="6" t="s">
        <v>422</v>
      </c>
      <c r="F121" s="6" t="s">
        <v>422</v>
      </c>
      <c r="G121" s="6" t="s">
        <v>422</v>
      </c>
      <c r="H121" s="6" t="s">
        <v>422</v>
      </c>
      <c r="I121" s="6">
        <v>115.79593190938201</v>
      </c>
      <c r="J121" s="6">
        <v>243.17145700970201</v>
      </c>
      <c r="K121" s="6">
        <v>1157.9593190938201</v>
      </c>
      <c r="L121" s="6" t="s">
        <v>422</v>
      </c>
      <c r="M121" s="6" t="s">
        <v>422</v>
      </c>
      <c r="N121" s="6" t="s">
        <v>422</v>
      </c>
      <c r="O121" s="6" t="s">
        <v>422</v>
      </c>
      <c r="P121" s="6" t="s">
        <v>422</v>
      </c>
      <c r="Q121" s="6" t="s">
        <v>423</v>
      </c>
      <c r="R121" s="6" t="s">
        <v>423</v>
      </c>
      <c r="S121" s="6" t="s">
        <v>423</v>
      </c>
      <c r="T121" s="6" t="s">
        <v>423</v>
      </c>
      <c r="U121" s="6" t="s">
        <v>423</v>
      </c>
      <c r="V121" s="6" t="s">
        <v>423</v>
      </c>
      <c r="W121" s="6" t="s">
        <v>422</v>
      </c>
      <c r="X121" s="6" t="s">
        <v>422</v>
      </c>
      <c r="Y121" s="6" t="s">
        <v>422</v>
      </c>
      <c r="Z121" s="6" t="s">
        <v>422</v>
      </c>
      <c r="AA121" s="6" t="s">
        <v>422</v>
      </c>
      <c r="AB121" s="6" t="s">
        <v>422</v>
      </c>
      <c r="AC121" s="6" t="s">
        <v>422</v>
      </c>
      <c r="AD121" s="6" t="s">
        <v>423</v>
      </c>
      <c r="AE121" s="60"/>
      <c r="AF121" s="26" t="s">
        <v>423</v>
      </c>
      <c r="AG121" s="26" t="s">
        <v>423</v>
      </c>
      <c r="AH121" s="26" t="s">
        <v>423</v>
      </c>
      <c r="AI121" s="26" t="s">
        <v>423</v>
      </c>
      <c r="AJ121" s="26" t="s">
        <v>423</v>
      </c>
      <c r="AK121" s="26" t="s">
        <v>422</v>
      </c>
      <c r="AL121" s="49" t="s">
        <v>408</v>
      </c>
    </row>
    <row r="122" spans="1:38" s="2" customFormat="1" ht="26.25" customHeight="1" thickBot="1" x14ac:dyDescent="0.3">
      <c r="A122" s="70" t="s">
        <v>260</v>
      </c>
      <c r="B122" s="85" t="s">
        <v>279</v>
      </c>
      <c r="C122" s="86" t="s">
        <v>280</v>
      </c>
      <c r="D122" s="72" t="s">
        <v>424</v>
      </c>
      <c r="E122" s="6" t="s">
        <v>422</v>
      </c>
      <c r="F122" s="6" t="s">
        <v>422</v>
      </c>
      <c r="G122" s="6" t="s">
        <v>422</v>
      </c>
      <c r="H122" s="6" t="s">
        <v>422</v>
      </c>
      <c r="I122" s="6" t="s">
        <v>422</v>
      </c>
      <c r="J122" s="6" t="s">
        <v>422</v>
      </c>
      <c r="K122" s="6" t="s">
        <v>422</v>
      </c>
      <c r="L122" s="6" t="s">
        <v>422</v>
      </c>
      <c r="M122" s="6" t="s">
        <v>422</v>
      </c>
      <c r="N122" s="6" t="s">
        <v>422</v>
      </c>
      <c r="O122" s="6" t="s">
        <v>422</v>
      </c>
      <c r="P122" s="6" t="s">
        <v>422</v>
      </c>
      <c r="Q122" s="6" t="s">
        <v>423</v>
      </c>
      <c r="R122" s="6" t="s">
        <v>423</v>
      </c>
      <c r="S122" s="6" t="s">
        <v>423</v>
      </c>
      <c r="T122" s="6" t="s">
        <v>423</v>
      </c>
      <c r="U122" s="6" t="s">
        <v>423</v>
      </c>
      <c r="V122" s="6" t="s">
        <v>423</v>
      </c>
      <c r="W122" s="6" t="s">
        <v>422</v>
      </c>
      <c r="X122" s="6" t="s">
        <v>422</v>
      </c>
      <c r="Y122" s="6" t="s">
        <v>422</v>
      </c>
      <c r="Z122" s="6" t="s">
        <v>422</v>
      </c>
      <c r="AA122" s="6" t="s">
        <v>422</v>
      </c>
      <c r="AB122" s="6" t="s">
        <v>422</v>
      </c>
      <c r="AC122" s="6" t="s">
        <v>422</v>
      </c>
      <c r="AD122" s="6" t="s">
        <v>423</v>
      </c>
      <c r="AE122" s="60"/>
      <c r="AF122" s="26" t="s">
        <v>423</v>
      </c>
      <c r="AG122" s="26" t="s">
        <v>423</v>
      </c>
      <c r="AH122" s="26" t="s">
        <v>423</v>
      </c>
      <c r="AI122" s="26" t="s">
        <v>423</v>
      </c>
      <c r="AJ122" s="26" t="s">
        <v>423</v>
      </c>
      <c r="AK122" s="26" t="s">
        <v>422</v>
      </c>
      <c r="AL122" s="49" t="s">
        <v>408</v>
      </c>
    </row>
    <row r="123" spans="1:38" s="2" customFormat="1" ht="26.25" customHeight="1" thickBot="1" x14ac:dyDescent="0.3">
      <c r="A123" s="70" t="s">
        <v>260</v>
      </c>
      <c r="B123" s="70" t="s">
        <v>281</v>
      </c>
      <c r="C123" s="71" t="s">
        <v>282</v>
      </c>
      <c r="D123" s="72" t="s">
        <v>424</v>
      </c>
      <c r="E123" s="6" t="s">
        <v>425</v>
      </c>
      <c r="F123" s="6" t="s">
        <v>425</v>
      </c>
      <c r="G123" s="6" t="s">
        <v>425</v>
      </c>
      <c r="H123" s="6" t="s">
        <v>425</v>
      </c>
      <c r="I123" s="6" t="s">
        <v>425</v>
      </c>
      <c r="J123" s="6" t="s">
        <v>425</v>
      </c>
      <c r="K123" s="6" t="s">
        <v>425</v>
      </c>
      <c r="L123" s="6" t="s">
        <v>422</v>
      </c>
      <c r="M123" s="6" t="s">
        <v>425</v>
      </c>
      <c r="N123" s="6" t="s">
        <v>425</v>
      </c>
      <c r="O123" s="6" t="s">
        <v>425</v>
      </c>
      <c r="P123" s="6" t="s">
        <v>425</v>
      </c>
      <c r="Q123" s="6" t="s">
        <v>423</v>
      </c>
      <c r="R123" s="6" t="s">
        <v>423</v>
      </c>
      <c r="S123" s="6" t="s">
        <v>423</v>
      </c>
      <c r="T123" s="6" t="s">
        <v>423</v>
      </c>
      <c r="U123" s="6" t="s">
        <v>423</v>
      </c>
      <c r="V123" s="6" t="s">
        <v>423</v>
      </c>
      <c r="W123" s="6" t="s">
        <v>422</v>
      </c>
      <c r="X123" s="6" t="s">
        <v>425</v>
      </c>
      <c r="Y123" s="6" t="s">
        <v>425</v>
      </c>
      <c r="Z123" s="6" t="s">
        <v>425</v>
      </c>
      <c r="AA123" s="6" t="s">
        <v>425</v>
      </c>
      <c r="AB123" s="6" t="s">
        <v>425</v>
      </c>
      <c r="AC123" s="6" t="s">
        <v>422</v>
      </c>
      <c r="AD123" s="6" t="s">
        <v>423</v>
      </c>
      <c r="AE123" s="60"/>
      <c r="AF123" s="26" t="s">
        <v>423</v>
      </c>
      <c r="AG123" s="26" t="s">
        <v>423</v>
      </c>
      <c r="AH123" s="26" t="s">
        <v>423</v>
      </c>
      <c r="AI123" s="26" t="s">
        <v>423</v>
      </c>
      <c r="AJ123" s="26" t="s">
        <v>423</v>
      </c>
      <c r="AK123" s="26" t="s">
        <v>422</v>
      </c>
      <c r="AL123" s="49" t="s">
        <v>413</v>
      </c>
    </row>
    <row r="124" spans="1:38" s="2" customFormat="1" ht="26.25" customHeight="1" thickBot="1" x14ac:dyDescent="0.3">
      <c r="A124" s="70" t="s">
        <v>260</v>
      </c>
      <c r="B124" s="87" t="s">
        <v>283</v>
      </c>
      <c r="C124" s="71" t="s">
        <v>284</v>
      </c>
      <c r="D124" s="72" t="s">
        <v>430</v>
      </c>
      <c r="E124" s="6" t="s">
        <v>422</v>
      </c>
      <c r="F124" s="6" t="s">
        <v>422</v>
      </c>
      <c r="G124" s="6" t="s">
        <v>422</v>
      </c>
      <c r="H124" s="6" t="s">
        <v>422</v>
      </c>
      <c r="I124" s="6" t="s">
        <v>422</v>
      </c>
      <c r="J124" s="6" t="s">
        <v>422</v>
      </c>
      <c r="K124" s="6" t="s">
        <v>422</v>
      </c>
      <c r="L124" s="6" t="s">
        <v>422</v>
      </c>
      <c r="M124" s="6" t="s">
        <v>422</v>
      </c>
      <c r="N124" s="6" t="s">
        <v>422</v>
      </c>
      <c r="O124" s="6" t="s">
        <v>422</v>
      </c>
      <c r="P124" s="6" t="s">
        <v>422</v>
      </c>
      <c r="Q124" s="6" t="s">
        <v>423</v>
      </c>
      <c r="R124" s="6" t="s">
        <v>423</v>
      </c>
      <c r="S124" s="6" t="s">
        <v>423</v>
      </c>
      <c r="T124" s="6" t="s">
        <v>423</v>
      </c>
      <c r="U124" s="6" t="s">
        <v>423</v>
      </c>
      <c r="V124" s="6" t="s">
        <v>423</v>
      </c>
      <c r="W124" s="6" t="s">
        <v>422</v>
      </c>
      <c r="X124" s="6" t="s">
        <v>422</v>
      </c>
      <c r="Y124" s="6" t="s">
        <v>422</v>
      </c>
      <c r="Z124" s="6" t="s">
        <v>422</v>
      </c>
      <c r="AA124" s="6" t="s">
        <v>422</v>
      </c>
      <c r="AB124" s="6" t="s">
        <v>422</v>
      </c>
      <c r="AC124" s="6" t="s">
        <v>422</v>
      </c>
      <c r="AD124" s="6" t="s">
        <v>423</v>
      </c>
      <c r="AE124" s="60"/>
      <c r="AF124" s="26" t="s">
        <v>423</v>
      </c>
      <c r="AG124" s="26" t="s">
        <v>423</v>
      </c>
      <c r="AH124" s="26" t="s">
        <v>423</v>
      </c>
      <c r="AI124" s="26" t="s">
        <v>423</v>
      </c>
      <c r="AJ124" s="26" t="s">
        <v>423</v>
      </c>
      <c r="AK124" s="26" t="s">
        <v>422</v>
      </c>
      <c r="AL124" s="49" t="s">
        <v>408</v>
      </c>
    </row>
    <row r="125" spans="1:38" s="2" customFormat="1" ht="26.25" customHeight="1" thickBot="1" x14ac:dyDescent="0.3">
      <c r="A125" s="70" t="s">
        <v>285</v>
      </c>
      <c r="B125" s="70" t="s">
        <v>286</v>
      </c>
      <c r="C125" s="71" t="s">
        <v>287</v>
      </c>
      <c r="D125" s="72" t="s">
        <v>424</v>
      </c>
      <c r="E125" s="6">
        <v>2.1888291355518199E-2</v>
      </c>
      <c r="F125" s="6">
        <v>6.9300637985815996</v>
      </c>
      <c r="G125" s="6">
        <v>1.00192493876561E-4</v>
      </c>
      <c r="H125" s="6" t="s">
        <v>422</v>
      </c>
      <c r="I125" s="6">
        <v>0.278345707353922</v>
      </c>
      <c r="J125" s="6">
        <v>1.1982147176497799</v>
      </c>
      <c r="K125" s="6">
        <v>3.6321188840105401</v>
      </c>
      <c r="L125" s="6" t="s">
        <v>422</v>
      </c>
      <c r="M125" s="6">
        <v>6.5590513709181703E-2</v>
      </c>
      <c r="N125" s="6" t="s">
        <v>422</v>
      </c>
      <c r="O125" s="6" t="s">
        <v>422</v>
      </c>
      <c r="P125" s="6">
        <v>4.9945498612519498E-2</v>
      </c>
      <c r="Q125" s="6" t="s">
        <v>423</v>
      </c>
      <c r="R125" s="6" t="s">
        <v>423</v>
      </c>
      <c r="S125" s="6" t="s">
        <v>423</v>
      </c>
      <c r="T125" s="6" t="s">
        <v>423</v>
      </c>
      <c r="U125" s="6" t="s">
        <v>423</v>
      </c>
      <c r="V125" s="6" t="s">
        <v>423</v>
      </c>
      <c r="W125" s="6" t="s">
        <v>422</v>
      </c>
      <c r="X125" s="6" t="s">
        <v>422</v>
      </c>
      <c r="Y125" s="6" t="s">
        <v>422</v>
      </c>
      <c r="Z125" s="6" t="s">
        <v>422</v>
      </c>
      <c r="AA125" s="6" t="s">
        <v>422</v>
      </c>
      <c r="AB125" s="6" t="s">
        <v>422</v>
      </c>
      <c r="AC125" s="6" t="s">
        <v>422</v>
      </c>
      <c r="AD125" s="6" t="s">
        <v>423</v>
      </c>
      <c r="AE125" s="60"/>
      <c r="AF125" s="26" t="s">
        <v>423</v>
      </c>
      <c r="AG125" s="26" t="s">
        <v>423</v>
      </c>
      <c r="AH125" s="26" t="s">
        <v>423</v>
      </c>
      <c r="AI125" s="26" t="s">
        <v>423</v>
      </c>
      <c r="AJ125" s="26" t="s">
        <v>423</v>
      </c>
      <c r="AK125" s="26" t="s">
        <v>422</v>
      </c>
      <c r="AL125" s="49" t="s">
        <v>418</v>
      </c>
    </row>
    <row r="126" spans="1:38" s="2" customFormat="1" ht="26.25" customHeight="1" thickBot="1" x14ac:dyDescent="0.3">
      <c r="A126" s="70" t="s">
        <v>285</v>
      </c>
      <c r="B126" s="70" t="s">
        <v>288</v>
      </c>
      <c r="C126" s="71" t="s">
        <v>289</v>
      </c>
      <c r="D126" s="72" t="s">
        <v>453</v>
      </c>
      <c r="E126" s="6">
        <v>1.3449619426553401E-4</v>
      </c>
      <c r="F126" s="6">
        <v>2.8223853787479398</v>
      </c>
      <c r="G126" s="6">
        <v>2.8302271414863299E-5</v>
      </c>
      <c r="H126" s="6">
        <v>1.86472539666321</v>
      </c>
      <c r="I126" s="6">
        <v>1.4656137439913799E-3</v>
      </c>
      <c r="J126" s="6">
        <v>2.1651911512699201E-3</v>
      </c>
      <c r="K126" s="6">
        <v>3.1251944986376802E-3</v>
      </c>
      <c r="L126" s="6" t="s">
        <v>422</v>
      </c>
      <c r="M126" s="6">
        <v>1.8800256199893101E-5</v>
      </c>
      <c r="N126" s="6" t="s">
        <v>422</v>
      </c>
      <c r="O126" s="6" t="s">
        <v>422</v>
      </c>
      <c r="P126" s="6" t="s">
        <v>422</v>
      </c>
      <c r="Q126" s="6" t="s">
        <v>423</v>
      </c>
      <c r="R126" s="6" t="s">
        <v>423</v>
      </c>
      <c r="S126" s="6" t="s">
        <v>423</v>
      </c>
      <c r="T126" s="6" t="s">
        <v>423</v>
      </c>
      <c r="U126" s="6" t="s">
        <v>423</v>
      </c>
      <c r="V126" s="6" t="s">
        <v>423</v>
      </c>
      <c r="W126" s="6" t="s">
        <v>422</v>
      </c>
      <c r="X126" s="6" t="s">
        <v>422</v>
      </c>
      <c r="Y126" s="6" t="s">
        <v>422</v>
      </c>
      <c r="Z126" s="6" t="s">
        <v>422</v>
      </c>
      <c r="AA126" s="6" t="s">
        <v>422</v>
      </c>
      <c r="AB126" s="6" t="s">
        <v>422</v>
      </c>
      <c r="AC126" s="6" t="s">
        <v>422</v>
      </c>
      <c r="AD126" s="6" t="s">
        <v>423</v>
      </c>
      <c r="AE126" s="60"/>
      <c r="AF126" s="26" t="s">
        <v>423</v>
      </c>
      <c r="AG126" s="26" t="s">
        <v>423</v>
      </c>
      <c r="AH126" s="26" t="s">
        <v>423</v>
      </c>
      <c r="AI126" s="26" t="s">
        <v>423</v>
      </c>
      <c r="AJ126" s="26" t="s">
        <v>423</v>
      </c>
      <c r="AK126" s="26" t="s">
        <v>422</v>
      </c>
      <c r="AL126" s="49" t="s">
        <v>417</v>
      </c>
    </row>
    <row r="127" spans="1:38" s="2" customFormat="1" ht="26.25" customHeight="1" thickBot="1" x14ac:dyDescent="0.3">
      <c r="A127" s="70" t="s">
        <v>285</v>
      </c>
      <c r="B127" s="70" t="s">
        <v>290</v>
      </c>
      <c r="C127" s="71" t="s">
        <v>291</v>
      </c>
      <c r="D127" s="72" t="s">
        <v>454</v>
      </c>
      <c r="E127" s="6" t="s">
        <v>422</v>
      </c>
      <c r="F127" s="6" t="s">
        <v>422</v>
      </c>
      <c r="G127" s="6" t="s">
        <v>422</v>
      </c>
      <c r="H127" s="6" t="s">
        <v>422</v>
      </c>
      <c r="I127" s="6" t="s">
        <v>422</v>
      </c>
      <c r="J127" s="6" t="s">
        <v>422</v>
      </c>
      <c r="K127" s="6" t="s">
        <v>422</v>
      </c>
      <c r="L127" s="6" t="s">
        <v>422</v>
      </c>
      <c r="M127" s="6" t="s">
        <v>422</v>
      </c>
      <c r="N127" s="6" t="s">
        <v>422</v>
      </c>
      <c r="O127" s="6" t="s">
        <v>422</v>
      </c>
      <c r="P127" s="6" t="s">
        <v>422</v>
      </c>
      <c r="Q127" s="6" t="s">
        <v>423</v>
      </c>
      <c r="R127" s="6" t="s">
        <v>423</v>
      </c>
      <c r="S127" s="6" t="s">
        <v>423</v>
      </c>
      <c r="T127" s="6" t="s">
        <v>423</v>
      </c>
      <c r="U127" s="6" t="s">
        <v>423</v>
      </c>
      <c r="V127" s="6" t="s">
        <v>423</v>
      </c>
      <c r="W127" s="6" t="s">
        <v>422</v>
      </c>
      <c r="X127" s="6" t="s">
        <v>422</v>
      </c>
      <c r="Y127" s="6" t="s">
        <v>422</v>
      </c>
      <c r="Z127" s="6" t="s">
        <v>422</v>
      </c>
      <c r="AA127" s="6" t="s">
        <v>422</v>
      </c>
      <c r="AB127" s="6" t="s">
        <v>422</v>
      </c>
      <c r="AC127" s="6" t="s">
        <v>422</v>
      </c>
      <c r="AD127" s="6" t="s">
        <v>423</v>
      </c>
      <c r="AE127" s="60"/>
      <c r="AF127" s="26" t="s">
        <v>423</v>
      </c>
      <c r="AG127" s="26" t="s">
        <v>423</v>
      </c>
      <c r="AH127" s="26" t="s">
        <v>423</v>
      </c>
      <c r="AI127" s="26" t="s">
        <v>423</v>
      </c>
      <c r="AJ127" s="26" t="s">
        <v>423</v>
      </c>
      <c r="AK127" s="26" t="s">
        <v>422</v>
      </c>
      <c r="AL127" s="49" t="s">
        <v>419</v>
      </c>
    </row>
    <row r="128" spans="1:38" s="2" customFormat="1" ht="26.25" customHeight="1" thickBot="1" x14ac:dyDescent="0.3">
      <c r="A128" s="70" t="s">
        <v>285</v>
      </c>
      <c r="B128" s="74" t="s">
        <v>292</v>
      </c>
      <c r="C128" s="76" t="s">
        <v>293</v>
      </c>
      <c r="D128" s="72" t="s">
        <v>294</v>
      </c>
      <c r="E128" s="6">
        <v>3.1070047783819201</v>
      </c>
      <c r="F128" s="6">
        <v>0.84832879474106104</v>
      </c>
      <c r="G128" s="6">
        <v>0.414827587508867</v>
      </c>
      <c r="H128" s="6">
        <v>1.7058196460249898E-2</v>
      </c>
      <c r="I128" s="6">
        <v>0.241751929604233</v>
      </c>
      <c r="J128" s="6">
        <v>0.37503465085140097</v>
      </c>
      <c r="K128" s="6">
        <v>0.488110387534888</v>
      </c>
      <c r="L128" s="6" t="s">
        <v>422</v>
      </c>
      <c r="M128" s="6">
        <v>3.0446780203617601</v>
      </c>
      <c r="N128" s="6">
        <v>2.7737299200632601E-2</v>
      </c>
      <c r="O128" s="6">
        <v>1.8724580268213E-3</v>
      </c>
      <c r="P128" s="6">
        <v>7.5325978263825394E-2</v>
      </c>
      <c r="Q128" s="6" t="s">
        <v>423</v>
      </c>
      <c r="R128" s="6" t="s">
        <v>423</v>
      </c>
      <c r="S128" s="6" t="s">
        <v>423</v>
      </c>
      <c r="T128" s="6" t="s">
        <v>423</v>
      </c>
      <c r="U128" s="6" t="s">
        <v>423</v>
      </c>
      <c r="V128" s="6" t="s">
        <v>423</v>
      </c>
      <c r="W128" s="6">
        <v>2.6079758352233702</v>
      </c>
      <c r="X128" s="6">
        <v>4.0348774911053101E-8</v>
      </c>
      <c r="Y128" s="6">
        <v>6.5341721661053097E-8</v>
      </c>
      <c r="Z128" s="6">
        <v>2.499294675E-8</v>
      </c>
      <c r="AA128" s="6">
        <v>4.8767451711053101E-8</v>
      </c>
      <c r="AB128" s="6">
        <f t="shared" si="1"/>
        <v>1.794508950331593E-7</v>
      </c>
      <c r="AC128" s="6">
        <v>0.64492471060868695</v>
      </c>
      <c r="AD128" s="6" t="s">
        <v>423</v>
      </c>
      <c r="AE128" s="60"/>
      <c r="AF128" s="26" t="s">
        <v>423</v>
      </c>
      <c r="AG128" s="26" t="s">
        <v>423</v>
      </c>
      <c r="AH128" s="26" t="s">
        <v>423</v>
      </c>
      <c r="AI128" s="26" t="s">
        <v>423</v>
      </c>
      <c r="AJ128" s="26" t="s">
        <v>423</v>
      </c>
      <c r="AK128" s="26" t="s">
        <v>422</v>
      </c>
      <c r="AL128" s="49" t="s">
        <v>297</v>
      </c>
    </row>
    <row r="129" spans="1:38" s="2" customFormat="1" ht="26.25" customHeight="1" thickBot="1" x14ac:dyDescent="0.3">
      <c r="A129" s="70" t="s">
        <v>285</v>
      </c>
      <c r="B129" s="74" t="s">
        <v>295</v>
      </c>
      <c r="C129" s="82" t="s">
        <v>296</v>
      </c>
      <c r="D129" s="72" t="s">
        <v>431</v>
      </c>
      <c r="E129" s="6">
        <v>1.41827419366085E-2</v>
      </c>
      <c r="F129" s="6">
        <v>6.6213402208999399E-4</v>
      </c>
      <c r="G129" s="6">
        <v>3.1873714521553603E-5</v>
      </c>
      <c r="H129" s="6">
        <v>3.4106188607984202E-4</v>
      </c>
      <c r="I129" s="6">
        <v>3.0439808845048299E-4</v>
      </c>
      <c r="J129" s="6">
        <v>3.0439808845048299E-4</v>
      </c>
      <c r="K129" s="6">
        <v>3.0439808845048299E-4</v>
      </c>
      <c r="L129" s="6">
        <v>1.16888865964985E-4</v>
      </c>
      <c r="M129" s="6">
        <v>9.3327091958219904E-3</v>
      </c>
      <c r="N129" s="6" t="s">
        <v>422</v>
      </c>
      <c r="O129" s="6" t="s">
        <v>422</v>
      </c>
      <c r="P129" s="6" t="s">
        <v>422</v>
      </c>
      <c r="Q129" s="6" t="s">
        <v>423</v>
      </c>
      <c r="R129" s="6" t="s">
        <v>423</v>
      </c>
      <c r="S129" s="6" t="s">
        <v>423</v>
      </c>
      <c r="T129" s="6" t="s">
        <v>423</v>
      </c>
      <c r="U129" s="6" t="s">
        <v>423</v>
      </c>
      <c r="V129" s="6" t="s">
        <v>423</v>
      </c>
      <c r="W129" s="6" t="s">
        <v>422</v>
      </c>
      <c r="X129" s="6" t="s">
        <v>428</v>
      </c>
      <c r="Y129" s="6" t="s">
        <v>428</v>
      </c>
      <c r="Z129" s="6" t="s">
        <v>428</v>
      </c>
      <c r="AA129" s="6" t="s">
        <v>428</v>
      </c>
      <c r="AB129" s="6" t="s">
        <v>428</v>
      </c>
      <c r="AC129" s="6" t="s">
        <v>428</v>
      </c>
      <c r="AD129" s="6" t="s">
        <v>423</v>
      </c>
      <c r="AE129" s="60"/>
      <c r="AF129" s="26" t="s">
        <v>423</v>
      </c>
      <c r="AG129" s="26" t="s">
        <v>423</v>
      </c>
      <c r="AH129" s="26" t="s">
        <v>423</v>
      </c>
      <c r="AI129" s="26" t="s">
        <v>423</v>
      </c>
      <c r="AJ129" s="26" t="s">
        <v>423</v>
      </c>
      <c r="AK129" s="26" t="s">
        <v>422</v>
      </c>
      <c r="AL129" s="49" t="s">
        <v>297</v>
      </c>
    </row>
    <row r="130" spans="1:38" s="2" customFormat="1" ht="26.25" customHeight="1" thickBot="1" x14ac:dyDescent="0.3">
      <c r="A130" s="70" t="s">
        <v>285</v>
      </c>
      <c r="B130" s="74" t="s">
        <v>298</v>
      </c>
      <c r="C130" s="88" t="s">
        <v>299</v>
      </c>
      <c r="D130" s="72" t="s">
        <v>456</v>
      </c>
      <c r="E130" s="6">
        <v>0.116467</v>
      </c>
      <c r="F130" s="6">
        <v>0.35793690541480799</v>
      </c>
      <c r="G130" s="6">
        <v>0.207044572968969</v>
      </c>
      <c r="H130" s="6">
        <v>9.9999999999999995E-7</v>
      </c>
      <c r="I130" s="6">
        <v>1.64296780685994E-2</v>
      </c>
      <c r="J130" s="6">
        <v>1.8006149228480001E-2</v>
      </c>
      <c r="K130" s="6">
        <v>3.7479372609169198E-2</v>
      </c>
      <c r="L130" s="6" t="s">
        <v>422</v>
      </c>
      <c r="M130" s="6">
        <v>7.3472499999999996E-2</v>
      </c>
      <c r="N130" s="6">
        <v>2.38560704103008E-2</v>
      </c>
      <c r="O130" s="6">
        <v>2.4426225415487102E-3</v>
      </c>
      <c r="P130" s="6">
        <v>1.7970470343397201E-3</v>
      </c>
      <c r="Q130" s="6" t="s">
        <v>423</v>
      </c>
      <c r="R130" s="6" t="s">
        <v>423</v>
      </c>
      <c r="S130" s="6" t="s">
        <v>423</v>
      </c>
      <c r="T130" s="6" t="s">
        <v>423</v>
      </c>
      <c r="U130" s="6" t="s">
        <v>423</v>
      </c>
      <c r="V130" s="6" t="s">
        <v>423</v>
      </c>
      <c r="W130" s="6">
        <v>3.8E-3</v>
      </c>
      <c r="X130" s="6">
        <v>0</v>
      </c>
      <c r="Y130" s="6">
        <v>0</v>
      </c>
      <c r="Z130" s="6">
        <v>0</v>
      </c>
      <c r="AA130" s="6">
        <v>0</v>
      </c>
      <c r="AB130" s="6">
        <f t="shared" si="1"/>
        <v>0</v>
      </c>
      <c r="AC130" s="6">
        <v>3.7878999999999999E-3</v>
      </c>
      <c r="AD130" s="6" t="s">
        <v>423</v>
      </c>
      <c r="AE130" s="60"/>
      <c r="AF130" s="26" t="s">
        <v>423</v>
      </c>
      <c r="AG130" s="26" t="s">
        <v>423</v>
      </c>
      <c r="AH130" s="26" t="s">
        <v>423</v>
      </c>
      <c r="AI130" s="26" t="s">
        <v>423</v>
      </c>
      <c r="AJ130" s="26" t="s">
        <v>423</v>
      </c>
      <c r="AK130" s="26" t="s">
        <v>422</v>
      </c>
      <c r="AL130" s="49" t="s">
        <v>297</v>
      </c>
    </row>
    <row r="131" spans="1:38" s="2" customFormat="1" ht="26.25" customHeight="1" thickBot="1" x14ac:dyDescent="0.3">
      <c r="A131" s="70" t="s">
        <v>285</v>
      </c>
      <c r="B131" s="74" t="s">
        <v>300</v>
      </c>
      <c r="C131" s="82" t="s">
        <v>301</v>
      </c>
      <c r="D131" s="72" t="s">
        <v>456</v>
      </c>
      <c r="E131" s="6">
        <v>1.0965470795301999E-2</v>
      </c>
      <c r="F131" s="6">
        <v>3.8683893770060702E-4</v>
      </c>
      <c r="G131" s="6">
        <v>3.03675751940468E-4</v>
      </c>
      <c r="H131" s="6">
        <v>0</v>
      </c>
      <c r="I131" s="6">
        <v>1.1E-5</v>
      </c>
      <c r="J131" s="6">
        <v>1.1E-5</v>
      </c>
      <c r="K131" s="6">
        <v>7.2460884870147397E-3</v>
      </c>
      <c r="L131" s="6" t="s">
        <v>422</v>
      </c>
      <c r="M131" s="6">
        <v>2.17975628309016E-3</v>
      </c>
      <c r="N131" s="6">
        <v>2.6116734482053702E-2</v>
      </c>
      <c r="O131" s="6">
        <v>3.3630592880069302E-3</v>
      </c>
      <c r="P131" s="6">
        <v>1.8480106173037299E-2</v>
      </c>
      <c r="Q131" s="6" t="s">
        <v>423</v>
      </c>
      <c r="R131" s="6" t="s">
        <v>423</v>
      </c>
      <c r="S131" s="6" t="s">
        <v>423</v>
      </c>
      <c r="T131" s="6" t="s">
        <v>423</v>
      </c>
      <c r="U131" s="6" t="s">
        <v>423</v>
      </c>
      <c r="V131" s="6" t="s">
        <v>423</v>
      </c>
      <c r="W131" s="6">
        <v>16.7909964400347</v>
      </c>
      <c r="X131" s="6">
        <v>0</v>
      </c>
      <c r="Y131" s="6">
        <v>0</v>
      </c>
      <c r="Z131" s="6">
        <v>0</v>
      </c>
      <c r="AA131" s="6">
        <v>0</v>
      </c>
      <c r="AB131" s="6">
        <f t="shared" si="1"/>
        <v>0</v>
      </c>
      <c r="AC131" s="6">
        <v>4.2182391100086702E-2</v>
      </c>
      <c r="AD131" s="6" t="s">
        <v>423</v>
      </c>
      <c r="AE131" s="60"/>
      <c r="AF131" s="26" t="s">
        <v>423</v>
      </c>
      <c r="AG131" s="26" t="s">
        <v>423</v>
      </c>
      <c r="AH131" s="26" t="s">
        <v>423</v>
      </c>
      <c r="AI131" s="26" t="s">
        <v>423</v>
      </c>
      <c r="AJ131" s="26" t="s">
        <v>423</v>
      </c>
      <c r="AK131" s="26" t="s">
        <v>422</v>
      </c>
      <c r="AL131" s="49" t="s">
        <v>297</v>
      </c>
    </row>
    <row r="132" spans="1:38" s="2" customFormat="1" ht="26.25" customHeight="1" thickBot="1" x14ac:dyDescent="0.3">
      <c r="A132" s="70" t="s">
        <v>285</v>
      </c>
      <c r="B132" s="74" t="s">
        <v>302</v>
      </c>
      <c r="C132" s="82" t="s">
        <v>303</v>
      </c>
      <c r="D132" s="72" t="s">
        <v>294</v>
      </c>
      <c r="E132" s="6">
        <v>0.456710350082078</v>
      </c>
      <c r="F132" s="6">
        <v>3.5234462737876497E-4</v>
      </c>
      <c r="G132" s="6">
        <v>0.278417698754714</v>
      </c>
      <c r="H132" s="6">
        <v>1.2739901128532901E-3</v>
      </c>
      <c r="I132" s="6">
        <v>2.0995345026142E-2</v>
      </c>
      <c r="J132" s="6">
        <v>2.49530553404229E-2</v>
      </c>
      <c r="K132" s="6">
        <v>4.6608329700475903E-2</v>
      </c>
      <c r="L132" s="6" t="s">
        <v>422</v>
      </c>
      <c r="M132" s="6">
        <v>0.18839249999999999</v>
      </c>
      <c r="N132" s="6">
        <v>3.0531900000000001E-2</v>
      </c>
      <c r="O132" s="6">
        <v>1.9510699999999999E-2</v>
      </c>
      <c r="P132" s="6">
        <v>7.8167500000000001E-2</v>
      </c>
      <c r="Q132" s="6" t="s">
        <v>423</v>
      </c>
      <c r="R132" s="6" t="s">
        <v>423</v>
      </c>
      <c r="S132" s="6" t="s">
        <v>423</v>
      </c>
      <c r="T132" s="6" t="s">
        <v>423</v>
      </c>
      <c r="U132" s="6" t="s">
        <v>423</v>
      </c>
      <c r="V132" s="6" t="s">
        <v>423</v>
      </c>
      <c r="W132" s="6">
        <v>5.3E-3</v>
      </c>
      <c r="X132" s="6">
        <v>3.1699999999999998E-5</v>
      </c>
      <c r="Y132" s="6">
        <v>3.1699999999999998E-5</v>
      </c>
      <c r="Z132" s="6">
        <v>3.1699999999999998E-5</v>
      </c>
      <c r="AA132" s="6">
        <v>3.1699999999999998E-5</v>
      </c>
      <c r="AB132" s="6">
        <f t="shared" si="1"/>
        <v>1.2679999999999999E-4</v>
      </c>
      <c r="AC132" s="6">
        <v>5.0603700000000001E-2</v>
      </c>
      <c r="AD132" s="6" t="s">
        <v>423</v>
      </c>
      <c r="AE132" s="60"/>
      <c r="AF132" s="26" t="s">
        <v>423</v>
      </c>
      <c r="AG132" s="26" t="s">
        <v>423</v>
      </c>
      <c r="AH132" s="26" t="s">
        <v>423</v>
      </c>
      <c r="AI132" s="26" t="s">
        <v>423</v>
      </c>
      <c r="AJ132" s="26" t="s">
        <v>423</v>
      </c>
      <c r="AK132" s="26" t="s">
        <v>422</v>
      </c>
      <c r="AL132" s="49" t="s">
        <v>410</v>
      </c>
    </row>
    <row r="133" spans="1:38" s="2" customFormat="1" ht="26.25" customHeight="1" thickBot="1" x14ac:dyDescent="0.3">
      <c r="A133" s="70" t="s">
        <v>285</v>
      </c>
      <c r="B133" s="74" t="s">
        <v>304</v>
      </c>
      <c r="C133" s="82" t="s">
        <v>305</v>
      </c>
      <c r="D133" s="72" t="s">
        <v>294</v>
      </c>
      <c r="E133" s="6">
        <v>0.13061977499999999</v>
      </c>
      <c r="F133" s="6">
        <v>2.0582510000000001E-3</v>
      </c>
      <c r="G133" s="6">
        <v>1.16845326E-2</v>
      </c>
      <c r="H133" s="6" t="s">
        <v>422</v>
      </c>
      <c r="I133" s="6">
        <v>5.4939469000000003E-3</v>
      </c>
      <c r="J133" s="6">
        <v>5.4939469000000003E-3</v>
      </c>
      <c r="K133" s="6">
        <v>6.1050891199999997E-3</v>
      </c>
      <c r="L133" s="6" t="s">
        <v>422</v>
      </c>
      <c r="M133" s="6">
        <v>2.246078E-2</v>
      </c>
      <c r="N133" s="6">
        <v>4.7545598099999996E-3</v>
      </c>
      <c r="O133" s="6">
        <v>7.9638481000000004E-4</v>
      </c>
      <c r="P133" s="6">
        <v>0.43034607718919998</v>
      </c>
      <c r="Q133" s="6" t="s">
        <v>423</v>
      </c>
      <c r="R133" s="6" t="s">
        <v>423</v>
      </c>
      <c r="S133" s="6" t="s">
        <v>423</v>
      </c>
      <c r="T133" s="6" t="s">
        <v>423</v>
      </c>
      <c r="U133" s="6" t="s">
        <v>423</v>
      </c>
      <c r="V133" s="6" t="s">
        <v>423</v>
      </c>
      <c r="W133" s="6">
        <v>2.7024590000000002</v>
      </c>
      <c r="X133" s="6">
        <v>2.0899163999999999E-6</v>
      </c>
      <c r="Y133" s="6">
        <v>1.1415376700000001E-6</v>
      </c>
      <c r="Z133" s="6">
        <v>1.01962588E-6</v>
      </c>
      <c r="AA133" s="6">
        <v>1.10670573E-6</v>
      </c>
      <c r="AB133" s="6">
        <f t="shared" si="1"/>
        <v>5.3577856800000003E-6</v>
      </c>
      <c r="AC133" s="6">
        <v>2.3749050000000001E-2</v>
      </c>
      <c r="AD133" s="6" t="s">
        <v>423</v>
      </c>
      <c r="AE133" s="60"/>
      <c r="AF133" s="26" t="s">
        <v>423</v>
      </c>
      <c r="AG133" s="26" t="s">
        <v>423</v>
      </c>
      <c r="AH133" s="26" t="s">
        <v>423</v>
      </c>
      <c r="AI133" s="26" t="s">
        <v>423</v>
      </c>
      <c r="AJ133" s="26" t="s">
        <v>423</v>
      </c>
      <c r="AK133" s="26" t="s">
        <v>422</v>
      </c>
      <c r="AL133" s="49" t="s">
        <v>411</v>
      </c>
    </row>
    <row r="134" spans="1:38" s="2" customFormat="1" ht="26.25" customHeight="1" thickBot="1" x14ac:dyDescent="0.3">
      <c r="A134" s="70" t="s">
        <v>285</v>
      </c>
      <c r="B134" s="74" t="s">
        <v>306</v>
      </c>
      <c r="C134" s="71" t="s">
        <v>307</v>
      </c>
      <c r="D134" s="72" t="s">
        <v>294</v>
      </c>
      <c r="E134" s="6">
        <v>6.08E-2</v>
      </c>
      <c r="F134" s="6">
        <v>0</v>
      </c>
      <c r="G134" s="6">
        <v>0.10249999999999999</v>
      </c>
      <c r="H134" s="6" t="s">
        <v>422</v>
      </c>
      <c r="I134" s="6">
        <v>7.2999999999999996E-4</v>
      </c>
      <c r="J134" s="6">
        <v>2.5999999999999999E-3</v>
      </c>
      <c r="K134" s="6">
        <v>0</v>
      </c>
      <c r="L134" s="6" t="s">
        <v>422</v>
      </c>
      <c r="M134" s="6">
        <v>0</v>
      </c>
      <c r="N134" s="6">
        <v>0</v>
      </c>
      <c r="O134" s="6">
        <v>0</v>
      </c>
      <c r="P134" s="6">
        <v>0</v>
      </c>
      <c r="Q134" s="6" t="s">
        <v>423</v>
      </c>
      <c r="R134" s="6" t="s">
        <v>423</v>
      </c>
      <c r="S134" s="6" t="s">
        <v>423</v>
      </c>
      <c r="T134" s="6" t="s">
        <v>423</v>
      </c>
      <c r="U134" s="6" t="s">
        <v>423</v>
      </c>
      <c r="V134" s="6" t="s">
        <v>423</v>
      </c>
      <c r="W134" s="6">
        <v>8.0000000000000004E-4</v>
      </c>
      <c r="X134" s="6" t="s">
        <v>422</v>
      </c>
      <c r="Y134" s="6" t="s">
        <v>422</v>
      </c>
      <c r="Z134" s="6" t="s">
        <v>422</v>
      </c>
      <c r="AA134" s="6" t="s">
        <v>422</v>
      </c>
      <c r="AB134" s="6" t="s">
        <v>422</v>
      </c>
      <c r="AC134" s="6">
        <v>0</v>
      </c>
      <c r="AD134" s="6" t="s">
        <v>423</v>
      </c>
      <c r="AE134" s="60"/>
      <c r="AF134" s="26" t="s">
        <v>423</v>
      </c>
      <c r="AG134" s="26" t="s">
        <v>423</v>
      </c>
      <c r="AH134" s="26" t="s">
        <v>423</v>
      </c>
      <c r="AI134" s="26" t="s">
        <v>423</v>
      </c>
      <c r="AJ134" s="26" t="s">
        <v>423</v>
      </c>
      <c r="AK134" s="26" t="s">
        <v>422</v>
      </c>
      <c r="AL134" s="49" t="s">
        <v>408</v>
      </c>
    </row>
    <row r="135" spans="1:38" s="2" customFormat="1" ht="26.25" customHeight="1" thickBot="1" x14ac:dyDescent="0.3">
      <c r="A135" s="70" t="s">
        <v>285</v>
      </c>
      <c r="B135" s="70" t="s">
        <v>308</v>
      </c>
      <c r="C135" s="71" t="s">
        <v>309</v>
      </c>
      <c r="D135" s="72" t="s">
        <v>424</v>
      </c>
      <c r="E135" s="6">
        <v>0.74482209577128899</v>
      </c>
      <c r="F135" s="6">
        <v>3.7241104788564399</v>
      </c>
      <c r="G135" s="6">
        <v>0.12413701596188099</v>
      </c>
      <c r="H135" s="6">
        <v>7.9447690215604105E-2</v>
      </c>
      <c r="I135" s="6">
        <v>1.9861922553900999</v>
      </c>
      <c r="J135" s="6">
        <v>1.9861922553900999</v>
      </c>
      <c r="K135" s="6">
        <v>1.9861922553900999</v>
      </c>
      <c r="L135" s="6" t="s">
        <v>422</v>
      </c>
      <c r="M135" s="6">
        <v>10.427509340798</v>
      </c>
      <c r="N135" s="6" t="s">
        <v>422</v>
      </c>
      <c r="O135" s="6" t="s">
        <v>422</v>
      </c>
      <c r="P135" s="6" t="s">
        <v>422</v>
      </c>
      <c r="Q135" s="6" t="s">
        <v>423</v>
      </c>
      <c r="R135" s="6" t="s">
        <v>423</v>
      </c>
      <c r="S135" s="6" t="s">
        <v>423</v>
      </c>
      <c r="T135" s="6" t="s">
        <v>423</v>
      </c>
      <c r="U135" s="6" t="s">
        <v>423</v>
      </c>
      <c r="V135" s="6" t="s">
        <v>423</v>
      </c>
      <c r="W135" s="6">
        <v>17.994901833834302</v>
      </c>
      <c r="X135" s="6">
        <v>0.16927893855824699</v>
      </c>
      <c r="Y135" s="6">
        <v>0.22407469493106399</v>
      </c>
      <c r="Z135" s="6">
        <v>8.13949638389629E-2</v>
      </c>
      <c r="AA135" s="6">
        <v>0.153743358763341</v>
      </c>
      <c r="AB135" s="6">
        <f t="shared" si="1"/>
        <v>0.6284919560916149</v>
      </c>
      <c r="AC135" s="6">
        <v>4.2636032401178099</v>
      </c>
      <c r="AD135" s="6" t="s">
        <v>423</v>
      </c>
      <c r="AE135" s="60"/>
      <c r="AF135" s="26" t="s">
        <v>423</v>
      </c>
      <c r="AG135" s="26" t="s">
        <v>423</v>
      </c>
      <c r="AH135" s="26" t="s">
        <v>423</v>
      </c>
      <c r="AI135" s="26" t="s">
        <v>423</v>
      </c>
      <c r="AJ135" s="26" t="s">
        <v>423</v>
      </c>
      <c r="AK135" s="26" t="s">
        <v>422</v>
      </c>
      <c r="AL135" s="49" t="s">
        <v>408</v>
      </c>
    </row>
    <row r="136" spans="1:38" s="2" customFormat="1" ht="26.25" customHeight="1" thickBot="1" x14ac:dyDescent="0.3">
      <c r="A136" s="70" t="s">
        <v>285</v>
      </c>
      <c r="B136" s="70" t="s">
        <v>310</v>
      </c>
      <c r="C136" s="71" t="s">
        <v>311</v>
      </c>
      <c r="D136" s="72" t="s">
        <v>424</v>
      </c>
      <c r="E136" s="6">
        <v>4.3233059959791903E-2</v>
      </c>
      <c r="F136" s="6">
        <v>0.499432152878937</v>
      </c>
      <c r="G136" s="6">
        <v>1.9258169503744201E-2</v>
      </c>
      <c r="H136" s="6">
        <v>4.1439786601676802</v>
      </c>
      <c r="I136" s="6">
        <v>6.2599504237848104E-3</v>
      </c>
      <c r="J136" s="6">
        <v>6.38643940731011E-3</v>
      </c>
      <c r="K136" s="6">
        <v>2.60491170479717E-3</v>
      </c>
      <c r="L136" s="6" t="s">
        <v>422</v>
      </c>
      <c r="M136" s="6">
        <v>4.4909482257921197E-4</v>
      </c>
      <c r="N136" s="6">
        <v>7.1811421824708498E-5</v>
      </c>
      <c r="O136" s="6">
        <v>1.6643821078701699E-5</v>
      </c>
      <c r="P136" s="6">
        <v>8.4222944185000006E-3</v>
      </c>
      <c r="Q136" s="6" t="s">
        <v>423</v>
      </c>
      <c r="R136" s="6" t="s">
        <v>423</v>
      </c>
      <c r="S136" s="6" t="s">
        <v>423</v>
      </c>
      <c r="T136" s="6" t="s">
        <v>423</v>
      </c>
      <c r="U136" s="6" t="s">
        <v>423</v>
      </c>
      <c r="V136" s="6" t="s">
        <v>423</v>
      </c>
      <c r="W136" s="6">
        <v>0</v>
      </c>
      <c r="X136" s="6">
        <v>8.1750251688946898E-8</v>
      </c>
      <c r="Y136" s="6">
        <v>8.1750251688946898E-8</v>
      </c>
      <c r="Z136" s="6">
        <v>0</v>
      </c>
      <c r="AA136" s="6">
        <v>8.1750251688946898E-8</v>
      </c>
      <c r="AB136" s="6">
        <f t="shared" si="1"/>
        <v>2.4525075506684068E-7</v>
      </c>
      <c r="AC136" s="6">
        <v>0</v>
      </c>
      <c r="AD136" s="6" t="s">
        <v>423</v>
      </c>
      <c r="AE136" s="60"/>
      <c r="AF136" s="26" t="s">
        <v>423</v>
      </c>
      <c r="AG136" s="26" t="s">
        <v>423</v>
      </c>
      <c r="AH136" s="26" t="s">
        <v>423</v>
      </c>
      <c r="AI136" s="26" t="s">
        <v>423</v>
      </c>
      <c r="AJ136" s="26" t="s">
        <v>423</v>
      </c>
      <c r="AK136" s="26" t="s">
        <v>422</v>
      </c>
      <c r="AL136" s="49" t="s">
        <v>412</v>
      </c>
    </row>
    <row r="137" spans="1:38" s="2" customFormat="1" ht="26.25" customHeight="1" thickBot="1" x14ac:dyDescent="0.3">
      <c r="A137" s="70" t="s">
        <v>285</v>
      </c>
      <c r="B137" s="70" t="s">
        <v>312</v>
      </c>
      <c r="C137" s="71" t="s">
        <v>313</v>
      </c>
      <c r="D137" s="72" t="s">
        <v>424</v>
      </c>
      <c r="E137" s="6" t="s">
        <v>422</v>
      </c>
      <c r="F137" s="6" t="s">
        <v>422</v>
      </c>
      <c r="G137" s="6" t="s">
        <v>422</v>
      </c>
      <c r="H137" s="6" t="s">
        <v>422</v>
      </c>
      <c r="I137" s="6" t="s">
        <v>422</v>
      </c>
      <c r="J137" s="6" t="s">
        <v>422</v>
      </c>
      <c r="K137" s="6" t="s">
        <v>422</v>
      </c>
      <c r="L137" s="6" t="s">
        <v>422</v>
      </c>
      <c r="M137" s="6" t="s">
        <v>422</v>
      </c>
      <c r="N137" s="6" t="s">
        <v>422</v>
      </c>
      <c r="O137" s="6" t="s">
        <v>422</v>
      </c>
      <c r="P137" s="6" t="s">
        <v>422</v>
      </c>
      <c r="Q137" s="6" t="s">
        <v>423</v>
      </c>
      <c r="R137" s="6" t="s">
        <v>423</v>
      </c>
      <c r="S137" s="6" t="s">
        <v>423</v>
      </c>
      <c r="T137" s="6" t="s">
        <v>423</v>
      </c>
      <c r="U137" s="6" t="s">
        <v>423</v>
      </c>
      <c r="V137" s="6" t="s">
        <v>423</v>
      </c>
      <c r="W137" s="6" t="s">
        <v>422</v>
      </c>
      <c r="X137" s="6" t="s">
        <v>422</v>
      </c>
      <c r="Y137" s="6" t="s">
        <v>422</v>
      </c>
      <c r="Z137" s="6" t="s">
        <v>422</v>
      </c>
      <c r="AA137" s="6" t="s">
        <v>422</v>
      </c>
      <c r="AB137" s="6" t="s">
        <v>422</v>
      </c>
      <c r="AC137" s="6" t="s">
        <v>422</v>
      </c>
      <c r="AD137" s="6" t="s">
        <v>423</v>
      </c>
      <c r="AE137" s="60"/>
      <c r="AF137" s="26" t="s">
        <v>423</v>
      </c>
      <c r="AG137" s="26" t="s">
        <v>423</v>
      </c>
      <c r="AH137" s="26" t="s">
        <v>423</v>
      </c>
      <c r="AI137" s="26" t="s">
        <v>423</v>
      </c>
      <c r="AJ137" s="26" t="s">
        <v>423</v>
      </c>
      <c r="AK137" s="26" t="s">
        <v>422</v>
      </c>
      <c r="AL137" s="49" t="s">
        <v>412</v>
      </c>
    </row>
    <row r="138" spans="1:38" s="2" customFormat="1" ht="26.25" customHeight="1" thickBot="1" x14ac:dyDescent="0.3">
      <c r="A138" s="74" t="s">
        <v>285</v>
      </c>
      <c r="B138" s="74" t="s">
        <v>314</v>
      </c>
      <c r="C138" s="76" t="s">
        <v>315</v>
      </c>
      <c r="D138" s="73" t="s">
        <v>424</v>
      </c>
      <c r="E138" s="6" t="s">
        <v>422</v>
      </c>
      <c r="F138" s="6" t="s">
        <v>422</v>
      </c>
      <c r="G138" s="6" t="s">
        <v>422</v>
      </c>
      <c r="H138" s="6" t="s">
        <v>422</v>
      </c>
      <c r="I138" s="6" t="s">
        <v>422</v>
      </c>
      <c r="J138" s="6" t="s">
        <v>422</v>
      </c>
      <c r="K138" s="6" t="s">
        <v>422</v>
      </c>
      <c r="L138" s="6" t="s">
        <v>422</v>
      </c>
      <c r="M138" s="6" t="s">
        <v>422</v>
      </c>
      <c r="N138" s="6" t="s">
        <v>422</v>
      </c>
      <c r="O138" s="6" t="s">
        <v>422</v>
      </c>
      <c r="P138" s="6" t="s">
        <v>422</v>
      </c>
      <c r="Q138" s="6" t="s">
        <v>423</v>
      </c>
      <c r="R138" s="6" t="s">
        <v>423</v>
      </c>
      <c r="S138" s="6" t="s">
        <v>423</v>
      </c>
      <c r="T138" s="6" t="s">
        <v>423</v>
      </c>
      <c r="U138" s="6" t="s">
        <v>423</v>
      </c>
      <c r="V138" s="6" t="s">
        <v>423</v>
      </c>
      <c r="W138" s="6" t="s">
        <v>422</v>
      </c>
      <c r="X138" s="6" t="s">
        <v>422</v>
      </c>
      <c r="Y138" s="6" t="s">
        <v>422</v>
      </c>
      <c r="Z138" s="6" t="s">
        <v>422</v>
      </c>
      <c r="AA138" s="6" t="s">
        <v>422</v>
      </c>
      <c r="AB138" s="6" t="s">
        <v>422</v>
      </c>
      <c r="AC138" s="6" t="s">
        <v>422</v>
      </c>
      <c r="AD138" s="6" t="s">
        <v>423</v>
      </c>
      <c r="AE138" s="60"/>
      <c r="AF138" s="26" t="s">
        <v>423</v>
      </c>
      <c r="AG138" s="26" t="s">
        <v>423</v>
      </c>
      <c r="AH138" s="26" t="s">
        <v>423</v>
      </c>
      <c r="AI138" s="26" t="s">
        <v>423</v>
      </c>
      <c r="AJ138" s="26" t="s">
        <v>423</v>
      </c>
      <c r="AK138" s="26" t="s">
        <v>422</v>
      </c>
      <c r="AL138" s="49" t="s">
        <v>412</v>
      </c>
    </row>
    <row r="139" spans="1:38" s="2" customFormat="1" ht="26.25" customHeight="1" thickBot="1" x14ac:dyDescent="0.3">
      <c r="A139" s="74" t="s">
        <v>285</v>
      </c>
      <c r="B139" s="74" t="s">
        <v>316</v>
      </c>
      <c r="C139" s="76" t="s">
        <v>373</v>
      </c>
      <c r="D139" s="73" t="s">
        <v>317</v>
      </c>
      <c r="E139" s="6">
        <v>0</v>
      </c>
      <c r="F139" s="6">
        <v>8.4590945851921694E-3</v>
      </c>
      <c r="G139" s="6">
        <v>4.44270310313606E-5</v>
      </c>
      <c r="H139" s="6" t="s">
        <v>422</v>
      </c>
      <c r="I139" s="6">
        <v>4.5119314006392502E-6</v>
      </c>
      <c r="J139" s="6">
        <v>8.9844546260310392E-6</v>
      </c>
      <c r="K139" s="6">
        <v>2.5425374522389899E-5</v>
      </c>
      <c r="L139" s="6" t="s">
        <v>422</v>
      </c>
      <c r="M139" s="6">
        <v>9.9999999999999995E-7</v>
      </c>
      <c r="N139" s="6">
        <v>1.4168921227895599E-4</v>
      </c>
      <c r="O139" s="6">
        <v>1.1031240909438901E-5</v>
      </c>
      <c r="P139" s="6">
        <v>1.1443721962795699E-5</v>
      </c>
      <c r="Q139" s="6" t="s">
        <v>423</v>
      </c>
      <c r="R139" s="6" t="s">
        <v>423</v>
      </c>
      <c r="S139" s="6" t="s">
        <v>423</v>
      </c>
      <c r="T139" s="6" t="s">
        <v>423</v>
      </c>
      <c r="U139" s="6" t="s">
        <v>423</v>
      </c>
      <c r="V139" s="6" t="s">
        <v>423</v>
      </c>
      <c r="W139" s="6">
        <v>0</v>
      </c>
      <c r="X139" s="6">
        <v>0</v>
      </c>
      <c r="Y139" s="6">
        <v>0</v>
      </c>
      <c r="Z139" s="6">
        <v>0</v>
      </c>
      <c r="AA139" s="6" t="s">
        <v>422</v>
      </c>
      <c r="AB139" s="6">
        <f t="shared" si="1"/>
        <v>0</v>
      </c>
      <c r="AC139" s="6">
        <v>0</v>
      </c>
      <c r="AD139" s="6" t="s">
        <v>423</v>
      </c>
      <c r="AE139" s="60"/>
      <c r="AF139" s="26" t="s">
        <v>423</v>
      </c>
      <c r="AG139" s="26" t="s">
        <v>423</v>
      </c>
      <c r="AH139" s="26" t="s">
        <v>423</v>
      </c>
      <c r="AI139" s="26" t="s">
        <v>423</v>
      </c>
      <c r="AJ139" s="26" t="s">
        <v>423</v>
      </c>
      <c r="AK139" s="26" t="s">
        <v>422</v>
      </c>
      <c r="AL139" s="49" t="s">
        <v>408</v>
      </c>
    </row>
    <row r="140" spans="1:38" s="2" customFormat="1" ht="26.25" customHeight="1" thickBot="1" x14ac:dyDescent="0.3">
      <c r="A140" s="70" t="s">
        <v>318</v>
      </c>
      <c r="B140" s="74" t="s">
        <v>319</v>
      </c>
      <c r="C140" s="71" t="s">
        <v>374</v>
      </c>
      <c r="D140" s="72" t="s">
        <v>424</v>
      </c>
      <c r="E140" s="6">
        <v>0.64543455626792001</v>
      </c>
      <c r="F140" s="6">
        <v>1.98607037900593</v>
      </c>
      <c r="G140" s="6">
        <v>1.25540784578583E-2</v>
      </c>
      <c r="H140" s="6">
        <v>0.65590156178579395</v>
      </c>
      <c r="I140" s="6">
        <v>404.32113090673602</v>
      </c>
      <c r="J140" s="6">
        <v>3917.5078656526298</v>
      </c>
      <c r="K140" s="6">
        <v>14128.726226303999</v>
      </c>
      <c r="L140" s="6" t="s">
        <v>422</v>
      </c>
      <c r="M140" s="6">
        <v>34.3644346398059</v>
      </c>
      <c r="N140" s="6" t="s">
        <v>422</v>
      </c>
      <c r="O140" s="6" t="s">
        <v>422</v>
      </c>
      <c r="P140" s="6">
        <v>0.42299446267922403</v>
      </c>
      <c r="Q140" s="6" t="s">
        <v>423</v>
      </c>
      <c r="R140" s="6" t="s">
        <v>423</v>
      </c>
      <c r="S140" s="6" t="s">
        <v>423</v>
      </c>
      <c r="T140" s="6" t="s">
        <v>423</v>
      </c>
      <c r="U140" s="6" t="s">
        <v>423</v>
      </c>
      <c r="V140" s="6" t="s">
        <v>423</v>
      </c>
      <c r="W140" s="6">
        <v>0.67859883555990697</v>
      </c>
      <c r="X140" s="6">
        <v>0.25108156915716601</v>
      </c>
      <c r="Y140" s="6">
        <v>1.6964970888997701E-2</v>
      </c>
      <c r="Z140" s="6">
        <v>3.0536947600195801E-2</v>
      </c>
      <c r="AA140" s="6">
        <v>0.57680901022592102</v>
      </c>
      <c r="AB140" s="6">
        <f t="shared" si="1"/>
        <v>0.87539249787228046</v>
      </c>
      <c r="AC140" s="6" t="s">
        <v>422</v>
      </c>
      <c r="AD140" s="6" t="s">
        <v>423</v>
      </c>
      <c r="AE140" s="60"/>
      <c r="AF140" s="26" t="s">
        <v>423</v>
      </c>
      <c r="AG140" s="26" t="s">
        <v>423</v>
      </c>
      <c r="AH140" s="26" t="s">
        <v>423</v>
      </c>
      <c r="AI140" s="26" t="s">
        <v>423</v>
      </c>
      <c r="AJ140" s="26" t="s">
        <v>423</v>
      </c>
      <c r="AK140" s="26" t="s">
        <v>422</v>
      </c>
      <c r="AL140" s="49" t="s">
        <v>408</v>
      </c>
    </row>
    <row r="141" spans="1:38" s="9" customFormat="1" ht="37.5" customHeight="1" thickBot="1" x14ac:dyDescent="0.35">
      <c r="A141" s="89"/>
      <c r="B141" s="90" t="s">
        <v>320</v>
      </c>
      <c r="C141" s="91" t="s">
        <v>384</v>
      </c>
      <c r="D141" s="89" t="s">
        <v>139</v>
      </c>
      <c r="E141" s="20">
        <f>SUM(E14:E140)</f>
        <v>1728.2021950628848</v>
      </c>
      <c r="F141" s="20">
        <f t="shared" ref="F141:AD141" si="2">SUM(F14:F140)</f>
        <v>1785.5202716175281</v>
      </c>
      <c r="G141" s="20">
        <f t="shared" si="2"/>
        <v>1191.9854627905402</v>
      </c>
      <c r="H141" s="20">
        <f t="shared" si="2"/>
        <v>478.54008142809278</v>
      </c>
      <c r="I141" s="20">
        <f t="shared" si="2"/>
        <v>1505.8544158722609</v>
      </c>
      <c r="J141" s="20">
        <f t="shared" si="2"/>
        <v>8290.6254372416097</v>
      </c>
      <c r="K141" s="20">
        <f t="shared" si="2"/>
        <v>26849.80253376464</v>
      </c>
      <c r="L141" s="20">
        <f t="shared" si="2"/>
        <v>37.145561167461594</v>
      </c>
      <c r="M141" s="20">
        <f t="shared" si="2"/>
        <v>5337.8606056931258</v>
      </c>
      <c r="N141" s="20">
        <f t="shared" si="2"/>
        <v>108.84130644312764</v>
      </c>
      <c r="O141" s="20">
        <f t="shared" si="2"/>
        <v>8.4947940267395303</v>
      </c>
      <c r="P141" s="20">
        <f t="shared" si="2"/>
        <v>3.9063879986482584</v>
      </c>
      <c r="Q141" s="20">
        <f t="shared" si="2"/>
        <v>0</v>
      </c>
      <c r="R141" s="20">
        <f>SUM(R14:R140)</f>
        <v>0</v>
      </c>
      <c r="S141" s="20">
        <f t="shared" si="2"/>
        <v>0</v>
      </c>
      <c r="T141" s="20">
        <f t="shared" si="2"/>
        <v>0</v>
      </c>
      <c r="U141" s="20">
        <f t="shared" si="2"/>
        <v>0</v>
      </c>
      <c r="V141" s="20">
        <f t="shared" si="2"/>
        <v>0</v>
      </c>
      <c r="W141" s="20">
        <f t="shared" si="2"/>
        <v>68.294942217421337</v>
      </c>
      <c r="X141" s="20">
        <f t="shared" si="2"/>
        <v>28.03100454239112</v>
      </c>
      <c r="Y141" s="20">
        <f t="shared" si="2"/>
        <v>43.622483758272075</v>
      </c>
      <c r="Z141" s="20">
        <f t="shared" si="2"/>
        <v>15.084917907810285</v>
      </c>
      <c r="AA141" s="20">
        <f t="shared" si="2"/>
        <v>21.19813051634145</v>
      </c>
      <c r="AB141" s="20">
        <f>SUM(X141:AA141)</f>
        <v>107.93653672481493</v>
      </c>
      <c r="AC141" s="20">
        <f t="shared" si="2"/>
        <v>8.0007770918265848</v>
      </c>
      <c r="AD141" s="20">
        <f t="shared" si="2"/>
        <v>0</v>
      </c>
      <c r="AE141" s="61"/>
      <c r="AF141" s="20"/>
      <c r="AG141" s="20"/>
      <c r="AH141" s="20"/>
      <c r="AI141" s="20"/>
      <c r="AJ141" s="20"/>
      <c r="AK141" s="20"/>
      <c r="AL141" s="50"/>
    </row>
    <row r="142" spans="1:38" s="19" customFormat="1" ht="15" customHeight="1" thickBot="1" x14ac:dyDescent="0.4">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3">
      <c r="A143" s="96"/>
      <c r="B143" s="52" t="s">
        <v>343</v>
      </c>
      <c r="C143" s="97" t="s">
        <v>350</v>
      </c>
      <c r="D143" s="98" t="s">
        <v>278</v>
      </c>
      <c r="E143" s="12" t="s">
        <v>423</v>
      </c>
      <c r="F143" s="12" t="s">
        <v>423</v>
      </c>
      <c r="G143" s="12" t="s">
        <v>423</v>
      </c>
      <c r="H143" s="12" t="s">
        <v>423</v>
      </c>
      <c r="I143" s="12" t="s">
        <v>423</v>
      </c>
      <c r="J143" s="12" t="s">
        <v>423</v>
      </c>
      <c r="K143" s="12" t="s">
        <v>423</v>
      </c>
      <c r="L143" s="12" t="s">
        <v>423</v>
      </c>
      <c r="M143" s="12" t="s">
        <v>423</v>
      </c>
      <c r="N143" s="12" t="s">
        <v>423</v>
      </c>
      <c r="O143" s="12" t="s">
        <v>423</v>
      </c>
      <c r="P143" s="12" t="s">
        <v>423</v>
      </c>
      <c r="Q143" s="12" t="s">
        <v>423</v>
      </c>
      <c r="R143" s="12" t="s">
        <v>423</v>
      </c>
      <c r="S143" s="12" t="s">
        <v>423</v>
      </c>
      <c r="T143" s="12" t="s">
        <v>423</v>
      </c>
      <c r="U143" s="12" t="s">
        <v>423</v>
      </c>
      <c r="V143" s="12" t="s">
        <v>423</v>
      </c>
      <c r="W143" s="12" t="s">
        <v>423</v>
      </c>
      <c r="X143" s="12" t="s">
        <v>423</v>
      </c>
      <c r="Y143" s="12" t="s">
        <v>423</v>
      </c>
      <c r="Z143" s="12" t="s">
        <v>423</v>
      </c>
      <c r="AA143" s="12" t="s">
        <v>423</v>
      </c>
      <c r="AB143" s="12" t="s">
        <v>423</v>
      </c>
      <c r="AC143" s="12" t="s">
        <v>423</v>
      </c>
      <c r="AD143" s="12" t="s">
        <v>423</v>
      </c>
      <c r="AE143" s="63"/>
      <c r="AF143" s="12" t="s">
        <v>423</v>
      </c>
      <c r="AG143" s="12" t="s">
        <v>423</v>
      </c>
      <c r="AH143" s="12" t="s">
        <v>423</v>
      </c>
      <c r="AI143" s="12" t="s">
        <v>423</v>
      </c>
      <c r="AJ143" s="12" t="s">
        <v>423</v>
      </c>
      <c r="AK143" s="12" t="s">
        <v>422</v>
      </c>
      <c r="AL143" s="52" t="s">
        <v>50</v>
      </c>
    </row>
    <row r="144" spans="1:38" s="1" customFormat="1" ht="26.25" customHeight="1" thickBot="1" x14ac:dyDescent="0.3">
      <c r="A144" s="96"/>
      <c r="B144" s="52" t="s">
        <v>344</v>
      </c>
      <c r="C144" s="97" t="s">
        <v>351</v>
      </c>
      <c r="D144" s="98" t="s">
        <v>278</v>
      </c>
      <c r="E144" s="12" t="s">
        <v>423</v>
      </c>
      <c r="F144" s="12" t="s">
        <v>423</v>
      </c>
      <c r="G144" s="12" t="s">
        <v>423</v>
      </c>
      <c r="H144" s="12" t="s">
        <v>423</v>
      </c>
      <c r="I144" s="12" t="s">
        <v>423</v>
      </c>
      <c r="J144" s="12" t="s">
        <v>423</v>
      </c>
      <c r="K144" s="12" t="s">
        <v>423</v>
      </c>
      <c r="L144" s="12" t="s">
        <v>423</v>
      </c>
      <c r="M144" s="12" t="s">
        <v>423</v>
      </c>
      <c r="N144" s="12" t="s">
        <v>423</v>
      </c>
      <c r="O144" s="12" t="s">
        <v>423</v>
      </c>
      <c r="P144" s="12" t="s">
        <v>423</v>
      </c>
      <c r="Q144" s="12" t="s">
        <v>423</v>
      </c>
      <c r="R144" s="12" t="s">
        <v>423</v>
      </c>
      <c r="S144" s="12" t="s">
        <v>423</v>
      </c>
      <c r="T144" s="12" t="s">
        <v>423</v>
      </c>
      <c r="U144" s="12" t="s">
        <v>423</v>
      </c>
      <c r="V144" s="12" t="s">
        <v>423</v>
      </c>
      <c r="W144" s="12" t="s">
        <v>423</v>
      </c>
      <c r="X144" s="12" t="s">
        <v>423</v>
      </c>
      <c r="Y144" s="12" t="s">
        <v>423</v>
      </c>
      <c r="Z144" s="12" t="s">
        <v>423</v>
      </c>
      <c r="AA144" s="12" t="s">
        <v>423</v>
      </c>
      <c r="AB144" s="12" t="s">
        <v>423</v>
      </c>
      <c r="AC144" s="12" t="s">
        <v>423</v>
      </c>
      <c r="AD144" s="12" t="s">
        <v>423</v>
      </c>
      <c r="AE144" s="63"/>
      <c r="AF144" s="12" t="s">
        <v>423</v>
      </c>
      <c r="AG144" s="12" t="s">
        <v>423</v>
      </c>
      <c r="AH144" s="12" t="s">
        <v>423</v>
      </c>
      <c r="AI144" s="12" t="s">
        <v>423</v>
      </c>
      <c r="AJ144" s="12" t="s">
        <v>423</v>
      </c>
      <c r="AK144" s="12" t="s">
        <v>422</v>
      </c>
      <c r="AL144" s="52" t="s">
        <v>50</v>
      </c>
    </row>
    <row r="145" spans="1:38" s="1" customFormat="1" ht="26.25" customHeight="1" thickBot="1" x14ac:dyDescent="0.3">
      <c r="A145" s="96"/>
      <c r="B145" s="52" t="s">
        <v>345</v>
      </c>
      <c r="C145" s="97" t="s">
        <v>352</v>
      </c>
      <c r="D145" s="98" t="s">
        <v>278</v>
      </c>
      <c r="E145" s="12" t="s">
        <v>423</v>
      </c>
      <c r="F145" s="12" t="s">
        <v>423</v>
      </c>
      <c r="G145" s="12" t="s">
        <v>423</v>
      </c>
      <c r="H145" s="12" t="s">
        <v>423</v>
      </c>
      <c r="I145" s="12" t="s">
        <v>423</v>
      </c>
      <c r="J145" s="12" t="s">
        <v>423</v>
      </c>
      <c r="K145" s="12" t="s">
        <v>423</v>
      </c>
      <c r="L145" s="12" t="s">
        <v>423</v>
      </c>
      <c r="M145" s="12" t="s">
        <v>423</v>
      </c>
      <c r="N145" s="12" t="s">
        <v>423</v>
      </c>
      <c r="O145" s="12" t="s">
        <v>423</v>
      </c>
      <c r="P145" s="12" t="s">
        <v>423</v>
      </c>
      <c r="Q145" s="12" t="s">
        <v>423</v>
      </c>
      <c r="R145" s="12" t="s">
        <v>423</v>
      </c>
      <c r="S145" s="12" t="s">
        <v>423</v>
      </c>
      <c r="T145" s="12" t="s">
        <v>423</v>
      </c>
      <c r="U145" s="12" t="s">
        <v>423</v>
      </c>
      <c r="V145" s="12" t="s">
        <v>423</v>
      </c>
      <c r="W145" s="12" t="s">
        <v>423</v>
      </c>
      <c r="X145" s="12" t="s">
        <v>423</v>
      </c>
      <c r="Y145" s="12" t="s">
        <v>423</v>
      </c>
      <c r="Z145" s="12" t="s">
        <v>423</v>
      </c>
      <c r="AA145" s="12" t="s">
        <v>423</v>
      </c>
      <c r="AB145" s="12" t="s">
        <v>423</v>
      </c>
      <c r="AC145" s="12" t="s">
        <v>423</v>
      </c>
      <c r="AD145" s="12" t="s">
        <v>423</v>
      </c>
      <c r="AE145" s="63"/>
      <c r="AF145" s="12" t="s">
        <v>423</v>
      </c>
      <c r="AG145" s="12" t="s">
        <v>423</v>
      </c>
      <c r="AH145" s="12" t="s">
        <v>423</v>
      </c>
      <c r="AI145" s="12" t="s">
        <v>423</v>
      </c>
      <c r="AJ145" s="12" t="s">
        <v>423</v>
      </c>
      <c r="AK145" s="12" t="s">
        <v>422</v>
      </c>
      <c r="AL145" s="52" t="s">
        <v>50</v>
      </c>
    </row>
    <row r="146" spans="1:38" s="1" customFormat="1" ht="26.25" customHeight="1" thickBot="1" x14ac:dyDescent="0.3">
      <c r="A146" s="96"/>
      <c r="B146" s="52" t="s">
        <v>346</v>
      </c>
      <c r="C146" s="97" t="s">
        <v>353</v>
      </c>
      <c r="D146" s="98" t="s">
        <v>278</v>
      </c>
      <c r="E146" s="12" t="s">
        <v>423</v>
      </c>
      <c r="F146" s="12" t="s">
        <v>423</v>
      </c>
      <c r="G146" s="12" t="s">
        <v>423</v>
      </c>
      <c r="H146" s="12" t="s">
        <v>423</v>
      </c>
      <c r="I146" s="12" t="s">
        <v>423</v>
      </c>
      <c r="J146" s="12" t="s">
        <v>423</v>
      </c>
      <c r="K146" s="12" t="s">
        <v>423</v>
      </c>
      <c r="L146" s="12" t="s">
        <v>423</v>
      </c>
      <c r="M146" s="12" t="s">
        <v>423</v>
      </c>
      <c r="N146" s="12" t="s">
        <v>423</v>
      </c>
      <c r="O146" s="12" t="s">
        <v>423</v>
      </c>
      <c r="P146" s="12" t="s">
        <v>423</v>
      </c>
      <c r="Q146" s="12" t="s">
        <v>423</v>
      </c>
      <c r="R146" s="12" t="s">
        <v>423</v>
      </c>
      <c r="S146" s="12" t="s">
        <v>423</v>
      </c>
      <c r="T146" s="12" t="s">
        <v>423</v>
      </c>
      <c r="U146" s="12" t="s">
        <v>423</v>
      </c>
      <c r="V146" s="12" t="s">
        <v>423</v>
      </c>
      <c r="W146" s="12" t="s">
        <v>423</v>
      </c>
      <c r="X146" s="12" t="s">
        <v>423</v>
      </c>
      <c r="Y146" s="12" t="s">
        <v>423</v>
      </c>
      <c r="Z146" s="12" t="s">
        <v>423</v>
      </c>
      <c r="AA146" s="12" t="s">
        <v>423</v>
      </c>
      <c r="AB146" s="12" t="s">
        <v>423</v>
      </c>
      <c r="AC146" s="12" t="s">
        <v>423</v>
      </c>
      <c r="AD146" s="12" t="s">
        <v>423</v>
      </c>
      <c r="AE146" s="63"/>
      <c r="AF146" s="12" t="s">
        <v>423</v>
      </c>
      <c r="AG146" s="12" t="s">
        <v>423</v>
      </c>
      <c r="AH146" s="12" t="s">
        <v>423</v>
      </c>
      <c r="AI146" s="12" t="s">
        <v>423</v>
      </c>
      <c r="AJ146" s="12" t="s">
        <v>423</v>
      </c>
      <c r="AK146" s="12" t="s">
        <v>422</v>
      </c>
      <c r="AL146" s="52" t="s">
        <v>50</v>
      </c>
    </row>
    <row r="147" spans="1:38" s="1" customFormat="1" ht="26.25" customHeight="1" thickBot="1" x14ac:dyDescent="0.3">
      <c r="A147" s="96"/>
      <c r="B147" s="52" t="s">
        <v>347</v>
      </c>
      <c r="C147" s="97" t="s">
        <v>354</v>
      </c>
      <c r="D147" s="98" t="s">
        <v>278</v>
      </c>
      <c r="E147" s="12" t="s">
        <v>423</v>
      </c>
      <c r="F147" s="12" t="s">
        <v>423</v>
      </c>
      <c r="G147" s="12" t="s">
        <v>423</v>
      </c>
      <c r="H147" s="12" t="s">
        <v>423</v>
      </c>
      <c r="I147" s="12" t="s">
        <v>423</v>
      </c>
      <c r="J147" s="12" t="s">
        <v>423</v>
      </c>
      <c r="K147" s="12" t="s">
        <v>423</v>
      </c>
      <c r="L147" s="12" t="s">
        <v>423</v>
      </c>
      <c r="M147" s="12" t="s">
        <v>423</v>
      </c>
      <c r="N147" s="12" t="s">
        <v>423</v>
      </c>
      <c r="O147" s="12" t="s">
        <v>423</v>
      </c>
      <c r="P147" s="12" t="s">
        <v>423</v>
      </c>
      <c r="Q147" s="12" t="s">
        <v>423</v>
      </c>
      <c r="R147" s="12" t="s">
        <v>423</v>
      </c>
      <c r="S147" s="12" t="s">
        <v>423</v>
      </c>
      <c r="T147" s="12" t="s">
        <v>423</v>
      </c>
      <c r="U147" s="12" t="s">
        <v>423</v>
      </c>
      <c r="V147" s="12" t="s">
        <v>423</v>
      </c>
      <c r="W147" s="12" t="s">
        <v>423</v>
      </c>
      <c r="X147" s="12" t="s">
        <v>423</v>
      </c>
      <c r="Y147" s="12" t="s">
        <v>423</v>
      </c>
      <c r="Z147" s="12" t="s">
        <v>423</v>
      </c>
      <c r="AA147" s="12" t="s">
        <v>423</v>
      </c>
      <c r="AB147" s="12" t="s">
        <v>423</v>
      </c>
      <c r="AC147" s="12" t="s">
        <v>423</v>
      </c>
      <c r="AD147" s="12" t="s">
        <v>423</v>
      </c>
      <c r="AE147" s="63"/>
      <c r="AF147" s="12" t="s">
        <v>423</v>
      </c>
      <c r="AG147" s="12" t="s">
        <v>423</v>
      </c>
      <c r="AH147" s="12" t="s">
        <v>423</v>
      </c>
      <c r="AI147" s="12" t="s">
        <v>423</v>
      </c>
      <c r="AJ147" s="12" t="s">
        <v>423</v>
      </c>
      <c r="AK147" s="12" t="s">
        <v>422</v>
      </c>
      <c r="AL147" s="52" t="s">
        <v>50</v>
      </c>
    </row>
    <row r="148" spans="1:38" s="1" customFormat="1" ht="26.25" customHeight="1" thickBot="1" x14ac:dyDescent="0.3">
      <c r="A148" s="96"/>
      <c r="B148" s="52" t="s">
        <v>348</v>
      </c>
      <c r="C148" s="97" t="s">
        <v>355</v>
      </c>
      <c r="D148" s="98" t="s">
        <v>278</v>
      </c>
      <c r="E148" s="12" t="s">
        <v>423</v>
      </c>
      <c r="F148" s="12" t="s">
        <v>423</v>
      </c>
      <c r="G148" s="12" t="s">
        <v>423</v>
      </c>
      <c r="H148" s="12" t="s">
        <v>423</v>
      </c>
      <c r="I148" s="12" t="s">
        <v>423</v>
      </c>
      <c r="J148" s="12" t="s">
        <v>423</v>
      </c>
      <c r="K148" s="12" t="s">
        <v>423</v>
      </c>
      <c r="L148" s="12" t="s">
        <v>423</v>
      </c>
      <c r="M148" s="12" t="s">
        <v>423</v>
      </c>
      <c r="N148" s="12" t="s">
        <v>423</v>
      </c>
      <c r="O148" s="12" t="s">
        <v>423</v>
      </c>
      <c r="P148" s="12" t="s">
        <v>423</v>
      </c>
      <c r="Q148" s="12" t="s">
        <v>423</v>
      </c>
      <c r="R148" s="12" t="s">
        <v>423</v>
      </c>
      <c r="S148" s="12" t="s">
        <v>423</v>
      </c>
      <c r="T148" s="12" t="s">
        <v>423</v>
      </c>
      <c r="U148" s="12" t="s">
        <v>423</v>
      </c>
      <c r="V148" s="12" t="s">
        <v>423</v>
      </c>
      <c r="W148" s="12" t="s">
        <v>423</v>
      </c>
      <c r="X148" s="12" t="s">
        <v>423</v>
      </c>
      <c r="Y148" s="12" t="s">
        <v>423</v>
      </c>
      <c r="Z148" s="12" t="s">
        <v>423</v>
      </c>
      <c r="AA148" s="12" t="s">
        <v>423</v>
      </c>
      <c r="AB148" s="12" t="s">
        <v>423</v>
      </c>
      <c r="AC148" s="12" t="s">
        <v>423</v>
      </c>
      <c r="AD148" s="12" t="s">
        <v>423</v>
      </c>
      <c r="AE148" s="63"/>
      <c r="AF148" s="12" t="s">
        <v>423</v>
      </c>
      <c r="AG148" s="12" t="s">
        <v>423</v>
      </c>
      <c r="AH148" s="12" t="s">
        <v>423</v>
      </c>
      <c r="AI148" s="12" t="s">
        <v>423</v>
      </c>
      <c r="AJ148" s="12" t="s">
        <v>423</v>
      </c>
      <c r="AK148" s="12" t="s">
        <v>422</v>
      </c>
      <c r="AL148" s="52" t="s">
        <v>409</v>
      </c>
    </row>
    <row r="149" spans="1:38" s="1" customFormat="1" ht="26.25" customHeight="1" thickBot="1" x14ac:dyDescent="0.3">
      <c r="A149" s="96"/>
      <c r="B149" s="52" t="s">
        <v>349</v>
      </c>
      <c r="C149" s="97" t="s">
        <v>356</v>
      </c>
      <c r="D149" s="98" t="s">
        <v>278</v>
      </c>
      <c r="E149" s="12" t="s">
        <v>423</v>
      </c>
      <c r="F149" s="12" t="s">
        <v>423</v>
      </c>
      <c r="G149" s="12" t="s">
        <v>423</v>
      </c>
      <c r="H149" s="12" t="s">
        <v>423</v>
      </c>
      <c r="I149" s="12" t="s">
        <v>423</v>
      </c>
      <c r="J149" s="12" t="s">
        <v>423</v>
      </c>
      <c r="K149" s="12" t="s">
        <v>423</v>
      </c>
      <c r="L149" s="12" t="s">
        <v>423</v>
      </c>
      <c r="M149" s="12" t="s">
        <v>423</v>
      </c>
      <c r="N149" s="12" t="s">
        <v>423</v>
      </c>
      <c r="O149" s="12" t="s">
        <v>423</v>
      </c>
      <c r="P149" s="12" t="s">
        <v>423</v>
      </c>
      <c r="Q149" s="12" t="s">
        <v>423</v>
      </c>
      <c r="R149" s="12" t="s">
        <v>423</v>
      </c>
      <c r="S149" s="12" t="s">
        <v>423</v>
      </c>
      <c r="T149" s="12" t="s">
        <v>423</v>
      </c>
      <c r="U149" s="12" t="s">
        <v>423</v>
      </c>
      <c r="V149" s="12" t="s">
        <v>423</v>
      </c>
      <c r="W149" s="12" t="s">
        <v>423</v>
      </c>
      <c r="X149" s="12" t="s">
        <v>423</v>
      </c>
      <c r="Y149" s="12" t="s">
        <v>423</v>
      </c>
      <c r="Z149" s="12" t="s">
        <v>423</v>
      </c>
      <c r="AA149" s="12" t="s">
        <v>423</v>
      </c>
      <c r="AB149" s="12" t="s">
        <v>423</v>
      </c>
      <c r="AC149" s="12" t="s">
        <v>423</v>
      </c>
      <c r="AD149" s="12" t="s">
        <v>423</v>
      </c>
      <c r="AE149" s="63"/>
      <c r="AF149" s="12" t="s">
        <v>423</v>
      </c>
      <c r="AG149" s="12" t="s">
        <v>423</v>
      </c>
      <c r="AH149" s="12" t="s">
        <v>423</v>
      </c>
      <c r="AI149" s="12" t="s">
        <v>423</v>
      </c>
      <c r="AJ149" s="12" t="s">
        <v>423</v>
      </c>
      <c r="AK149" s="12" t="s">
        <v>422</v>
      </c>
      <c r="AL149" s="52" t="s">
        <v>409</v>
      </c>
    </row>
    <row r="150" spans="1:38" s="2" customFormat="1" ht="15" customHeight="1" thickBot="1" x14ac:dyDescent="0.4">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3">
      <c r="A151" s="99"/>
      <c r="B151" s="53" t="s">
        <v>322</v>
      </c>
      <c r="C151" s="100" t="s">
        <v>365</v>
      </c>
      <c r="D151" s="99"/>
      <c r="E151" s="13"/>
      <c r="F151" s="13"/>
      <c r="G151" s="13"/>
      <c r="H151" s="13"/>
      <c r="I151" s="13"/>
      <c r="J151" s="13"/>
      <c r="K151" s="13"/>
      <c r="L151" s="13"/>
      <c r="M151" s="13"/>
      <c r="N151" s="13"/>
      <c r="O151" s="13"/>
      <c r="P151" s="13"/>
      <c r="Q151" s="13"/>
      <c r="R151" s="13"/>
      <c r="S151" s="13"/>
      <c r="T151" s="13"/>
      <c r="U151" s="13"/>
      <c r="V151" s="13"/>
      <c r="W151" s="13"/>
      <c r="X151" s="13"/>
      <c r="Y151" s="13"/>
      <c r="Z151" s="13"/>
      <c r="AA151" s="13"/>
      <c r="AB151" s="13"/>
      <c r="AC151" s="13"/>
      <c r="AD151" s="13"/>
      <c r="AE151" s="64"/>
      <c r="AF151" s="13"/>
      <c r="AG151" s="13"/>
      <c r="AH151" s="13"/>
      <c r="AI151" s="13"/>
      <c r="AJ151" s="13"/>
      <c r="AK151" s="13"/>
      <c r="AL151" s="53"/>
    </row>
    <row r="152" spans="1:38" s="2" customFormat="1" ht="37.5" customHeight="1" thickBot="1" x14ac:dyDescent="0.3">
      <c r="A152" s="101"/>
      <c r="B152" s="102" t="s">
        <v>363</v>
      </c>
      <c r="C152" s="103" t="s">
        <v>360</v>
      </c>
      <c r="D152" s="101" t="s">
        <v>294</v>
      </c>
      <c r="E152" s="14">
        <f>SUM(E$141, E$151, IF(AND(ISNUMBER(SEARCH($B$4,"AT|BE|CH|GB|IE|LT|LU|NL")),SUM(E$143:E$149)&gt;0),SUM(E$143:E$149)-SUM(E$27:E$33),0))</f>
        <v>1728.2021950628848</v>
      </c>
      <c r="F152" s="14">
        <f t="shared" ref="F152:AD152" si="3">SUM(F$141, F$151, IF(AND(ISNUMBER(SEARCH($B$4,"AT|BE|CH|GB|IE|LT|LU|NL")),SUM(F$143:F$149)&gt;0),SUM(F$143:F$149)-SUM(F$27:F$33),0))</f>
        <v>1785.5202716175281</v>
      </c>
      <c r="G152" s="14">
        <f t="shared" si="3"/>
        <v>1191.9854627905402</v>
      </c>
      <c r="H152" s="14">
        <f t="shared" si="3"/>
        <v>478.54008142809278</v>
      </c>
      <c r="I152" s="14">
        <f t="shared" si="3"/>
        <v>1505.8544158722609</v>
      </c>
      <c r="J152" s="14">
        <f t="shared" si="3"/>
        <v>8290.6254372416097</v>
      </c>
      <c r="K152" s="14">
        <f t="shared" si="3"/>
        <v>26849.80253376464</v>
      </c>
      <c r="L152" s="14">
        <f t="shared" si="3"/>
        <v>37.145561167461594</v>
      </c>
      <c r="M152" s="14">
        <f t="shared" si="3"/>
        <v>5337.8606056931258</v>
      </c>
      <c r="N152" s="14">
        <f t="shared" si="3"/>
        <v>108.84130644312764</v>
      </c>
      <c r="O152" s="14">
        <f t="shared" si="3"/>
        <v>8.4947940267395303</v>
      </c>
      <c r="P152" s="14">
        <f t="shared" si="3"/>
        <v>3.9063879986482584</v>
      </c>
      <c r="Q152" s="14">
        <f t="shared" si="3"/>
        <v>0</v>
      </c>
      <c r="R152" s="14">
        <f t="shared" si="3"/>
        <v>0</v>
      </c>
      <c r="S152" s="14">
        <f t="shared" si="3"/>
        <v>0</v>
      </c>
      <c r="T152" s="14">
        <f t="shared" si="3"/>
        <v>0</v>
      </c>
      <c r="U152" s="14">
        <f t="shared" si="3"/>
        <v>0</v>
      </c>
      <c r="V152" s="14">
        <f t="shared" si="3"/>
        <v>0</v>
      </c>
      <c r="W152" s="14">
        <f t="shared" si="3"/>
        <v>68.294942217421337</v>
      </c>
      <c r="X152" s="14">
        <f t="shared" si="3"/>
        <v>28.03100454239112</v>
      </c>
      <c r="Y152" s="14">
        <f t="shared" si="3"/>
        <v>43.622483758272075</v>
      </c>
      <c r="Z152" s="14">
        <f t="shared" si="3"/>
        <v>15.084917907810285</v>
      </c>
      <c r="AA152" s="14">
        <f t="shared" si="3"/>
        <v>21.19813051634145</v>
      </c>
      <c r="AB152" s="14">
        <f t="shared" si="3"/>
        <v>107.93653672481493</v>
      </c>
      <c r="AC152" s="14">
        <f t="shared" si="3"/>
        <v>8.0007770918265848</v>
      </c>
      <c r="AD152" s="14">
        <f t="shared" si="3"/>
        <v>0</v>
      </c>
      <c r="AE152" s="63"/>
      <c r="AF152" s="14"/>
      <c r="AG152" s="14"/>
      <c r="AH152" s="14"/>
      <c r="AI152" s="14"/>
      <c r="AJ152" s="14"/>
      <c r="AK152" s="14"/>
      <c r="AL152" s="54"/>
    </row>
    <row r="153" spans="1:38" s="2" customFormat="1" ht="26.25" customHeight="1" thickBot="1" x14ac:dyDescent="0.3">
      <c r="A153" s="99"/>
      <c r="B153" s="53" t="s">
        <v>323</v>
      </c>
      <c r="C153" s="100" t="s">
        <v>366</v>
      </c>
      <c r="D153" s="99" t="s">
        <v>317</v>
      </c>
      <c r="E153" s="13"/>
      <c r="F153" s="13"/>
      <c r="G153" s="13"/>
      <c r="H153" s="13"/>
      <c r="I153" s="13"/>
      <c r="J153" s="13"/>
      <c r="K153" s="13"/>
      <c r="L153" s="13"/>
      <c r="M153" s="13"/>
      <c r="N153" s="13"/>
      <c r="O153" s="13"/>
      <c r="P153" s="13"/>
      <c r="Q153" s="13"/>
      <c r="R153" s="13"/>
      <c r="S153" s="13"/>
      <c r="T153" s="13"/>
      <c r="U153" s="13"/>
      <c r="V153" s="13"/>
      <c r="W153" s="13"/>
      <c r="X153" s="13"/>
      <c r="Y153" s="13"/>
      <c r="Z153" s="13"/>
      <c r="AA153" s="13"/>
      <c r="AB153" s="13"/>
      <c r="AC153" s="13"/>
      <c r="AD153" s="13"/>
      <c r="AE153" s="64"/>
      <c r="AF153" s="13"/>
      <c r="AG153" s="13"/>
      <c r="AH153" s="13"/>
      <c r="AI153" s="13"/>
      <c r="AJ153" s="13"/>
      <c r="AK153" s="13"/>
      <c r="AL153" s="53"/>
    </row>
    <row r="154" spans="1:38" s="2" customFormat="1" ht="37.5" customHeight="1" thickBot="1" x14ac:dyDescent="0.3">
      <c r="A154" s="101"/>
      <c r="B154" s="102" t="s">
        <v>364</v>
      </c>
      <c r="C154" s="103" t="s">
        <v>361</v>
      </c>
      <c r="D154" s="101" t="s">
        <v>321</v>
      </c>
      <c r="E154" s="14">
        <f ca="1">SUM(E$141, E$153, -1 * IF(OR($B$6=2005,$B$6&gt;=2020),SUM(E$99:E$122),0), IF(AND(ISNUMBER(SEARCH($B$4,"AT|BE|CH|GB|IE|LT|LU|NL")),SUM(E$143:E$149)&gt;0),SUM(E$143:E$149)-SUM(E$27:E$33),0))</f>
        <v>1727.9733885813378</v>
      </c>
      <c r="F154" s="14">
        <f ca="1">SUM(F$141, F$153, -1 * IF(OR($B$6=2005,$B$6&gt;=2020),SUM(F$99:F$122),0), IF(AND(ISNUMBER(SEARCH($B$4,"AT|BE|CH|GB|IE|LT|LU|NL")),SUM(F$143:F$149)&gt;0),SUM(F$143:F$149)-SUM(F$27:F$33),0))</f>
        <v>1667.0301947063278</v>
      </c>
      <c r="G154" s="14">
        <f>SUM(G$141, G$153, IF(AND(ISNUMBER(SEARCH($B$4,"AT|BE|CH|GB|IE|LT|LU|NL")),SUM(G$143:G$149)&gt;0),SUM(G$143:G$149)-SUM(G$27:G$33),0))</f>
        <v>1191.9854627905402</v>
      </c>
      <c r="H154" s="14">
        <f>SUM(H$141, H$153, IF(AND(ISNUMBER(SEARCH($B$4,"AT|BE|CH|GB|IE|LT|LU|NL")),SUM(H$143:H$149)&gt;0),SUM(H$143:H$149)-SUM(H$27:H$33),0))</f>
        <v>478.54008142809278</v>
      </c>
      <c r="I154" s="14">
        <f t="shared" ref="I154:AD154" si="4">SUM(I$141, I$153, IF(AND(ISNUMBER(SEARCH($B$4,"AT|BE|CH|GB|IE|LT|LU|NL")),SUM(I$143:I$149)&gt;0),SUM(I$143:I$149)-SUM(I$27:I$33),0))</f>
        <v>1505.8544158722609</v>
      </c>
      <c r="J154" s="14">
        <f t="shared" si="4"/>
        <v>8290.6254372416097</v>
      </c>
      <c r="K154" s="14">
        <f t="shared" si="4"/>
        <v>26849.80253376464</v>
      </c>
      <c r="L154" s="14">
        <f t="shared" si="4"/>
        <v>37.145561167461594</v>
      </c>
      <c r="M154" s="14">
        <f t="shared" si="4"/>
        <v>5337.8606056931258</v>
      </c>
      <c r="N154" s="14">
        <f t="shared" si="4"/>
        <v>108.84130644312764</v>
      </c>
      <c r="O154" s="14">
        <f t="shared" si="4"/>
        <v>8.4947940267395303</v>
      </c>
      <c r="P154" s="14">
        <f t="shared" si="4"/>
        <v>3.9063879986482584</v>
      </c>
      <c r="Q154" s="14">
        <f t="shared" si="4"/>
        <v>0</v>
      </c>
      <c r="R154" s="14">
        <f t="shared" si="4"/>
        <v>0</v>
      </c>
      <c r="S154" s="14">
        <f t="shared" si="4"/>
        <v>0</v>
      </c>
      <c r="T154" s="14">
        <f t="shared" si="4"/>
        <v>0</v>
      </c>
      <c r="U154" s="14">
        <f t="shared" si="4"/>
        <v>0</v>
      </c>
      <c r="V154" s="14">
        <f t="shared" si="4"/>
        <v>0</v>
      </c>
      <c r="W154" s="14">
        <f t="shared" si="4"/>
        <v>68.294942217421337</v>
      </c>
      <c r="X154" s="14">
        <f t="shared" si="4"/>
        <v>28.03100454239112</v>
      </c>
      <c r="Y154" s="14">
        <f t="shared" si="4"/>
        <v>43.622483758272075</v>
      </c>
      <c r="Z154" s="14">
        <f t="shared" si="4"/>
        <v>15.084917907810285</v>
      </c>
      <c r="AA154" s="14">
        <f t="shared" si="4"/>
        <v>21.19813051634145</v>
      </c>
      <c r="AB154" s="14">
        <f t="shared" si="4"/>
        <v>107.93653672481493</v>
      </c>
      <c r="AC154" s="14">
        <f t="shared" si="4"/>
        <v>8.0007770918265848</v>
      </c>
      <c r="AD154" s="14">
        <f t="shared" si="4"/>
        <v>0</v>
      </c>
      <c r="AE154" s="65"/>
      <c r="AF154" s="14"/>
      <c r="AG154" s="14"/>
      <c r="AH154" s="14"/>
      <c r="AI154" s="14"/>
      <c r="AJ154" s="14"/>
      <c r="AK154" s="14"/>
      <c r="AL154" s="54"/>
    </row>
    <row r="155" spans="1:38" s="2" customFormat="1" ht="15" customHeight="1" thickBot="1" x14ac:dyDescent="0.4">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3">
      <c r="A156" s="106" t="s">
        <v>359</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3">
      <c r="A157" s="57" t="s">
        <v>324</v>
      </c>
      <c r="B157" s="57" t="s">
        <v>325</v>
      </c>
      <c r="C157" s="108" t="s">
        <v>326</v>
      </c>
      <c r="D157" s="109" t="s">
        <v>424</v>
      </c>
      <c r="E157" s="23">
        <v>54.235417292272302</v>
      </c>
      <c r="F157" s="23">
        <v>0.93272977118891898</v>
      </c>
      <c r="G157" s="23">
        <v>3.4223250971008601</v>
      </c>
      <c r="H157" s="23">
        <v>2.0282195123933401E-2</v>
      </c>
      <c r="I157" s="23">
        <v>0.48380932141850302</v>
      </c>
      <c r="J157" s="23">
        <v>0.49570627194521399</v>
      </c>
      <c r="K157" s="23">
        <v>0.49570627194521399</v>
      </c>
      <c r="L157" s="23">
        <v>0.373133584860187</v>
      </c>
      <c r="M157" s="23">
        <v>7.7509505001076402</v>
      </c>
      <c r="N157" s="23">
        <v>0.71002027863537898</v>
      </c>
      <c r="O157" s="23" t="s">
        <v>422</v>
      </c>
      <c r="P157" s="23" t="s">
        <v>422</v>
      </c>
      <c r="Q157" s="23" t="s">
        <v>423</v>
      </c>
      <c r="R157" s="23" t="s">
        <v>423</v>
      </c>
      <c r="S157" s="23" t="s">
        <v>423</v>
      </c>
      <c r="T157" s="23" t="s">
        <v>423</v>
      </c>
      <c r="U157" s="23" t="s">
        <v>423</v>
      </c>
      <c r="V157" s="23" t="s">
        <v>423</v>
      </c>
      <c r="W157" s="23" t="s">
        <v>422</v>
      </c>
      <c r="X157" s="23">
        <v>1.7832237257026901E-4</v>
      </c>
      <c r="Y157" s="23">
        <v>5.9201313294631104E-4</v>
      </c>
      <c r="Z157" s="23">
        <v>5.9201313294631104E-4</v>
      </c>
      <c r="AA157" s="23">
        <v>6.4148958558459803E-4</v>
      </c>
      <c r="AB157" s="23">
        <v>2.0038382240474902E-3</v>
      </c>
      <c r="AC157" s="23" t="s">
        <v>422</v>
      </c>
      <c r="AD157" s="23" t="s">
        <v>423</v>
      </c>
      <c r="AE157" s="63"/>
      <c r="AF157" s="23" t="s">
        <v>423</v>
      </c>
      <c r="AG157" s="23" t="s">
        <v>423</v>
      </c>
      <c r="AH157" s="23" t="s">
        <v>423</v>
      </c>
      <c r="AI157" s="23" t="s">
        <v>423</v>
      </c>
      <c r="AJ157" s="23" t="s">
        <v>423</v>
      </c>
      <c r="AK157" s="23" t="s">
        <v>422</v>
      </c>
      <c r="AL157" s="57" t="s">
        <v>50</v>
      </c>
    </row>
    <row r="158" spans="1:38" s="1" customFormat="1" ht="26.25" customHeight="1" thickBot="1" x14ac:dyDescent="0.3">
      <c r="A158" s="57" t="s">
        <v>324</v>
      </c>
      <c r="B158" s="57" t="s">
        <v>327</v>
      </c>
      <c r="C158" s="108" t="s">
        <v>328</v>
      </c>
      <c r="D158" s="109" t="s">
        <v>424</v>
      </c>
      <c r="E158" s="23">
        <v>29.669322386452301</v>
      </c>
      <c r="F158" s="23">
        <v>1.8585791122301001</v>
      </c>
      <c r="G158" s="23">
        <v>1.9978112037023299</v>
      </c>
      <c r="H158" s="23">
        <v>1.3396161024273E-2</v>
      </c>
      <c r="I158" s="23">
        <v>0.29235345585116501</v>
      </c>
      <c r="J158" s="23">
        <v>0.29954247525731997</v>
      </c>
      <c r="K158" s="23">
        <v>0.29954247525731997</v>
      </c>
      <c r="L158" s="23">
        <v>0.22547497164411101</v>
      </c>
      <c r="M158" s="23">
        <v>40.706395290523098</v>
      </c>
      <c r="N158" s="23">
        <v>20.7168085322294</v>
      </c>
      <c r="O158" s="23" t="s">
        <v>422</v>
      </c>
      <c r="P158" s="23" t="s">
        <v>422</v>
      </c>
      <c r="Q158" s="23" t="s">
        <v>423</v>
      </c>
      <c r="R158" s="23" t="s">
        <v>423</v>
      </c>
      <c r="S158" s="23" t="s">
        <v>423</v>
      </c>
      <c r="T158" s="23" t="s">
        <v>423</v>
      </c>
      <c r="U158" s="23" t="s">
        <v>423</v>
      </c>
      <c r="V158" s="23" t="s">
        <v>423</v>
      </c>
      <c r="W158" s="23" t="s">
        <v>422</v>
      </c>
      <c r="X158" s="23">
        <v>2.3941768516762599E-4</v>
      </c>
      <c r="Y158" s="23">
        <v>9.1682442687575697E-4</v>
      </c>
      <c r="Z158" s="23">
        <v>9.1682442687575697E-4</v>
      </c>
      <c r="AA158" s="23">
        <v>9.934799272442211E-4</v>
      </c>
      <c r="AB158" s="23">
        <v>3.0665464661633599E-3</v>
      </c>
      <c r="AC158" s="23" t="s">
        <v>422</v>
      </c>
      <c r="AD158" s="23" t="s">
        <v>423</v>
      </c>
      <c r="AE158" s="63"/>
      <c r="AF158" s="23" t="s">
        <v>423</v>
      </c>
      <c r="AG158" s="23" t="s">
        <v>423</v>
      </c>
      <c r="AH158" s="23" t="s">
        <v>423</v>
      </c>
      <c r="AI158" s="23" t="s">
        <v>423</v>
      </c>
      <c r="AJ158" s="23" t="s">
        <v>423</v>
      </c>
      <c r="AK158" s="23" t="s">
        <v>422</v>
      </c>
      <c r="AL158" s="57" t="s">
        <v>50</v>
      </c>
    </row>
    <row r="159" spans="1:38" s="1" customFormat="1" ht="26.25" customHeight="1" thickBot="1" x14ac:dyDescent="0.3">
      <c r="A159" s="57" t="s">
        <v>329</v>
      </c>
      <c r="B159" s="57" t="s">
        <v>330</v>
      </c>
      <c r="C159" s="108" t="s">
        <v>407</v>
      </c>
      <c r="D159" s="109" t="s">
        <v>424</v>
      </c>
      <c r="E159" s="23">
        <v>122.276429673656</v>
      </c>
      <c r="F159" s="23">
        <v>4.7193476485225796</v>
      </c>
      <c r="G159" s="23">
        <v>62.932925069011098</v>
      </c>
      <c r="H159" s="23">
        <v>0.15761158715735099</v>
      </c>
      <c r="I159" s="23">
        <v>7.14342687032185</v>
      </c>
      <c r="J159" s="23">
        <v>7.7645944242860603</v>
      </c>
      <c r="K159" s="23">
        <v>8.0881191920037701</v>
      </c>
      <c r="L159" s="23">
        <v>3.1646585562880301</v>
      </c>
      <c r="M159" s="23">
        <v>10.870839905744999</v>
      </c>
      <c r="N159" s="23">
        <v>0.68021769890202199</v>
      </c>
      <c r="O159" s="23">
        <v>0.10827544044281499</v>
      </c>
      <c r="P159" s="23">
        <v>2.2431527768457999E-3</v>
      </c>
      <c r="Q159" s="23" t="s">
        <v>423</v>
      </c>
      <c r="R159" s="23" t="s">
        <v>423</v>
      </c>
      <c r="S159" s="23" t="s">
        <v>423</v>
      </c>
      <c r="T159" s="23" t="s">
        <v>423</v>
      </c>
      <c r="U159" s="23" t="s">
        <v>423</v>
      </c>
      <c r="V159" s="23" t="s">
        <v>423</v>
      </c>
      <c r="W159" s="23">
        <v>22.6765321899206</v>
      </c>
      <c r="X159" s="23">
        <v>2.2676532189920599E-2</v>
      </c>
      <c r="Y159" s="23">
        <v>4.5360891059400901E-2</v>
      </c>
      <c r="Z159" s="23">
        <v>2.2676532189920599E-2</v>
      </c>
      <c r="AA159" s="23">
        <v>4.5360891059400901E-2</v>
      </c>
      <c r="AB159" s="23">
        <v>0.13607484649864299</v>
      </c>
      <c r="AC159" s="23" t="s">
        <v>422</v>
      </c>
      <c r="AD159" s="23" t="s">
        <v>423</v>
      </c>
      <c r="AE159" s="63"/>
      <c r="AF159" s="23" t="s">
        <v>423</v>
      </c>
      <c r="AG159" s="23" t="s">
        <v>423</v>
      </c>
      <c r="AH159" s="23" t="s">
        <v>423</v>
      </c>
      <c r="AI159" s="23" t="s">
        <v>423</v>
      </c>
      <c r="AJ159" s="23" t="s">
        <v>423</v>
      </c>
      <c r="AK159" s="23" t="s">
        <v>422</v>
      </c>
      <c r="AL159" s="57" t="s">
        <v>50</v>
      </c>
    </row>
    <row r="160" spans="1:38" s="1" customFormat="1" ht="26.25" customHeight="1" thickBot="1" x14ac:dyDescent="0.3">
      <c r="A160" s="57" t="s">
        <v>331</v>
      </c>
      <c r="B160" s="57" t="s">
        <v>332</v>
      </c>
      <c r="C160" s="108" t="s">
        <v>333</v>
      </c>
      <c r="D160" s="109" t="s">
        <v>424</v>
      </c>
      <c r="E160" s="23" t="s">
        <v>425</v>
      </c>
      <c r="F160" s="23" t="s">
        <v>425</v>
      </c>
      <c r="G160" s="23" t="s">
        <v>425</v>
      </c>
      <c r="H160" s="23" t="s">
        <v>425</v>
      </c>
      <c r="I160" s="23" t="s">
        <v>425</v>
      </c>
      <c r="J160" s="23" t="s">
        <v>425</v>
      </c>
      <c r="K160" s="23" t="s">
        <v>425</v>
      </c>
      <c r="L160" s="23" t="s">
        <v>425</v>
      </c>
      <c r="M160" s="23" t="s">
        <v>425</v>
      </c>
      <c r="N160" s="23" t="s">
        <v>425</v>
      </c>
      <c r="O160" s="23" t="s">
        <v>425</v>
      </c>
      <c r="P160" s="23" t="s">
        <v>425</v>
      </c>
      <c r="Q160" s="23" t="s">
        <v>423</v>
      </c>
      <c r="R160" s="23" t="s">
        <v>423</v>
      </c>
      <c r="S160" s="23" t="s">
        <v>423</v>
      </c>
      <c r="T160" s="23" t="s">
        <v>423</v>
      </c>
      <c r="U160" s="23" t="s">
        <v>423</v>
      </c>
      <c r="V160" s="23" t="s">
        <v>423</v>
      </c>
      <c r="W160" s="23" t="s">
        <v>425</v>
      </c>
      <c r="X160" s="23" t="s">
        <v>425</v>
      </c>
      <c r="Y160" s="23" t="s">
        <v>425</v>
      </c>
      <c r="Z160" s="23" t="s">
        <v>425</v>
      </c>
      <c r="AA160" s="23" t="s">
        <v>425</v>
      </c>
      <c r="AB160" s="23" t="s">
        <v>425</v>
      </c>
      <c r="AC160" s="23" t="s">
        <v>422</v>
      </c>
      <c r="AD160" s="23" t="s">
        <v>423</v>
      </c>
      <c r="AE160" s="63"/>
      <c r="AF160" s="23" t="s">
        <v>423</v>
      </c>
      <c r="AG160" s="23" t="s">
        <v>423</v>
      </c>
      <c r="AH160" s="23" t="s">
        <v>423</v>
      </c>
      <c r="AI160" s="23" t="s">
        <v>423</v>
      </c>
      <c r="AJ160" s="23" t="s">
        <v>423</v>
      </c>
      <c r="AK160" s="23" t="s">
        <v>422</v>
      </c>
      <c r="AL160" s="57" t="s">
        <v>50</v>
      </c>
    </row>
    <row r="161" spans="1:38" s="2" customFormat="1" ht="26.25" customHeight="1" thickBot="1" x14ac:dyDescent="0.3">
      <c r="A161" s="58" t="s">
        <v>331</v>
      </c>
      <c r="B161" s="58" t="s">
        <v>334</v>
      </c>
      <c r="C161" s="110" t="s">
        <v>335</v>
      </c>
      <c r="D161" s="111" t="s">
        <v>424</v>
      </c>
      <c r="E161" s="24" t="s">
        <v>432</v>
      </c>
      <c r="F161" s="24" t="s">
        <v>432</v>
      </c>
      <c r="G161" s="24" t="s">
        <v>432</v>
      </c>
      <c r="H161" s="24" t="s">
        <v>432</v>
      </c>
      <c r="I161" s="24" t="s">
        <v>432</v>
      </c>
      <c r="J161" s="24" t="s">
        <v>432</v>
      </c>
      <c r="K161" s="24" t="s">
        <v>432</v>
      </c>
      <c r="L161" s="24" t="s">
        <v>432</v>
      </c>
      <c r="M161" s="24" t="s">
        <v>432</v>
      </c>
      <c r="N161" s="24" t="s">
        <v>432</v>
      </c>
      <c r="O161" s="24" t="s">
        <v>432</v>
      </c>
      <c r="P161" s="24" t="s">
        <v>432</v>
      </c>
      <c r="Q161" s="24" t="s">
        <v>423</v>
      </c>
      <c r="R161" s="24" t="s">
        <v>423</v>
      </c>
      <c r="S161" s="24" t="s">
        <v>423</v>
      </c>
      <c r="T161" s="24" t="s">
        <v>423</v>
      </c>
      <c r="U161" s="24" t="s">
        <v>423</v>
      </c>
      <c r="V161" s="24" t="s">
        <v>423</v>
      </c>
      <c r="W161" s="24" t="s">
        <v>432</v>
      </c>
      <c r="X161" s="24" t="s">
        <v>432</v>
      </c>
      <c r="Y161" s="24" t="s">
        <v>432</v>
      </c>
      <c r="Z161" s="24" t="s">
        <v>432</v>
      </c>
      <c r="AA161" s="24" t="s">
        <v>432</v>
      </c>
      <c r="AB161" s="24" t="s">
        <v>432</v>
      </c>
      <c r="AC161" s="24" t="s">
        <v>422</v>
      </c>
      <c r="AD161" s="24" t="s">
        <v>423</v>
      </c>
      <c r="AE161" s="64"/>
      <c r="AF161" s="24" t="s">
        <v>423</v>
      </c>
      <c r="AG161" s="24" t="s">
        <v>423</v>
      </c>
      <c r="AH161" s="24" t="s">
        <v>423</v>
      </c>
      <c r="AI161" s="24" t="s">
        <v>423</v>
      </c>
      <c r="AJ161" s="24" t="s">
        <v>423</v>
      </c>
      <c r="AK161" s="24" t="s">
        <v>422</v>
      </c>
      <c r="AL161" s="58" t="s">
        <v>408</v>
      </c>
    </row>
    <row r="162" spans="1:38" s="2" customFormat="1" ht="26.25" customHeight="1" thickBot="1" x14ac:dyDescent="0.3">
      <c r="A162" s="59" t="s">
        <v>336</v>
      </c>
      <c r="B162" s="59" t="s">
        <v>337</v>
      </c>
      <c r="C162" s="112" t="s">
        <v>338</v>
      </c>
      <c r="D162" s="113" t="s">
        <v>432</v>
      </c>
      <c r="E162" s="25" t="s">
        <v>432</v>
      </c>
      <c r="F162" s="25" t="s">
        <v>432</v>
      </c>
      <c r="G162" s="25" t="s">
        <v>432</v>
      </c>
      <c r="H162" s="25" t="s">
        <v>432</v>
      </c>
      <c r="I162" s="25" t="s">
        <v>432</v>
      </c>
      <c r="J162" s="25" t="s">
        <v>432</v>
      </c>
      <c r="K162" s="25" t="s">
        <v>432</v>
      </c>
      <c r="L162" s="25" t="s">
        <v>432</v>
      </c>
      <c r="M162" s="25" t="s">
        <v>432</v>
      </c>
      <c r="N162" s="25" t="s">
        <v>432</v>
      </c>
      <c r="O162" s="25" t="s">
        <v>432</v>
      </c>
      <c r="P162" s="25" t="s">
        <v>432</v>
      </c>
      <c r="Q162" s="25" t="s">
        <v>432</v>
      </c>
      <c r="R162" s="25" t="s">
        <v>432</v>
      </c>
      <c r="S162" s="25" t="s">
        <v>432</v>
      </c>
      <c r="T162" s="25" t="s">
        <v>432</v>
      </c>
      <c r="U162" s="25" t="s">
        <v>432</v>
      </c>
      <c r="V162" s="25" t="s">
        <v>432</v>
      </c>
      <c r="W162" s="25" t="s">
        <v>432</v>
      </c>
      <c r="X162" s="25" t="s">
        <v>432</v>
      </c>
      <c r="Y162" s="25" t="s">
        <v>432</v>
      </c>
      <c r="Z162" s="25" t="s">
        <v>432</v>
      </c>
      <c r="AA162" s="25" t="s">
        <v>432</v>
      </c>
      <c r="AB162" s="25" t="s">
        <v>432</v>
      </c>
      <c r="AC162" s="25" t="s">
        <v>432</v>
      </c>
      <c r="AD162" s="25" t="s">
        <v>432</v>
      </c>
      <c r="AE162" s="64"/>
      <c r="AF162" s="25" t="s">
        <v>432</v>
      </c>
      <c r="AG162" s="25" t="s">
        <v>432</v>
      </c>
      <c r="AH162" s="25" t="s">
        <v>432</v>
      </c>
      <c r="AI162" s="25" t="s">
        <v>432</v>
      </c>
      <c r="AJ162" s="25" t="s">
        <v>432</v>
      </c>
      <c r="AK162" s="25" t="s">
        <v>432</v>
      </c>
      <c r="AL162" s="59" t="s">
        <v>408</v>
      </c>
    </row>
    <row r="163" spans="1:38" s="2" customFormat="1" ht="26.25" customHeight="1" thickBot="1" x14ac:dyDescent="0.3">
      <c r="A163" s="59" t="s">
        <v>336</v>
      </c>
      <c r="B163" s="59" t="s">
        <v>339</v>
      </c>
      <c r="C163" s="112" t="s">
        <v>340</v>
      </c>
      <c r="D163" s="113" t="s">
        <v>423</v>
      </c>
      <c r="E163" s="25" t="s">
        <v>423</v>
      </c>
      <c r="F163" s="25" t="s">
        <v>423</v>
      </c>
      <c r="G163" s="25" t="s">
        <v>423</v>
      </c>
      <c r="H163" s="25" t="s">
        <v>423</v>
      </c>
      <c r="I163" s="25" t="s">
        <v>423</v>
      </c>
      <c r="J163" s="25" t="s">
        <v>423</v>
      </c>
      <c r="K163" s="25" t="s">
        <v>423</v>
      </c>
      <c r="L163" s="25" t="s">
        <v>423</v>
      </c>
      <c r="M163" s="25" t="s">
        <v>423</v>
      </c>
      <c r="N163" s="25" t="s">
        <v>423</v>
      </c>
      <c r="O163" s="25" t="s">
        <v>423</v>
      </c>
      <c r="P163" s="25" t="s">
        <v>423</v>
      </c>
      <c r="Q163" s="25" t="s">
        <v>423</v>
      </c>
      <c r="R163" s="25" t="s">
        <v>423</v>
      </c>
      <c r="S163" s="25" t="s">
        <v>423</v>
      </c>
      <c r="T163" s="25" t="s">
        <v>423</v>
      </c>
      <c r="U163" s="25" t="s">
        <v>423</v>
      </c>
      <c r="V163" s="25" t="s">
        <v>423</v>
      </c>
      <c r="W163" s="25" t="s">
        <v>423</v>
      </c>
      <c r="X163" s="25" t="s">
        <v>423</v>
      </c>
      <c r="Y163" s="25" t="s">
        <v>423</v>
      </c>
      <c r="Z163" s="25" t="s">
        <v>423</v>
      </c>
      <c r="AA163" s="25" t="s">
        <v>423</v>
      </c>
      <c r="AB163" s="25" t="s">
        <v>423</v>
      </c>
      <c r="AC163" s="25" t="s">
        <v>423</v>
      </c>
      <c r="AD163" s="25" t="s">
        <v>423</v>
      </c>
      <c r="AE163" s="64"/>
      <c r="AF163" s="25" t="s">
        <v>423</v>
      </c>
      <c r="AG163" s="25" t="s">
        <v>423</v>
      </c>
      <c r="AH163" s="25" t="s">
        <v>423</v>
      </c>
      <c r="AI163" s="25" t="s">
        <v>423</v>
      </c>
      <c r="AJ163" s="25" t="s">
        <v>423</v>
      </c>
      <c r="AK163" s="25" t="s">
        <v>423</v>
      </c>
      <c r="AL163" s="59" t="s">
        <v>445</v>
      </c>
    </row>
    <row r="164" spans="1:38" s="2" customFormat="1" ht="26.25" customHeight="1" thickBot="1" x14ac:dyDescent="0.3">
      <c r="A164" s="59" t="s">
        <v>336</v>
      </c>
      <c r="B164" s="59" t="s">
        <v>341</v>
      </c>
      <c r="C164" s="112" t="s">
        <v>342</v>
      </c>
      <c r="D164" s="113" t="s">
        <v>423</v>
      </c>
      <c r="E164" s="25" t="s">
        <v>423</v>
      </c>
      <c r="F164" s="25" t="s">
        <v>423</v>
      </c>
      <c r="G164" s="25" t="s">
        <v>423</v>
      </c>
      <c r="H164" s="25" t="s">
        <v>423</v>
      </c>
      <c r="I164" s="25" t="s">
        <v>423</v>
      </c>
      <c r="J164" s="25" t="s">
        <v>423</v>
      </c>
      <c r="K164" s="25" t="s">
        <v>423</v>
      </c>
      <c r="L164" s="25" t="s">
        <v>423</v>
      </c>
      <c r="M164" s="25" t="s">
        <v>423</v>
      </c>
      <c r="N164" s="25" t="s">
        <v>423</v>
      </c>
      <c r="O164" s="25" t="s">
        <v>423</v>
      </c>
      <c r="P164" s="25" t="s">
        <v>423</v>
      </c>
      <c r="Q164" s="25" t="s">
        <v>423</v>
      </c>
      <c r="R164" s="25" t="s">
        <v>423</v>
      </c>
      <c r="S164" s="25" t="s">
        <v>423</v>
      </c>
      <c r="T164" s="25" t="s">
        <v>423</v>
      </c>
      <c r="U164" s="25" t="s">
        <v>423</v>
      </c>
      <c r="V164" s="25" t="s">
        <v>423</v>
      </c>
      <c r="W164" s="25" t="s">
        <v>423</v>
      </c>
      <c r="X164" s="25" t="s">
        <v>423</v>
      </c>
      <c r="Y164" s="25" t="s">
        <v>423</v>
      </c>
      <c r="Z164" s="25" t="s">
        <v>423</v>
      </c>
      <c r="AA164" s="25" t="s">
        <v>423</v>
      </c>
      <c r="AB164" s="25" t="s">
        <v>423</v>
      </c>
      <c r="AC164" s="25" t="s">
        <v>423</v>
      </c>
      <c r="AD164" s="25" t="s">
        <v>423</v>
      </c>
      <c r="AE164" s="68"/>
      <c r="AF164" s="25" t="s">
        <v>423</v>
      </c>
      <c r="AG164" s="25" t="s">
        <v>423</v>
      </c>
      <c r="AH164" s="25" t="s">
        <v>423</v>
      </c>
      <c r="AI164" s="25" t="s">
        <v>423</v>
      </c>
      <c r="AJ164" s="25" t="s">
        <v>423</v>
      </c>
      <c r="AK164" s="25" t="s">
        <v>423</v>
      </c>
      <c r="AL164" s="59" t="s">
        <v>408</v>
      </c>
    </row>
    <row r="165" spans="1:38" s="3" customFormat="1" ht="15" customHeight="1" x14ac:dyDescent="0.25">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35">
      <c r="A166" s="152" t="s">
        <v>367</v>
      </c>
      <c r="B166" s="152"/>
      <c r="C166" s="152"/>
      <c r="D166" s="152"/>
      <c r="E166" s="152"/>
      <c r="F166" s="152"/>
      <c r="G166" s="152"/>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35">
      <c r="A167" s="152" t="s">
        <v>371</v>
      </c>
      <c r="B167" s="152"/>
      <c r="C167" s="152"/>
      <c r="D167" s="152"/>
      <c r="E167" s="152"/>
      <c r="F167" s="152"/>
      <c r="G167" s="152"/>
      <c r="H167" s="133"/>
      <c r="I167" s="134"/>
      <c r="J167"/>
      <c r="K167"/>
      <c r="L167"/>
      <c r="M167" s="134"/>
      <c r="N167" s="134"/>
      <c r="O167" s="134"/>
      <c r="P167" s="134"/>
      <c r="Q167" s="134"/>
      <c r="R167" s="134"/>
      <c r="S167" s="134"/>
      <c r="T167" s="134"/>
      <c r="U167" s="134"/>
      <c r="AE167" s="142"/>
    </row>
    <row r="168" spans="1:38" s="141" customFormat="1" ht="26.25" customHeight="1" x14ac:dyDescent="0.35">
      <c r="A168" s="152" t="s">
        <v>368</v>
      </c>
      <c r="B168" s="152"/>
      <c r="C168" s="152"/>
      <c r="D168" s="152"/>
      <c r="E168" s="152"/>
      <c r="F168" s="152"/>
      <c r="G168" s="152"/>
      <c r="H168" s="133"/>
      <c r="I168" s="134"/>
      <c r="J168"/>
      <c r="K168"/>
      <c r="L168"/>
      <c r="M168" s="134"/>
      <c r="N168" s="134"/>
      <c r="O168" s="134"/>
      <c r="P168" s="134"/>
      <c r="Q168" s="134"/>
      <c r="R168" s="134"/>
      <c r="S168" s="134"/>
      <c r="T168" s="134"/>
      <c r="U168" s="134"/>
      <c r="AE168" s="142"/>
    </row>
    <row r="169" spans="1:38" s="139" customFormat="1" ht="26.25" customHeight="1" x14ac:dyDescent="0.35">
      <c r="A169" s="152" t="s">
        <v>369</v>
      </c>
      <c r="B169" s="152"/>
      <c r="C169" s="152"/>
      <c r="D169" s="152"/>
      <c r="E169" s="152"/>
      <c r="F169" s="152"/>
      <c r="G169" s="152"/>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35">
      <c r="A170" s="152" t="s">
        <v>370</v>
      </c>
      <c r="B170" s="152"/>
      <c r="C170" s="152"/>
      <c r="D170" s="152"/>
      <c r="E170" s="152"/>
      <c r="F170" s="152"/>
      <c r="G170" s="152"/>
      <c r="H170" s="133"/>
      <c r="I170" s="134"/>
      <c r="J170"/>
      <c r="K170"/>
      <c r="L170"/>
      <c r="M170" s="134"/>
      <c r="N170" s="134"/>
      <c r="O170" s="134"/>
      <c r="P170" s="134"/>
      <c r="Q170" s="134"/>
      <c r="R170" s="134"/>
      <c r="S170" s="134"/>
      <c r="T170" s="134"/>
      <c r="U170" s="134"/>
      <c r="AE170" s="14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AL170"/>
  <sheetViews>
    <sheetView zoomScale="80" zoomScaleNormal="80" workbookViewId="0">
      <pane xSplit="4" ySplit="13" topLeftCell="E14" activePane="bottomRight" state="frozen"/>
      <selection activeCell="A98" sqref="A98:XFD98"/>
      <selection pane="topRight" activeCell="A98" sqref="A98:XFD98"/>
      <selection pane="bottomLeft" activeCell="A98" sqref="A98:XFD98"/>
      <selection pane="bottomRight" activeCell="C4" sqref="C4"/>
    </sheetView>
  </sheetViews>
  <sheetFormatPr defaultColWidth="8.81640625" defaultRowHeight="12.5" x14ac:dyDescent="0.25"/>
  <cols>
    <col min="1" max="2" width="21.453125" style="5" customWidth="1"/>
    <col min="3" max="3" width="46.453125" style="18" customWidth="1"/>
    <col min="4" max="4" width="7.1796875" style="5" customWidth="1"/>
    <col min="5" max="24" width="8.54296875" style="5" customWidth="1"/>
    <col min="25" max="25" width="8.81640625" style="5" customWidth="1"/>
    <col min="26" max="30" width="8.54296875" style="5" customWidth="1"/>
    <col min="31" max="31" width="2.1796875" style="5" customWidth="1"/>
    <col min="32" max="37" width="8.54296875" style="5" customWidth="1"/>
    <col min="38" max="38" width="25.7265625" style="5" customWidth="1"/>
    <col min="39" max="16384" width="8.81640625" style="5"/>
  </cols>
  <sheetData>
    <row r="1" spans="1:38" s="2" customFormat="1" ht="22.5" customHeight="1" x14ac:dyDescent="0.25">
      <c r="A1" s="27" t="s">
        <v>358</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5">
      <c r="A2" s="132" t="s">
        <v>357</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ht="13" x14ac:dyDescent="0.3">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ht="13" x14ac:dyDescent="0.3">
      <c r="A4" s="34" t="s">
        <v>0</v>
      </c>
      <c r="B4" s="21" t="s">
        <v>421</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ht="13" x14ac:dyDescent="0.3">
      <c r="A5" s="34" t="s">
        <v>2</v>
      </c>
      <c r="B5" s="21" t="s">
        <v>455</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5">
      <c r="A6" s="34" t="s">
        <v>4</v>
      </c>
      <c r="B6" s="21" t="str">
        <f ca="1">MID(CELL("filename",A1),FIND("]",CELL("filename",A1))+1,31)</f>
        <v>2012</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ht="13" x14ac:dyDescent="0.3">
      <c r="A7" s="34" t="s">
        <v>6</v>
      </c>
      <c r="B7" s="21" t="s">
        <v>7</v>
      </c>
      <c r="C7" s="37" t="s">
        <v>8</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ht="13" x14ac:dyDescent="0.3">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3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35">
      <c r="A10" s="153" t="str">
        <f ca="1">B4&amp;": "&amp;B5&amp;": "&amp;B6</f>
        <v>CA: 15.02.2022: 2012</v>
      </c>
      <c r="B10" s="155" t="s">
        <v>9</v>
      </c>
      <c r="C10" s="156"/>
      <c r="D10" s="157"/>
      <c r="E10" s="143" t="s">
        <v>10</v>
      </c>
      <c r="F10" s="144"/>
      <c r="G10" s="144"/>
      <c r="H10" s="145"/>
      <c r="I10" s="143" t="s">
        <v>11</v>
      </c>
      <c r="J10" s="144"/>
      <c r="K10" s="144"/>
      <c r="L10" s="145"/>
      <c r="M10" s="161" t="s">
        <v>12</v>
      </c>
      <c r="N10" s="143" t="s">
        <v>13</v>
      </c>
      <c r="O10" s="144"/>
      <c r="P10" s="145"/>
      <c r="Q10" s="143" t="s">
        <v>14</v>
      </c>
      <c r="R10" s="144"/>
      <c r="S10" s="144"/>
      <c r="T10" s="144"/>
      <c r="U10" s="144"/>
      <c r="V10" s="145"/>
      <c r="W10" s="143" t="s">
        <v>362</v>
      </c>
      <c r="X10" s="144"/>
      <c r="Y10" s="144"/>
      <c r="Z10" s="144"/>
      <c r="AA10" s="144"/>
      <c r="AB10" s="144"/>
      <c r="AC10" s="144"/>
      <c r="AD10" s="145"/>
      <c r="AE10" s="42"/>
      <c r="AF10" s="143" t="s">
        <v>379</v>
      </c>
      <c r="AG10" s="144"/>
      <c r="AH10" s="144"/>
      <c r="AI10" s="144"/>
      <c r="AJ10" s="144"/>
      <c r="AK10" s="144"/>
      <c r="AL10" s="145"/>
    </row>
    <row r="11" spans="1:38" s="1" customFormat="1" ht="15" customHeight="1" thickBot="1" x14ac:dyDescent="0.3">
      <c r="A11" s="154"/>
      <c r="B11" s="158"/>
      <c r="C11" s="159"/>
      <c r="D11" s="160"/>
      <c r="E11" s="146"/>
      <c r="F11" s="147"/>
      <c r="G11" s="147"/>
      <c r="H11" s="148"/>
      <c r="I11" s="146"/>
      <c r="J11" s="147"/>
      <c r="K11" s="147"/>
      <c r="L11" s="148"/>
      <c r="M11" s="162"/>
      <c r="N11" s="146"/>
      <c r="O11" s="147"/>
      <c r="P11" s="148"/>
      <c r="Q11" s="146"/>
      <c r="R11" s="147"/>
      <c r="S11" s="147"/>
      <c r="T11" s="147"/>
      <c r="U11" s="147"/>
      <c r="V11" s="148"/>
      <c r="W11" s="125"/>
      <c r="X11" s="149" t="s">
        <v>32</v>
      </c>
      <c r="Y11" s="150"/>
      <c r="Z11" s="150"/>
      <c r="AA11" s="150"/>
      <c r="AB11" s="151"/>
      <c r="AC11" s="126"/>
      <c r="AD11" s="127"/>
      <c r="AE11" s="43"/>
      <c r="AF11" s="146"/>
      <c r="AG11" s="147"/>
      <c r="AH11" s="147"/>
      <c r="AI11" s="147"/>
      <c r="AJ11" s="147"/>
      <c r="AK11" s="147"/>
      <c r="AL11" s="148"/>
    </row>
    <row r="12" spans="1:38" s="1" customFormat="1" ht="52.5" customHeight="1" thickBot="1" x14ac:dyDescent="0.3">
      <c r="A12" s="154"/>
      <c r="B12" s="158"/>
      <c r="C12" s="159"/>
      <c r="D12" s="160"/>
      <c r="E12" s="120" t="s">
        <v>380</v>
      </c>
      <c r="F12" s="120" t="s">
        <v>15</v>
      </c>
      <c r="G12" s="120" t="s">
        <v>16</v>
      </c>
      <c r="H12" s="120" t="s">
        <v>17</v>
      </c>
      <c r="I12" s="120" t="s">
        <v>18</v>
      </c>
      <c r="J12" s="121" t="s">
        <v>19</v>
      </c>
      <c r="K12" s="121" t="s">
        <v>20</v>
      </c>
      <c r="L12" s="122" t="s">
        <v>390</v>
      </c>
      <c r="M12" s="123" t="s">
        <v>21</v>
      </c>
      <c r="N12" s="121" t="s">
        <v>22</v>
      </c>
      <c r="O12" s="121" t="s">
        <v>23</v>
      </c>
      <c r="P12" s="121" t="s">
        <v>24</v>
      </c>
      <c r="Q12" s="121" t="s">
        <v>25</v>
      </c>
      <c r="R12" s="121" t="s">
        <v>26</v>
      </c>
      <c r="S12" s="121" t="s">
        <v>27</v>
      </c>
      <c r="T12" s="121" t="s">
        <v>28</v>
      </c>
      <c r="U12" s="121" t="s">
        <v>29</v>
      </c>
      <c r="V12" s="121" t="s">
        <v>30</v>
      </c>
      <c r="W12" s="123" t="s">
        <v>31</v>
      </c>
      <c r="X12" s="120" t="s">
        <v>391</v>
      </c>
      <c r="Y12" s="120" t="s">
        <v>392</v>
      </c>
      <c r="Z12" s="120" t="s">
        <v>393</v>
      </c>
      <c r="AA12" s="120" t="s">
        <v>394</v>
      </c>
      <c r="AB12" s="120" t="s">
        <v>42</v>
      </c>
      <c r="AC12" s="121" t="s">
        <v>33</v>
      </c>
      <c r="AD12" s="121" t="s">
        <v>34</v>
      </c>
      <c r="AE12" s="44"/>
      <c r="AF12" s="123" t="s">
        <v>35</v>
      </c>
      <c r="AG12" s="123" t="s">
        <v>36</v>
      </c>
      <c r="AH12" s="123" t="s">
        <v>37</v>
      </c>
      <c r="AI12" s="123" t="s">
        <v>38</v>
      </c>
      <c r="AJ12" s="123" t="s">
        <v>39</v>
      </c>
      <c r="AK12" s="123" t="s">
        <v>40</v>
      </c>
      <c r="AL12" s="124" t="s">
        <v>41</v>
      </c>
    </row>
    <row r="13" spans="1:38" ht="37.5" customHeight="1" thickBot="1" x14ac:dyDescent="0.3">
      <c r="A13" s="45" t="s">
        <v>43</v>
      </c>
      <c r="B13" s="45" t="s">
        <v>44</v>
      </c>
      <c r="C13" s="46" t="s">
        <v>420</v>
      </c>
      <c r="D13" s="45" t="s">
        <v>45</v>
      </c>
      <c r="E13" s="45" t="s">
        <v>46</v>
      </c>
      <c r="F13" s="45" t="s">
        <v>46</v>
      </c>
      <c r="G13" s="45" t="s">
        <v>46</v>
      </c>
      <c r="H13" s="45" t="s">
        <v>46</v>
      </c>
      <c r="I13" s="45" t="s">
        <v>46</v>
      </c>
      <c r="J13" s="45" t="s">
        <v>46</v>
      </c>
      <c r="K13" s="45" t="s">
        <v>46</v>
      </c>
      <c r="L13" s="45" t="s">
        <v>46</v>
      </c>
      <c r="M13" s="45" t="s">
        <v>46</v>
      </c>
      <c r="N13" s="45" t="s">
        <v>47</v>
      </c>
      <c r="O13" s="45" t="s">
        <v>47</v>
      </c>
      <c r="P13" s="45" t="s">
        <v>47</v>
      </c>
      <c r="Q13" s="45" t="s">
        <v>47</v>
      </c>
      <c r="R13" s="45" t="s">
        <v>47</v>
      </c>
      <c r="S13" s="45" t="s">
        <v>47</v>
      </c>
      <c r="T13" s="45" t="s">
        <v>47</v>
      </c>
      <c r="U13" s="45" t="s">
        <v>47</v>
      </c>
      <c r="V13" s="45" t="s">
        <v>47</v>
      </c>
      <c r="W13" s="45" t="s">
        <v>48</v>
      </c>
      <c r="X13" s="45" t="s">
        <v>47</v>
      </c>
      <c r="Y13" s="45" t="s">
        <v>47</v>
      </c>
      <c r="Z13" s="45" t="s">
        <v>47</v>
      </c>
      <c r="AA13" s="45" t="s">
        <v>47</v>
      </c>
      <c r="AB13" s="45" t="s">
        <v>47</v>
      </c>
      <c r="AC13" s="45" t="s">
        <v>49</v>
      </c>
      <c r="AD13" s="45" t="s">
        <v>49</v>
      </c>
      <c r="AE13" s="47"/>
      <c r="AF13" s="45" t="s">
        <v>50</v>
      </c>
      <c r="AG13" s="45" t="s">
        <v>50</v>
      </c>
      <c r="AH13" s="45" t="s">
        <v>50</v>
      </c>
      <c r="AI13" s="45" t="s">
        <v>50</v>
      </c>
      <c r="AJ13" s="45" t="s">
        <v>50</v>
      </c>
      <c r="AK13" s="45"/>
      <c r="AL13" s="48"/>
    </row>
    <row r="14" spans="1:38" s="1" customFormat="1" ht="26.25" customHeight="1" thickBot="1" x14ac:dyDescent="0.3">
      <c r="A14" s="70" t="s">
        <v>51</v>
      </c>
      <c r="B14" s="70" t="s">
        <v>52</v>
      </c>
      <c r="C14" s="71" t="s">
        <v>53</v>
      </c>
      <c r="D14" s="72" t="s">
        <v>424</v>
      </c>
      <c r="E14" s="6">
        <v>165.89017464833299</v>
      </c>
      <c r="F14" s="6">
        <v>1.3767375504709001</v>
      </c>
      <c r="G14" s="6">
        <v>276.19429906563101</v>
      </c>
      <c r="H14" s="6">
        <v>0.245729552471987</v>
      </c>
      <c r="I14" s="6">
        <v>3.1707819755528499</v>
      </c>
      <c r="J14" s="6">
        <v>6.1829848101801801</v>
      </c>
      <c r="K14" s="6">
        <v>15.1047477851662</v>
      </c>
      <c r="L14" s="6" t="s">
        <v>422</v>
      </c>
      <c r="M14" s="6">
        <v>34.593518218113097</v>
      </c>
      <c r="N14" s="6">
        <v>2.5502997999999999</v>
      </c>
      <c r="O14" s="6">
        <v>0.42710049999999999</v>
      </c>
      <c r="P14" s="6">
        <v>0.85576589999999997</v>
      </c>
      <c r="Q14" s="6" t="s">
        <v>423</v>
      </c>
      <c r="R14" s="6" t="s">
        <v>423</v>
      </c>
      <c r="S14" s="6" t="s">
        <v>423</v>
      </c>
      <c r="T14" s="6" t="s">
        <v>423</v>
      </c>
      <c r="U14" s="6" t="s">
        <v>423</v>
      </c>
      <c r="V14" s="6" t="s">
        <v>423</v>
      </c>
      <c r="W14" s="6">
        <v>1.5458506563091301</v>
      </c>
      <c r="X14" s="6">
        <v>6.7501970962288299E-3</v>
      </c>
      <c r="Y14" s="6">
        <v>5.9808244526579697E-5</v>
      </c>
      <c r="Z14" s="6">
        <v>4.9840203772149801E-6</v>
      </c>
      <c r="AA14" s="6">
        <v>3.9872163017719802E-6</v>
      </c>
      <c r="AB14" s="6">
        <f>SUM(X14:AA14)</f>
        <v>6.8189765774343963E-3</v>
      </c>
      <c r="AC14" s="6">
        <v>0.32654263709496301</v>
      </c>
      <c r="AD14" s="6" t="s">
        <v>423</v>
      </c>
      <c r="AE14" s="60"/>
      <c r="AF14" s="26" t="s">
        <v>423</v>
      </c>
      <c r="AG14" s="26" t="s">
        <v>423</v>
      </c>
      <c r="AH14" s="26" t="s">
        <v>423</v>
      </c>
      <c r="AI14" s="26" t="s">
        <v>423</v>
      </c>
      <c r="AJ14" s="26" t="s">
        <v>423</v>
      </c>
      <c r="AK14" s="26" t="s">
        <v>422</v>
      </c>
      <c r="AL14" s="49" t="s">
        <v>50</v>
      </c>
    </row>
    <row r="15" spans="1:38" s="1" customFormat="1" ht="26.25" customHeight="1" thickBot="1" x14ac:dyDescent="0.3">
      <c r="A15" s="70" t="s">
        <v>54</v>
      </c>
      <c r="B15" s="70" t="s">
        <v>55</v>
      </c>
      <c r="C15" s="71" t="s">
        <v>56</v>
      </c>
      <c r="D15" s="72" t="s">
        <v>424</v>
      </c>
      <c r="E15" s="6">
        <v>14.485798588137399</v>
      </c>
      <c r="F15" s="6">
        <v>0.64194844208947599</v>
      </c>
      <c r="G15" s="6">
        <v>41.426043463458697</v>
      </c>
      <c r="H15" s="6">
        <v>1.34596253473457E-2</v>
      </c>
      <c r="I15" s="6">
        <v>1.39427329024268</v>
      </c>
      <c r="J15" s="6">
        <v>2.16576506799109</v>
      </c>
      <c r="K15" s="6">
        <v>3.0876957832455698</v>
      </c>
      <c r="L15" s="6" t="s">
        <v>422</v>
      </c>
      <c r="M15" s="6">
        <v>12.663495694559</v>
      </c>
      <c r="N15" s="6">
        <v>5.8251001866935999E-2</v>
      </c>
      <c r="O15" s="6">
        <v>2.11226933500137E-2</v>
      </c>
      <c r="P15" s="6">
        <v>8.0813710674237094E-3</v>
      </c>
      <c r="Q15" s="6" t="s">
        <v>423</v>
      </c>
      <c r="R15" s="6" t="s">
        <v>423</v>
      </c>
      <c r="S15" s="6" t="s">
        <v>423</v>
      </c>
      <c r="T15" s="6" t="s">
        <v>423</v>
      </c>
      <c r="U15" s="6" t="s">
        <v>423</v>
      </c>
      <c r="V15" s="6" t="s">
        <v>423</v>
      </c>
      <c r="W15" s="6" t="s">
        <v>422</v>
      </c>
      <c r="X15" s="6">
        <v>2.4884648209878798E-3</v>
      </c>
      <c r="Y15" s="6">
        <v>3.1844902967045202E-4</v>
      </c>
      <c r="Z15" s="6">
        <v>2.8355593194323298E-4</v>
      </c>
      <c r="AA15" s="6">
        <v>3.9673344087682601E-4</v>
      </c>
      <c r="AB15" s="6">
        <f t="shared" ref="AB15:AB74" si="0">SUM(X15:AA15)</f>
        <v>3.4872032234783911E-3</v>
      </c>
      <c r="AC15" s="6" t="s">
        <v>422</v>
      </c>
      <c r="AD15" s="6" t="s">
        <v>423</v>
      </c>
      <c r="AE15" s="60"/>
      <c r="AF15" s="26" t="s">
        <v>423</v>
      </c>
      <c r="AG15" s="26" t="s">
        <v>423</v>
      </c>
      <c r="AH15" s="26" t="s">
        <v>423</v>
      </c>
      <c r="AI15" s="26" t="s">
        <v>423</v>
      </c>
      <c r="AJ15" s="26" t="s">
        <v>423</v>
      </c>
      <c r="AK15" s="26" t="s">
        <v>422</v>
      </c>
      <c r="AL15" s="49" t="s">
        <v>50</v>
      </c>
    </row>
    <row r="16" spans="1:38" s="1" customFormat="1" ht="26.25" customHeight="1" thickBot="1" x14ac:dyDescent="0.3">
      <c r="A16" s="70" t="s">
        <v>54</v>
      </c>
      <c r="B16" s="70" t="s">
        <v>57</v>
      </c>
      <c r="C16" s="71" t="s">
        <v>58</v>
      </c>
      <c r="D16" s="72" t="s">
        <v>424</v>
      </c>
      <c r="E16" s="6">
        <v>428.91342439111298</v>
      </c>
      <c r="F16" s="6">
        <v>16.4544689416343</v>
      </c>
      <c r="G16" s="6">
        <v>232.37705355377901</v>
      </c>
      <c r="H16" s="6">
        <v>2.08663296933394</v>
      </c>
      <c r="I16" s="6">
        <v>3.41822575196991</v>
      </c>
      <c r="J16" s="6">
        <v>5.67847593981086</v>
      </c>
      <c r="K16" s="6">
        <v>15.240737128431</v>
      </c>
      <c r="L16" s="6" t="s">
        <v>422</v>
      </c>
      <c r="M16" s="6">
        <v>499.69231544053702</v>
      </c>
      <c r="N16" s="6">
        <v>0.65763443990470405</v>
      </c>
      <c r="O16" s="6">
        <v>0.148835333793399</v>
      </c>
      <c r="P16" s="6">
        <v>5.7218493988820097E-2</v>
      </c>
      <c r="Q16" s="6" t="s">
        <v>423</v>
      </c>
      <c r="R16" s="6" t="s">
        <v>423</v>
      </c>
      <c r="S16" s="6" t="s">
        <v>423</v>
      </c>
      <c r="T16" s="6" t="s">
        <v>423</v>
      </c>
      <c r="U16" s="6" t="s">
        <v>423</v>
      </c>
      <c r="V16" s="6" t="s">
        <v>423</v>
      </c>
      <c r="W16" s="6" t="s">
        <v>422</v>
      </c>
      <c r="X16" s="6">
        <v>1.5425260349711E-3</v>
      </c>
      <c r="Y16" s="6">
        <v>2.56538335095208E-3</v>
      </c>
      <c r="Z16" s="6">
        <v>1.72702679011444E-3</v>
      </c>
      <c r="AA16" s="6">
        <v>1.8147658052358399E-3</v>
      </c>
      <c r="AB16" s="6">
        <f t="shared" si="0"/>
        <v>7.649701981273461E-3</v>
      </c>
      <c r="AC16" s="6" t="s">
        <v>422</v>
      </c>
      <c r="AD16" s="6" t="s">
        <v>423</v>
      </c>
      <c r="AE16" s="60"/>
      <c r="AF16" s="26" t="s">
        <v>423</v>
      </c>
      <c r="AG16" s="26" t="s">
        <v>423</v>
      </c>
      <c r="AH16" s="26" t="s">
        <v>423</v>
      </c>
      <c r="AI16" s="26" t="s">
        <v>423</v>
      </c>
      <c r="AJ16" s="26" t="s">
        <v>423</v>
      </c>
      <c r="AK16" s="26" t="s">
        <v>422</v>
      </c>
      <c r="AL16" s="49" t="s">
        <v>50</v>
      </c>
    </row>
    <row r="17" spans="1:38" s="2" customFormat="1" ht="26.25" customHeight="1" thickBot="1" x14ac:dyDescent="0.3">
      <c r="A17" s="70" t="s">
        <v>54</v>
      </c>
      <c r="B17" s="70" t="s">
        <v>59</v>
      </c>
      <c r="C17" s="71" t="s">
        <v>60</v>
      </c>
      <c r="D17" s="72" t="s">
        <v>424</v>
      </c>
      <c r="E17" s="6">
        <v>19.886641343000498</v>
      </c>
      <c r="F17" s="6">
        <v>0.22198994715944101</v>
      </c>
      <c r="G17" s="6">
        <v>22.446806290548601</v>
      </c>
      <c r="H17" s="6">
        <v>8.2727101421965901E-5</v>
      </c>
      <c r="I17" s="6">
        <v>0.30640711095089102</v>
      </c>
      <c r="J17" s="6">
        <v>0.44495623962395803</v>
      </c>
      <c r="K17" s="6">
        <v>0.71291810851332704</v>
      </c>
      <c r="L17" s="6" t="s">
        <v>422</v>
      </c>
      <c r="M17" s="6">
        <v>20.4482577800146</v>
      </c>
      <c r="N17" s="6">
        <v>3.24959165518462</v>
      </c>
      <c r="O17" s="6">
        <v>0.122304965931576</v>
      </c>
      <c r="P17" s="6">
        <v>0.17923689911033799</v>
      </c>
      <c r="Q17" s="6" t="s">
        <v>423</v>
      </c>
      <c r="R17" s="6" t="s">
        <v>423</v>
      </c>
      <c r="S17" s="6" t="s">
        <v>423</v>
      </c>
      <c r="T17" s="6" t="s">
        <v>423</v>
      </c>
      <c r="U17" s="6" t="s">
        <v>423</v>
      </c>
      <c r="V17" s="6" t="s">
        <v>423</v>
      </c>
      <c r="W17" s="6">
        <v>1.27168048361606</v>
      </c>
      <c r="X17" s="6">
        <v>8.4059841775910402E-2</v>
      </c>
      <c r="Y17" s="6">
        <v>0.106996177684478</v>
      </c>
      <c r="Z17" s="6">
        <v>5.35282446571788E-2</v>
      </c>
      <c r="AA17" s="6">
        <v>3.4154461200954798E-2</v>
      </c>
      <c r="AB17" s="6">
        <f t="shared" si="0"/>
        <v>0.27873872531852201</v>
      </c>
      <c r="AC17" s="6">
        <v>0.68653436578569105</v>
      </c>
      <c r="AD17" s="6" t="s">
        <v>423</v>
      </c>
      <c r="AE17" s="60"/>
      <c r="AF17" s="26" t="s">
        <v>423</v>
      </c>
      <c r="AG17" s="26" t="s">
        <v>423</v>
      </c>
      <c r="AH17" s="26" t="s">
        <v>423</v>
      </c>
      <c r="AI17" s="26" t="s">
        <v>423</v>
      </c>
      <c r="AJ17" s="26" t="s">
        <v>423</v>
      </c>
      <c r="AK17" s="26" t="s">
        <v>422</v>
      </c>
      <c r="AL17" s="49" t="s">
        <v>50</v>
      </c>
    </row>
    <row r="18" spans="1:38" s="2" customFormat="1" ht="26.25" customHeight="1" thickBot="1" x14ac:dyDescent="0.3">
      <c r="A18" s="70" t="s">
        <v>54</v>
      </c>
      <c r="B18" s="70" t="s">
        <v>61</v>
      </c>
      <c r="C18" s="71" t="s">
        <v>62</v>
      </c>
      <c r="D18" s="72" t="s">
        <v>424</v>
      </c>
      <c r="E18" s="6">
        <v>1.4026858816324199</v>
      </c>
      <c r="F18" s="6">
        <v>0.66216167968472905</v>
      </c>
      <c r="G18" s="6">
        <v>4.4179570576590201</v>
      </c>
      <c r="H18" s="6">
        <v>4.3904025241955904E-3</v>
      </c>
      <c r="I18" s="6">
        <v>0.175195397425424</v>
      </c>
      <c r="J18" s="6">
        <v>0.15331429537730801</v>
      </c>
      <c r="K18" s="6">
        <v>0.20071199676079499</v>
      </c>
      <c r="L18" s="6" t="s">
        <v>422</v>
      </c>
      <c r="M18" s="6">
        <v>30.6459784207062</v>
      </c>
      <c r="N18" s="6">
        <v>1.0239244050193499</v>
      </c>
      <c r="O18" s="6">
        <v>7.2320508425782998E-2</v>
      </c>
      <c r="P18" s="6">
        <v>3.6616124317386299E-3</v>
      </c>
      <c r="Q18" s="6" t="s">
        <v>423</v>
      </c>
      <c r="R18" s="6" t="s">
        <v>423</v>
      </c>
      <c r="S18" s="6" t="s">
        <v>423</v>
      </c>
      <c r="T18" s="6" t="s">
        <v>423</v>
      </c>
      <c r="U18" s="6" t="s">
        <v>423</v>
      </c>
      <c r="V18" s="6" t="s">
        <v>423</v>
      </c>
      <c r="W18" s="6">
        <v>5.7178514024215704E-3</v>
      </c>
      <c r="X18" s="6">
        <v>0.20768159142377501</v>
      </c>
      <c r="Y18" s="6">
        <v>0.51731033972803298</v>
      </c>
      <c r="Z18" s="6">
        <v>0.161558879024022</v>
      </c>
      <c r="AA18" s="6">
        <v>0.130100851504132</v>
      </c>
      <c r="AB18" s="6">
        <f t="shared" si="0"/>
        <v>1.0166516616799621</v>
      </c>
      <c r="AC18" s="6">
        <v>7.5567214015985398E-3</v>
      </c>
      <c r="AD18" s="6" t="s">
        <v>423</v>
      </c>
      <c r="AE18" s="60"/>
      <c r="AF18" s="26" t="s">
        <v>423</v>
      </c>
      <c r="AG18" s="26" t="s">
        <v>423</v>
      </c>
      <c r="AH18" s="26" t="s">
        <v>423</v>
      </c>
      <c r="AI18" s="26" t="s">
        <v>423</v>
      </c>
      <c r="AJ18" s="26" t="s">
        <v>423</v>
      </c>
      <c r="AK18" s="26" t="s">
        <v>422</v>
      </c>
      <c r="AL18" s="49" t="s">
        <v>50</v>
      </c>
    </row>
    <row r="19" spans="1:38" s="2" customFormat="1" ht="26.25" customHeight="1" thickBot="1" x14ac:dyDescent="0.3">
      <c r="A19" s="70" t="s">
        <v>54</v>
      </c>
      <c r="B19" s="70" t="s">
        <v>63</v>
      </c>
      <c r="C19" s="71" t="s">
        <v>64</v>
      </c>
      <c r="D19" s="72" t="s">
        <v>424</v>
      </c>
      <c r="E19" s="6">
        <v>5.0192523028083</v>
      </c>
      <c r="F19" s="6">
        <v>0.37870218069213002</v>
      </c>
      <c r="G19" s="6">
        <v>7.3314028431012499</v>
      </c>
      <c r="H19" s="6">
        <v>1.48034646218733E-2</v>
      </c>
      <c r="I19" s="6">
        <v>0.50115939253036701</v>
      </c>
      <c r="J19" s="6">
        <v>0.78717793117206403</v>
      </c>
      <c r="K19" s="6">
        <v>0.79083654396912095</v>
      </c>
      <c r="L19" s="6" t="s">
        <v>422</v>
      </c>
      <c r="M19" s="6">
        <v>1.23783243848324</v>
      </c>
      <c r="N19" s="6">
        <v>3.0875123393771398E-2</v>
      </c>
      <c r="O19" s="6">
        <v>1.3116659726334001E-3</v>
      </c>
      <c r="P19" s="6">
        <v>9.9233625646756307E-3</v>
      </c>
      <c r="Q19" s="6" t="s">
        <v>423</v>
      </c>
      <c r="R19" s="6" t="s">
        <v>423</v>
      </c>
      <c r="S19" s="6" t="s">
        <v>423</v>
      </c>
      <c r="T19" s="6" t="s">
        <v>423</v>
      </c>
      <c r="U19" s="6" t="s">
        <v>423</v>
      </c>
      <c r="V19" s="6" t="s">
        <v>423</v>
      </c>
      <c r="W19" s="6">
        <v>0.11772105215672</v>
      </c>
      <c r="X19" s="6">
        <v>1.6225585198492501E-3</v>
      </c>
      <c r="Y19" s="6">
        <v>6.1861688943630399E-3</v>
      </c>
      <c r="Z19" s="6">
        <v>2.6422518676398501E-3</v>
      </c>
      <c r="AA19" s="6">
        <v>1.88077260555267E-3</v>
      </c>
      <c r="AB19" s="6">
        <f t="shared" si="0"/>
        <v>1.233175188740481E-2</v>
      </c>
      <c r="AC19" s="6" t="s">
        <v>422</v>
      </c>
      <c r="AD19" s="6" t="s">
        <v>423</v>
      </c>
      <c r="AE19" s="60"/>
      <c r="AF19" s="26" t="s">
        <v>423</v>
      </c>
      <c r="AG19" s="26" t="s">
        <v>423</v>
      </c>
      <c r="AH19" s="26" t="s">
        <v>423</v>
      </c>
      <c r="AI19" s="26" t="s">
        <v>423</v>
      </c>
      <c r="AJ19" s="26" t="s">
        <v>423</v>
      </c>
      <c r="AK19" s="26" t="s">
        <v>422</v>
      </c>
      <c r="AL19" s="49" t="s">
        <v>50</v>
      </c>
    </row>
    <row r="20" spans="1:38" s="2" customFormat="1" ht="26.25" customHeight="1" thickBot="1" x14ac:dyDescent="0.3">
      <c r="A20" s="70" t="s">
        <v>54</v>
      </c>
      <c r="B20" s="70" t="s">
        <v>65</v>
      </c>
      <c r="C20" s="71" t="s">
        <v>66</v>
      </c>
      <c r="D20" s="72" t="s">
        <v>424</v>
      </c>
      <c r="E20" s="6">
        <v>16.535934856663498</v>
      </c>
      <c r="F20" s="6">
        <v>2.39233972575567</v>
      </c>
      <c r="G20" s="6">
        <v>19.948767247128501</v>
      </c>
      <c r="H20" s="6">
        <v>0.16520762029284899</v>
      </c>
      <c r="I20" s="6">
        <v>3.2467150070930799</v>
      </c>
      <c r="J20" s="6">
        <v>4.9547036785006604</v>
      </c>
      <c r="K20" s="6">
        <v>7.0628802942853097</v>
      </c>
      <c r="L20" s="6" t="s">
        <v>422</v>
      </c>
      <c r="M20" s="6">
        <v>19.848001537349099</v>
      </c>
      <c r="N20" s="6">
        <v>0.57594080713780005</v>
      </c>
      <c r="O20" s="6">
        <v>9.1572342348994903E-2</v>
      </c>
      <c r="P20" s="6">
        <v>2.2863266712159502E-2</v>
      </c>
      <c r="Q20" s="6" t="s">
        <v>423</v>
      </c>
      <c r="R20" s="6" t="s">
        <v>423</v>
      </c>
      <c r="S20" s="6" t="s">
        <v>423</v>
      </c>
      <c r="T20" s="6" t="s">
        <v>423</v>
      </c>
      <c r="U20" s="6" t="s">
        <v>423</v>
      </c>
      <c r="V20" s="6" t="s">
        <v>423</v>
      </c>
      <c r="W20" s="6">
        <v>0.13780776967935399</v>
      </c>
      <c r="X20" s="6">
        <v>6.6317701850120599E-3</v>
      </c>
      <c r="Y20" s="6">
        <v>5.4816100299868199E-3</v>
      </c>
      <c r="Z20" s="6">
        <v>1.79528268850501E-3</v>
      </c>
      <c r="AA20" s="6">
        <v>2.92273919307162E-3</v>
      </c>
      <c r="AB20" s="6">
        <f t="shared" si="0"/>
        <v>1.683140209657551E-2</v>
      </c>
      <c r="AC20" s="6">
        <v>1.57699962718208E-2</v>
      </c>
      <c r="AD20" s="6" t="s">
        <v>423</v>
      </c>
      <c r="AE20" s="60"/>
      <c r="AF20" s="26" t="s">
        <v>423</v>
      </c>
      <c r="AG20" s="26" t="s">
        <v>423</v>
      </c>
      <c r="AH20" s="26" t="s">
        <v>423</v>
      </c>
      <c r="AI20" s="26" t="s">
        <v>423</v>
      </c>
      <c r="AJ20" s="26" t="s">
        <v>423</v>
      </c>
      <c r="AK20" s="26" t="s">
        <v>422</v>
      </c>
      <c r="AL20" s="49" t="s">
        <v>50</v>
      </c>
    </row>
    <row r="21" spans="1:38" s="2" customFormat="1" ht="26.25" customHeight="1" thickBot="1" x14ac:dyDescent="0.3">
      <c r="A21" s="70" t="s">
        <v>54</v>
      </c>
      <c r="B21" s="70" t="s">
        <v>67</v>
      </c>
      <c r="C21" s="71" t="s">
        <v>68</v>
      </c>
      <c r="D21" s="72" t="s">
        <v>424</v>
      </c>
      <c r="E21" s="6">
        <v>2.1714220491042</v>
      </c>
      <c r="F21" s="6">
        <v>0.14904032208242801</v>
      </c>
      <c r="G21" s="6">
        <v>1.4298304311141601</v>
      </c>
      <c r="H21" s="6">
        <v>1.8257859749143301E-2</v>
      </c>
      <c r="I21" s="6">
        <v>9.9072453017918699E-2</v>
      </c>
      <c r="J21" s="6">
        <v>0.21182566464556599</v>
      </c>
      <c r="K21" s="6">
        <v>0.29005835236607302</v>
      </c>
      <c r="L21" s="6" t="s">
        <v>422</v>
      </c>
      <c r="M21" s="6">
        <v>0.348377491749018</v>
      </c>
      <c r="N21" s="6" t="s">
        <v>422</v>
      </c>
      <c r="O21" s="6" t="s">
        <v>422</v>
      </c>
      <c r="P21" s="6" t="s">
        <v>422</v>
      </c>
      <c r="Q21" s="6" t="s">
        <v>423</v>
      </c>
      <c r="R21" s="6" t="s">
        <v>423</v>
      </c>
      <c r="S21" s="6" t="s">
        <v>423</v>
      </c>
      <c r="T21" s="6" t="s">
        <v>423</v>
      </c>
      <c r="U21" s="6" t="s">
        <v>423</v>
      </c>
      <c r="V21" s="6" t="s">
        <v>423</v>
      </c>
      <c r="W21" s="6" t="s">
        <v>422</v>
      </c>
      <c r="X21" s="6" t="s">
        <v>422</v>
      </c>
      <c r="Y21" s="6" t="s">
        <v>422</v>
      </c>
      <c r="Z21" s="6" t="s">
        <v>422</v>
      </c>
      <c r="AA21" s="6" t="s">
        <v>422</v>
      </c>
      <c r="AB21" s="6" t="s">
        <v>422</v>
      </c>
      <c r="AC21" s="6" t="s">
        <v>422</v>
      </c>
      <c r="AD21" s="6" t="s">
        <v>423</v>
      </c>
      <c r="AE21" s="60"/>
      <c r="AF21" s="26" t="s">
        <v>423</v>
      </c>
      <c r="AG21" s="26" t="s">
        <v>423</v>
      </c>
      <c r="AH21" s="26" t="s">
        <v>423</v>
      </c>
      <c r="AI21" s="26" t="s">
        <v>423</v>
      </c>
      <c r="AJ21" s="26" t="s">
        <v>423</v>
      </c>
      <c r="AK21" s="26" t="s">
        <v>422</v>
      </c>
      <c r="AL21" s="49" t="s">
        <v>50</v>
      </c>
    </row>
    <row r="22" spans="1:38" s="2" customFormat="1" ht="26.25" customHeight="1" thickBot="1" x14ac:dyDescent="0.3">
      <c r="A22" s="70" t="s">
        <v>54</v>
      </c>
      <c r="B22" s="74" t="s">
        <v>69</v>
      </c>
      <c r="C22" s="71" t="s">
        <v>70</v>
      </c>
      <c r="D22" s="72" t="s">
        <v>424</v>
      </c>
      <c r="E22" s="6">
        <v>5.6011642060699698</v>
      </c>
      <c r="F22" s="6">
        <v>6.6196068015346499E-2</v>
      </c>
      <c r="G22" s="6">
        <v>6.9260868122631098</v>
      </c>
      <c r="H22" s="6">
        <v>4.0204679310172804E-3</v>
      </c>
      <c r="I22" s="6">
        <v>0.21548958144660299</v>
      </c>
      <c r="J22" s="6">
        <v>0.31559949905595402</v>
      </c>
      <c r="K22" s="6">
        <v>0.43820272987835202</v>
      </c>
      <c r="L22" s="6" t="s">
        <v>422</v>
      </c>
      <c r="M22" s="6">
        <v>3.34553530492395</v>
      </c>
      <c r="N22" s="6">
        <v>0.17886451760604399</v>
      </c>
      <c r="O22" s="6">
        <v>4.3064775010969699E-3</v>
      </c>
      <c r="P22" s="6">
        <v>3.5394539705481801E-2</v>
      </c>
      <c r="Q22" s="6" t="s">
        <v>423</v>
      </c>
      <c r="R22" s="6" t="s">
        <v>423</v>
      </c>
      <c r="S22" s="6" t="s">
        <v>423</v>
      </c>
      <c r="T22" s="6" t="s">
        <v>423</v>
      </c>
      <c r="U22" s="6" t="s">
        <v>423</v>
      </c>
      <c r="V22" s="6" t="s">
        <v>423</v>
      </c>
      <c r="W22" s="6">
        <v>7.7676419153200796E-2</v>
      </c>
      <c r="X22" s="6">
        <v>1.8460357204455901E-5</v>
      </c>
      <c r="Y22" s="6">
        <v>1.42680696328634E-4</v>
      </c>
      <c r="Z22" s="6">
        <v>4.8830622282754302E-6</v>
      </c>
      <c r="AA22" s="6">
        <v>2.2271527724085501E-5</v>
      </c>
      <c r="AB22" s="6">
        <f t="shared" si="0"/>
        <v>1.8829564348545085E-4</v>
      </c>
      <c r="AC22" s="6">
        <v>5.0310702263960297E-2</v>
      </c>
      <c r="AD22" s="6" t="s">
        <v>423</v>
      </c>
      <c r="AE22" s="60"/>
      <c r="AF22" s="26" t="s">
        <v>423</v>
      </c>
      <c r="AG22" s="26" t="s">
        <v>423</v>
      </c>
      <c r="AH22" s="26" t="s">
        <v>423</v>
      </c>
      <c r="AI22" s="26" t="s">
        <v>423</v>
      </c>
      <c r="AJ22" s="26" t="s">
        <v>423</v>
      </c>
      <c r="AK22" s="26" t="s">
        <v>422</v>
      </c>
      <c r="AL22" s="49" t="s">
        <v>50</v>
      </c>
    </row>
    <row r="23" spans="1:38" s="2" customFormat="1" ht="26.25" customHeight="1" thickBot="1" x14ac:dyDescent="0.3">
      <c r="A23" s="70" t="s">
        <v>71</v>
      </c>
      <c r="B23" s="74" t="s">
        <v>389</v>
      </c>
      <c r="C23" s="71" t="s">
        <v>385</v>
      </c>
      <c r="D23" s="117" t="s">
        <v>424</v>
      </c>
      <c r="E23" s="6">
        <v>91.089874212556396</v>
      </c>
      <c r="F23" s="6">
        <v>16.9468905512907</v>
      </c>
      <c r="G23" s="6">
        <v>6.82546107952548E-2</v>
      </c>
      <c r="H23" s="6">
        <v>9.2717738597438398E-2</v>
      </c>
      <c r="I23" s="6">
        <v>8.6863945006386807</v>
      </c>
      <c r="J23" s="6">
        <v>8.8874140941793893</v>
      </c>
      <c r="K23" s="6">
        <v>8.9102291056079395</v>
      </c>
      <c r="L23" s="6" t="s">
        <v>422</v>
      </c>
      <c r="M23" s="6">
        <v>128.92628809124</v>
      </c>
      <c r="N23" s="6" t="s">
        <v>422</v>
      </c>
      <c r="O23" s="6" t="s">
        <v>422</v>
      </c>
      <c r="P23" s="6" t="s">
        <v>425</v>
      </c>
      <c r="Q23" s="6" t="s">
        <v>423</v>
      </c>
      <c r="R23" s="6" t="s">
        <v>423</v>
      </c>
      <c r="S23" s="6" t="s">
        <v>423</v>
      </c>
      <c r="T23" s="6" t="s">
        <v>423</v>
      </c>
      <c r="U23" s="6" t="s">
        <v>423</v>
      </c>
      <c r="V23" s="6" t="s">
        <v>423</v>
      </c>
      <c r="W23" s="6" t="s">
        <v>425</v>
      </c>
      <c r="X23" s="6" t="s">
        <v>425</v>
      </c>
      <c r="Y23" s="6" t="s">
        <v>425</v>
      </c>
      <c r="Z23" s="6" t="s">
        <v>425</v>
      </c>
      <c r="AA23" s="6" t="s">
        <v>425</v>
      </c>
      <c r="AB23" s="6" t="s">
        <v>425</v>
      </c>
      <c r="AC23" s="6" t="s">
        <v>422</v>
      </c>
      <c r="AD23" s="6" t="s">
        <v>423</v>
      </c>
      <c r="AE23" s="60"/>
      <c r="AF23" s="26" t="s">
        <v>423</v>
      </c>
      <c r="AG23" s="26" t="s">
        <v>423</v>
      </c>
      <c r="AH23" s="26" t="s">
        <v>423</v>
      </c>
      <c r="AI23" s="26" t="s">
        <v>423</v>
      </c>
      <c r="AJ23" s="26" t="s">
        <v>423</v>
      </c>
      <c r="AK23" s="26" t="s">
        <v>422</v>
      </c>
      <c r="AL23" s="49" t="s">
        <v>50</v>
      </c>
    </row>
    <row r="24" spans="1:38" s="2" customFormat="1" ht="26.25" customHeight="1" thickBot="1" x14ac:dyDescent="0.3">
      <c r="A24" s="75" t="s">
        <v>54</v>
      </c>
      <c r="B24" s="74" t="s">
        <v>72</v>
      </c>
      <c r="C24" s="71" t="s">
        <v>73</v>
      </c>
      <c r="D24" s="72" t="s">
        <v>424</v>
      </c>
      <c r="E24" s="6">
        <v>35.962793007481203</v>
      </c>
      <c r="F24" s="6">
        <v>2.7927697831976901</v>
      </c>
      <c r="G24" s="6">
        <v>6.0449472196654899</v>
      </c>
      <c r="H24" s="6">
        <v>0.81577114964786501</v>
      </c>
      <c r="I24" s="6">
        <v>3.02845073588654</v>
      </c>
      <c r="J24" s="6">
        <v>5.1448804498281104</v>
      </c>
      <c r="K24" s="6">
        <v>9.8373216581775207</v>
      </c>
      <c r="L24" s="6" t="s">
        <v>422</v>
      </c>
      <c r="M24" s="6">
        <v>134.14772590896601</v>
      </c>
      <c r="N24" s="6">
        <v>1.82895612866138</v>
      </c>
      <c r="O24" s="6">
        <v>0.110395050230447</v>
      </c>
      <c r="P24" s="6">
        <v>3.8384540312209503E-2</v>
      </c>
      <c r="Q24" s="6" t="s">
        <v>423</v>
      </c>
      <c r="R24" s="6" t="s">
        <v>423</v>
      </c>
      <c r="S24" s="6" t="s">
        <v>423</v>
      </c>
      <c r="T24" s="6" t="s">
        <v>423</v>
      </c>
      <c r="U24" s="6" t="s">
        <v>423</v>
      </c>
      <c r="V24" s="6" t="s">
        <v>423</v>
      </c>
      <c r="W24" s="6">
        <v>1.96047822725648</v>
      </c>
      <c r="X24" s="6">
        <v>6.8033862904099901E-3</v>
      </c>
      <c r="Y24" s="6">
        <v>5.7075530162263403E-3</v>
      </c>
      <c r="Z24" s="6">
        <v>1.86526141845192E-3</v>
      </c>
      <c r="AA24" s="6">
        <v>1.10300953397404E-3</v>
      </c>
      <c r="AB24" s="6">
        <f t="shared" si="0"/>
        <v>1.5479210259062291E-2</v>
      </c>
      <c r="AC24" s="6">
        <v>0.25397405642835102</v>
      </c>
      <c r="AD24" s="6" t="s">
        <v>423</v>
      </c>
      <c r="AE24" s="60"/>
      <c r="AF24" s="26" t="s">
        <v>423</v>
      </c>
      <c r="AG24" s="26" t="s">
        <v>423</v>
      </c>
      <c r="AH24" s="26" t="s">
        <v>423</v>
      </c>
      <c r="AI24" s="26" t="s">
        <v>423</v>
      </c>
      <c r="AJ24" s="26" t="s">
        <v>423</v>
      </c>
      <c r="AK24" s="26" t="s">
        <v>422</v>
      </c>
      <c r="AL24" s="49" t="s">
        <v>50</v>
      </c>
    </row>
    <row r="25" spans="1:38" s="2" customFormat="1" ht="26.25" customHeight="1" thickBot="1" x14ac:dyDescent="0.3">
      <c r="A25" s="70" t="s">
        <v>74</v>
      </c>
      <c r="B25" s="74" t="s">
        <v>75</v>
      </c>
      <c r="C25" s="76" t="s">
        <v>76</v>
      </c>
      <c r="D25" s="72" t="s">
        <v>424</v>
      </c>
      <c r="E25" s="6">
        <v>2.3524223182089798</v>
      </c>
      <c r="F25" s="6">
        <v>0.428066834837733</v>
      </c>
      <c r="G25" s="6">
        <v>0.19213438872066199</v>
      </c>
      <c r="H25" s="6">
        <v>1.1185026270843601E-3</v>
      </c>
      <c r="I25" s="6">
        <v>2.8235619136590701E-2</v>
      </c>
      <c r="J25" s="6">
        <v>2.8934131385135401E-2</v>
      </c>
      <c r="K25" s="6">
        <v>2.8934131385135401E-2</v>
      </c>
      <c r="L25" s="6" t="s">
        <v>422</v>
      </c>
      <c r="M25" s="6">
        <v>2.7988393704478902</v>
      </c>
      <c r="N25" s="6">
        <v>0.109474618975187</v>
      </c>
      <c r="O25" s="6" t="s">
        <v>422</v>
      </c>
      <c r="P25" s="6" t="s">
        <v>422</v>
      </c>
      <c r="Q25" s="6" t="s">
        <v>423</v>
      </c>
      <c r="R25" s="6" t="s">
        <v>423</v>
      </c>
      <c r="S25" s="6" t="s">
        <v>423</v>
      </c>
      <c r="T25" s="6" t="s">
        <v>423</v>
      </c>
      <c r="U25" s="6" t="s">
        <v>423</v>
      </c>
      <c r="V25" s="6" t="s">
        <v>423</v>
      </c>
      <c r="W25" s="6" t="s">
        <v>422</v>
      </c>
      <c r="X25" s="6">
        <v>1.15433126475532E-4</v>
      </c>
      <c r="Y25" s="6">
        <v>2.7692881314558002E-4</v>
      </c>
      <c r="Z25" s="6">
        <v>2.7692881314558002E-4</v>
      </c>
      <c r="AA25" s="6">
        <v>2.9936173458580402E-4</v>
      </c>
      <c r="AB25" s="6">
        <f t="shared" si="0"/>
        <v>9.68652487352496E-4</v>
      </c>
      <c r="AC25" s="6" t="s">
        <v>422</v>
      </c>
      <c r="AD25" s="6" t="s">
        <v>423</v>
      </c>
      <c r="AE25" s="60"/>
      <c r="AF25" s="26" t="s">
        <v>423</v>
      </c>
      <c r="AG25" s="26" t="s">
        <v>423</v>
      </c>
      <c r="AH25" s="26" t="s">
        <v>423</v>
      </c>
      <c r="AI25" s="26" t="s">
        <v>423</v>
      </c>
      <c r="AJ25" s="26" t="s">
        <v>423</v>
      </c>
      <c r="AK25" s="26" t="s">
        <v>422</v>
      </c>
      <c r="AL25" s="49" t="s">
        <v>50</v>
      </c>
    </row>
    <row r="26" spans="1:38" s="2" customFormat="1" ht="26.25" customHeight="1" thickBot="1" x14ac:dyDescent="0.3">
      <c r="A26" s="70" t="s">
        <v>74</v>
      </c>
      <c r="B26" s="70" t="s">
        <v>77</v>
      </c>
      <c r="C26" s="71" t="s">
        <v>78</v>
      </c>
      <c r="D26" s="72" t="s">
        <v>424</v>
      </c>
      <c r="E26" s="6">
        <v>3.2673717092842001</v>
      </c>
      <c r="F26" s="6">
        <v>2.1278566897312099</v>
      </c>
      <c r="G26" s="6">
        <v>0.35192946105518702</v>
      </c>
      <c r="H26" s="6">
        <v>2.7446282769849001E-3</v>
      </c>
      <c r="I26" s="6">
        <v>0.25451338228177101</v>
      </c>
      <c r="J26" s="6">
        <v>0.26114253462535902</v>
      </c>
      <c r="K26" s="6">
        <v>0.26114253462535902</v>
      </c>
      <c r="L26" s="6" t="s">
        <v>422</v>
      </c>
      <c r="M26" s="6">
        <v>22.753461935553901</v>
      </c>
      <c r="N26" s="6">
        <v>11.759712271805499</v>
      </c>
      <c r="O26" s="6" t="s">
        <v>422</v>
      </c>
      <c r="P26" s="6" t="s">
        <v>422</v>
      </c>
      <c r="Q26" s="6" t="s">
        <v>423</v>
      </c>
      <c r="R26" s="6" t="s">
        <v>423</v>
      </c>
      <c r="S26" s="6" t="s">
        <v>423</v>
      </c>
      <c r="T26" s="6" t="s">
        <v>423</v>
      </c>
      <c r="U26" s="6" t="s">
        <v>423</v>
      </c>
      <c r="V26" s="6" t="s">
        <v>423</v>
      </c>
      <c r="W26" s="6" t="s">
        <v>422</v>
      </c>
      <c r="X26" s="6">
        <v>3.7165775026565202E-4</v>
      </c>
      <c r="Y26" s="6">
        <v>1.3349598006088001E-3</v>
      </c>
      <c r="Z26" s="6">
        <v>1.3349598006088001E-3</v>
      </c>
      <c r="AA26" s="6">
        <v>1.3833310071669799E-3</v>
      </c>
      <c r="AB26" s="6">
        <f t="shared" si="0"/>
        <v>4.4249083586502327E-3</v>
      </c>
      <c r="AC26" s="6" t="s">
        <v>422</v>
      </c>
      <c r="AD26" s="6" t="s">
        <v>423</v>
      </c>
      <c r="AE26" s="60"/>
      <c r="AF26" s="26" t="s">
        <v>423</v>
      </c>
      <c r="AG26" s="26" t="s">
        <v>423</v>
      </c>
      <c r="AH26" s="26" t="s">
        <v>423</v>
      </c>
      <c r="AI26" s="26" t="s">
        <v>423</v>
      </c>
      <c r="AJ26" s="26" t="s">
        <v>423</v>
      </c>
      <c r="AK26" s="26" t="s">
        <v>422</v>
      </c>
      <c r="AL26" s="49" t="s">
        <v>50</v>
      </c>
    </row>
    <row r="27" spans="1:38" s="2" customFormat="1" ht="26.25" customHeight="1" thickBot="1" x14ac:dyDescent="0.3">
      <c r="A27" s="70" t="s">
        <v>79</v>
      </c>
      <c r="B27" s="70" t="s">
        <v>80</v>
      </c>
      <c r="C27" s="71" t="s">
        <v>81</v>
      </c>
      <c r="D27" s="72" t="s">
        <v>424</v>
      </c>
      <c r="E27" s="6">
        <v>61.4582500032894</v>
      </c>
      <c r="F27" s="6">
        <v>58.300221818786</v>
      </c>
      <c r="G27" s="6">
        <v>0.55772419559564901</v>
      </c>
      <c r="H27" s="6">
        <v>3.6224865542633999</v>
      </c>
      <c r="I27" s="6">
        <v>1.36801344099748</v>
      </c>
      <c r="J27" s="6">
        <v>1.5458841185488399</v>
      </c>
      <c r="K27" s="6">
        <v>1.5458841185488399</v>
      </c>
      <c r="L27" s="6" t="s">
        <v>422</v>
      </c>
      <c r="M27" s="6">
        <v>584.72782535007696</v>
      </c>
      <c r="N27" s="6" t="s">
        <v>422</v>
      </c>
      <c r="O27" s="6" t="s">
        <v>422</v>
      </c>
      <c r="P27" s="6">
        <v>1.2876422054477499E-5</v>
      </c>
      <c r="Q27" s="6" t="s">
        <v>423</v>
      </c>
      <c r="R27" s="6" t="s">
        <v>423</v>
      </c>
      <c r="S27" s="6" t="s">
        <v>423</v>
      </c>
      <c r="T27" s="6" t="s">
        <v>423</v>
      </c>
      <c r="U27" s="6" t="s">
        <v>423</v>
      </c>
      <c r="V27" s="6" t="s">
        <v>423</v>
      </c>
      <c r="W27" s="6">
        <v>4.5037952304160599E-6</v>
      </c>
      <c r="X27" s="6">
        <v>0.90831975738599002</v>
      </c>
      <c r="Y27" s="6">
        <v>0.62022047058936602</v>
      </c>
      <c r="Z27" s="6">
        <v>0.61975196916353303</v>
      </c>
      <c r="AA27" s="6">
        <v>0.907928575982488</v>
      </c>
      <c r="AB27" s="6">
        <f t="shared" si="0"/>
        <v>3.0562207731213769</v>
      </c>
      <c r="AC27" s="6" t="s">
        <v>422</v>
      </c>
      <c r="AD27" s="6" t="s">
        <v>423</v>
      </c>
      <c r="AE27" s="60"/>
      <c r="AF27" s="26" t="s">
        <v>423</v>
      </c>
      <c r="AG27" s="26" t="s">
        <v>423</v>
      </c>
      <c r="AH27" s="26" t="s">
        <v>423</v>
      </c>
      <c r="AI27" s="26" t="s">
        <v>423</v>
      </c>
      <c r="AJ27" s="26" t="s">
        <v>423</v>
      </c>
      <c r="AK27" s="26" t="s">
        <v>422</v>
      </c>
      <c r="AL27" s="49" t="s">
        <v>50</v>
      </c>
    </row>
    <row r="28" spans="1:38" s="2" customFormat="1" ht="26.25" customHeight="1" thickBot="1" x14ac:dyDescent="0.3">
      <c r="A28" s="70" t="s">
        <v>79</v>
      </c>
      <c r="B28" s="70" t="s">
        <v>82</v>
      </c>
      <c r="C28" s="71" t="s">
        <v>83</v>
      </c>
      <c r="D28" s="72" t="s">
        <v>424</v>
      </c>
      <c r="E28" s="6">
        <v>83.393786435365001</v>
      </c>
      <c r="F28" s="6">
        <v>61.272525871857901</v>
      </c>
      <c r="G28" s="6">
        <v>0.64547875780343</v>
      </c>
      <c r="H28" s="6">
        <v>3.04684658211022</v>
      </c>
      <c r="I28" s="6">
        <v>1.30188912456434</v>
      </c>
      <c r="J28" s="6">
        <v>1.4712389199392</v>
      </c>
      <c r="K28" s="6">
        <v>1.4712389199392</v>
      </c>
      <c r="L28" s="6" t="s">
        <v>422</v>
      </c>
      <c r="M28" s="6">
        <v>724.90210056135902</v>
      </c>
      <c r="N28" s="6" t="s">
        <v>422</v>
      </c>
      <c r="O28" s="6" t="s">
        <v>422</v>
      </c>
      <c r="P28" s="6">
        <v>1.13436515726221E-5</v>
      </c>
      <c r="Q28" s="6" t="s">
        <v>423</v>
      </c>
      <c r="R28" s="6" t="s">
        <v>423</v>
      </c>
      <c r="S28" s="6" t="s">
        <v>423</v>
      </c>
      <c r="T28" s="6" t="s">
        <v>423</v>
      </c>
      <c r="U28" s="6" t="s">
        <v>423</v>
      </c>
      <c r="V28" s="6" t="s">
        <v>423</v>
      </c>
      <c r="W28" s="6">
        <v>3.9695338684389099E-6</v>
      </c>
      <c r="X28" s="6">
        <v>0.872034016366113</v>
      </c>
      <c r="Y28" s="6">
        <v>0.62866323330972596</v>
      </c>
      <c r="Z28" s="6">
        <v>0.62837116360901102</v>
      </c>
      <c r="AA28" s="6">
        <v>0.86967297089828499</v>
      </c>
      <c r="AB28" s="6">
        <f t="shared" si="0"/>
        <v>2.998741384183135</v>
      </c>
      <c r="AC28" s="6" t="s">
        <v>422</v>
      </c>
      <c r="AD28" s="6" t="s">
        <v>423</v>
      </c>
      <c r="AE28" s="60"/>
      <c r="AF28" s="26" t="s">
        <v>423</v>
      </c>
      <c r="AG28" s="26" t="s">
        <v>423</v>
      </c>
      <c r="AH28" s="26" t="s">
        <v>423</v>
      </c>
      <c r="AI28" s="26" t="s">
        <v>423</v>
      </c>
      <c r="AJ28" s="26" t="s">
        <v>423</v>
      </c>
      <c r="AK28" s="26" t="s">
        <v>422</v>
      </c>
      <c r="AL28" s="49" t="s">
        <v>50</v>
      </c>
    </row>
    <row r="29" spans="1:38" s="2" customFormat="1" ht="26.25" customHeight="1" thickBot="1" x14ac:dyDescent="0.3">
      <c r="A29" s="70" t="s">
        <v>79</v>
      </c>
      <c r="B29" s="70" t="s">
        <v>84</v>
      </c>
      <c r="C29" s="71" t="s">
        <v>85</v>
      </c>
      <c r="D29" s="72" t="s">
        <v>424</v>
      </c>
      <c r="E29" s="6">
        <v>347.578503015575</v>
      </c>
      <c r="F29" s="6">
        <v>36.105398070022602</v>
      </c>
      <c r="G29" s="6">
        <v>0.34991041836623699</v>
      </c>
      <c r="H29" s="6">
        <v>1.06960674958016</v>
      </c>
      <c r="I29" s="6">
        <v>12.346483784625301</v>
      </c>
      <c r="J29" s="6">
        <v>13.4713958671898</v>
      </c>
      <c r="K29" s="6">
        <v>13.4713958671898</v>
      </c>
      <c r="L29" s="6" t="s">
        <v>422</v>
      </c>
      <c r="M29" s="6">
        <v>579.86942999187704</v>
      </c>
      <c r="N29" s="6" t="s">
        <v>422</v>
      </c>
      <c r="O29" s="6" t="s">
        <v>422</v>
      </c>
      <c r="P29" s="6">
        <v>1.08596095283014E-6</v>
      </c>
      <c r="Q29" s="6" t="s">
        <v>423</v>
      </c>
      <c r="R29" s="6" t="s">
        <v>423</v>
      </c>
      <c r="S29" s="6" t="s">
        <v>423</v>
      </c>
      <c r="T29" s="6" t="s">
        <v>423</v>
      </c>
      <c r="U29" s="6" t="s">
        <v>423</v>
      </c>
      <c r="V29" s="6" t="s">
        <v>423</v>
      </c>
      <c r="W29" s="6">
        <v>3.0547936847076603E-7</v>
      </c>
      <c r="X29" s="6">
        <v>1.3126380670456199</v>
      </c>
      <c r="Y29" s="6">
        <v>0.58676221613138202</v>
      </c>
      <c r="Z29" s="6">
        <v>0.44195445906271802</v>
      </c>
      <c r="AA29" s="6">
        <v>0.80058973078458195</v>
      </c>
      <c r="AB29" s="6">
        <f t="shared" si="0"/>
        <v>3.141944473024302</v>
      </c>
      <c r="AC29" s="6" t="s">
        <v>422</v>
      </c>
      <c r="AD29" s="6" t="s">
        <v>423</v>
      </c>
      <c r="AE29" s="60"/>
      <c r="AF29" s="26" t="s">
        <v>423</v>
      </c>
      <c r="AG29" s="26" t="s">
        <v>423</v>
      </c>
      <c r="AH29" s="26" t="s">
        <v>423</v>
      </c>
      <c r="AI29" s="26" t="s">
        <v>423</v>
      </c>
      <c r="AJ29" s="26" t="s">
        <v>423</v>
      </c>
      <c r="AK29" s="26" t="s">
        <v>422</v>
      </c>
      <c r="AL29" s="49" t="s">
        <v>50</v>
      </c>
    </row>
    <row r="30" spans="1:38" s="2" customFormat="1" ht="26.25" customHeight="1" thickBot="1" x14ac:dyDescent="0.3">
      <c r="A30" s="70" t="s">
        <v>79</v>
      </c>
      <c r="B30" s="70" t="s">
        <v>86</v>
      </c>
      <c r="C30" s="71" t="s">
        <v>87</v>
      </c>
      <c r="D30" s="72" t="s">
        <v>424</v>
      </c>
      <c r="E30" s="6">
        <v>0.63332395685310905</v>
      </c>
      <c r="F30" s="6">
        <v>1.91316590912688</v>
      </c>
      <c r="G30" s="6">
        <v>4.0267238833585801E-3</v>
      </c>
      <c r="H30" s="6">
        <v>3.2510412161152198E-2</v>
      </c>
      <c r="I30" s="6">
        <v>2.0949428047946798E-2</v>
      </c>
      <c r="J30" s="6">
        <v>2.3681862980363198E-2</v>
      </c>
      <c r="K30" s="6">
        <v>2.3681862980363198E-2</v>
      </c>
      <c r="L30" s="6" t="s">
        <v>422</v>
      </c>
      <c r="M30" s="6">
        <v>13.597743820817501</v>
      </c>
      <c r="N30" s="6" t="s">
        <v>422</v>
      </c>
      <c r="O30" s="6" t="s">
        <v>422</v>
      </c>
      <c r="P30" s="6">
        <v>8.7451832568106196E-8</v>
      </c>
      <c r="Q30" s="6" t="s">
        <v>423</v>
      </c>
      <c r="R30" s="6" t="s">
        <v>423</v>
      </c>
      <c r="S30" s="6" t="s">
        <v>423</v>
      </c>
      <c r="T30" s="6" t="s">
        <v>423</v>
      </c>
      <c r="U30" s="6" t="s">
        <v>423</v>
      </c>
      <c r="V30" s="6" t="s">
        <v>423</v>
      </c>
      <c r="W30" s="6">
        <v>3.0623320465646898E-8</v>
      </c>
      <c r="X30" s="6">
        <v>1.1130380026477401E-2</v>
      </c>
      <c r="Y30" s="6">
        <v>8.5377973877894999E-3</v>
      </c>
      <c r="Z30" s="6">
        <v>8.5377973877894999E-3</v>
      </c>
      <c r="AA30" s="6">
        <v>1.1074395640292899E-2</v>
      </c>
      <c r="AB30" s="6">
        <f t="shared" si="0"/>
        <v>3.9280370442349305E-2</v>
      </c>
      <c r="AC30" s="6" t="s">
        <v>422</v>
      </c>
      <c r="AD30" s="6" t="s">
        <v>423</v>
      </c>
      <c r="AE30" s="60"/>
      <c r="AF30" s="26" t="s">
        <v>423</v>
      </c>
      <c r="AG30" s="26" t="s">
        <v>423</v>
      </c>
      <c r="AH30" s="26" t="s">
        <v>423</v>
      </c>
      <c r="AI30" s="26" t="s">
        <v>423</v>
      </c>
      <c r="AJ30" s="26" t="s">
        <v>423</v>
      </c>
      <c r="AK30" s="26" t="s">
        <v>422</v>
      </c>
      <c r="AL30" s="49" t="s">
        <v>50</v>
      </c>
    </row>
    <row r="31" spans="1:38" s="2" customFormat="1" ht="26.25" customHeight="1" thickBot="1" x14ac:dyDescent="0.3">
      <c r="A31" s="70" t="s">
        <v>79</v>
      </c>
      <c r="B31" s="70" t="s">
        <v>88</v>
      </c>
      <c r="C31" s="71" t="s">
        <v>89</v>
      </c>
      <c r="D31" s="72" t="s">
        <v>424</v>
      </c>
      <c r="E31" s="6" t="s">
        <v>422</v>
      </c>
      <c r="F31" s="6" t="s">
        <v>428</v>
      </c>
      <c r="G31" s="6" t="s">
        <v>422</v>
      </c>
      <c r="H31" s="6" t="s">
        <v>422</v>
      </c>
      <c r="I31" s="6" t="s">
        <v>422</v>
      </c>
      <c r="J31" s="6" t="s">
        <v>422</v>
      </c>
      <c r="K31" s="6" t="s">
        <v>422</v>
      </c>
      <c r="L31" s="6" t="s">
        <v>422</v>
      </c>
      <c r="M31" s="6" t="s">
        <v>422</v>
      </c>
      <c r="N31" s="6" t="s">
        <v>422</v>
      </c>
      <c r="O31" s="6" t="s">
        <v>422</v>
      </c>
      <c r="P31" s="6" t="s">
        <v>422</v>
      </c>
      <c r="Q31" s="6" t="s">
        <v>423</v>
      </c>
      <c r="R31" s="6" t="s">
        <v>423</v>
      </c>
      <c r="S31" s="6" t="s">
        <v>423</v>
      </c>
      <c r="T31" s="6" t="s">
        <v>423</v>
      </c>
      <c r="U31" s="6" t="s">
        <v>423</v>
      </c>
      <c r="V31" s="6" t="s">
        <v>423</v>
      </c>
      <c r="W31" s="6" t="s">
        <v>422</v>
      </c>
      <c r="X31" s="6" t="s">
        <v>422</v>
      </c>
      <c r="Y31" s="6" t="s">
        <v>422</v>
      </c>
      <c r="Z31" s="6" t="s">
        <v>422</v>
      </c>
      <c r="AA31" s="6" t="s">
        <v>422</v>
      </c>
      <c r="AB31" s="6" t="s">
        <v>422</v>
      </c>
      <c r="AC31" s="6" t="s">
        <v>422</v>
      </c>
      <c r="AD31" s="6" t="s">
        <v>423</v>
      </c>
      <c r="AE31" s="60"/>
      <c r="AF31" s="26" t="s">
        <v>423</v>
      </c>
      <c r="AG31" s="26" t="s">
        <v>423</v>
      </c>
      <c r="AH31" s="26" t="s">
        <v>423</v>
      </c>
      <c r="AI31" s="26" t="s">
        <v>423</v>
      </c>
      <c r="AJ31" s="26" t="s">
        <v>423</v>
      </c>
      <c r="AK31" s="26" t="s">
        <v>422</v>
      </c>
      <c r="AL31" s="49" t="s">
        <v>50</v>
      </c>
    </row>
    <row r="32" spans="1:38" s="2" customFormat="1" ht="26.25" customHeight="1" thickBot="1" x14ac:dyDescent="0.3">
      <c r="A32" s="70" t="s">
        <v>79</v>
      </c>
      <c r="B32" s="70" t="s">
        <v>90</v>
      </c>
      <c r="C32" s="71" t="s">
        <v>91</v>
      </c>
      <c r="D32" s="72" t="s">
        <v>424</v>
      </c>
      <c r="E32" s="6" t="s">
        <v>422</v>
      </c>
      <c r="F32" s="6" t="s">
        <v>422</v>
      </c>
      <c r="G32" s="6" t="s">
        <v>422</v>
      </c>
      <c r="H32" s="6" t="s">
        <v>422</v>
      </c>
      <c r="I32" s="6">
        <v>1.41376950220979</v>
      </c>
      <c r="J32" s="6">
        <v>10.822182281473699</v>
      </c>
      <c r="K32" s="6">
        <v>10.822182281473699</v>
      </c>
      <c r="L32" s="6" t="s">
        <v>422</v>
      </c>
      <c r="M32" s="6" t="s">
        <v>422</v>
      </c>
      <c r="N32" s="6" t="s">
        <v>422</v>
      </c>
      <c r="O32" s="6" t="s">
        <v>422</v>
      </c>
      <c r="P32" s="6" t="s">
        <v>422</v>
      </c>
      <c r="Q32" s="6" t="s">
        <v>423</v>
      </c>
      <c r="R32" s="6" t="s">
        <v>423</v>
      </c>
      <c r="S32" s="6" t="s">
        <v>423</v>
      </c>
      <c r="T32" s="6" t="s">
        <v>423</v>
      </c>
      <c r="U32" s="6" t="s">
        <v>423</v>
      </c>
      <c r="V32" s="6" t="s">
        <v>423</v>
      </c>
      <c r="W32" s="6" t="s">
        <v>422</v>
      </c>
      <c r="X32" s="6" t="s">
        <v>422</v>
      </c>
      <c r="Y32" s="6" t="s">
        <v>422</v>
      </c>
      <c r="Z32" s="6" t="s">
        <v>422</v>
      </c>
      <c r="AA32" s="6" t="s">
        <v>422</v>
      </c>
      <c r="AB32" s="6" t="s">
        <v>422</v>
      </c>
      <c r="AC32" s="6" t="s">
        <v>422</v>
      </c>
      <c r="AD32" s="6" t="s">
        <v>423</v>
      </c>
      <c r="AE32" s="60"/>
      <c r="AF32" s="26" t="s">
        <v>423</v>
      </c>
      <c r="AG32" s="26" t="s">
        <v>423</v>
      </c>
      <c r="AH32" s="26" t="s">
        <v>423</v>
      </c>
      <c r="AI32" s="26" t="s">
        <v>423</v>
      </c>
      <c r="AJ32" s="26" t="s">
        <v>423</v>
      </c>
      <c r="AK32" s="26" t="s">
        <v>422</v>
      </c>
      <c r="AL32" s="49" t="s">
        <v>409</v>
      </c>
    </row>
    <row r="33" spans="1:38" s="2" customFormat="1" ht="26.25" customHeight="1" thickBot="1" x14ac:dyDescent="0.3">
      <c r="A33" s="70" t="s">
        <v>79</v>
      </c>
      <c r="B33" s="70" t="s">
        <v>92</v>
      </c>
      <c r="C33" s="71" t="s">
        <v>93</v>
      </c>
      <c r="D33" s="72" t="s">
        <v>424</v>
      </c>
      <c r="E33" s="6" t="s">
        <v>422</v>
      </c>
      <c r="F33" s="6" t="s">
        <v>422</v>
      </c>
      <c r="G33" s="6" t="s">
        <v>422</v>
      </c>
      <c r="H33" s="6" t="s">
        <v>422</v>
      </c>
      <c r="I33" s="6">
        <v>2.4157150255032902</v>
      </c>
      <c r="J33" s="6">
        <v>4.4735463435246103</v>
      </c>
      <c r="K33" s="6">
        <v>8.9470926870492207</v>
      </c>
      <c r="L33" s="6" t="s">
        <v>422</v>
      </c>
      <c r="M33" s="6" t="s">
        <v>422</v>
      </c>
      <c r="N33" s="6" t="s">
        <v>422</v>
      </c>
      <c r="O33" s="6" t="s">
        <v>422</v>
      </c>
      <c r="P33" s="6" t="s">
        <v>422</v>
      </c>
      <c r="Q33" s="6" t="s">
        <v>423</v>
      </c>
      <c r="R33" s="6" t="s">
        <v>423</v>
      </c>
      <c r="S33" s="6" t="s">
        <v>423</v>
      </c>
      <c r="T33" s="6" t="s">
        <v>423</v>
      </c>
      <c r="U33" s="6" t="s">
        <v>423</v>
      </c>
      <c r="V33" s="6" t="s">
        <v>423</v>
      </c>
      <c r="W33" s="6" t="s">
        <v>422</v>
      </c>
      <c r="X33" s="6" t="s">
        <v>422</v>
      </c>
      <c r="Y33" s="6" t="s">
        <v>422</v>
      </c>
      <c r="Z33" s="6" t="s">
        <v>422</v>
      </c>
      <c r="AA33" s="6" t="s">
        <v>422</v>
      </c>
      <c r="AB33" s="6" t="s">
        <v>422</v>
      </c>
      <c r="AC33" s="6" t="s">
        <v>422</v>
      </c>
      <c r="AD33" s="6" t="s">
        <v>423</v>
      </c>
      <c r="AE33" s="60"/>
      <c r="AF33" s="26" t="s">
        <v>423</v>
      </c>
      <c r="AG33" s="26" t="s">
        <v>423</v>
      </c>
      <c r="AH33" s="26" t="s">
        <v>423</v>
      </c>
      <c r="AI33" s="26" t="s">
        <v>423</v>
      </c>
      <c r="AJ33" s="26" t="s">
        <v>423</v>
      </c>
      <c r="AK33" s="26" t="s">
        <v>422</v>
      </c>
      <c r="AL33" s="49" t="s">
        <v>409</v>
      </c>
    </row>
    <row r="34" spans="1:38" s="2" customFormat="1" ht="26.25" customHeight="1" thickBot="1" x14ac:dyDescent="0.3">
      <c r="A34" s="70" t="s">
        <v>71</v>
      </c>
      <c r="B34" s="70" t="s">
        <v>94</v>
      </c>
      <c r="C34" s="71" t="s">
        <v>95</v>
      </c>
      <c r="D34" s="72" t="s">
        <v>424</v>
      </c>
      <c r="E34" s="6">
        <v>120.82545418100599</v>
      </c>
      <c r="F34" s="6">
        <v>5.9120184275497296</v>
      </c>
      <c r="G34" s="6">
        <v>0.18005255952381</v>
      </c>
      <c r="H34" s="6">
        <v>5.6565312100000001E-2</v>
      </c>
      <c r="I34" s="6">
        <v>2.7518660170210598</v>
      </c>
      <c r="J34" s="6">
        <v>2.8369752752794501</v>
      </c>
      <c r="K34" s="6">
        <v>2.8369752752794501</v>
      </c>
      <c r="L34" s="6" t="s">
        <v>422</v>
      </c>
      <c r="M34" s="6">
        <v>18.153093605085999</v>
      </c>
      <c r="N34" s="6">
        <v>0.23830592312347401</v>
      </c>
      <c r="O34" s="6">
        <v>7.9435307707824504E-2</v>
      </c>
      <c r="P34" s="6">
        <v>7.9435307707824504E-2</v>
      </c>
      <c r="Q34" s="6" t="s">
        <v>423</v>
      </c>
      <c r="R34" s="6" t="s">
        <v>423</v>
      </c>
      <c r="S34" s="6" t="s">
        <v>423</v>
      </c>
      <c r="T34" s="6" t="s">
        <v>423</v>
      </c>
      <c r="U34" s="6" t="s">
        <v>423</v>
      </c>
      <c r="V34" s="6" t="s">
        <v>423</v>
      </c>
      <c r="W34" s="6">
        <v>1.3889768877551001</v>
      </c>
      <c r="X34" s="6">
        <v>7.6598332432545003E-3</v>
      </c>
      <c r="Y34" s="6">
        <v>1.8156641761788401E-2</v>
      </c>
      <c r="Z34" s="6">
        <v>1.47522714314531E-2</v>
      </c>
      <c r="AA34" s="6">
        <v>7.6598332432545003E-3</v>
      </c>
      <c r="AB34" s="6">
        <f t="shared" si="0"/>
        <v>4.82285796797505E-2</v>
      </c>
      <c r="AC34" s="6" t="s">
        <v>422</v>
      </c>
      <c r="AD34" s="6" t="s">
        <v>423</v>
      </c>
      <c r="AE34" s="60"/>
      <c r="AF34" s="26" t="s">
        <v>423</v>
      </c>
      <c r="AG34" s="26" t="s">
        <v>423</v>
      </c>
      <c r="AH34" s="26" t="s">
        <v>423</v>
      </c>
      <c r="AI34" s="26" t="s">
        <v>423</v>
      </c>
      <c r="AJ34" s="26" t="s">
        <v>423</v>
      </c>
      <c r="AK34" s="26" t="s">
        <v>422</v>
      </c>
      <c r="AL34" s="49" t="s">
        <v>50</v>
      </c>
    </row>
    <row r="35" spans="1:38" s="7" customFormat="1" ht="26.25" customHeight="1" thickBot="1" x14ac:dyDescent="0.3">
      <c r="A35" s="70" t="s">
        <v>96</v>
      </c>
      <c r="B35" s="70" t="s">
        <v>97</v>
      </c>
      <c r="C35" s="71" t="s">
        <v>98</v>
      </c>
      <c r="D35" s="72" t="s">
        <v>443</v>
      </c>
      <c r="E35" s="6" t="s">
        <v>428</v>
      </c>
      <c r="F35" s="6" t="s">
        <v>428</v>
      </c>
      <c r="G35" s="6" t="s">
        <v>428</v>
      </c>
      <c r="H35" s="6" t="s">
        <v>428</v>
      </c>
      <c r="I35" s="6" t="s">
        <v>428</v>
      </c>
      <c r="J35" s="6" t="s">
        <v>428</v>
      </c>
      <c r="K35" s="6" t="s">
        <v>428</v>
      </c>
      <c r="L35" s="6" t="s">
        <v>422</v>
      </c>
      <c r="M35" s="6" t="s">
        <v>428</v>
      </c>
      <c r="N35" s="6" t="s">
        <v>428</v>
      </c>
      <c r="O35" s="6" t="s">
        <v>428</v>
      </c>
      <c r="P35" s="6" t="s">
        <v>428</v>
      </c>
      <c r="Q35" s="6" t="s">
        <v>423</v>
      </c>
      <c r="R35" s="6" t="s">
        <v>423</v>
      </c>
      <c r="S35" s="6" t="s">
        <v>423</v>
      </c>
      <c r="T35" s="6" t="s">
        <v>423</v>
      </c>
      <c r="U35" s="6" t="s">
        <v>423</v>
      </c>
      <c r="V35" s="6" t="s">
        <v>423</v>
      </c>
      <c r="W35" s="6" t="s">
        <v>428</v>
      </c>
      <c r="X35" s="6" t="s">
        <v>428</v>
      </c>
      <c r="Y35" s="6" t="s">
        <v>428</v>
      </c>
      <c r="Z35" s="6" t="s">
        <v>428</v>
      </c>
      <c r="AA35" s="6" t="s">
        <v>428</v>
      </c>
      <c r="AB35" s="6" t="s">
        <v>428</v>
      </c>
      <c r="AC35" s="6" t="s">
        <v>422</v>
      </c>
      <c r="AD35" s="6" t="s">
        <v>423</v>
      </c>
      <c r="AE35" s="60"/>
      <c r="AF35" s="26" t="s">
        <v>423</v>
      </c>
      <c r="AG35" s="26" t="s">
        <v>423</v>
      </c>
      <c r="AH35" s="26" t="s">
        <v>423</v>
      </c>
      <c r="AI35" s="26" t="s">
        <v>423</v>
      </c>
      <c r="AJ35" s="26" t="s">
        <v>423</v>
      </c>
      <c r="AK35" s="26" t="s">
        <v>422</v>
      </c>
      <c r="AL35" s="49" t="s">
        <v>50</v>
      </c>
    </row>
    <row r="36" spans="1:38" s="2" customFormat="1" ht="26.25" customHeight="1" thickBot="1" x14ac:dyDescent="0.3">
      <c r="A36" s="70" t="s">
        <v>96</v>
      </c>
      <c r="B36" s="70" t="s">
        <v>99</v>
      </c>
      <c r="C36" s="71" t="s">
        <v>100</v>
      </c>
      <c r="D36" s="72" t="s">
        <v>424</v>
      </c>
      <c r="E36" s="6">
        <v>54.211011406170698</v>
      </c>
      <c r="F36" s="6">
        <v>2.04656227356281</v>
      </c>
      <c r="G36" s="6">
        <v>27.1943211071533</v>
      </c>
      <c r="H36" s="6">
        <v>6.96049883632026E-2</v>
      </c>
      <c r="I36" s="6">
        <v>3.21485189064123</v>
      </c>
      <c r="J36" s="6">
        <v>3.4944042288913302</v>
      </c>
      <c r="K36" s="6">
        <v>3.64000440509278</v>
      </c>
      <c r="L36" s="6" t="s">
        <v>422</v>
      </c>
      <c r="M36" s="6">
        <v>5.0113033755413303</v>
      </c>
      <c r="N36" s="6">
        <v>0.26490129903020299</v>
      </c>
      <c r="O36" s="6">
        <v>5.4539601819549602E-2</v>
      </c>
      <c r="P36" s="6">
        <v>1.16736096212192E-3</v>
      </c>
      <c r="Q36" s="6" t="s">
        <v>423</v>
      </c>
      <c r="R36" s="6" t="s">
        <v>423</v>
      </c>
      <c r="S36" s="6" t="s">
        <v>423</v>
      </c>
      <c r="T36" s="6" t="s">
        <v>423</v>
      </c>
      <c r="U36" s="6" t="s">
        <v>423</v>
      </c>
      <c r="V36" s="6" t="s">
        <v>423</v>
      </c>
      <c r="W36" s="6">
        <v>8.8314394202060402</v>
      </c>
      <c r="X36" s="6">
        <v>8.8314394202060401E-3</v>
      </c>
      <c r="Y36" s="6">
        <v>1.7667067198009902E-2</v>
      </c>
      <c r="Z36" s="6">
        <v>8.8314394202060505E-3</v>
      </c>
      <c r="AA36" s="6">
        <v>1.7667067198009902E-2</v>
      </c>
      <c r="AB36" s="6">
        <f t="shared" si="0"/>
        <v>5.299701323643189E-2</v>
      </c>
      <c r="AC36" s="6" t="s">
        <v>422</v>
      </c>
      <c r="AD36" s="6" t="s">
        <v>423</v>
      </c>
      <c r="AE36" s="60"/>
      <c r="AF36" s="26" t="s">
        <v>423</v>
      </c>
      <c r="AG36" s="26" t="s">
        <v>423</v>
      </c>
      <c r="AH36" s="26" t="s">
        <v>423</v>
      </c>
      <c r="AI36" s="26" t="s">
        <v>423</v>
      </c>
      <c r="AJ36" s="26" t="s">
        <v>423</v>
      </c>
      <c r="AK36" s="26" t="s">
        <v>422</v>
      </c>
      <c r="AL36" s="49" t="s">
        <v>50</v>
      </c>
    </row>
    <row r="37" spans="1:38" s="2" customFormat="1" ht="26.25" customHeight="1" thickBot="1" x14ac:dyDescent="0.3">
      <c r="A37" s="70" t="s">
        <v>71</v>
      </c>
      <c r="B37" s="70" t="s">
        <v>101</v>
      </c>
      <c r="C37" s="71" t="s">
        <v>395</v>
      </c>
      <c r="D37" s="72" t="s">
        <v>433</v>
      </c>
      <c r="E37" s="6">
        <v>14.4607877671708</v>
      </c>
      <c r="F37" s="6">
        <v>1.10498946338881</v>
      </c>
      <c r="G37" s="6">
        <v>0.17364316822075099</v>
      </c>
      <c r="H37" s="6">
        <v>4.4232320426925998E-4</v>
      </c>
      <c r="I37" s="6">
        <v>8.9949739890441499E-2</v>
      </c>
      <c r="J37" s="6">
        <v>9.0286173355572805E-2</v>
      </c>
      <c r="K37" s="6">
        <v>9.0286173355572805E-2</v>
      </c>
      <c r="L37" s="6" t="s">
        <v>422</v>
      </c>
      <c r="M37" s="6">
        <v>5.6568337299965696</v>
      </c>
      <c r="N37" s="6" t="s">
        <v>428</v>
      </c>
      <c r="O37" s="6" t="s">
        <v>428</v>
      </c>
      <c r="P37" s="6" t="s">
        <v>428</v>
      </c>
      <c r="Q37" s="6" t="s">
        <v>423</v>
      </c>
      <c r="R37" s="6" t="s">
        <v>423</v>
      </c>
      <c r="S37" s="6" t="s">
        <v>423</v>
      </c>
      <c r="T37" s="6" t="s">
        <v>423</v>
      </c>
      <c r="U37" s="6" t="s">
        <v>423</v>
      </c>
      <c r="V37" s="6" t="s">
        <v>423</v>
      </c>
      <c r="W37" s="6" t="s">
        <v>422</v>
      </c>
      <c r="X37" s="6" t="s">
        <v>422</v>
      </c>
      <c r="Y37" s="6" t="s">
        <v>422</v>
      </c>
      <c r="Z37" s="6" t="s">
        <v>422</v>
      </c>
      <c r="AA37" s="6" t="s">
        <v>422</v>
      </c>
      <c r="AB37" s="6" t="s">
        <v>422</v>
      </c>
      <c r="AC37" s="6" t="s">
        <v>422</v>
      </c>
      <c r="AD37" s="6" t="s">
        <v>423</v>
      </c>
      <c r="AE37" s="60"/>
      <c r="AF37" s="26" t="s">
        <v>423</v>
      </c>
      <c r="AG37" s="26" t="s">
        <v>423</v>
      </c>
      <c r="AH37" s="26" t="s">
        <v>423</v>
      </c>
      <c r="AI37" s="26" t="s">
        <v>423</v>
      </c>
      <c r="AJ37" s="26" t="s">
        <v>423</v>
      </c>
      <c r="AK37" s="26" t="s">
        <v>422</v>
      </c>
      <c r="AL37" s="49" t="s">
        <v>50</v>
      </c>
    </row>
    <row r="38" spans="1:38" s="2" customFormat="1" ht="26.25" customHeight="1" thickBot="1" x14ac:dyDescent="0.3">
      <c r="A38" s="70" t="s">
        <v>71</v>
      </c>
      <c r="B38" s="70" t="s">
        <v>102</v>
      </c>
      <c r="C38" s="71" t="s">
        <v>103</v>
      </c>
      <c r="D38" s="77" t="s">
        <v>424</v>
      </c>
      <c r="E38" s="6">
        <v>19.3671251562245</v>
      </c>
      <c r="F38" s="6">
        <v>94.983850142131004</v>
      </c>
      <c r="G38" s="6">
        <v>5.4897376646946099E-2</v>
      </c>
      <c r="H38" s="6">
        <v>5.2560843868965701E-2</v>
      </c>
      <c r="I38" s="6">
        <v>2.4482941833198502</v>
      </c>
      <c r="J38" s="6">
        <v>2.5783678569703401</v>
      </c>
      <c r="K38" s="6">
        <v>2.6553348339419802</v>
      </c>
      <c r="L38" s="6" t="s">
        <v>422</v>
      </c>
      <c r="M38" s="6">
        <v>454.06920336358297</v>
      </c>
      <c r="N38" s="6" t="s">
        <v>422</v>
      </c>
      <c r="O38" s="6" t="s">
        <v>422</v>
      </c>
      <c r="P38" s="6" t="s">
        <v>425</v>
      </c>
      <c r="Q38" s="6" t="s">
        <v>423</v>
      </c>
      <c r="R38" s="6" t="s">
        <v>423</v>
      </c>
      <c r="S38" s="6" t="s">
        <v>423</v>
      </c>
      <c r="T38" s="6" t="s">
        <v>423</v>
      </c>
      <c r="U38" s="6" t="s">
        <v>423</v>
      </c>
      <c r="V38" s="6" t="s">
        <v>423</v>
      </c>
      <c r="W38" s="6" t="s">
        <v>425</v>
      </c>
      <c r="X38" s="6" t="s">
        <v>425</v>
      </c>
      <c r="Y38" s="6" t="s">
        <v>425</v>
      </c>
      <c r="Z38" s="6" t="s">
        <v>425</v>
      </c>
      <c r="AA38" s="6" t="s">
        <v>425</v>
      </c>
      <c r="AB38" s="6" t="s">
        <v>425</v>
      </c>
      <c r="AC38" s="6" t="s">
        <v>422</v>
      </c>
      <c r="AD38" s="6" t="s">
        <v>423</v>
      </c>
      <c r="AE38" s="60"/>
      <c r="AF38" s="26" t="s">
        <v>423</v>
      </c>
      <c r="AG38" s="26" t="s">
        <v>423</v>
      </c>
      <c r="AH38" s="26" t="s">
        <v>423</v>
      </c>
      <c r="AI38" s="26" t="s">
        <v>423</v>
      </c>
      <c r="AJ38" s="26" t="s">
        <v>423</v>
      </c>
      <c r="AK38" s="26" t="s">
        <v>422</v>
      </c>
      <c r="AL38" s="49" t="s">
        <v>50</v>
      </c>
    </row>
    <row r="39" spans="1:38" s="2" customFormat="1" ht="26.25" customHeight="1" thickBot="1" x14ac:dyDescent="0.3">
      <c r="A39" s="70" t="s">
        <v>104</v>
      </c>
      <c r="B39" s="70" t="s">
        <v>105</v>
      </c>
      <c r="C39" s="71" t="s">
        <v>386</v>
      </c>
      <c r="D39" s="72" t="s">
        <v>424</v>
      </c>
      <c r="E39" s="6">
        <v>25.457293</v>
      </c>
      <c r="F39" s="6">
        <v>1.2447885000000001</v>
      </c>
      <c r="G39" s="6">
        <v>5.9752297099999998</v>
      </c>
      <c r="H39" s="6">
        <v>0.195046383984424</v>
      </c>
      <c r="I39" s="6">
        <v>2.1926711587027201</v>
      </c>
      <c r="J39" s="6">
        <v>2.3674952443987198</v>
      </c>
      <c r="K39" s="6">
        <v>2.5765031540033898</v>
      </c>
      <c r="L39" s="6" t="s">
        <v>422</v>
      </c>
      <c r="M39" s="6">
        <v>17.0750092</v>
      </c>
      <c r="N39" s="6">
        <v>1.0160451616720501</v>
      </c>
      <c r="O39" s="6">
        <v>0.503258430651915</v>
      </c>
      <c r="P39" s="6">
        <v>5.4102209127897601E-2</v>
      </c>
      <c r="Q39" s="6" t="s">
        <v>423</v>
      </c>
      <c r="R39" s="6" t="s">
        <v>423</v>
      </c>
      <c r="S39" s="6" t="s">
        <v>423</v>
      </c>
      <c r="T39" s="6" t="s">
        <v>423</v>
      </c>
      <c r="U39" s="6" t="s">
        <v>423</v>
      </c>
      <c r="V39" s="6" t="s">
        <v>423</v>
      </c>
      <c r="W39" s="6">
        <v>0.247145012</v>
      </c>
      <c r="X39" s="6">
        <v>3.8636516985215302E-4</v>
      </c>
      <c r="Y39" s="6">
        <v>5.8003702484976302E-4</v>
      </c>
      <c r="Z39" s="6">
        <v>5.8003702484976302E-4</v>
      </c>
      <c r="AA39" s="6">
        <v>5.95116585950874E-4</v>
      </c>
      <c r="AB39" s="6">
        <f t="shared" si="0"/>
        <v>2.141555805502553E-3</v>
      </c>
      <c r="AC39" s="6">
        <v>0</v>
      </c>
      <c r="AD39" s="6" t="s">
        <v>423</v>
      </c>
      <c r="AE39" s="60"/>
      <c r="AF39" s="26" t="s">
        <v>423</v>
      </c>
      <c r="AG39" s="26" t="s">
        <v>423</v>
      </c>
      <c r="AH39" s="26" t="s">
        <v>423</v>
      </c>
      <c r="AI39" s="26" t="s">
        <v>423</v>
      </c>
      <c r="AJ39" s="26" t="s">
        <v>423</v>
      </c>
      <c r="AK39" s="26" t="s">
        <v>422</v>
      </c>
      <c r="AL39" s="49" t="s">
        <v>50</v>
      </c>
    </row>
    <row r="40" spans="1:38" s="2" customFormat="1" ht="26.25" customHeight="1" thickBot="1" x14ac:dyDescent="0.3">
      <c r="A40" s="70" t="s">
        <v>71</v>
      </c>
      <c r="B40" s="70" t="s">
        <v>106</v>
      </c>
      <c r="C40" s="71" t="s">
        <v>387</v>
      </c>
      <c r="D40" s="72" t="s">
        <v>424</v>
      </c>
      <c r="E40" s="6">
        <v>13.842466338082501</v>
      </c>
      <c r="F40" s="6">
        <v>25.2979670914937</v>
      </c>
      <c r="G40" s="6">
        <v>2.20435831155524E-2</v>
      </c>
      <c r="H40" s="6">
        <v>2.5650256874653301E-2</v>
      </c>
      <c r="I40" s="6">
        <v>1.48778511333831</v>
      </c>
      <c r="J40" s="6">
        <v>1.5459634101442601</v>
      </c>
      <c r="K40" s="6">
        <v>1.5726879479904099</v>
      </c>
      <c r="L40" s="6" t="s">
        <v>422</v>
      </c>
      <c r="M40" s="6">
        <v>379.260177888025</v>
      </c>
      <c r="N40" s="6" t="s">
        <v>422</v>
      </c>
      <c r="O40" s="6" t="s">
        <v>422</v>
      </c>
      <c r="P40" s="6" t="s">
        <v>425</v>
      </c>
      <c r="Q40" s="6" t="s">
        <v>423</v>
      </c>
      <c r="R40" s="6" t="s">
        <v>423</v>
      </c>
      <c r="S40" s="6" t="s">
        <v>423</v>
      </c>
      <c r="T40" s="6" t="s">
        <v>423</v>
      </c>
      <c r="U40" s="6" t="s">
        <v>423</v>
      </c>
      <c r="V40" s="6" t="s">
        <v>423</v>
      </c>
      <c r="W40" s="6" t="s">
        <v>425</v>
      </c>
      <c r="X40" s="6" t="s">
        <v>425</v>
      </c>
      <c r="Y40" s="6" t="s">
        <v>425</v>
      </c>
      <c r="Z40" s="6" t="s">
        <v>425</v>
      </c>
      <c r="AA40" s="6" t="s">
        <v>425</v>
      </c>
      <c r="AB40" s="6" t="s">
        <v>425</v>
      </c>
      <c r="AC40" s="6" t="s">
        <v>422</v>
      </c>
      <c r="AD40" s="6" t="s">
        <v>423</v>
      </c>
      <c r="AE40" s="60"/>
      <c r="AF40" s="26" t="s">
        <v>423</v>
      </c>
      <c r="AG40" s="26" t="s">
        <v>423</v>
      </c>
      <c r="AH40" s="26" t="s">
        <v>423</v>
      </c>
      <c r="AI40" s="26" t="s">
        <v>423</v>
      </c>
      <c r="AJ40" s="26" t="s">
        <v>423</v>
      </c>
      <c r="AK40" s="26" t="s">
        <v>422</v>
      </c>
      <c r="AL40" s="49" t="s">
        <v>50</v>
      </c>
    </row>
    <row r="41" spans="1:38" s="2" customFormat="1" ht="26.25" customHeight="1" thickBot="1" x14ac:dyDescent="0.3">
      <c r="A41" s="70" t="s">
        <v>104</v>
      </c>
      <c r="B41" s="70" t="s">
        <v>107</v>
      </c>
      <c r="C41" s="71" t="s">
        <v>396</v>
      </c>
      <c r="D41" s="72" t="s">
        <v>424</v>
      </c>
      <c r="E41" s="6">
        <v>42.293992605747903</v>
      </c>
      <c r="F41" s="6">
        <v>118.118508795892</v>
      </c>
      <c r="G41" s="6">
        <v>5.8276186815136004</v>
      </c>
      <c r="H41" s="6">
        <v>1.3653003331447799</v>
      </c>
      <c r="I41" s="6">
        <v>85.218890666506994</v>
      </c>
      <c r="J41" s="6">
        <v>85.394198120617204</v>
      </c>
      <c r="K41" s="6">
        <v>90.682741835558801</v>
      </c>
      <c r="L41" s="6" t="s">
        <v>422</v>
      </c>
      <c r="M41" s="6">
        <v>594.56608331022505</v>
      </c>
      <c r="N41" s="6">
        <v>1.7641462015888201</v>
      </c>
      <c r="O41" s="6">
        <v>0.57207366190507203</v>
      </c>
      <c r="P41" s="6">
        <v>9.3361255893547407E-2</v>
      </c>
      <c r="Q41" s="6" t="s">
        <v>423</v>
      </c>
      <c r="R41" s="6" t="s">
        <v>423</v>
      </c>
      <c r="S41" s="6" t="s">
        <v>423</v>
      </c>
      <c r="T41" s="6" t="s">
        <v>423</v>
      </c>
      <c r="U41" s="6" t="s">
        <v>423</v>
      </c>
      <c r="V41" s="6" t="s">
        <v>423</v>
      </c>
      <c r="W41" s="6">
        <v>4.5331988287840002</v>
      </c>
      <c r="X41" s="6">
        <v>15.271529581656401</v>
      </c>
      <c r="Y41" s="6">
        <v>22.907165850472801</v>
      </c>
      <c r="Z41" s="6">
        <v>7.6363097353368197</v>
      </c>
      <c r="AA41" s="6">
        <v>12.671850211755499</v>
      </c>
      <c r="AB41" s="6">
        <f t="shared" si="0"/>
        <v>58.486855379221524</v>
      </c>
      <c r="AC41" s="6">
        <v>7.3280000000000003E-4</v>
      </c>
      <c r="AD41" s="6" t="s">
        <v>423</v>
      </c>
      <c r="AE41" s="60"/>
      <c r="AF41" s="26" t="s">
        <v>423</v>
      </c>
      <c r="AG41" s="26" t="s">
        <v>423</v>
      </c>
      <c r="AH41" s="26" t="s">
        <v>423</v>
      </c>
      <c r="AI41" s="26" t="s">
        <v>423</v>
      </c>
      <c r="AJ41" s="26" t="s">
        <v>423</v>
      </c>
      <c r="AK41" s="26" t="s">
        <v>422</v>
      </c>
      <c r="AL41" s="49" t="s">
        <v>50</v>
      </c>
    </row>
    <row r="42" spans="1:38" s="2" customFormat="1" ht="26.25" customHeight="1" thickBot="1" x14ac:dyDescent="0.3">
      <c r="A42" s="70" t="s">
        <v>71</v>
      </c>
      <c r="B42" s="70" t="s">
        <v>108</v>
      </c>
      <c r="C42" s="71" t="s">
        <v>109</v>
      </c>
      <c r="D42" s="72" t="s">
        <v>424</v>
      </c>
      <c r="E42" s="6">
        <v>4.6661397225740799</v>
      </c>
      <c r="F42" s="6">
        <v>34.013779245562198</v>
      </c>
      <c r="G42" s="6">
        <v>1.29997487176889E-2</v>
      </c>
      <c r="H42" s="6">
        <v>1.5080359711037401E-2</v>
      </c>
      <c r="I42" s="6">
        <v>1.42480019285305</v>
      </c>
      <c r="J42" s="6">
        <v>1.51012755766216</v>
      </c>
      <c r="K42" s="6">
        <v>1.5641714926189001</v>
      </c>
      <c r="L42" s="6" t="s">
        <v>422</v>
      </c>
      <c r="M42" s="6">
        <v>363.71380269539702</v>
      </c>
      <c r="N42" s="6" t="s">
        <v>422</v>
      </c>
      <c r="O42" s="6" t="s">
        <v>422</v>
      </c>
      <c r="P42" s="6" t="s">
        <v>425</v>
      </c>
      <c r="Q42" s="6" t="s">
        <v>423</v>
      </c>
      <c r="R42" s="6" t="s">
        <v>423</v>
      </c>
      <c r="S42" s="6" t="s">
        <v>423</v>
      </c>
      <c r="T42" s="6" t="s">
        <v>423</v>
      </c>
      <c r="U42" s="6" t="s">
        <v>423</v>
      </c>
      <c r="V42" s="6" t="s">
        <v>423</v>
      </c>
      <c r="W42" s="6" t="s">
        <v>425</v>
      </c>
      <c r="X42" s="6" t="s">
        <v>425</v>
      </c>
      <c r="Y42" s="6" t="s">
        <v>425</v>
      </c>
      <c r="Z42" s="6" t="s">
        <v>425</v>
      </c>
      <c r="AA42" s="6" t="s">
        <v>425</v>
      </c>
      <c r="AB42" s="6" t="s">
        <v>425</v>
      </c>
      <c r="AC42" s="6" t="s">
        <v>422</v>
      </c>
      <c r="AD42" s="6" t="s">
        <v>423</v>
      </c>
      <c r="AE42" s="60"/>
      <c r="AF42" s="26" t="s">
        <v>423</v>
      </c>
      <c r="AG42" s="26" t="s">
        <v>423</v>
      </c>
      <c r="AH42" s="26" t="s">
        <v>423</v>
      </c>
      <c r="AI42" s="26" t="s">
        <v>423</v>
      </c>
      <c r="AJ42" s="26" t="s">
        <v>423</v>
      </c>
      <c r="AK42" s="26" t="s">
        <v>422</v>
      </c>
      <c r="AL42" s="49" t="s">
        <v>50</v>
      </c>
    </row>
    <row r="43" spans="1:38" s="2" customFormat="1" ht="26.25" customHeight="1" thickBot="1" x14ac:dyDescent="0.3">
      <c r="A43" s="70" t="s">
        <v>104</v>
      </c>
      <c r="B43" s="70" t="s">
        <v>110</v>
      </c>
      <c r="C43" s="71" t="s">
        <v>111</v>
      </c>
      <c r="D43" s="72" t="s">
        <v>424</v>
      </c>
      <c r="E43" s="6">
        <v>3.6108433690649302</v>
      </c>
      <c r="F43" s="6">
        <v>0.26297897404954401</v>
      </c>
      <c r="G43" s="6">
        <v>3.4448258031000001</v>
      </c>
      <c r="H43" s="6">
        <v>2.90372067919057E-2</v>
      </c>
      <c r="I43" s="6">
        <v>0.613643842236824</v>
      </c>
      <c r="J43" s="6">
        <v>0.85630716823282405</v>
      </c>
      <c r="K43" s="6">
        <v>1.4345615038648201</v>
      </c>
      <c r="L43" s="6" t="s">
        <v>422</v>
      </c>
      <c r="M43" s="6">
        <v>1.59592586761486</v>
      </c>
      <c r="N43" s="6">
        <v>4.5213197710066703E-2</v>
      </c>
      <c r="O43" s="6">
        <v>0.110632117177308</v>
      </c>
      <c r="P43" s="6">
        <v>1.8723773178446701E-2</v>
      </c>
      <c r="Q43" s="6" t="s">
        <v>423</v>
      </c>
      <c r="R43" s="6" t="s">
        <v>423</v>
      </c>
      <c r="S43" s="6" t="s">
        <v>423</v>
      </c>
      <c r="T43" s="6" t="s">
        <v>423</v>
      </c>
      <c r="U43" s="6" t="s">
        <v>423</v>
      </c>
      <c r="V43" s="6" t="s">
        <v>423</v>
      </c>
      <c r="W43" s="6">
        <v>0.60098085599999995</v>
      </c>
      <c r="X43" s="6">
        <v>4.1096695968939998E-5</v>
      </c>
      <c r="Y43" s="6">
        <v>6.92108759101535E-5</v>
      </c>
      <c r="Z43" s="6">
        <v>6.92108759101535E-5</v>
      </c>
      <c r="AA43" s="6">
        <v>8.2910798345101199E-5</v>
      </c>
      <c r="AB43" s="6">
        <f t="shared" si="0"/>
        <v>2.624292461343482E-4</v>
      </c>
      <c r="AC43" s="6">
        <v>1.2748E-3</v>
      </c>
      <c r="AD43" s="6" t="s">
        <v>423</v>
      </c>
      <c r="AE43" s="60"/>
      <c r="AF43" s="26" t="s">
        <v>423</v>
      </c>
      <c r="AG43" s="26" t="s">
        <v>423</v>
      </c>
      <c r="AH43" s="26" t="s">
        <v>423</v>
      </c>
      <c r="AI43" s="26" t="s">
        <v>423</v>
      </c>
      <c r="AJ43" s="26" t="s">
        <v>423</v>
      </c>
      <c r="AK43" s="26" t="s">
        <v>422</v>
      </c>
      <c r="AL43" s="49" t="s">
        <v>50</v>
      </c>
    </row>
    <row r="44" spans="1:38" s="2" customFormat="1" ht="26.25" customHeight="1" thickBot="1" x14ac:dyDescent="0.3">
      <c r="A44" s="70" t="s">
        <v>71</v>
      </c>
      <c r="B44" s="70" t="s">
        <v>112</v>
      </c>
      <c r="C44" s="71" t="s">
        <v>113</v>
      </c>
      <c r="D44" s="72" t="s">
        <v>424</v>
      </c>
      <c r="E44" s="6">
        <v>94.101677116443398</v>
      </c>
      <c r="F44" s="6">
        <v>9.8395655374906905</v>
      </c>
      <c r="G44" s="6">
        <v>6.3220931660136606E-2</v>
      </c>
      <c r="H44" s="6">
        <v>8.5020876794480602E-2</v>
      </c>
      <c r="I44" s="6">
        <v>7.1514843496710698</v>
      </c>
      <c r="J44" s="6">
        <v>7.3019386030162599</v>
      </c>
      <c r="K44" s="6">
        <v>7.3062675062367104</v>
      </c>
      <c r="L44" s="6" t="s">
        <v>422</v>
      </c>
      <c r="M44" s="6">
        <v>66.502722221084198</v>
      </c>
      <c r="N44" s="6" t="s">
        <v>422</v>
      </c>
      <c r="O44" s="6" t="s">
        <v>422</v>
      </c>
      <c r="P44" s="6" t="s">
        <v>425</v>
      </c>
      <c r="Q44" s="6" t="s">
        <v>423</v>
      </c>
      <c r="R44" s="6" t="s">
        <v>423</v>
      </c>
      <c r="S44" s="6" t="s">
        <v>423</v>
      </c>
      <c r="T44" s="6" t="s">
        <v>423</v>
      </c>
      <c r="U44" s="6" t="s">
        <v>423</v>
      </c>
      <c r="V44" s="6" t="s">
        <v>423</v>
      </c>
      <c r="W44" s="6" t="s">
        <v>425</v>
      </c>
      <c r="X44" s="6" t="s">
        <v>425</v>
      </c>
      <c r="Y44" s="6" t="s">
        <v>425</v>
      </c>
      <c r="Z44" s="6" t="s">
        <v>425</v>
      </c>
      <c r="AA44" s="6" t="s">
        <v>425</v>
      </c>
      <c r="AB44" s="6" t="s">
        <v>425</v>
      </c>
      <c r="AC44" s="6" t="s">
        <v>422</v>
      </c>
      <c r="AD44" s="6" t="s">
        <v>423</v>
      </c>
      <c r="AE44" s="60"/>
      <c r="AF44" s="26" t="s">
        <v>423</v>
      </c>
      <c r="AG44" s="26" t="s">
        <v>423</v>
      </c>
      <c r="AH44" s="26" t="s">
        <v>423</v>
      </c>
      <c r="AI44" s="26" t="s">
        <v>423</v>
      </c>
      <c r="AJ44" s="26" t="s">
        <v>423</v>
      </c>
      <c r="AK44" s="26" t="s">
        <v>422</v>
      </c>
      <c r="AL44" s="49" t="s">
        <v>50</v>
      </c>
    </row>
    <row r="45" spans="1:38" s="2" customFormat="1" ht="26.25" customHeight="1" thickBot="1" x14ac:dyDescent="0.3">
      <c r="A45" s="70" t="s">
        <v>71</v>
      </c>
      <c r="B45" s="70" t="s">
        <v>114</v>
      </c>
      <c r="C45" s="71" t="s">
        <v>115</v>
      </c>
      <c r="D45" s="72" t="s">
        <v>424</v>
      </c>
      <c r="E45" s="6">
        <v>11.250254215916801</v>
      </c>
      <c r="F45" s="6">
        <v>0.71619496908331004</v>
      </c>
      <c r="G45" s="6">
        <v>0.129275621689841</v>
      </c>
      <c r="H45" s="6">
        <v>1.4145848893703E-2</v>
      </c>
      <c r="I45" s="6">
        <v>0.20618182576649699</v>
      </c>
      <c r="J45" s="6">
        <v>0.22411068015757901</v>
      </c>
      <c r="K45" s="6">
        <v>0.233448625174207</v>
      </c>
      <c r="L45" s="6" t="s">
        <v>422</v>
      </c>
      <c r="M45" s="6">
        <v>1.22234664421495</v>
      </c>
      <c r="N45" s="6">
        <v>3.3616602023636803E-2</v>
      </c>
      <c r="O45" s="6">
        <v>1.15417000281153E-3</v>
      </c>
      <c r="P45" s="6">
        <v>1.12055340078789E-5</v>
      </c>
      <c r="Q45" s="6" t="s">
        <v>423</v>
      </c>
      <c r="R45" s="6" t="s">
        <v>423</v>
      </c>
      <c r="S45" s="6" t="s">
        <v>423</v>
      </c>
      <c r="T45" s="6" t="s">
        <v>423</v>
      </c>
      <c r="U45" s="6" t="s">
        <v>423</v>
      </c>
      <c r="V45" s="6" t="s">
        <v>423</v>
      </c>
      <c r="W45" s="6">
        <v>1.1205534007878999</v>
      </c>
      <c r="X45" s="6">
        <v>1.1205534007878899E-3</v>
      </c>
      <c r="Y45" s="6">
        <v>2.2411068015757902E-3</v>
      </c>
      <c r="Z45" s="6">
        <v>1.1205534007879001E-3</v>
      </c>
      <c r="AA45" s="6">
        <v>2.2411068015757902E-3</v>
      </c>
      <c r="AB45" s="6">
        <f t="shared" si="0"/>
        <v>6.7233204047273711E-3</v>
      </c>
      <c r="AC45" s="6" t="s">
        <v>422</v>
      </c>
      <c r="AD45" s="6" t="s">
        <v>423</v>
      </c>
      <c r="AE45" s="60"/>
      <c r="AF45" s="26" t="s">
        <v>423</v>
      </c>
      <c r="AG45" s="26" t="s">
        <v>423</v>
      </c>
      <c r="AH45" s="26" t="s">
        <v>423</v>
      </c>
      <c r="AI45" s="26" t="s">
        <v>423</v>
      </c>
      <c r="AJ45" s="26" t="s">
        <v>423</v>
      </c>
      <c r="AK45" s="26" t="s">
        <v>422</v>
      </c>
      <c r="AL45" s="49" t="s">
        <v>50</v>
      </c>
    </row>
    <row r="46" spans="1:38" s="2" customFormat="1" ht="26.25" customHeight="1" thickBot="1" x14ac:dyDescent="0.3">
      <c r="A46" s="70" t="s">
        <v>104</v>
      </c>
      <c r="B46" s="70" t="s">
        <v>116</v>
      </c>
      <c r="C46" s="71" t="s">
        <v>117</v>
      </c>
      <c r="D46" s="72" t="s">
        <v>434</v>
      </c>
      <c r="E46" s="6" t="s">
        <v>422</v>
      </c>
      <c r="F46" s="6" t="s">
        <v>422</v>
      </c>
      <c r="G46" s="6" t="s">
        <v>422</v>
      </c>
      <c r="H46" s="6" t="s">
        <v>422</v>
      </c>
      <c r="I46" s="6" t="s">
        <v>422</v>
      </c>
      <c r="J46" s="6" t="s">
        <v>422</v>
      </c>
      <c r="K46" s="6" t="s">
        <v>422</v>
      </c>
      <c r="L46" s="6" t="s">
        <v>422</v>
      </c>
      <c r="M46" s="6" t="s">
        <v>422</v>
      </c>
      <c r="N46" s="6" t="s">
        <v>422</v>
      </c>
      <c r="O46" s="6" t="s">
        <v>422</v>
      </c>
      <c r="P46" s="6" t="s">
        <v>422</v>
      </c>
      <c r="Q46" s="6" t="s">
        <v>423</v>
      </c>
      <c r="R46" s="6" t="s">
        <v>423</v>
      </c>
      <c r="S46" s="6" t="s">
        <v>423</v>
      </c>
      <c r="T46" s="6" t="s">
        <v>423</v>
      </c>
      <c r="U46" s="6" t="s">
        <v>423</v>
      </c>
      <c r="V46" s="6" t="s">
        <v>423</v>
      </c>
      <c r="W46" s="6" t="s">
        <v>422</v>
      </c>
      <c r="X46" s="6" t="s">
        <v>422</v>
      </c>
      <c r="Y46" s="6" t="s">
        <v>422</v>
      </c>
      <c r="Z46" s="6" t="s">
        <v>422</v>
      </c>
      <c r="AA46" s="6" t="s">
        <v>422</v>
      </c>
      <c r="AB46" s="6" t="s">
        <v>422</v>
      </c>
      <c r="AC46" s="6" t="s">
        <v>422</v>
      </c>
      <c r="AD46" s="6" t="s">
        <v>423</v>
      </c>
      <c r="AE46" s="60"/>
      <c r="AF46" s="26" t="s">
        <v>423</v>
      </c>
      <c r="AG46" s="26" t="s">
        <v>423</v>
      </c>
      <c r="AH46" s="26" t="s">
        <v>423</v>
      </c>
      <c r="AI46" s="26" t="s">
        <v>423</v>
      </c>
      <c r="AJ46" s="26" t="s">
        <v>423</v>
      </c>
      <c r="AK46" s="26" t="s">
        <v>422</v>
      </c>
      <c r="AL46" s="49" t="s">
        <v>50</v>
      </c>
    </row>
    <row r="47" spans="1:38" s="2" customFormat="1" ht="26.25" customHeight="1" thickBot="1" x14ac:dyDescent="0.3">
      <c r="A47" s="70" t="s">
        <v>71</v>
      </c>
      <c r="B47" s="70" t="s">
        <v>118</v>
      </c>
      <c r="C47" s="71" t="s">
        <v>119</v>
      </c>
      <c r="D47" s="72" t="s">
        <v>424</v>
      </c>
      <c r="E47" s="6">
        <v>2.2331962669344101</v>
      </c>
      <c r="F47" s="6">
        <v>0.288105271156957</v>
      </c>
      <c r="G47" s="6">
        <v>0.16559543199400001</v>
      </c>
      <c r="H47" s="6">
        <v>1.92173149508604E-3</v>
      </c>
      <c r="I47" s="6">
        <v>3.6423855589979397E-2</v>
      </c>
      <c r="J47" s="6">
        <v>3.8472718235540597E-2</v>
      </c>
      <c r="K47" s="6">
        <v>3.9308403883754499E-2</v>
      </c>
      <c r="L47" s="6" t="s">
        <v>422</v>
      </c>
      <c r="M47" s="6">
        <v>0.97001548194751497</v>
      </c>
      <c r="N47" s="6">
        <v>0.14615042164647499</v>
      </c>
      <c r="O47" s="6">
        <v>1.03290745740307E-4</v>
      </c>
      <c r="P47" s="6">
        <v>1.0028227741777401E-6</v>
      </c>
      <c r="Q47" s="6" t="s">
        <v>423</v>
      </c>
      <c r="R47" s="6" t="s">
        <v>423</v>
      </c>
      <c r="S47" s="6" t="s">
        <v>423</v>
      </c>
      <c r="T47" s="6" t="s">
        <v>423</v>
      </c>
      <c r="U47" s="6" t="s">
        <v>423</v>
      </c>
      <c r="V47" s="6" t="s">
        <v>423</v>
      </c>
      <c r="W47" s="6">
        <v>0.100282277417774</v>
      </c>
      <c r="X47" s="6">
        <v>1.47929663500247E-4</v>
      </c>
      <c r="Y47" s="6">
        <v>3.5946969028704699E-4</v>
      </c>
      <c r="Z47" s="6">
        <v>2.5918741286927297E-4</v>
      </c>
      <c r="AA47" s="6">
        <v>3.7234471058616601E-4</v>
      </c>
      <c r="AB47" s="6">
        <f t="shared" si="0"/>
        <v>1.1389314772427329E-3</v>
      </c>
      <c r="AC47" s="6" t="s">
        <v>422</v>
      </c>
      <c r="AD47" s="6" t="s">
        <v>423</v>
      </c>
      <c r="AE47" s="60"/>
      <c r="AF47" s="26" t="s">
        <v>423</v>
      </c>
      <c r="AG47" s="26" t="s">
        <v>423</v>
      </c>
      <c r="AH47" s="26" t="s">
        <v>423</v>
      </c>
      <c r="AI47" s="26" t="s">
        <v>423</v>
      </c>
      <c r="AJ47" s="26" t="s">
        <v>423</v>
      </c>
      <c r="AK47" s="26" t="s">
        <v>422</v>
      </c>
      <c r="AL47" s="49" t="s">
        <v>50</v>
      </c>
    </row>
    <row r="48" spans="1:38" s="2" customFormat="1" ht="26.25" customHeight="1" thickBot="1" x14ac:dyDescent="0.3">
      <c r="A48" s="70" t="s">
        <v>120</v>
      </c>
      <c r="B48" s="70" t="s">
        <v>121</v>
      </c>
      <c r="C48" s="71" t="s">
        <v>122</v>
      </c>
      <c r="D48" s="72" t="s">
        <v>424</v>
      </c>
      <c r="E48" s="6">
        <v>0.29004988410540999</v>
      </c>
      <c r="F48" s="6">
        <v>0.165515856002484</v>
      </c>
      <c r="G48" s="6">
        <v>3.6505080694248897E-2</v>
      </c>
      <c r="H48" s="6" t="s">
        <v>422</v>
      </c>
      <c r="I48" s="6">
        <v>4.0569658631876102</v>
      </c>
      <c r="J48" s="6">
        <v>50.251382515680199</v>
      </c>
      <c r="K48" s="6">
        <v>111.453890037496</v>
      </c>
      <c r="L48" s="6" t="s">
        <v>422</v>
      </c>
      <c r="M48" s="6">
        <v>6.0130040779291301E-2</v>
      </c>
      <c r="N48" s="6">
        <v>1.3485330684247E-3</v>
      </c>
      <c r="O48" s="6">
        <v>8.9255426111562605E-5</v>
      </c>
      <c r="P48" s="6">
        <v>1.4552515126885199E-5</v>
      </c>
      <c r="Q48" s="6" t="s">
        <v>423</v>
      </c>
      <c r="R48" s="6" t="s">
        <v>423</v>
      </c>
      <c r="S48" s="6" t="s">
        <v>423</v>
      </c>
      <c r="T48" s="6" t="s">
        <v>423</v>
      </c>
      <c r="U48" s="6" t="s">
        <v>423</v>
      </c>
      <c r="V48" s="6" t="s">
        <v>423</v>
      </c>
      <c r="W48" s="6" t="s">
        <v>422</v>
      </c>
      <c r="X48" s="6" t="s">
        <v>422</v>
      </c>
      <c r="Y48" s="6" t="s">
        <v>422</v>
      </c>
      <c r="Z48" s="6" t="s">
        <v>422</v>
      </c>
      <c r="AA48" s="6" t="s">
        <v>422</v>
      </c>
      <c r="AB48" s="6" t="s">
        <v>422</v>
      </c>
      <c r="AC48" s="6" t="s">
        <v>422</v>
      </c>
      <c r="AD48" s="6" t="s">
        <v>423</v>
      </c>
      <c r="AE48" s="60"/>
      <c r="AF48" s="26" t="s">
        <v>423</v>
      </c>
      <c r="AG48" s="26" t="s">
        <v>423</v>
      </c>
      <c r="AH48" s="26" t="s">
        <v>423</v>
      </c>
      <c r="AI48" s="26" t="s">
        <v>423</v>
      </c>
      <c r="AJ48" s="26" t="s">
        <v>423</v>
      </c>
      <c r="AK48" s="26" t="s">
        <v>422</v>
      </c>
      <c r="AL48" s="49" t="s">
        <v>123</v>
      </c>
    </row>
    <row r="49" spans="1:38" s="2" customFormat="1" ht="26.25" customHeight="1" thickBot="1" x14ac:dyDescent="0.3">
      <c r="A49" s="70" t="s">
        <v>120</v>
      </c>
      <c r="B49" s="70" t="s">
        <v>124</v>
      </c>
      <c r="C49" s="71" t="s">
        <v>125</v>
      </c>
      <c r="D49" s="72" t="s">
        <v>435</v>
      </c>
      <c r="E49" s="6" t="s">
        <v>422</v>
      </c>
      <c r="F49" s="6" t="s">
        <v>422</v>
      </c>
      <c r="G49" s="6" t="s">
        <v>422</v>
      </c>
      <c r="H49" s="6" t="s">
        <v>422</v>
      </c>
      <c r="I49" s="6" t="s">
        <v>422</v>
      </c>
      <c r="J49" s="6" t="s">
        <v>422</v>
      </c>
      <c r="K49" s="6" t="s">
        <v>422</v>
      </c>
      <c r="L49" s="6" t="s">
        <v>422</v>
      </c>
      <c r="M49" s="6" t="s">
        <v>422</v>
      </c>
      <c r="N49" s="6" t="s">
        <v>422</v>
      </c>
      <c r="O49" s="6" t="s">
        <v>422</v>
      </c>
      <c r="P49" s="6" t="s">
        <v>422</v>
      </c>
      <c r="Q49" s="6" t="s">
        <v>423</v>
      </c>
      <c r="R49" s="6" t="s">
        <v>423</v>
      </c>
      <c r="S49" s="6" t="s">
        <v>423</v>
      </c>
      <c r="T49" s="6" t="s">
        <v>423</v>
      </c>
      <c r="U49" s="6" t="s">
        <v>423</v>
      </c>
      <c r="V49" s="6" t="s">
        <v>423</v>
      </c>
      <c r="W49" s="6" t="s">
        <v>422</v>
      </c>
      <c r="X49" s="6" t="s">
        <v>422</v>
      </c>
      <c r="Y49" s="6" t="s">
        <v>422</v>
      </c>
      <c r="Z49" s="6" t="s">
        <v>422</v>
      </c>
      <c r="AA49" s="6" t="s">
        <v>422</v>
      </c>
      <c r="AB49" s="6" t="s">
        <v>422</v>
      </c>
      <c r="AC49" s="6" t="s">
        <v>422</v>
      </c>
      <c r="AD49" s="6" t="s">
        <v>423</v>
      </c>
      <c r="AE49" s="60"/>
      <c r="AF49" s="26" t="s">
        <v>423</v>
      </c>
      <c r="AG49" s="26" t="s">
        <v>423</v>
      </c>
      <c r="AH49" s="26" t="s">
        <v>423</v>
      </c>
      <c r="AI49" s="26" t="s">
        <v>423</v>
      </c>
      <c r="AJ49" s="26" t="s">
        <v>423</v>
      </c>
      <c r="AK49" s="26" t="s">
        <v>422</v>
      </c>
      <c r="AL49" s="49" t="s">
        <v>446</v>
      </c>
    </row>
    <row r="50" spans="1:38" s="2" customFormat="1" ht="26.25" customHeight="1" thickBot="1" x14ac:dyDescent="0.3">
      <c r="A50" s="70" t="s">
        <v>120</v>
      </c>
      <c r="B50" s="70" t="s">
        <v>126</v>
      </c>
      <c r="C50" s="71" t="s">
        <v>127</v>
      </c>
      <c r="D50" s="72" t="s">
        <v>424</v>
      </c>
      <c r="E50" s="6">
        <v>0</v>
      </c>
      <c r="F50" s="6">
        <v>1.10395455594983E-2</v>
      </c>
      <c r="G50" s="6">
        <v>8.0347625204378907</v>
      </c>
      <c r="H50" s="6">
        <v>3.4621656000795899E-2</v>
      </c>
      <c r="I50" s="6">
        <v>3.7492411174332503E-2</v>
      </c>
      <c r="J50" s="6">
        <v>7.1440049803704997E-2</v>
      </c>
      <c r="K50" s="6">
        <v>0.10167209724560899</v>
      </c>
      <c r="L50" s="6" t="s">
        <v>422</v>
      </c>
      <c r="M50" s="6">
        <v>0</v>
      </c>
      <c r="N50" s="6">
        <v>0</v>
      </c>
      <c r="O50" s="6">
        <v>0</v>
      </c>
      <c r="P50" s="6">
        <v>0</v>
      </c>
      <c r="Q50" s="6" t="s">
        <v>423</v>
      </c>
      <c r="R50" s="6" t="s">
        <v>423</v>
      </c>
      <c r="S50" s="6" t="s">
        <v>423</v>
      </c>
      <c r="T50" s="6" t="s">
        <v>423</v>
      </c>
      <c r="U50" s="6" t="s">
        <v>423</v>
      </c>
      <c r="V50" s="6" t="s">
        <v>423</v>
      </c>
      <c r="W50" s="6">
        <v>4.21286486881726E-2</v>
      </c>
      <c r="X50" s="6" t="s">
        <v>422</v>
      </c>
      <c r="Y50" s="6" t="s">
        <v>422</v>
      </c>
      <c r="Z50" s="6" t="s">
        <v>422</v>
      </c>
      <c r="AA50" s="6" t="s">
        <v>422</v>
      </c>
      <c r="AB50" s="6" t="s">
        <v>422</v>
      </c>
      <c r="AC50" s="6">
        <v>5.6764196199142998E-3</v>
      </c>
      <c r="AD50" s="6" t="s">
        <v>423</v>
      </c>
      <c r="AE50" s="60"/>
      <c r="AF50" s="26" t="s">
        <v>423</v>
      </c>
      <c r="AG50" s="26" t="s">
        <v>423</v>
      </c>
      <c r="AH50" s="26" t="s">
        <v>423</v>
      </c>
      <c r="AI50" s="26" t="s">
        <v>423</v>
      </c>
      <c r="AJ50" s="26" t="s">
        <v>423</v>
      </c>
      <c r="AK50" s="26" t="s">
        <v>422</v>
      </c>
      <c r="AL50" s="49" t="s">
        <v>408</v>
      </c>
    </row>
    <row r="51" spans="1:38" s="2" customFormat="1" ht="26.25" customHeight="1" thickBot="1" x14ac:dyDescent="0.3">
      <c r="A51" s="70" t="s">
        <v>120</v>
      </c>
      <c r="B51" s="74" t="s">
        <v>128</v>
      </c>
      <c r="C51" s="71" t="s">
        <v>129</v>
      </c>
      <c r="D51" s="72" t="s">
        <v>424</v>
      </c>
      <c r="E51" s="6">
        <v>0.60347769843782495</v>
      </c>
      <c r="F51" s="6">
        <v>393.00469540243199</v>
      </c>
      <c r="G51" s="6">
        <v>5.1818359638215297</v>
      </c>
      <c r="H51" s="6">
        <v>0</v>
      </c>
      <c r="I51" s="6">
        <v>1.15372771544042</v>
      </c>
      <c r="J51" s="6">
        <v>2.2980935310463901</v>
      </c>
      <c r="K51" s="6">
        <v>4.2469955459005302</v>
      </c>
      <c r="L51" s="6" t="s">
        <v>422</v>
      </c>
      <c r="M51" s="6">
        <v>2.6759614049088598</v>
      </c>
      <c r="N51" s="6">
        <v>6.5338270268708899E-3</v>
      </c>
      <c r="O51" s="6">
        <v>4.9376107804891302E-3</v>
      </c>
      <c r="P51" s="6">
        <v>1.6403534960530101E-3</v>
      </c>
      <c r="Q51" s="6" t="s">
        <v>423</v>
      </c>
      <c r="R51" s="6" t="s">
        <v>423</v>
      </c>
      <c r="S51" s="6" t="s">
        <v>423</v>
      </c>
      <c r="T51" s="6" t="s">
        <v>423</v>
      </c>
      <c r="U51" s="6" t="s">
        <v>423</v>
      </c>
      <c r="V51" s="6" t="s">
        <v>423</v>
      </c>
      <c r="W51" s="6" t="s">
        <v>422</v>
      </c>
      <c r="X51" s="6">
        <v>2.37396502890065E-6</v>
      </c>
      <c r="Y51" s="6">
        <v>5.1051664904791896E-4</v>
      </c>
      <c r="Z51" s="6">
        <v>3.3732098855552999E-6</v>
      </c>
      <c r="AA51" s="6">
        <v>1.5341947641632901E-6</v>
      </c>
      <c r="AB51" s="6">
        <f t="shared" si="0"/>
        <v>5.177980187265382E-4</v>
      </c>
      <c r="AC51" s="6" t="s">
        <v>422</v>
      </c>
      <c r="AD51" s="6" t="s">
        <v>423</v>
      </c>
      <c r="AE51" s="60"/>
      <c r="AF51" s="26" t="s">
        <v>423</v>
      </c>
      <c r="AG51" s="26" t="s">
        <v>423</v>
      </c>
      <c r="AH51" s="26" t="s">
        <v>423</v>
      </c>
      <c r="AI51" s="26" t="s">
        <v>423</v>
      </c>
      <c r="AJ51" s="26" t="s">
        <v>423</v>
      </c>
      <c r="AK51" s="26" t="s">
        <v>422</v>
      </c>
      <c r="AL51" s="49" t="s">
        <v>447</v>
      </c>
    </row>
    <row r="52" spans="1:38" s="2" customFormat="1" ht="26.25" customHeight="1" thickBot="1" x14ac:dyDescent="0.3">
      <c r="A52" s="70" t="s">
        <v>120</v>
      </c>
      <c r="B52" s="74" t="s">
        <v>130</v>
      </c>
      <c r="C52" s="76" t="s">
        <v>388</v>
      </c>
      <c r="D52" s="73" t="s">
        <v>424</v>
      </c>
      <c r="E52" s="6">
        <v>3.9580067118625899</v>
      </c>
      <c r="F52" s="6">
        <v>8.8972336579105296</v>
      </c>
      <c r="G52" s="6">
        <v>13.4465252365412</v>
      </c>
      <c r="H52" s="6">
        <v>6.1296574652654298E-2</v>
      </c>
      <c r="I52" s="6">
        <v>0.363362946757322</v>
      </c>
      <c r="J52" s="6">
        <v>0.51295556700891398</v>
      </c>
      <c r="K52" s="6">
        <v>0.64088901675443</v>
      </c>
      <c r="L52" s="6" t="s">
        <v>422</v>
      </c>
      <c r="M52" s="6">
        <v>3.2243522054410199</v>
      </c>
      <c r="N52" s="6">
        <v>0.265281298133064</v>
      </c>
      <c r="O52" s="6">
        <v>9.61950066499863E-2</v>
      </c>
      <c r="P52" s="6">
        <v>3.68034289325763E-2</v>
      </c>
      <c r="Q52" s="6" t="s">
        <v>423</v>
      </c>
      <c r="R52" s="6" t="s">
        <v>423</v>
      </c>
      <c r="S52" s="6" t="s">
        <v>423</v>
      </c>
      <c r="T52" s="6" t="s">
        <v>423</v>
      </c>
      <c r="U52" s="6" t="s">
        <v>423</v>
      </c>
      <c r="V52" s="6" t="s">
        <v>423</v>
      </c>
      <c r="W52" s="6" t="s">
        <v>422</v>
      </c>
      <c r="X52" s="6">
        <v>1.13327351790121E-2</v>
      </c>
      <c r="Y52" s="6">
        <v>1.4502509703295499E-3</v>
      </c>
      <c r="Z52" s="6">
        <v>1.2913440680567699E-3</v>
      </c>
      <c r="AA52" s="6">
        <v>1.8067665591231701E-3</v>
      </c>
      <c r="AB52" s="6">
        <f t="shared" si="0"/>
        <v>1.5881096776521591E-2</v>
      </c>
      <c r="AC52" s="6" t="s">
        <v>422</v>
      </c>
      <c r="AD52" s="6" t="s">
        <v>423</v>
      </c>
      <c r="AE52" s="60"/>
      <c r="AF52" s="26" t="s">
        <v>423</v>
      </c>
      <c r="AG52" s="26" t="s">
        <v>423</v>
      </c>
      <c r="AH52" s="26" t="s">
        <v>423</v>
      </c>
      <c r="AI52" s="26" t="s">
        <v>423</v>
      </c>
      <c r="AJ52" s="26" t="s">
        <v>423</v>
      </c>
      <c r="AK52" s="26" t="s">
        <v>422</v>
      </c>
      <c r="AL52" s="49" t="s">
        <v>448</v>
      </c>
    </row>
    <row r="53" spans="1:38" s="2" customFormat="1" ht="26.25" customHeight="1" thickBot="1" x14ac:dyDescent="0.3">
      <c r="A53" s="70" t="s">
        <v>120</v>
      </c>
      <c r="B53" s="74" t="s">
        <v>131</v>
      </c>
      <c r="C53" s="76" t="s">
        <v>132</v>
      </c>
      <c r="D53" s="73" t="s">
        <v>424</v>
      </c>
      <c r="E53" s="6">
        <v>0</v>
      </c>
      <c r="F53" s="6">
        <v>64.156935002507595</v>
      </c>
      <c r="G53" s="6">
        <v>0</v>
      </c>
      <c r="H53" s="6" t="s">
        <v>422</v>
      </c>
      <c r="I53" s="6">
        <v>0</v>
      </c>
      <c r="J53" s="6">
        <v>0</v>
      </c>
      <c r="K53" s="6">
        <v>0</v>
      </c>
      <c r="L53" s="6" t="s">
        <v>422</v>
      </c>
      <c r="M53" s="6">
        <v>0</v>
      </c>
      <c r="N53" s="6">
        <v>0</v>
      </c>
      <c r="O53" s="6">
        <v>0</v>
      </c>
      <c r="P53" s="6">
        <v>0</v>
      </c>
      <c r="Q53" s="6" t="s">
        <v>423</v>
      </c>
      <c r="R53" s="6" t="s">
        <v>423</v>
      </c>
      <c r="S53" s="6" t="s">
        <v>423</v>
      </c>
      <c r="T53" s="6" t="s">
        <v>423</v>
      </c>
      <c r="U53" s="6" t="s">
        <v>423</v>
      </c>
      <c r="V53" s="6" t="s">
        <v>423</v>
      </c>
      <c r="W53" s="6" t="s">
        <v>422</v>
      </c>
      <c r="X53" s="6">
        <v>0</v>
      </c>
      <c r="Y53" s="6">
        <v>0</v>
      </c>
      <c r="Z53" s="6">
        <v>0</v>
      </c>
      <c r="AA53" s="6">
        <v>0</v>
      </c>
      <c r="AB53" s="6">
        <f t="shared" si="0"/>
        <v>0</v>
      </c>
      <c r="AC53" s="6" t="s">
        <v>422</v>
      </c>
      <c r="AD53" s="6" t="s">
        <v>423</v>
      </c>
      <c r="AE53" s="60"/>
      <c r="AF53" s="26" t="s">
        <v>423</v>
      </c>
      <c r="AG53" s="26" t="s">
        <v>423</v>
      </c>
      <c r="AH53" s="26" t="s">
        <v>423</v>
      </c>
      <c r="AI53" s="26" t="s">
        <v>423</v>
      </c>
      <c r="AJ53" s="26" t="s">
        <v>423</v>
      </c>
      <c r="AK53" s="26" t="s">
        <v>422</v>
      </c>
      <c r="AL53" s="49" t="s">
        <v>133</v>
      </c>
    </row>
    <row r="54" spans="1:38" s="2" customFormat="1" ht="37.5" customHeight="1" thickBot="1" x14ac:dyDescent="0.3">
      <c r="A54" s="70" t="s">
        <v>120</v>
      </c>
      <c r="B54" s="74" t="s">
        <v>134</v>
      </c>
      <c r="C54" s="76" t="s">
        <v>135</v>
      </c>
      <c r="D54" s="73" t="s">
        <v>424</v>
      </c>
      <c r="E54" s="6">
        <v>1.4896806966216999E-3</v>
      </c>
      <c r="F54" s="6">
        <v>76.260262509276501</v>
      </c>
      <c r="G54" s="6">
        <v>6.8758226506473301</v>
      </c>
      <c r="H54" s="6">
        <v>6.5477616411874096E-3</v>
      </c>
      <c r="I54" s="6">
        <v>9.1950023456349693E-3</v>
      </c>
      <c r="J54" s="6">
        <v>9.6773508105632705E-3</v>
      </c>
      <c r="K54" s="6">
        <v>9.6773518969247505E-3</v>
      </c>
      <c r="L54" s="6" t="s">
        <v>422</v>
      </c>
      <c r="M54" s="6">
        <v>2.3776178685677701E-3</v>
      </c>
      <c r="N54" s="6" t="s">
        <v>422</v>
      </c>
      <c r="O54" s="6" t="s">
        <v>422</v>
      </c>
      <c r="P54" s="6" t="s">
        <v>422</v>
      </c>
      <c r="Q54" s="6" t="s">
        <v>423</v>
      </c>
      <c r="R54" s="6" t="s">
        <v>423</v>
      </c>
      <c r="S54" s="6" t="s">
        <v>423</v>
      </c>
      <c r="T54" s="6" t="s">
        <v>423</v>
      </c>
      <c r="U54" s="6" t="s">
        <v>423</v>
      </c>
      <c r="V54" s="6" t="s">
        <v>423</v>
      </c>
      <c r="W54" s="6" t="s">
        <v>422</v>
      </c>
      <c r="X54" s="6" t="s">
        <v>422</v>
      </c>
      <c r="Y54" s="6" t="s">
        <v>422</v>
      </c>
      <c r="Z54" s="6" t="s">
        <v>422</v>
      </c>
      <c r="AA54" s="6" t="s">
        <v>422</v>
      </c>
      <c r="AB54" s="6" t="s">
        <v>422</v>
      </c>
      <c r="AC54" s="6" t="s">
        <v>422</v>
      </c>
      <c r="AD54" s="6" t="s">
        <v>423</v>
      </c>
      <c r="AE54" s="60"/>
      <c r="AF54" s="26" t="s">
        <v>423</v>
      </c>
      <c r="AG54" s="26" t="s">
        <v>423</v>
      </c>
      <c r="AH54" s="26" t="s">
        <v>423</v>
      </c>
      <c r="AI54" s="26" t="s">
        <v>423</v>
      </c>
      <c r="AJ54" s="26" t="s">
        <v>423</v>
      </c>
      <c r="AK54" s="26" t="s">
        <v>422</v>
      </c>
      <c r="AL54" s="49" t="s">
        <v>449</v>
      </c>
    </row>
    <row r="55" spans="1:38" s="2" customFormat="1" ht="26.25" customHeight="1" thickBot="1" x14ac:dyDescent="0.3">
      <c r="A55" s="70" t="s">
        <v>120</v>
      </c>
      <c r="B55" s="74" t="s">
        <v>136</v>
      </c>
      <c r="C55" s="76" t="s">
        <v>137</v>
      </c>
      <c r="D55" s="73" t="s">
        <v>424</v>
      </c>
      <c r="E55" s="6">
        <v>2.53589562204189</v>
      </c>
      <c r="F55" s="6">
        <v>94.636351811189598</v>
      </c>
      <c r="G55" s="6">
        <v>40.865455379459803</v>
      </c>
      <c r="H55" s="6">
        <v>5.5963291527216602E-2</v>
      </c>
      <c r="I55" s="6">
        <v>4.1344886662325901</v>
      </c>
      <c r="J55" s="6">
        <v>4.1298506507862403</v>
      </c>
      <c r="K55" s="6">
        <v>4.1338038215411004</v>
      </c>
      <c r="L55" s="6" t="s">
        <v>422</v>
      </c>
      <c r="M55" s="6">
        <v>11.4852961095664</v>
      </c>
      <c r="N55" s="6">
        <v>0</v>
      </c>
      <c r="O55" s="6">
        <v>0</v>
      </c>
      <c r="P55" s="6">
        <v>3.9999999999999998E-6</v>
      </c>
      <c r="Q55" s="6" t="s">
        <v>423</v>
      </c>
      <c r="R55" s="6" t="s">
        <v>423</v>
      </c>
      <c r="S55" s="6" t="s">
        <v>423</v>
      </c>
      <c r="T55" s="6" t="s">
        <v>423</v>
      </c>
      <c r="U55" s="6" t="s">
        <v>423</v>
      </c>
      <c r="V55" s="6" t="s">
        <v>423</v>
      </c>
      <c r="W55" s="6">
        <v>1.6420695002694601E-2</v>
      </c>
      <c r="X55" s="6">
        <v>9.5080290377117101E-4</v>
      </c>
      <c r="Y55" s="6">
        <v>9.9175547342029491E-7</v>
      </c>
      <c r="Z55" s="6">
        <v>1.21597962278502E-6</v>
      </c>
      <c r="AA55" s="6">
        <v>7.31278369822802E-6</v>
      </c>
      <c r="AB55" s="6">
        <f t="shared" si="0"/>
        <v>9.6032342256560438E-4</v>
      </c>
      <c r="AC55" s="6">
        <v>4.3594328512281202E-4</v>
      </c>
      <c r="AD55" s="6" t="s">
        <v>423</v>
      </c>
      <c r="AE55" s="60"/>
      <c r="AF55" s="26" t="s">
        <v>423</v>
      </c>
      <c r="AG55" s="26" t="s">
        <v>423</v>
      </c>
      <c r="AH55" s="26" t="s">
        <v>423</v>
      </c>
      <c r="AI55" s="26" t="s">
        <v>423</v>
      </c>
      <c r="AJ55" s="26" t="s">
        <v>423</v>
      </c>
      <c r="AK55" s="26" t="s">
        <v>422</v>
      </c>
      <c r="AL55" s="49" t="s">
        <v>450</v>
      </c>
    </row>
    <row r="56" spans="1:38" s="2" customFormat="1" ht="26.25" customHeight="1" thickBot="1" x14ac:dyDescent="0.3">
      <c r="A56" s="74" t="s">
        <v>120</v>
      </c>
      <c r="B56" s="74" t="s">
        <v>138</v>
      </c>
      <c r="C56" s="76" t="s">
        <v>397</v>
      </c>
      <c r="D56" s="73" t="s">
        <v>424</v>
      </c>
      <c r="E56" s="6">
        <v>0</v>
      </c>
      <c r="F56" s="6">
        <v>0.15980527242343401</v>
      </c>
      <c r="G56" s="6">
        <v>0</v>
      </c>
      <c r="H56" s="6" t="s">
        <v>422</v>
      </c>
      <c r="I56" s="6">
        <v>0</v>
      </c>
      <c r="J56" s="6">
        <v>0</v>
      </c>
      <c r="K56" s="6">
        <v>0</v>
      </c>
      <c r="L56" s="6" t="s">
        <v>422</v>
      </c>
      <c r="M56" s="6">
        <v>0</v>
      </c>
      <c r="N56" s="6" t="s">
        <v>422</v>
      </c>
      <c r="O56" s="6" t="s">
        <v>422</v>
      </c>
      <c r="P56" s="6" t="s">
        <v>422</v>
      </c>
      <c r="Q56" s="6" t="s">
        <v>423</v>
      </c>
      <c r="R56" s="6" t="s">
        <v>423</v>
      </c>
      <c r="S56" s="6" t="s">
        <v>423</v>
      </c>
      <c r="T56" s="6" t="s">
        <v>423</v>
      </c>
      <c r="U56" s="6" t="s">
        <v>423</v>
      </c>
      <c r="V56" s="6" t="s">
        <v>423</v>
      </c>
      <c r="W56" s="6" t="s">
        <v>422</v>
      </c>
      <c r="X56" s="6" t="s">
        <v>422</v>
      </c>
      <c r="Y56" s="6" t="s">
        <v>422</v>
      </c>
      <c r="Z56" s="6" t="s">
        <v>422</v>
      </c>
      <c r="AA56" s="6" t="s">
        <v>422</v>
      </c>
      <c r="AB56" s="6" t="s">
        <v>422</v>
      </c>
      <c r="AC56" s="6" t="s">
        <v>422</v>
      </c>
      <c r="AD56" s="6" t="s">
        <v>423</v>
      </c>
      <c r="AE56" s="60"/>
      <c r="AF56" s="26" t="s">
        <v>423</v>
      </c>
      <c r="AG56" s="26" t="s">
        <v>423</v>
      </c>
      <c r="AH56" s="26" t="s">
        <v>423</v>
      </c>
      <c r="AI56" s="26" t="s">
        <v>423</v>
      </c>
      <c r="AJ56" s="26" t="s">
        <v>423</v>
      </c>
      <c r="AK56" s="26" t="s">
        <v>422</v>
      </c>
      <c r="AL56" s="49" t="s">
        <v>408</v>
      </c>
    </row>
    <row r="57" spans="1:38" s="2" customFormat="1" ht="26.25" customHeight="1" thickBot="1" x14ac:dyDescent="0.3">
      <c r="A57" s="70" t="s">
        <v>54</v>
      </c>
      <c r="B57" s="70" t="s">
        <v>140</v>
      </c>
      <c r="C57" s="71" t="s">
        <v>141</v>
      </c>
      <c r="D57" s="72" t="s">
        <v>424</v>
      </c>
      <c r="E57" s="6">
        <v>26.9836460948396</v>
      </c>
      <c r="F57" s="6">
        <v>0.316763866997187</v>
      </c>
      <c r="G57" s="6">
        <v>17.383663586225001</v>
      </c>
      <c r="H57" s="6">
        <v>0.29688833206898302</v>
      </c>
      <c r="I57" s="6">
        <v>0.78848585199716203</v>
      </c>
      <c r="J57" s="6">
        <v>1.61950543551673</v>
      </c>
      <c r="K57" s="6">
        <v>2.8235432169560202</v>
      </c>
      <c r="L57" s="6" t="s">
        <v>422</v>
      </c>
      <c r="M57" s="6">
        <v>12.101577175917599</v>
      </c>
      <c r="N57" s="6">
        <v>0.44197847136880802</v>
      </c>
      <c r="O57" s="6">
        <v>1.9044989827583101E-2</v>
      </c>
      <c r="P57" s="6">
        <v>0.253685106638317</v>
      </c>
      <c r="Q57" s="6" t="s">
        <v>423</v>
      </c>
      <c r="R57" s="6" t="s">
        <v>423</v>
      </c>
      <c r="S57" s="6" t="s">
        <v>423</v>
      </c>
      <c r="T57" s="6" t="s">
        <v>423</v>
      </c>
      <c r="U57" s="6" t="s">
        <v>423</v>
      </c>
      <c r="V57" s="6" t="s">
        <v>423</v>
      </c>
      <c r="W57" s="6">
        <v>0.5745235808468</v>
      </c>
      <c r="X57" s="6">
        <v>1.3653964279554401E-4</v>
      </c>
      <c r="Y57" s="6">
        <v>1.05531930367137E-3</v>
      </c>
      <c r="Z57" s="6">
        <v>3.6116937771724597E-5</v>
      </c>
      <c r="AA57" s="6">
        <v>1.6472847227591401E-4</v>
      </c>
      <c r="AB57" s="6">
        <f t="shared" si="0"/>
        <v>1.3927043565145525E-3</v>
      </c>
      <c r="AC57" s="6">
        <v>0.37211659773604</v>
      </c>
      <c r="AD57" s="6" t="s">
        <v>423</v>
      </c>
      <c r="AE57" s="60"/>
      <c r="AF57" s="26" t="s">
        <v>423</v>
      </c>
      <c r="AG57" s="26" t="s">
        <v>423</v>
      </c>
      <c r="AH57" s="26" t="s">
        <v>423</v>
      </c>
      <c r="AI57" s="26" t="s">
        <v>423</v>
      </c>
      <c r="AJ57" s="26" t="s">
        <v>423</v>
      </c>
      <c r="AK57" s="26" t="s">
        <v>422</v>
      </c>
      <c r="AL57" s="49" t="s">
        <v>142</v>
      </c>
    </row>
    <row r="58" spans="1:38" s="2" customFormat="1" ht="26.25" customHeight="1" thickBot="1" x14ac:dyDescent="0.3">
      <c r="A58" s="70" t="s">
        <v>54</v>
      </c>
      <c r="B58" s="70" t="s">
        <v>143</v>
      </c>
      <c r="C58" s="71" t="s">
        <v>144</v>
      </c>
      <c r="D58" s="72" t="s">
        <v>424</v>
      </c>
      <c r="E58" s="6">
        <v>2.9377962990904098</v>
      </c>
      <c r="F58" s="6">
        <v>2.0655789575434999E-2</v>
      </c>
      <c r="G58" s="6">
        <v>1.0323467015118599</v>
      </c>
      <c r="H58" s="6">
        <v>2.699E-2</v>
      </c>
      <c r="I58" s="6">
        <v>0.44262767482804499</v>
      </c>
      <c r="J58" s="6">
        <v>1.0227533593513101</v>
      </c>
      <c r="K58" s="6">
        <v>1.7992647549246601</v>
      </c>
      <c r="L58" s="6" t="s">
        <v>422</v>
      </c>
      <c r="M58" s="6">
        <v>1.93503782147236</v>
      </c>
      <c r="N58" s="6">
        <v>1.18763062204486E-2</v>
      </c>
      <c r="O58" s="6">
        <v>4.5965410071429E-3</v>
      </c>
      <c r="P58" s="6">
        <v>6.1733536562011198E-3</v>
      </c>
      <c r="Q58" s="6" t="s">
        <v>423</v>
      </c>
      <c r="R58" s="6" t="s">
        <v>423</v>
      </c>
      <c r="S58" s="6" t="s">
        <v>423</v>
      </c>
      <c r="T58" s="6" t="s">
        <v>423</v>
      </c>
      <c r="U58" s="6" t="s">
        <v>423</v>
      </c>
      <c r="V58" s="6" t="s">
        <v>423</v>
      </c>
      <c r="W58" s="6" t="s">
        <v>422</v>
      </c>
      <c r="X58" s="6" t="s">
        <v>422</v>
      </c>
      <c r="Y58" s="6" t="s">
        <v>422</v>
      </c>
      <c r="Z58" s="6" t="s">
        <v>422</v>
      </c>
      <c r="AA58" s="6" t="s">
        <v>422</v>
      </c>
      <c r="AB58" s="6" t="s">
        <v>422</v>
      </c>
      <c r="AC58" s="6" t="s">
        <v>422</v>
      </c>
      <c r="AD58" s="6" t="s">
        <v>423</v>
      </c>
      <c r="AE58" s="60"/>
      <c r="AF58" s="26" t="s">
        <v>423</v>
      </c>
      <c r="AG58" s="26" t="s">
        <v>423</v>
      </c>
      <c r="AH58" s="26" t="s">
        <v>423</v>
      </c>
      <c r="AI58" s="26" t="s">
        <v>423</v>
      </c>
      <c r="AJ58" s="26" t="s">
        <v>423</v>
      </c>
      <c r="AK58" s="26" t="s">
        <v>422</v>
      </c>
      <c r="AL58" s="49" t="s">
        <v>145</v>
      </c>
    </row>
    <row r="59" spans="1:38" s="2" customFormat="1" ht="26.25" customHeight="1" thickBot="1" x14ac:dyDescent="0.3">
      <c r="A59" s="70" t="s">
        <v>54</v>
      </c>
      <c r="B59" s="78" t="s">
        <v>146</v>
      </c>
      <c r="C59" s="71" t="s">
        <v>398</v>
      </c>
      <c r="D59" s="72" t="s">
        <v>424</v>
      </c>
      <c r="E59" s="6">
        <v>0.85467073177449104</v>
      </c>
      <c r="F59" s="6">
        <v>0.26099665321030202</v>
      </c>
      <c r="G59" s="6">
        <v>0.52689793059008005</v>
      </c>
      <c r="H59" s="6" t="s">
        <v>422</v>
      </c>
      <c r="I59" s="6">
        <v>0.13523656451645999</v>
      </c>
      <c r="J59" s="6">
        <v>0.150211360896855</v>
      </c>
      <c r="K59" s="6">
        <v>0.17009135140632101</v>
      </c>
      <c r="L59" s="6" t="s">
        <v>422</v>
      </c>
      <c r="M59" s="6">
        <v>0.18959553065005799</v>
      </c>
      <c r="N59" s="6">
        <v>3.2463661884025302E-4</v>
      </c>
      <c r="O59" s="6" t="s">
        <v>422</v>
      </c>
      <c r="P59" s="6" t="s">
        <v>422</v>
      </c>
      <c r="Q59" s="6" t="s">
        <v>423</v>
      </c>
      <c r="R59" s="6" t="s">
        <v>423</v>
      </c>
      <c r="S59" s="6" t="s">
        <v>423</v>
      </c>
      <c r="T59" s="6" t="s">
        <v>423</v>
      </c>
      <c r="U59" s="6" t="s">
        <v>423</v>
      </c>
      <c r="V59" s="6" t="s">
        <v>423</v>
      </c>
      <c r="W59" s="6" t="s">
        <v>422</v>
      </c>
      <c r="X59" s="6" t="s">
        <v>422</v>
      </c>
      <c r="Y59" s="6" t="s">
        <v>422</v>
      </c>
      <c r="Z59" s="6" t="s">
        <v>422</v>
      </c>
      <c r="AA59" s="6" t="s">
        <v>422</v>
      </c>
      <c r="AB59" s="6" t="s">
        <v>422</v>
      </c>
      <c r="AC59" s="6" t="s">
        <v>422</v>
      </c>
      <c r="AD59" s="6" t="s">
        <v>423</v>
      </c>
      <c r="AE59" s="60"/>
      <c r="AF59" s="26" t="s">
        <v>423</v>
      </c>
      <c r="AG59" s="26" t="s">
        <v>423</v>
      </c>
      <c r="AH59" s="26" t="s">
        <v>423</v>
      </c>
      <c r="AI59" s="26" t="s">
        <v>423</v>
      </c>
      <c r="AJ59" s="26" t="s">
        <v>423</v>
      </c>
      <c r="AK59" s="26" t="s">
        <v>422</v>
      </c>
      <c r="AL59" s="49" t="s">
        <v>451</v>
      </c>
    </row>
    <row r="60" spans="1:38" s="2" customFormat="1" ht="26.25" customHeight="1" thickBot="1" x14ac:dyDescent="0.3">
      <c r="A60" s="70" t="s">
        <v>54</v>
      </c>
      <c r="B60" s="78" t="s">
        <v>147</v>
      </c>
      <c r="C60" s="71" t="s">
        <v>148</v>
      </c>
      <c r="D60" s="117" t="s">
        <v>424</v>
      </c>
      <c r="E60" s="6">
        <v>0.99604338043049501</v>
      </c>
      <c r="F60" s="6">
        <v>0.35640004869095099</v>
      </c>
      <c r="G60" s="6">
        <v>7.2670324781136705E-2</v>
      </c>
      <c r="H60" s="6">
        <v>4.6653984023615702E-2</v>
      </c>
      <c r="I60" s="6">
        <v>7.4464144073634104</v>
      </c>
      <c r="J60" s="6">
        <v>33.107540969098501</v>
      </c>
      <c r="K60" s="6">
        <v>66.9925855247903</v>
      </c>
      <c r="L60" s="6" t="s">
        <v>422</v>
      </c>
      <c r="M60" s="6">
        <v>0.55756924158287902</v>
      </c>
      <c r="N60" s="6">
        <v>7.06912074362653</v>
      </c>
      <c r="O60" s="6">
        <v>0.33074842434683399</v>
      </c>
      <c r="P60" s="6">
        <v>4.9947441556339204E-3</v>
      </c>
      <c r="Q60" s="6" t="s">
        <v>423</v>
      </c>
      <c r="R60" s="6" t="s">
        <v>423</v>
      </c>
      <c r="S60" s="6" t="s">
        <v>423</v>
      </c>
      <c r="T60" s="6" t="s">
        <v>423</v>
      </c>
      <c r="U60" s="6" t="s">
        <v>423</v>
      </c>
      <c r="V60" s="6" t="s">
        <v>423</v>
      </c>
      <c r="W60" s="6">
        <v>6.5686895126918698E-3</v>
      </c>
      <c r="X60" s="6">
        <v>2.92998053277644E-5</v>
      </c>
      <c r="Y60" s="6">
        <v>1.5487039958961202E-5</v>
      </c>
      <c r="Z60" s="6" t="s">
        <v>422</v>
      </c>
      <c r="AA60" s="6">
        <v>5.8181042007989397E-5</v>
      </c>
      <c r="AB60" s="6">
        <f t="shared" si="0"/>
        <v>1.02967887294715E-4</v>
      </c>
      <c r="AC60" s="6">
        <v>1.8207000000000001E-2</v>
      </c>
      <c r="AD60" s="6" t="s">
        <v>423</v>
      </c>
      <c r="AE60" s="60"/>
      <c r="AF60" s="26" t="s">
        <v>423</v>
      </c>
      <c r="AG60" s="26" t="s">
        <v>423</v>
      </c>
      <c r="AH60" s="26" t="s">
        <v>423</v>
      </c>
      <c r="AI60" s="26" t="s">
        <v>423</v>
      </c>
      <c r="AJ60" s="26" t="s">
        <v>423</v>
      </c>
      <c r="AK60" s="26" t="s">
        <v>422</v>
      </c>
      <c r="AL60" s="49" t="s">
        <v>415</v>
      </c>
    </row>
    <row r="61" spans="1:38" s="2" customFormat="1" ht="26.25" customHeight="1" thickBot="1" x14ac:dyDescent="0.3">
      <c r="A61" s="70" t="s">
        <v>54</v>
      </c>
      <c r="B61" s="78" t="s">
        <v>149</v>
      </c>
      <c r="C61" s="71" t="s">
        <v>150</v>
      </c>
      <c r="D61" s="72" t="s">
        <v>424</v>
      </c>
      <c r="E61" s="6" t="s">
        <v>422</v>
      </c>
      <c r="F61" s="6" t="s">
        <v>422</v>
      </c>
      <c r="G61" s="6" t="s">
        <v>422</v>
      </c>
      <c r="H61" s="6" t="s">
        <v>422</v>
      </c>
      <c r="I61" s="6">
        <v>506.57224201252399</v>
      </c>
      <c r="J61" s="6">
        <v>2532.8612100576202</v>
      </c>
      <c r="K61" s="6">
        <v>8442.8707001883995</v>
      </c>
      <c r="L61" s="6" t="s">
        <v>422</v>
      </c>
      <c r="M61" s="6" t="s">
        <v>422</v>
      </c>
      <c r="N61" s="6" t="s">
        <v>422</v>
      </c>
      <c r="O61" s="6" t="s">
        <v>422</v>
      </c>
      <c r="P61" s="6" t="s">
        <v>422</v>
      </c>
      <c r="Q61" s="6" t="s">
        <v>423</v>
      </c>
      <c r="R61" s="6" t="s">
        <v>423</v>
      </c>
      <c r="S61" s="6" t="s">
        <v>423</v>
      </c>
      <c r="T61" s="6" t="s">
        <v>423</v>
      </c>
      <c r="U61" s="6" t="s">
        <v>423</v>
      </c>
      <c r="V61" s="6" t="s">
        <v>423</v>
      </c>
      <c r="W61" s="6" t="s">
        <v>422</v>
      </c>
      <c r="X61" s="6" t="s">
        <v>422</v>
      </c>
      <c r="Y61" s="6" t="s">
        <v>422</v>
      </c>
      <c r="Z61" s="6" t="s">
        <v>422</v>
      </c>
      <c r="AA61" s="6" t="s">
        <v>422</v>
      </c>
      <c r="AB61" s="6" t="s">
        <v>422</v>
      </c>
      <c r="AC61" s="6" t="s">
        <v>422</v>
      </c>
      <c r="AD61" s="6" t="s">
        <v>423</v>
      </c>
      <c r="AE61" s="60"/>
      <c r="AF61" s="26" t="s">
        <v>423</v>
      </c>
      <c r="AG61" s="26" t="s">
        <v>423</v>
      </c>
      <c r="AH61" s="26" t="s">
        <v>423</v>
      </c>
      <c r="AI61" s="26" t="s">
        <v>423</v>
      </c>
      <c r="AJ61" s="26" t="s">
        <v>423</v>
      </c>
      <c r="AK61" s="26" t="s">
        <v>422</v>
      </c>
      <c r="AL61" s="49" t="s">
        <v>416</v>
      </c>
    </row>
    <row r="62" spans="1:38" s="2" customFormat="1" ht="26.25" customHeight="1" thickBot="1" x14ac:dyDescent="0.3">
      <c r="A62" s="70" t="s">
        <v>54</v>
      </c>
      <c r="B62" s="78" t="s">
        <v>151</v>
      </c>
      <c r="C62" s="71" t="s">
        <v>152</v>
      </c>
      <c r="D62" s="72" t="s">
        <v>436</v>
      </c>
      <c r="E62" s="6" t="s">
        <v>428</v>
      </c>
      <c r="F62" s="6" t="s">
        <v>428</v>
      </c>
      <c r="G62" s="6" t="s">
        <v>428</v>
      </c>
      <c r="H62" s="6" t="s">
        <v>428</v>
      </c>
      <c r="I62" s="6" t="s">
        <v>428</v>
      </c>
      <c r="J62" s="6" t="s">
        <v>428</v>
      </c>
      <c r="K62" s="6" t="s">
        <v>428</v>
      </c>
      <c r="L62" s="6" t="s">
        <v>422</v>
      </c>
      <c r="M62" s="6" t="s">
        <v>428</v>
      </c>
      <c r="N62" s="6" t="s">
        <v>428</v>
      </c>
      <c r="O62" s="6" t="s">
        <v>428</v>
      </c>
      <c r="P62" s="6" t="s">
        <v>428</v>
      </c>
      <c r="Q62" s="6" t="s">
        <v>423</v>
      </c>
      <c r="R62" s="6" t="s">
        <v>423</v>
      </c>
      <c r="S62" s="6" t="s">
        <v>423</v>
      </c>
      <c r="T62" s="6" t="s">
        <v>423</v>
      </c>
      <c r="U62" s="6" t="s">
        <v>423</v>
      </c>
      <c r="V62" s="6" t="s">
        <v>423</v>
      </c>
      <c r="W62" s="6" t="s">
        <v>422</v>
      </c>
      <c r="X62" s="6" t="s">
        <v>422</v>
      </c>
      <c r="Y62" s="6" t="s">
        <v>422</v>
      </c>
      <c r="Z62" s="6" t="s">
        <v>422</v>
      </c>
      <c r="AA62" s="6" t="s">
        <v>422</v>
      </c>
      <c r="AB62" s="6" t="s">
        <v>422</v>
      </c>
      <c r="AC62" s="6" t="s">
        <v>422</v>
      </c>
      <c r="AD62" s="6" t="s">
        <v>423</v>
      </c>
      <c r="AE62" s="60"/>
      <c r="AF62" s="26" t="s">
        <v>423</v>
      </c>
      <c r="AG62" s="26" t="s">
        <v>423</v>
      </c>
      <c r="AH62" s="26" t="s">
        <v>423</v>
      </c>
      <c r="AI62" s="26" t="s">
        <v>423</v>
      </c>
      <c r="AJ62" s="26" t="s">
        <v>423</v>
      </c>
      <c r="AK62" s="26" t="s">
        <v>422</v>
      </c>
      <c r="AL62" s="49" t="s">
        <v>452</v>
      </c>
    </row>
    <row r="63" spans="1:38" s="2" customFormat="1" ht="26.25" customHeight="1" thickBot="1" x14ac:dyDescent="0.3">
      <c r="A63" s="70" t="s">
        <v>54</v>
      </c>
      <c r="B63" s="78" t="s">
        <v>153</v>
      </c>
      <c r="C63" s="76" t="s">
        <v>154</v>
      </c>
      <c r="D63" s="79" t="s">
        <v>424</v>
      </c>
      <c r="E63" s="6">
        <v>8.2741196192564995E-2</v>
      </c>
      <c r="F63" s="6">
        <v>0.166587990579731</v>
      </c>
      <c r="G63" s="6">
        <v>0.846627468618534</v>
      </c>
      <c r="H63" s="6">
        <v>0.21931631697804599</v>
      </c>
      <c r="I63" s="6">
        <v>7.24086268240635</v>
      </c>
      <c r="J63" s="6">
        <v>14.7562594213208</v>
      </c>
      <c r="K63" s="6">
        <v>46.978573627229302</v>
      </c>
      <c r="L63" s="6" t="s">
        <v>422</v>
      </c>
      <c r="M63" s="6">
        <v>0.273404290419346</v>
      </c>
      <c r="N63" s="6" t="s">
        <v>422</v>
      </c>
      <c r="O63" s="6" t="s">
        <v>422</v>
      </c>
      <c r="P63" s="6" t="s">
        <v>422</v>
      </c>
      <c r="Q63" s="6" t="s">
        <v>423</v>
      </c>
      <c r="R63" s="6" t="s">
        <v>423</v>
      </c>
      <c r="S63" s="6" t="s">
        <v>423</v>
      </c>
      <c r="T63" s="6" t="s">
        <v>423</v>
      </c>
      <c r="U63" s="6" t="s">
        <v>423</v>
      </c>
      <c r="V63" s="6" t="s">
        <v>423</v>
      </c>
      <c r="W63" s="6">
        <v>1.5299999999999999E-2</v>
      </c>
      <c r="X63" s="6" t="s">
        <v>422</v>
      </c>
      <c r="Y63" s="6" t="s">
        <v>422</v>
      </c>
      <c r="Z63" s="6" t="s">
        <v>422</v>
      </c>
      <c r="AA63" s="6" t="s">
        <v>422</v>
      </c>
      <c r="AB63" s="6" t="s">
        <v>422</v>
      </c>
      <c r="AC63" s="6" t="s">
        <v>422</v>
      </c>
      <c r="AD63" s="6" t="s">
        <v>423</v>
      </c>
      <c r="AE63" s="60"/>
      <c r="AF63" s="26" t="s">
        <v>423</v>
      </c>
      <c r="AG63" s="26" t="s">
        <v>423</v>
      </c>
      <c r="AH63" s="26" t="s">
        <v>423</v>
      </c>
      <c r="AI63" s="26" t="s">
        <v>423</v>
      </c>
      <c r="AJ63" s="26" t="s">
        <v>423</v>
      </c>
      <c r="AK63" s="26" t="s">
        <v>422</v>
      </c>
      <c r="AL63" s="49" t="s">
        <v>408</v>
      </c>
    </row>
    <row r="64" spans="1:38" s="2" customFormat="1" ht="26.25" customHeight="1" thickBot="1" x14ac:dyDescent="0.3">
      <c r="A64" s="70" t="s">
        <v>54</v>
      </c>
      <c r="B64" s="78" t="s">
        <v>155</v>
      </c>
      <c r="C64" s="71" t="s">
        <v>156</v>
      </c>
      <c r="D64" s="72" t="s">
        <v>437</v>
      </c>
      <c r="E64" s="6" t="s">
        <v>428</v>
      </c>
      <c r="F64" s="6" t="s">
        <v>428</v>
      </c>
      <c r="G64" s="6" t="s">
        <v>428</v>
      </c>
      <c r="H64" s="6" t="s">
        <v>428</v>
      </c>
      <c r="I64" s="6" t="s">
        <v>428</v>
      </c>
      <c r="J64" s="6" t="s">
        <v>428</v>
      </c>
      <c r="K64" s="6" t="s">
        <v>428</v>
      </c>
      <c r="L64" s="6" t="s">
        <v>422</v>
      </c>
      <c r="M64" s="6" t="s">
        <v>428</v>
      </c>
      <c r="N64" s="6" t="s">
        <v>422</v>
      </c>
      <c r="O64" s="6" t="s">
        <v>422</v>
      </c>
      <c r="P64" s="6" t="s">
        <v>422</v>
      </c>
      <c r="Q64" s="6" t="s">
        <v>423</v>
      </c>
      <c r="R64" s="6" t="s">
        <v>423</v>
      </c>
      <c r="S64" s="6" t="s">
        <v>423</v>
      </c>
      <c r="T64" s="6" t="s">
        <v>423</v>
      </c>
      <c r="U64" s="6" t="s">
        <v>423</v>
      </c>
      <c r="V64" s="6" t="s">
        <v>423</v>
      </c>
      <c r="W64" s="6" t="s">
        <v>422</v>
      </c>
      <c r="X64" s="6" t="s">
        <v>422</v>
      </c>
      <c r="Y64" s="6" t="s">
        <v>422</v>
      </c>
      <c r="Z64" s="6" t="s">
        <v>422</v>
      </c>
      <c r="AA64" s="6" t="s">
        <v>422</v>
      </c>
      <c r="AB64" s="6" t="s">
        <v>422</v>
      </c>
      <c r="AC64" s="6" t="s">
        <v>422</v>
      </c>
      <c r="AD64" s="6" t="s">
        <v>423</v>
      </c>
      <c r="AE64" s="60"/>
      <c r="AF64" s="26" t="s">
        <v>423</v>
      </c>
      <c r="AG64" s="26" t="s">
        <v>423</v>
      </c>
      <c r="AH64" s="26" t="s">
        <v>423</v>
      </c>
      <c r="AI64" s="26" t="s">
        <v>423</v>
      </c>
      <c r="AJ64" s="26" t="s">
        <v>423</v>
      </c>
      <c r="AK64" s="26" t="s">
        <v>422</v>
      </c>
      <c r="AL64" s="49" t="s">
        <v>157</v>
      </c>
    </row>
    <row r="65" spans="1:38" s="2" customFormat="1" ht="26.25" customHeight="1" thickBot="1" x14ac:dyDescent="0.3">
      <c r="A65" s="70" t="s">
        <v>54</v>
      </c>
      <c r="B65" s="74" t="s">
        <v>158</v>
      </c>
      <c r="C65" s="71" t="s">
        <v>159</v>
      </c>
      <c r="D65" s="72" t="s">
        <v>437</v>
      </c>
      <c r="E65" s="6" t="s">
        <v>428</v>
      </c>
      <c r="F65" s="6" t="s">
        <v>422</v>
      </c>
      <c r="G65" s="6" t="s">
        <v>422</v>
      </c>
      <c r="H65" s="6" t="s">
        <v>428</v>
      </c>
      <c r="I65" s="6" t="s">
        <v>422</v>
      </c>
      <c r="J65" s="6" t="s">
        <v>422</v>
      </c>
      <c r="K65" s="6" t="s">
        <v>422</v>
      </c>
      <c r="L65" s="6" t="s">
        <v>422</v>
      </c>
      <c r="M65" s="6" t="s">
        <v>422</v>
      </c>
      <c r="N65" s="6" t="s">
        <v>422</v>
      </c>
      <c r="O65" s="6" t="s">
        <v>422</v>
      </c>
      <c r="P65" s="6" t="s">
        <v>422</v>
      </c>
      <c r="Q65" s="6" t="s">
        <v>423</v>
      </c>
      <c r="R65" s="6" t="s">
        <v>423</v>
      </c>
      <c r="S65" s="6" t="s">
        <v>423</v>
      </c>
      <c r="T65" s="6" t="s">
        <v>423</v>
      </c>
      <c r="U65" s="6" t="s">
        <v>423</v>
      </c>
      <c r="V65" s="6" t="s">
        <v>423</v>
      </c>
      <c r="W65" s="6" t="s">
        <v>422</v>
      </c>
      <c r="X65" s="6" t="s">
        <v>422</v>
      </c>
      <c r="Y65" s="6" t="s">
        <v>422</v>
      </c>
      <c r="Z65" s="6" t="s">
        <v>422</v>
      </c>
      <c r="AA65" s="6" t="s">
        <v>422</v>
      </c>
      <c r="AB65" s="6" t="s">
        <v>422</v>
      </c>
      <c r="AC65" s="6" t="s">
        <v>422</v>
      </c>
      <c r="AD65" s="6" t="s">
        <v>423</v>
      </c>
      <c r="AE65" s="60"/>
      <c r="AF65" s="26" t="s">
        <v>423</v>
      </c>
      <c r="AG65" s="26" t="s">
        <v>423</v>
      </c>
      <c r="AH65" s="26" t="s">
        <v>423</v>
      </c>
      <c r="AI65" s="26" t="s">
        <v>423</v>
      </c>
      <c r="AJ65" s="26" t="s">
        <v>423</v>
      </c>
      <c r="AK65" s="26" t="s">
        <v>422</v>
      </c>
      <c r="AL65" s="49" t="s">
        <v>160</v>
      </c>
    </row>
    <row r="66" spans="1:38" s="2" customFormat="1" ht="26.25" customHeight="1" thickBot="1" x14ac:dyDescent="0.3">
      <c r="A66" s="70" t="s">
        <v>54</v>
      </c>
      <c r="B66" s="74" t="s">
        <v>161</v>
      </c>
      <c r="C66" s="71" t="s">
        <v>162</v>
      </c>
      <c r="D66" s="72" t="s">
        <v>424</v>
      </c>
      <c r="E66" s="6" t="s">
        <v>432</v>
      </c>
      <c r="F66" s="6" t="s">
        <v>432</v>
      </c>
      <c r="G66" s="6" t="s">
        <v>432</v>
      </c>
      <c r="H66" s="6" t="s">
        <v>432</v>
      </c>
      <c r="I66" s="6" t="s">
        <v>432</v>
      </c>
      <c r="J66" s="6" t="s">
        <v>432</v>
      </c>
      <c r="K66" s="6" t="s">
        <v>432</v>
      </c>
      <c r="L66" s="6" t="s">
        <v>422</v>
      </c>
      <c r="M66" s="6" t="s">
        <v>432</v>
      </c>
      <c r="N66" s="6" t="s">
        <v>432</v>
      </c>
      <c r="O66" s="6" t="s">
        <v>432</v>
      </c>
      <c r="P66" s="6" t="s">
        <v>432</v>
      </c>
      <c r="Q66" s="6" t="s">
        <v>423</v>
      </c>
      <c r="R66" s="6" t="s">
        <v>423</v>
      </c>
      <c r="S66" s="6" t="s">
        <v>423</v>
      </c>
      <c r="T66" s="6" t="s">
        <v>423</v>
      </c>
      <c r="U66" s="6" t="s">
        <v>423</v>
      </c>
      <c r="V66" s="6" t="s">
        <v>423</v>
      </c>
      <c r="W66" s="6" t="s">
        <v>432</v>
      </c>
      <c r="X66" s="6" t="s">
        <v>432</v>
      </c>
      <c r="Y66" s="6" t="s">
        <v>432</v>
      </c>
      <c r="Z66" s="6" t="s">
        <v>432</v>
      </c>
      <c r="AA66" s="6" t="s">
        <v>432</v>
      </c>
      <c r="AB66" s="6" t="s">
        <v>432</v>
      </c>
      <c r="AC66" s="6" t="s">
        <v>432</v>
      </c>
      <c r="AD66" s="6" t="s">
        <v>423</v>
      </c>
      <c r="AE66" s="60"/>
      <c r="AF66" s="26" t="s">
        <v>423</v>
      </c>
      <c r="AG66" s="26" t="s">
        <v>423</v>
      </c>
      <c r="AH66" s="26" t="s">
        <v>423</v>
      </c>
      <c r="AI66" s="26" t="s">
        <v>423</v>
      </c>
      <c r="AJ66" s="26" t="s">
        <v>423</v>
      </c>
      <c r="AK66" s="26" t="s">
        <v>422</v>
      </c>
      <c r="AL66" s="49" t="s">
        <v>163</v>
      </c>
    </row>
    <row r="67" spans="1:38" s="2" customFormat="1" ht="26.25" customHeight="1" thickBot="1" x14ac:dyDescent="0.3">
      <c r="A67" s="70" t="s">
        <v>54</v>
      </c>
      <c r="B67" s="74" t="s">
        <v>164</v>
      </c>
      <c r="C67" s="71" t="s">
        <v>165</v>
      </c>
      <c r="D67" s="72" t="s">
        <v>424</v>
      </c>
      <c r="E67" s="6" t="s">
        <v>432</v>
      </c>
      <c r="F67" s="6" t="s">
        <v>432</v>
      </c>
      <c r="G67" s="6" t="s">
        <v>432</v>
      </c>
      <c r="H67" s="6" t="s">
        <v>432</v>
      </c>
      <c r="I67" s="6" t="s">
        <v>432</v>
      </c>
      <c r="J67" s="6" t="s">
        <v>432</v>
      </c>
      <c r="K67" s="6" t="s">
        <v>432</v>
      </c>
      <c r="L67" s="6" t="s">
        <v>422</v>
      </c>
      <c r="M67" s="6" t="s">
        <v>432</v>
      </c>
      <c r="N67" s="6" t="s">
        <v>432</v>
      </c>
      <c r="O67" s="6" t="s">
        <v>432</v>
      </c>
      <c r="P67" s="6" t="s">
        <v>432</v>
      </c>
      <c r="Q67" s="6" t="s">
        <v>423</v>
      </c>
      <c r="R67" s="6" t="s">
        <v>423</v>
      </c>
      <c r="S67" s="6" t="s">
        <v>423</v>
      </c>
      <c r="T67" s="6" t="s">
        <v>423</v>
      </c>
      <c r="U67" s="6" t="s">
        <v>423</v>
      </c>
      <c r="V67" s="6" t="s">
        <v>423</v>
      </c>
      <c r="W67" s="6" t="s">
        <v>432</v>
      </c>
      <c r="X67" s="6" t="s">
        <v>432</v>
      </c>
      <c r="Y67" s="6" t="s">
        <v>432</v>
      </c>
      <c r="Z67" s="6" t="s">
        <v>432</v>
      </c>
      <c r="AA67" s="6" t="s">
        <v>432</v>
      </c>
      <c r="AB67" s="6" t="s">
        <v>432</v>
      </c>
      <c r="AC67" s="6" t="s">
        <v>432</v>
      </c>
      <c r="AD67" s="6" t="s">
        <v>423</v>
      </c>
      <c r="AE67" s="60"/>
      <c r="AF67" s="26" t="s">
        <v>423</v>
      </c>
      <c r="AG67" s="26" t="s">
        <v>423</v>
      </c>
      <c r="AH67" s="26" t="s">
        <v>423</v>
      </c>
      <c r="AI67" s="26" t="s">
        <v>423</v>
      </c>
      <c r="AJ67" s="26" t="s">
        <v>423</v>
      </c>
      <c r="AK67" s="26" t="s">
        <v>422</v>
      </c>
      <c r="AL67" s="49" t="s">
        <v>166</v>
      </c>
    </row>
    <row r="68" spans="1:38" s="2" customFormat="1" ht="26.25" customHeight="1" thickBot="1" x14ac:dyDescent="0.3">
      <c r="A68" s="70" t="s">
        <v>54</v>
      </c>
      <c r="B68" s="74" t="s">
        <v>167</v>
      </c>
      <c r="C68" s="71" t="s">
        <v>168</v>
      </c>
      <c r="D68" s="72" t="s">
        <v>424</v>
      </c>
      <c r="E68" s="6" t="s">
        <v>422</v>
      </c>
      <c r="F68" s="6" t="s">
        <v>422</v>
      </c>
      <c r="G68" s="6" t="s">
        <v>422</v>
      </c>
      <c r="H68" s="6" t="s">
        <v>422</v>
      </c>
      <c r="I68" s="6" t="s">
        <v>422</v>
      </c>
      <c r="J68" s="6" t="s">
        <v>422</v>
      </c>
      <c r="K68" s="6" t="s">
        <v>422</v>
      </c>
      <c r="L68" s="6" t="s">
        <v>422</v>
      </c>
      <c r="M68" s="6" t="s">
        <v>422</v>
      </c>
      <c r="N68" s="6" t="s">
        <v>422</v>
      </c>
      <c r="O68" s="6" t="s">
        <v>422</v>
      </c>
      <c r="P68" s="6" t="s">
        <v>422</v>
      </c>
      <c r="Q68" s="6" t="s">
        <v>423</v>
      </c>
      <c r="R68" s="6" t="s">
        <v>423</v>
      </c>
      <c r="S68" s="6" t="s">
        <v>423</v>
      </c>
      <c r="T68" s="6" t="s">
        <v>423</v>
      </c>
      <c r="U68" s="6" t="s">
        <v>423</v>
      </c>
      <c r="V68" s="6" t="s">
        <v>423</v>
      </c>
      <c r="W68" s="6" t="s">
        <v>422</v>
      </c>
      <c r="X68" s="6" t="s">
        <v>422</v>
      </c>
      <c r="Y68" s="6" t="s">
        <v>422</v>
      </c>
      <c r="Z68" s="6" t="s">
        <v>422</v>
      </c>
      <c r="AA68" s="6" t="s">
        <v>422</v>
      </c>
      <c r="AB68" s="6" t="s">
        <v>422</v>
      </c>
      <c r="AC68" s="6" t="s">
        <v>422</v>
      </c>
      <c r="AD68" s="6" t="s">
        <v>423</v>
      </c>
      <c r="AE68" s="60"/>
      <c r="AF68" s="26" t="s">
        <v>423</v>
      </c>
      <c r="AG68" s="26" t="s">
        <v>423</v>
      </c>
      <c r="AH68" s="26" t="s">
        <v>423</v>
      </c>
      <c r="AI68" s="26" t="s">
        <v>423</v>
      </c>
      <c r="AJ68" s="26" t="s">
        <v>423</v>
      </c>
      <c r="AK68" s="26" t="s">
        <v>422</v>
      </c>
      <c r="AL68" s="49" t="s">
        <v>169</v>
      </c>
    </row>
    <row r="69" spans="1:38" s="2" customFormat="1" ht="26.25" customHeight="1" thickBot="1" x14ac:dyDescent="0.3">
      <c r="A69" s="70" t="s">
        <v>54</v>
      </c>
      <c r="B69" s="70" t="s">
        <v>170</v>
      </c>
      <c r="C69" s="71" t="s">
        <v>171</v>
      </c>
      <c r="D69" s="77" t="s">
        <v>439</v>
      </c>
      <c r="E69" s="6" t="s">
        <v>422</v>
      </c>
      <c r="F69" s="6" t="s">
        <v>422</v>
      </c>
      <c r="G69" s="6" t="s">
        <v>422</v>
      </c>
      <c r="H69" s="6" t="s">
        <v>422</v>
      </c>
      <c r="I69" s="6" t="s">
        <v>428</v>
      </c>
      <c r="J69" s="6" t="s">
        <v>428</v>
      </c>
      <c r="K69" s="6" t="s">
        <v>428</v>
      </c>
      <c r="L69" s="6" t="s">
        <v>422</v>
      </c>
      <c r="M69" s="6" t="s">
        <v>422</v>
      </c>
      <c r="N69" s="6" t="s">
        <v>422</v>
      </c>
      <c r="O69" s="6" t="s">
        <v>422</v>
      </c>
      <c r="P69" s="6" t="s">
        <v>422</v>
      </c>
      <c r="Q69" s="6" t="s">
        <v>423</v>
      </c>
      <c r="R69" s="6" t="s">
        <v>423</v>
      </c>
      <c r="S69" s="6" t="s">
        <v>423</v>
      </c>
      <c r="T69" s="6" t="s">
        <v>423</v>
      </c>
      <c r="U69" s="6" t="s">
        <v>423</v>
      </c>
      <c r="V69" s="6" t="s">
        <v>423</v>
      </c>
      <c r="W69" s="6" t="s">
        <v>422</v>
      </c>
      <c r="X69" s="6" t="s">
        <v>422</v>
      </c>
      <c r="Y69" s="6" t="s">
        <v>422</v>
      </c>
      <c r="Z69" s="6" t="s">
        <v>422</v>
      </c>
      <c r="AA69" s="6" t="s">
        <v>422</v>
      </c>
      <c r="AB69" s="6" t="s">
        <v>422</v>
      </c>
      <c r="AC69" s="6" t="s">
        <v>422</v>
      </c>
      <c r="AD69" s="6" t="s">
        <v>423</v>
      </c>
      <c r="AE69" s="60"/>
      <c r="AF69" s="26" t="s">
        <v>423</v>
      </c>
      <c r="AG69" s="26" t="s">
        <v>423</v>
      </c>
      <c r="AH69" s="26" t="s">
        <v>423</v>
      </c>
      <c r="AI69" s="26" t="s">
        <v>423</v>
      </c>
      <c r="AJ69" s="26" t="s">
        <v>423</v>
      </c>
      <c r="AK69" s="26" t="s">
        <v>422</v>
      </c>
      <c r="AL69" s="49" t="s">
        <v>172</v>
      </c>
    </row>
    <row r="70" spans="1:38" s="2" customFormat="1" ht="26.25" customHeight="1" thickBot="1" x14ac:dyDescent="0.3">
      <c r="A70" s="70" t="s">
        <v>54</v>
      </c>
      <c r="B70" s="70" t="s">
        <v>173</v>
      </c>
      <c r="C70" s="71" t="s">
        <v>381</v>
      </c>
      <c r="D70" s="77" t="s">
        <v>440</v>
      </c>
      <c r="E70" s="6">
        <v>19.325431366429299</v>
      </c>
      <c r="F70" s="6">
        <v>9.3168668804299806</v>
      </c>
      <c r="G70" s="6">
        <v>12.6048640568987</v>
      </c>
      <c r="H70" s="6">
        <v>9.1162336353781193</v>
      </c>
      <c r="I70" s="6">
        <v>0.96803659850062196</v>
      </c>
      <c r="J70" s="6">
        <v>2.1744952363672798</v>
      </c>
      <c r="K70" s="6">
        <v>3.26637842292262</v>
      </c>
      <c r="L70" s="6" t="s">
        <v>422</v>
      </c>
      <c r="M70" s="6">
        <v>11.624883347639599</v>
      </c>
      <c r="N70" s="6">
        <v>3.22883324160088E-2</v>
      </c>
      <c r="O70" s="6">
        <v>6.0318340273666001E-3</v>
      </c>
      <c r="P70" s="6">
        <v>1.26931374353244E-2</v>
      </c>
      <c r="Q70" s="6" t="s">
        <v>423</v>
      </c>
      <c r="R70" s="6" t="s">
        <v>423</v>
      </c>
      <c r="S70" s="6" t="s">
        <v>423</v>
      </c>
      <c r="T70" s="6" t="s">
        <v>423</v>
      </c>
      <c r="U70" s="6" t="s">
        <v>423</v>
      </c>
      <c r="V70" s="6" t="s">
        <v>423</v>
      </c>
      <c r="W70" s="6">
        <v>0.15057894784327999</v>
      </c>
      <c r="X70" s="6">
        <v>2.0754414801507602E-3</v>
      </c>
      <c r="Y70" s="6">
        <v>7.91283110563697E-3</v>
      </c>
      <c r="Z70" s="6">
        <v>3.3797481323601599E-3</v>
      </c>
      <c r="AA70" s="6">
        <v>2.4057273944473301E-3</v>
      </c>
      <c r="AB70" s="6">
        <f t="shared" si="0"/>
        <v>1.5773748112595219E-2</v>
      </c>
      <c r="AC70" s="6" t="s">
        <v>422</v>
      </c>
      <c r="AD70" s="6" t="s">
        <v>423</v>
      </c>
      <c r="AE70" s="60"/>
      <c r="AF70" s="26" t="s">
        <v>423</v>
      </c>
      <c r="AG70" s="26" t="s">
        <v>423</v>
      </c>
      <c r="AH70" s="26" t="s">
        <v>423</v>
      </c>
      <c r="AI70" s="26" t="s">
        <v>423</v>
      </c>
      <c r="AJ70" s="26" t="s">
        <v>423</v>
      </c>
      <c r="AK70" s="26" t="s">
        <v>422</v>
      </c>
      <c r="AL70" s="49" t="s">
        <v>408</v>
      </c>
    </row>
    <row r="71" spans="1:38" s="2" customFormat="1" ht="26.25" customHeight="1" thickBot="1" x14ac:dyDescent="0.3">
      <c r="A71" s="70" t="s">
        <v>54</v>
      </c>
      <c r="B71" s="70" t="s">
        <v>174</v>
      </c>
      <c r="C71" s="71" t="s">
        <v>175</v>
      </c>
      <c r="D71" s="77" t="s">
        <v>437</v>
      </c>
      <c r="E71" s="6" t="s">
        <v>428</v>
      </c>
      <c r="F71" s="6" t="s">
        <v>428</v>
      </c>
      <c r="G71" s="6" t="s">
        <v>428</v>
      </c>
      <c r="H71" s="6" t="s">
        <v>428</v>
      </c>
      <c r="I71" s="6" t="s">
        <v>428</v>
      </c>
      <c r="J71" s="6" t="s">
        <v>428</v>
      </c>
      <c r="K71" s="6" t="s">
        <v>428</v>
      </c>
      <c r="L71" s="6" t="s">
        <v>422</v>
      </c>
      <c r="M71" s="6" t="s">
        <v>428</v>
      </c>
      <c r="N71" s="6" t="s">
        <v>422</v>
      </c>
      <c r="O71" s="6" t="s">
        <v>422</v>
      </c>
      <c r="P71" s="6" t="s">
        <v>422</v>
      </c>
      <c r="Q71" s="6" t="s">
        <v>423</v>
      </c>
      <c r="R71" s="6" t="s">
        <v>423</v>
      </c>
      <c r="S71" s="6" t="s">
        <v>423</v>
      </c>
      <c r="T71" s="6" t="s">
        <v>423</v>
      </c>
      <c r="U71" s="6" t="s">
        <v>423</v>
      </c>
      <c r="V71" s="6" t="s">
        <v>423</v>
      </c>
      <c r="W71" s="6" t="s">
        <v>422</v>
      </c>
      <c r="X71" s="6" t="s">
        <v>422</v>
      </c>
      <c r="Y71" s="6" t="s">
        <v>422</v>
      </c>
      <c r="Z71" s="6" t="s">
        <v>422</v>
      </c>
      <c r="AA71" s="6" t="s">
        <v>422</v>
      </c>
      <c r="AB71" s="6" t="s">
        <v>422</v>
      </c>
      <c r="AC71" s="6" t="s">
        <v>422</v>
      </c>
      <c r="AD71" s="6" t="s">
        <v>423</v>
      </c>
      <c r="AE71" s="60"/>
      <c r="AF71" s="26" t="s">
        <v>423</v>
      </c>
      <c r="AG71" s="26" t="s">
        <v>423</v>
      </c>
      <c r="AH71" s="26" t="s">
        <v>423</v>
      </c>
      <c r="AI71" s="26" t="s">
        <v>423</v>
      </c>
      <c r="AJ71" s="26" t="s">
        <v>423</v>
      </c>
      <c r="AK71" s="26" t="s">
        <v>422</v>
      </c>
      <c r="AL71" s="49" t="s">
        <v>408</v>
      </c>
    </row>
    <row r="72" spans="1:38" s="2" customFormat="1" ht="26.25" customHeight="1" thickBot="1" x14ac:dyDescent="0.3">
      <c r="A72" s="70" t="s">
        <v>54</v>
      </c>
      <c r="B72" s="70" t="s">
        <v>176</v>
      </c>
      <c r="C72" s="71" t="s">
        <v>177</v>
      </c>
      <c r="D72" s="72" t="s">
        <v>424</v>
      </c>
      <c r="E72" s="6">
        <v>4.3204290901786901</v>
      </c>
      <c r="F72" s="6">
        <v>1.21659458705096</v>
      </c>
      <c r="G72" s="6">
        <v>19.872116390400699</v>
      </c>
      <c r="H72" s="6">
        <v>9.0434472898578006E-2</v>
      </c>
      <c r="I72" s="6">
        <v>3.1929164906256</v>
      </c>
      <c r="J72" s="6">
        <v>6.9480871712636398</v>
      </c>
      <c r="K72" s="6">
        <v>17.349666144234401</v>
      </c>
      <c r="L72" s="6" t="s">
        <v>422</v>
      </c>
      <c r="M72" s="6">
        <v>25.639595065565899</v>
      </c>
      <c r="N72" s="6">
        <v>5.2961184411318003</v>
      </c>
      <c r="O72" s="6">
        <v>0.18417416846318299</v>
      </c>
      <c r="P72" s="6">
        <v>0.581543347889662</v>
      </c>
      <c r="Q72" s="6" t="s">
        <v>423</v>
      </c>
      <c r="R72" s="6" t="s">
        <v>423</v>
      </c>
      <c r="S72" s="6" t="s">
        <v>423</v>
      </c>
      <c r="T72" s="6" t="s">
        <v>423</v>
      </c>
      <c r="U72" s="6" t="s">
        <v>423</v>
      </c>
      <c r="V72" s="6" t="s">
        <v>423</v>
      </c>
      <c r="W72" s="6">
        <v>1.6468151381181799</v>
      </c>
      <c r="X72" s="6">
        <v>0.15662065822408899</v>
      </c>
      <c r="Y72" s="6">
        <v>0.16430182231552201</v>
      </c>
      <c r="Z72" s="6">
        <v>9.9734055342821301E-2</v>
      </c>
      <c r="AA72" s="6">
        <v>6.3636738799045106E-2</v>
      </c>
      <c r="AB72" s="6">
        <f t="shared" si="0"/>
        <v>0.48429327468147743</v>
      </c>
      <c r="AC72" s="6">
        <v>0.73443382888929398</v>
      </c>
      <c r="AD72" s="6" t="s">
        <v>423</v>
      </c>
      <c r="AE72" s="60"/>
      <c r="AF72" s="26" t="s">
        <v>423</v>
      </c>
      <c r="AG72" s="26" t="s">
        <v>423</v>
      </c>
      <c r="AH72" s="26" t="s">
        <v>423</v>
      </c>
      <c r="AI72" s="26" t="s">
        <v>423</v>
      </c>
      <c r="AJ72" s="26" t="s">
        <v>423</v>
      </c>
      <c r="AK72" s="26" t="s">
        <v>422</v>
      </c>
      <c r="AL72" s="49" t="s">
        <v>178</v>
      </c>
    </row>
    <row r="73" spans="1:38" s="2" customFormat="1" ht="26.25" customHeight="1" thickBot="1" x14ac:dyDescent="0.3">
      <c r="A73" s="70" t="s">
        <v>54</v>
      </c>
      <c r="B73" s="70" t="s">
        <v>179</v>
      </c>
      <c r="C73" s="71" t="s">
        <v>180</v>
      </c>
      <c r="D73" s="72" t="s">
        <v>424</v>
      </c>
      <c r="E73" s="6">
        <v>3.55622990028652E-2</v>
      </c>
      <c r="F73" s="6">
        <v>0.52045565334978605</v>
      </c>
      <c r="G73" s="6">
        <v>1.2097605926672801E-3</v>
      </c>
      <c r="H73" s="6" t="s">
        <v>422</v>
      </c>
      <c r="I73" s="6">
        <v>4.19882082405858</v>
      </c>
      <c r="J73" s="6">
        <v>4.6867645730272196</v>
      </c>
      <c r="K73" s="6">
        <v>5.2150405544863601</v>
      </c>
      <c r="L73" s="6" t="s">
        <v>422</v>
      </c>
      <c r="M73" s="6">
        <v>48.980405363812203</v>
      </c>
      <c r="N73" s="6">
        <v>0.31174930368358</v>
      </c>
      <c r="O73" s="6">
        <v>1.7403656052414999E-3</v>
      </c>
      <c r="P73" s="6" t="s">
        <v>422</v>
      </c>
      <c r="Q73" s="6" t="s">
        <v>423</v>
      </c>
      <c r="R73" s="6" t="s">
        <v>423</v>
      </c>
      <c r="S73" s="6" t="s">
        <v>423</v>
      </c>
      <c r="T73" s="6" t="s">
        <v>423</v>
      </c>
      <c r="U73" s="6" t="s">
        <v>423</v>
      </c>
      <c r="V73" s="6" t="s">
        <v>423</v>
      </c>
      <c r="W73" s="6">
        <v>1.00043782657593E-2</v>
      </c>
      <c r="X73" s="6" t="s">
        <v>422</v>
      </c>
      <c r="Y73" s="6" t="s">
        <v>422</v>
      </c>
      <c r="Z73" s="6" t="s">
        <v>422</v>
      </c>
      <c r="AA73" s="6" t="s">
        <v>422</v>
      </c>
      <c r="AB73" s="6" t="s">
        <v>422</v>
      </c>
      <c r="AC73" s="6">
        <v>9.9053250156032802E-6</v>
      </c>
      <c r="AD73" s="6" t="s">
        <v>423</v>
      </c>
      <c r="AE73" s="60"/>
      <c r="AF73" s="26" t="s">
        <v>423</v>
      </c>
      <c r="AG73" s="26" t="s">
        <v>423</v>
      </c>
      <c r="AH73" s="26" t="s">
        <v>423</v>
      </c>
      <c r="AI73" s="26" t="s">
        <v>423</v>
      </c>
      <c r="AJ73" s="26" t="s">
        <v>423</v>
      </c>
      <c r="AK73" s="26" t="s">
        <v>422</v>
      </c>
      <c r="AL73" s="49" t="s">
        <v>181</v>
      </c>
    </row>
    <row r="74" spans="1:38" s="2" customFormat="1" ht="26.25" customHeight="1" thickBot="1" x14ac:dyDescent="0.3">
      <c r="A74" s="70" t="s">
        <v>54</v>
      </c>
      <c r="B74" s="70" t="s">
        <v>182</v>
      </c>
      <c r="C74" s="71" t="s">
        <v>183</v>
      </c>
      <c r="D74" s="72" t="s">
        <v>424</v>
      </c>
      <c r="E74" s="6">
        <v>0.70348035663539599</v>
      </c>
      <c r="F74" s="6">
        <v>0.72776067186404003</v>
      </c>
      <c r="G74" s="6">
        <v>59.318072147190598</v>
      </c>
      <c r="H74" s="6" t="s">
        <v>422</v>
      </c>
      <c r="I74" s="6">
        <v>4.3163774913769899</v>
      </c>
      <c r="J74" s="6">
        <v>5.5473713037566901</v>
      </c>
      <c r="K74" s="6">
        <v>9.1172326655587597</v>
      </c>
      <c r="L74" s="6" t="s">
        <v>422</v>
      </c>
      <c r="M74" s="6">
        <v>381.83623130919102</v>
      </c>
      <c r="N74" s="6" t="s">
        <v>422</v>
      </c>
      <c r="O74" s="6" t="s">
        <v>422</v>
      </c>
      <c r="P74" s="6">
        <v>1.4107361842116899E-2</v>
      </c>
      <c r="Q74" s="6" t="s">
        <v>423</v>
      </c>
      <c r="R74" s="6" t="s">
        <v>423</v>
      </c>
      <c r="S74" s="6" t="s">
        <v>423</v>
      </c>
      <c r="T74" s="6" t="s">
        <v>423</v>
      </c>
      <c r="U74" s="6" t="s">
        <v>423</v>
      </c>
      <c r="V74" s="6" t="s">
        <v>423</v>
      </c>
      <c r="W74" s="6" t="s">
        <v>422</v>
      </c>
      <c r="X74" s="6">
        <v>4.4686834085762204</v>
      </c>
      <c r="Y74" s="6">
        <v>11.130920634209801</v>
      </c>
      <c r="Z74" s="6">
        <v>3.4762372398864398</v>
      </c>
      <c r="AA74" s="6">
        <v>2.7993791484958699</v>
      </c>
      <c r="AB74" s="6">
        <f t="shared" si="0"/>
        <v>21.87522043116833</v>
      </c>
      <c r="AC74" s="6" t="s">
        <v>422</v>
      </c>
      <c r="AD74" s="6" t="s">
        <v>423</v>
      </c>
      <c r="AE74" s="60"/>
      <c r="AF74" s="26" t="s">
        <v>423</v>
      </c>
      <c r="AG74" s="26" t="s">
        <v>423</v>
      </c>
      <c r="AH74" s="26" t="s">
        <v>423</v>
      </c>
      <c r="AI74" s="26" t="s">
        <v>423</v>
      </c>
      <c r="AJ74" s="26" t="s">
        <v>423</v>
      </c>
      <c r="AK74" s="26" t="s">
        <v>422</v>
      </c>
      <c r="AL74" s="49" t="s">
        <v>184</v>
      </c>
    </row>
    <row r="75" spans="1:38" s="2" customFormat="1" ht="26.25" customHeight="1" thickBot="1" x14ac:dyDescent="0.3">
      <c r="A75" s="70" t="s">
        <v>54</v>
      </c>
      <c r="B75" s="70" t="s">
        <v>185</v>
      </c>
      <c r="C75" s="71" t="s">
        <v>186</v>
      </c>
      <c r="D75" s="77" t="s">
        <v>424</v>
      </c>
      <c r="E75" s="6" t="s">
        <v>422</v>
      </c>
      <c r="F75" s="6" t="s">
        <v>422</v>
      </c>
      <c r="G75" s="6" t="s">
        <v>422</v>
      </c>
      <c r="H75" s="6" t="s">
        <v>422</v>
      </c>
      <c r="I75" s="6" t="s">
        <v>422</v>
      </c>
      <c r="J75" s="6" t="s">
        <v>422</v>
      </c>
      <c r="K75" s="6" t="s">
        <v>422</v>
      </c>
      <c r="L75" s="6" t="s">
        <v>422</v>
      </c>
      <c r="M75" s="6" t="s">
        <v>422</v>
      </c>
      <c r="N75" s="6" t="s">
        <v>422</v>
      </c>
      <c r="O75" s="6" t="s">
        <v>422</v>
      </c>
      <c r="P75" s="6" t="s">
        <v>422</v>
      </c>
      <c r="Q75" s="6" t="s">
        <v>423</v>
      </c>
      <c r="R75" s="6" t="s">
        <v>423</v>
      </c>
      <c r="S75" s="6" t="s">
        <v>423</v>
      </c>
      <c r="T75" s="6" t="s">
        <v>423</v>
      </c>
      <c r="U75" s="6" t="s">
        <v>423</v>
      </c>
      <c r="V75" s="6" t="s">
        <v>423</v>
      </c>
      <c r="W75" s="6" t="s">
        <v>422</v>
      </c>
      <c r="X75" s="6" t="s">
        <v>422</v>
      </c>
      <c r="Y75" s="6" t="s">
        <v>422</v>
      </c>
      <c r="Z75" s="6" t="s">
        <v>422</v>
      </c>
      <c r="AA75" s="6" t="s">
        <v>422</v>
      </c>
      <c r="AB75" s="6" t="s">
        <v>422</v>
      </c>
      <c r="AC75" s="6" t="s">
        <v>422</v>
      </c>
      <c r="AD75" s="6" t="s">
        <v>423</v>
      </c>
      <c r="AE75" s="60"/>
      <c r="AF75" s="26" t="s">
        <v>423</v>
      </c>
      <c r="AG75" s="26" t="s">
        <v>423</v>
      </c>
      <c r="AH75" s="26" t="s">
        <v>423</v>
      </c>
      <c r="AI75" s="26" t="s">
        <v>423</v>
      </c>
      <c r="AJ75" s="26" t="s">
        <v>423</v>
      </c>
      <c r="AK75" s="26" t="s">
        <v>422</v>
      </c>
      <c r="AL75" s="49" t="s">
        <v>187</v>
      </c>
    </row>
    <row r="76" spans="1:38" s="2" customFormat="1" ht="26.25" customHeight="1" thickBot="1" x14ac:dyDescent="0.3">
      <c r="A76" s="70" t="s">
        <v>54</v>
      </c>
      <c r="B76" s="70" t="s">
        <v>188</v>
      </c>
      <c r="C76" s="71" t="s">
        <v>189</v>
      </c>
      <c r="D76" s="72" t="s">
        <v>441</v>
      </c>
      <c r="E76" s="6" t="s">
        <v>428</v>
      </c>
      <c r="F76" s="6" t="s">
        <v>428</v>
      </c>
      <c r="G76" s="6" t="s">
        <v>428</v>
      </c>
      <c r="H76" s="6" t="s">
        <v>428</v>
      </c>
      <c r="I76" s="6" t="s">
        <v>428</v>
      </c>
      <c r="J76" s="6" t="s">
        <v>428</v>
      </c>
      <c r="K76" s="6" t="s">
        <v>428</v>
      </c>
      <c r="L76" s="6" t="s">
        <v>422</v>
      </c>
      <c r="M76" s="6" t="s">
        <v>428</v>
      </c>
      <c r="N76" s="6" t="s">
        <v>428</v>
      </c>
      <c r="O76" s="6" t="s">
        <v>428</v>
      </c>
      <c r="P76" s="6" t="s">
        <v>428</v>
      </c>
      <c r="Q76" s="6" t="s">
        <v>423</v>
      </c>
      <c r="R76" s="6" t="s">
        <v>423</v>
      </c>
      <c r="S76" s="6" t="s">
        <v>423</v>
      </c>
      <c r="T76" s="6" t="s">
        <v>423</v>
      </c>
      <c r="U76" s="6" t="s">
        <v>423</v>
      </c>
      <c r="V76" s="6" t="s">
        <v>423</v>
      </c>
      <c r="W76" s="6" t="s">
        <v>428</v>
      </c>
      <c r="X76" s="6" t="s">
        <v>428</v>
      </c>
      <c r="Y76" s="6" t="s">
        <v>428</v>
      </c>
      <c r="Z76" s="6" t="s">
        <v>428</v>
      </c>
      <c r="AA76" s="6" t="s">
        <v>428</v>
      </c>
      <c r="AB76" s="6" t="s">
        <v>428</v>
      </c>
      <c r="AC76" s="6" t="s">
        <v>428</v>
      </c>
      <c r="AD76" s="6" t="s">
        <v>423</v>
      </c>
      <c r="AE76" s="60"/>
      <c r="AF76" s="26" t="s">
        <v>423</v>
      </c>
      <c r="AG76" s="26" t="s">
        <v>423</v>
      </c>
      <c r="AH76" s="26" t="s">
        <v>423</v>
      </c>
      <c r="AI76" s="26" t="s">
        <v>423</v>
      </c>
      <c r="AJ76" s="26" t="s">
        <v>423</v>
      </c>
      <c r="AK76" s="26" t="s">
        <v>422</v>
      </c>
      <c r="AL76" s="49" t="s">
        <v>190</v>
      </c>
    </row>
    <row r="77" spans="1:38" s="2" customFormat="1" ht="26.25" customHeight="1" thickBot="1" x14ac:dyDescent="0.3">
      <c r="A77" s="70" t="s">
        <v>54</v>
      </c>
      <c r="B77" s="70" t="s">
        <v>191</v>
      </c>
      <c r="C77" s="71" t="s">
        <v>192</v>
      </c>
      <c r="D77" s="72" t="s">
        <v>441</v>
      </c>
      <c r="E77" s="6" t="s">
        <v>428</v>
      </c>
      <c r="F77" s="6" t="s">
        <v>428</v>
      </c>
      <c r="G77" s="6" t="s">
        <v>428</v>
      </c>
      <c r="H77" s="6" t="s">
        <v>428</v>
      </c>
      <c r="I77" s="6" t="s">
        <v>428</v>
      </c>
      <c r="J77" s="6" t="s">
        <v>428</v>
      </c>
      <c r="K77" s="6" t="s">
        <v>428</v>
      </c>
      <c r="L77" s="6" t="s">
        <v>422</v>
      </c>
      <c r="M77" s="6" t="s">
        <v>428</v>
      </c>
      <c r="N77" s="6" t="s">
        <v>428</v>
      </c>
      <c r="O77" s="6" t="s">
        <v>428</v>
      </c>
      <c r="P77" s="6" t="s">
        <v>428</v>
      </c>
      <c r="Q77" s="6" t="s">
        <v>423</v>
      </c>
      <c r="R77" s="6" t="s">
        <v>423</v>
      </c>
      <c r="S77" s="6" t="s">
        <v>423</v>
      </c>
      <c r="T77" s="6" t="s">
        <v>423</v>
      </c>
      <c r="U77" s="6" t="s">
        <v>423</v>
      </c>
      <c r="V77" s="6" t="s">
        <v>423</v>
      </c>
      <c r="W77" s="6" t="s">
        <v>428</v>
      </c>
      <c r="X77" s="6" t="s">
        <v>428</v>
      </c>
      <c r="Y77" s="6" t="s">
        <v>428</v>
      </c>
      <c r="Z77" s="6" t="s">
        <v>428</v>
      </c>
      <c r="AA77" s="6" t="s">
        <v>428</v>
      </c>
      <c r="AB77" s="6" t="s">
        <v>428</v>
      </c>
      <c r="AC77" s="6" t="s">
        <v>428</v>
      </c>
      <c r="AD77" s="6" t="s">
        <v>423</v>
      </c>
      <c r="AE77" s="60"/>
      <c r="AF77" s="26" t="s">
        <v>423</v>
      </c>
      <c r="AG77" s="26" t="s">
        <v>423</v>
      </c>
      <c r="AH77" s="26" t="s">
        <v>423</v>
      </c>
      <c r="AI77" s="26" t="s">
        <v>423</v>
      </c>
      <c r="AJ77" s="26" t="s">
        <v>423</v>
      </c>
      <c r="AK77" s="26" t="s">
        <v>422</v>
      </c>
      <c r="AL77" s="49" t="s">
        <v>193</v>
      </c>
    </row>
    <row r="78" spans="1:38" s="2" customFormat="1" ht="26.25" customHeight="1" thickBot="1" x14ac:dyDescent="0.3">
      <c r="A78" s="70" t="s">
        <v>54</v>
      </c>
      <c r="B78" s="70" t="s">
        <v>194</v>
      </c>
      <c r="C78" s="71" t="s">
        <v>195</v>
      </c>
      <c r="D78" s="72" t="s">
        <v>441</v>
      </c>
      <c r="E78" s="6" t="s">
        <v>428</v>
      </c>
      <c r="F78" s="6" t="s">
        <v>428</v>
      </c>
      <c r="G78" s="6" t="s">
        <v>428</v>
      </c>
      <c r="H78" s="6" t="s">
        <v>428</v>
      </c>
      <c r="I78" s="6" t="s">
        <v>428</v>
      </c>
      <c r="J78" s="6" t="s">
        <v>428</v>
      </c>
      <c r="K78" s="6" t="s">
        <v>428</v>
      </c>
      <c r="L78" s="6" t="s">
        <v>422</v>
      </c>
      <c r="M78" s="6" t="s">
        <v>428</v>
      </c>
      <c r="N78" s="6" t="s">
        <v>428</v>
      </c>
      <c r="O78" s="6" t="s">
        <v>428</v>
      </c>
      <c r="P78" s="6" t="s">
        <v>428</v>
      </c>
      <c r="Q78" s="6" t="s">
        <v>423</v>
      </c>
      <c r="R78" s="6" t="s">
        <v>423</v>
      </c>
      <c r="S78" s="6" t="s">
        <v>423</v>
      </c>
      <c r="T78" s="6" t="s">
        <v>423</v>
      </c>
      <c r="U78" s="6" t="s">
        <v>423</v>
      </c>
      <c r="V78" s="6" t="s">
        <v>423</v>
      </c>
      <c r="W78" s="6" t="s">
        <v>428</v>
      </c>
      <c r="X78" s="6" t="s">
        <v>428</v>
      </c>
      <c r="Y78" s="6" t="s">
        <v>428</v>
      </c>
      <c r="Z78" s="6" t="s">
        <v>428</v>
      </c>
      <c r="AA78" s="6" t="s">
        <v>428</v>
      </c>
      <c r="AB78" s="6" t="s">
        <v>428</v>
      </c>
      <c r="AC78" s="6" t="s">
        <v>428</v>
      </c>
      <c r="AD78" s="6" t="s">
        <v>423</v>
      </c>
      <c r="AE78" s="60"/>
      <c r="AF78" s="26" t="s">
        <v>423</v>
      </c>
      <c r="AG78" s="26" t="s">
        <v>423</v>
      </c>
      <c r="AH78" s="26" t="s">
        <v>423</v>
      </c>
      <c r="AI78" s="26" t="s">
        <v>423</v>
      </c>
      <c r="AJ78" s="26" t="s">
        <v>423</v>
      </c>
      <c r="AK78" s="26" t="s">
        <v>422</v>
      </c>
      <c r="AL78" s="49" t="s">
        <v>196</v>
      </c>
    </row>
    <row r="79" spans="1:38" s="2" customFormat="1" ht="26.25" customHeight="1" thickBot="1" x14ac:dyDescent="0.3">
      <c r="A79" s="70" t="s">
        <v>54</v>
      </c>
      <c r="B79" s="70" t="s">
        <v>197</v>
      </c>
      <c r="C79" s="71" t="s">
        <v>198</v>
      </c>
      <c r="D79" s="72" t="s">
        <v>441</v>
      </c>
      <c r="E79" s="6" t="s">
        <v>428</v>
      </c>
      <c r="F79" s="6" t="s">
        <v>428</v>
      </c>
      <c r="G79" s="6" t="s">
        <v>428</v>
      </c>
      <c r="H79" s="6" t="s">
        <v>428</v>
      </c>
      <c r="I79" s="6" t="s">
        <v>428</v>
      </c>
      <c r="J79" s="6" t="s">
        <v>428</v>
      </c>
      <c r="K79" s="6" t="s">
        <v>428</v>
      </c>
      <c r="L79" s="6" t="s">
        <v>422</v>
      </c>
      <c r="M79" s="6" t="s">
        <v>428</v>
      </c>
      <c r="N79" s="6" t="s">
        <v>428</v>
      </c>
      <c r="O79" s="6" t="s">
        <v>428</v>
      </c>
      <c r="P79" s="6" t="s">
        <v>428</v>
      </c>
      <c r="Q79" s="6" t="s">
        <v>423</v>
      </c>
      <c r="R79" s="6" t="s">
        <v>423</v>
      </c>
      <c r="S79" s="6" t="s">
        <v>423</v>
      </c>
      <c r="T79" s="6" t="s">
        <v>423</v>
      </c>
      <c r="U79" s="6" t="s">
        <v>423</v>
      </c>
      <c r="V79" s="6" t="s">
        <v>423</v>
      </c>
      <c r="W79" s="6" t="s">
        <v>428</v>
      </c>
      <c r="X79" s="6" t="s">
        <v>428</v>
      </c>
      <c r="Y79" s="6" t="s">
        <v>428</v>
      </c>
      <c r="Z79" s="6" t="s">
        <v>428</v>
      </c>
      <c r="AA79" s="6" t="s">
        <v>428</v>
      </c>
      <c r="AB79" s="6" t="s">
        <v>428</v>
      </c>
      <c r="AC79" s="6" t="s">
        <v>428</v>
      </c>
      <c r="AD79" s="6" t="s">
        <v>423</v>
      </c>
      <c r="AE79" s="60"/>
      <c r="AF79" s="26" t="s">
        <v>423</v>
      </c>
      <c r="AG79" s="26" t="s">
        <v>423</v>
      </c>
      <c r="AH79" s="26" t="s">
        <v>423</v>
      </c>
      <c r="AI79" s="26" t="s">
        <v>423</v>
      </c>
      <c r="AJ79" s="26" t="s">
        <v>423</v>
      </c>
      <c r="AK79" s="26" t="s">
        <v>422</v>
      </c>
      <c r="AL79" s="49" t="s">
        <v>199</v>
      </c>
    </row>
    <row r="80" spans="1:38" s="2" customFormat="1" ht="26.25" customHeight="1" thickBot="1" x14ac:dyDescent="0.3">
      <c r="A80" s="70" t="s">
        <v>54</v>
      </c>
      <c r="B80" s="74" t="s">
        <v>200</v>
      </c>
      <c r="C80" s="76" t="s">
        <v>201</v>
      </c>
      <c r="D80" s="72" t="s">
        <v>424</v>
      </c>
      <c r="E80" s="6">
        <v>0.71776136173218197</v>
      </c>
      <c r="F80" s="6">
        <v>1.44894484512303E-2</v>
      </c>
      <c r="G80" s="6">
        <v>340.28741329514997</v>
      </c>
      <c r="H80" s="6">
        <v>0.42034359747580402</v>
      </c>
      <c r="I80" s="6">
        <v>1.91971531119758</v>
      </c>
      <c r="J80" s="6">
        <v>2.72433680086601</v>
      </c>
      <c r="K80" s="6">
        <v>4.6432980376804496</v>
      </c>
      <c r="L80" s="6" t="s">
        <v>422</v>
      </c>
      <c r="M80" s="6">
        <v>0.232484370102222</v>
      </c>
      <c r="N80" s="6">
        <v>87.860249721889403</v>
      </c>
      <c r="O80" s="6">
        <v>6.2038400270719096</v>
      </c>
      <c r="P80" s="6">
        <v>0.25785502572614499</v>
      </c>
      <c r="Q80" s="6" t="s">
        <v>423</v>
      </c>
      <c r="R80" s="6" t="s">
        <v>423</v>
      </c>
      <c r="S80" s="6" t="s">
        <v>423</v>
      </c>
      <c r="T80" s="6" t="s">
        <v>423</v>
      </c>
      <c r="U80" s="6" t="s">
        <v>423</v>
      </c>
      <c r="V80" s="6" t="s">
        <v>423</v>
      </c>
      <c r="W80" s="6">
        <v>0.49048214859757799</v>
      </c>
      <c r="X80" s="6" t="s">
        <v>422</v>
      </c>
      <c r="Y80" s="6">
        <v>1.69326062182114E-4</v>
      </c>
      <c r="Z80" s="6">
        <v>9.5981089538139599E-5</v>
      </c>
      <c r="AA80" s="6" t="s">
        <v>422</v>
      </c>
      <c r="AB80" s="6">
        <f t="shared" ref="AB80:AB140" si="1">SUM(X80:AA80)</f>
        <v>2.653071517202536E-4</v>
      </c>
      <c r="AC80" s="6">
        <v>0.64822197859840203</v>
      </c>
      <c r="AD80" s="6" t="s">
        <v>423</v>
      </c>
      <c r="AE80" s="60"/>
      <c r="AF80" s="26" t="s">
        <v>423</v>
      </c>
      <c r="AG80" s="26" t="s">
        <v>423</v>
      </c>
      <c r="AH80" s="26" t="s">
        <v>423</v>
      </c>
      <c r="AI80" s="26" t="s">
        <v>423</v>
      </c>
      <c r="AJ80" s="26" t="s">
        <v>423</v>
      </c>
      <c r="AK80" s="26" t="s">
        <v>422</v>
      </c>
      <c r="AL80" s="49" t="s">
        <v>408</v>
      </c>
    </row>
    <row r="81" spans="1:38" s="2" customFormat="1" ht="26.25" customHeight="1" thickBot="1" x14ac:dyDescent="0.3">
      <c r="A81" s="70" t="s">
        <v>54</v>
      </c>
      <c r="B81" s="74" t="s">
        <v>202</v>
      </c>
      <c r="C81" s="76" t="s">
        <v>203</v>
      </c>
      <c r="D81" s="72" t="s">
        <v>442</v>
      </c>
      <c r="E81" s="6" t="s">
        <v>428</v>
      </c>
      <c r="F81" s="6" t="s">
        <v>428</v>
      </c>
      <c r="G81" s="6" t="s">
        <v>428</v>
      </c>
      <c r="H81" s="6" t="s">
        <v>428</v>
      </c>
      <c r="I81" s="6" t="s">
        <v>428</v>
      </c>
      <c r="J81" s="6" t="s">
        <v>428</v>
      </c>
      <c r="K81" s="6" t="s">
        <v>428</v>
      </c>
      <c r="L81" s="6" t="s">
        <v>422</v>
      </c>
      <c r="M81" s="6" t="s">
        <v>428</v>
      </c>
      <c r="N81" s="6" t="s">
        <v>428</v>
      </c>
      <c r="O81" s="6" t="s">
        <v>428</v>
      </c>
      <c r="P81" s="6" t="s">
        <v>428</v>
      </c>
      <c r="Q81" s="6" t="s">
        <v>423</v>
      </c>
      <c r="R81" s="6" t="s">
        <v>423</v>
      </c>
      <c r="S81" s="6" t="s">
        <v>423</v>
      </c>
      <c r="T81" s="6" t="s">
        <v>423</v>
      </c>
      <c r="U81" s="6" t="s">
        <v>423</v>
      </c>
      <c r="V81" s="6" t="s">
        <v>423</v>
      </c>
      <c r="W81" s="6" t="s">
        <v>428</v>
      </c>
      <c r="X81" s="6" t="s">
        <v>428</v>
      </c>
      <c r="Y81" s="6" t="s">
        <v>428</v>
      </c>
      <c r="Z81" s="6" t="s">
        <v>428</v>
      </c>
      <c r="AA81" s="6" t="s">
        <v>428</v>
      </c>
      <c r="AB81" s="6" t="s">
        <v>428</v>
      </c>
      <c r="AC81" s="6" t="s">
        <v>428</v>
      </c>
      <c r="AD81" s="6" t="s">
        <v>423</v>
      </c>
      <c r="AE81" s="60"/>
      <c r="AF81" s="26" t="s">
        <v>423</v>
      </c>
      <c r="AG81" s="26" t="s">
        <v>423</v>
      </c>
      <c r="AH81" s="26" t="s">
        <v>423</v>
      </c>
      <c r="AI81" s="26" t="s">
        <v>423</v>
      </c>
      <c r="AJ81" s="26" t="s">
        <v>423</v>
      </c>
      <c r="AK81" s="26" t="s">
        <v>422</v>
      </c>
      <c r="AL81" s="49" t="s">
        <v>204</v>
      </c>
    </row>
    <row r="82" spans="1:38" s="2" customFormat="1" ht="26.25" customHeight="1" thickBot="1" x14ac:dyDescent="0.3">
      <c r="A82" s="70" t="s">
        <v>205</v>
      </c>
      <c r="B82" s="74" t="s">
        <v>206</v>
      </c>
      <c r="C82" s="80" t="s">
        <v>207</v>
      </c>
      <c r="D82" s="72" t="s">
        <v>444</v>
      </c>
      <c r="E82" s="6" t="s">
        <v>428</v>
      </c>
      <c r="F82" s="6">
        <v>150.051031360851</v>
      </c>
      <c r="G82" s="6" t="s">
        <v>428</v>
      </c>
      <c r="H82" s="6" t="s">
        <v>428</v>
      </c>
      <c r="I82" s="6" t="s">
        <v>428</v>
      </c>
      <c r="J82" s="6" t="s">
        <v>428</v>
      </c>
      <c r="K82" s="6" t="s">
        <v>428</v>
      </c>
      <c r="L82" s="6" t="s">
        <v>422</v>
      </c>
      <c r="M82" s="6" t="s">
        <v>428</v>
      </c>
      <c r="N82" s="6" t="s">
        <v>428</v>
      </c>
      <c r="O82" s="6" t="s">
        <v>428</v>
      </c>
      <c r="P82" s="6" t="s">
        <v>428</v>
      </c>
      <c r="Q82" s="6" t="s">
        <v>423</v>
      </c>
      <c r="R82" s="6" t="s">
        <v>423</v>
      </c>
      <c r="S82" s="6" t="s">
        <v>423</v>
      </c>
      <c r="T82" s="6" t="s">
        <v>423</v>
      </c>
      <c r="U82" s="6" t="s">
        <v>423</v>
      </c>
      <c r="V82" s="6" t="s">
        <v>423</v>
      </c>
      <c r="W82" s="6" t="s">
        <v>428</v>
      </c>
      <c r="X82" s="6" t="s">
        <v>428</v>
      </c>
      <c r="Y82" s="6" t="s">
        <v>428</v>
      </c>
      <c r="Z82" s="6" t="s">
        <v>428</v>
      </c>
      <c r="AA82" s="6" t="s">
        <v>428</v>
      </c>
      <c r="AB82" s="6" t="s">
        <v>428</v>
      </c>
      <c r="AC82" s="6" t="s">
        <v>428</v>
      </c>
      <c r="AD82" s="6" t="s">
        <v>423</v>
      </c>
      <c r="AE82" s="60"/>
      <c r="AF82" s="26" t="s">
        <v>423</v>
      </c>
      <c r="AG82" s="26" t="s">
        <v>423</v>
      </c>
      <c r="AH82" s="26" t="s">
        <v>423</v>
      </c>
      <c r="AI82" s="26" t="s">
        <v>423</v>
      </c>
      <c r="AJ82" s="26" t="s">
        <v>423</v>
      </c>
      <c r="AK82" s="26" t="s">
        <v>422</v>
      </c>
      <c r="AL82" s="49" t="s">
        <v>216</v>
      </c>
    </row>
    <row r="83" spans="1:38" s="2" customFormat="1" ht="26.25" customHeight="1" thickBot="1" x14ac:dyDescent="0.3">
      <c r="A83" s="70" t="s">
        <v>54</v>
      </c>
      <c r="B83" s="81" t="s">
        <v>208</v>
      </c>
      <c r="C83" s="82" t="s">
        <v>209</v>
      </c>
      <c r="D83" s="72" t="s">
        <v>424</v>
      </c>
      <c r="E83" s="6">
        <v>0</v>
      </c>
      <c r="F83" s="6">
        <v>7.82176057291153</v>
      </c>
      <c r="G83" s="6">
        <v>8.1377202123767894E-2</v>
      </c>
      <c r="H83" s="6" t="s">
        <v>422</v>
      </c>
      <c r="I83" s="6">
        <v>1.2691552012647001</v>
      </c>
      <c r="J83" s="6">
        <v>7.3418390947168399</v>
      </c>
      <c r="K83" s="6">
        <v>38.948650188599899</v>
      </c>
      <c r="L83" s="6" t="s">
        <v>422</v>
      </c>
      <c r="M83" s="6">
        <v>0.40882807033711499</v>
      </c>
      <c r="N83" s="6">
        <v>0.26194040684764103</v>
      </c>
      <c r="O83" s="6">
        <v>5.5703433766482301E-3</v>
      </c>
      <c r="P83" s="6">
        <v>5.6083011626720698E-3</v>
      </c>
      <c r="Q83" s="6" t="s">
        <v>423</v>
      </c>
      <c r="R83" s="6" t="s">
        <v>423</v>
      </c>
      <c r="S83" s="6" t="s">
        <v>423</v>
      </c>
      <c r="T83" s="6" t="s">
        <v>423</v>
      </c>
      <c r="U83" s="6" t="s">
        <v>423</v>
      </c>
      <c r="V83" s="6" t="s">
        <v>423</v>
      </c>
      <c r="W83" s="6">
        <v>4.7892908418171202E-3</v>
      </c>
      <c r="X83" s="6">
        <v>1.8269441464406999E-3</v>
      </c>
      <c r="Y83" s="6">
        <v>6.3943045125424399E-3</v>
      </c>
      <c r="Z83" s="6">
        <v>2.2684556484971999E-3</v>
      </c>
      <c r="AA83" s="6">
        <v>1.8269441464406999E-3</v>
      </c>
      <c r="AB83" s="6">
        <f t="shared" si="1"/>
        <v>1.2316648453921039E-2</v>
      </c>
      <c r="AC83" s="6" t="s">
        <v>422</v>
      </c>
      <c r="AD83" s="6" t="s">
        <v>423</v>
      </c>
      <c r="AE83" s="60"/>
      <c r="AF83" s="26" t="s">
        <v>423</v>
      </c>
      <c r="AG83" s="26" t="s">
        <v>423</v>
      </c>
      <c r="AH83" s="26" t="s">
        <v>423</v>
      </c>
      <c r="AI83" s="26" t="s">
        <v>423</v>
      </c>
      <c r="AJ83" s="26" t="s">
        <v>423</v>
      </c>
      <c r="AK83" s="26" t="s">
        <v>422</v>
      </c>
      <c r="AL83" s="49" t="s">
        <v>408</v>
      </c>
    </row>
    <row r="84" spans="1:38" s="2" customFormat="1" ht="26.25" customHeight="1" thickBot="1" x14ac:dyDescent="0.3">
      <c r="A84" s="70" t="s">
        <v>54</v>
      </c>
      <c r="B84" s="81" t="s">
        <v>210</v>
      </c>
      <c r="C84" s="82" t="s">
        <v>211</v>
      </c>
      <c r="D84" s="72" t="s">
        <v>424</v>
      </c>
      <c r="E84" s="6" t="s">
        <v>422</v>
      </c>
      <c r="F84" s="6" t="s">
        <v>422</v>
      </c>
      <c r="G84" s="6" t="s">
        <v>422</v>
      </c>
      <c r="H84" s="6" t="s">
        <v>422</v>
      </c>
      <c r="I84" s="6" t="s">
        <v>422</v>
      </c>
      <c r="J84" s="6" t="s">
        <v>422</v>
      </c>
      <c r="K84" s="6" t="s">
        <v>422</v>
      </c>
      <c r="L84" s="6" t="s">
        <v>422</v>
      </c>
      <c r="M84" s="6" t="s">
        <v>422</v>
      </c>
      <c r="N84" s="6" t="s">
        <v>422</v>
      </c>
      <c r="O84" s="6" t="s">
        <v>422</v>
      </c>
      <c r="P84" s="6" t="s">
        <v>422</v>
      </c>
      <c r="Q84" s="6" t="s">
        <v>423</v>
      </c>
      <c r="R84" s="6" t="s">
        <v>423</v>
      </c>
      <c r="S84" s="6" t="s">
        <v>423</v>
      </c>
      <c r="T84" s="6" t="s">
        <v>423</v>
      </c>
      <c r="U84" s="6" t="s">
        <v>423</v>
      </c>
      <c r="V84" s="6" t="s">
        <v>423</v>
      </c>
      <c r="W84" s="6" t="s">
        <v>422</v>
      </c>
      <c r="X84" s="6" t="s">
        <v>422</v>
      </c>
      <c r="Y84" s="6" t="s">
        <v>422</v>
      </c>
      <c r="Z84" s="6" t="s">
        <v>422</v>
      </c>
      <c r="AA84" s="6" t="s">
        <v>422</v>
      </c>
      <c r="AB84" s="6" t="s">
        <v>422</v>
      </c>
      <c r="AC84" s="6" t="s">
        <v>422</v>
      </c>
      <c r="AD84" s="6" t="s">
        <v>423</v>
      </c>
      <c r="AE84" s="60"/>
      <c r="AF84" s="26" t="s">
        <v>423</v>
      </c>
      <c r="AG84" s="26" t="s">
        <v>423</v>
      </c>
      <c r="AH84" s="26" t="s">
        <v>423</v>
      </c>
      <c r="AI84" s="26" t="s">
        <v>423</v>
      </c>
      <c r="AJ84" s="26" t="s">
        <v>423</v>
      </c>
      <c r="AK84" s="26" t="s">
        <v>422</v>
      </c>
      <c r="AL84" s="49" t="s">
        <v>408</v>
      </c>
    </row>
    <row r="85" spans="1:38" s="2" customFormat="1" ht="26.25" customHeight="1" thickBot="1" x14ac:dyDescent="0.3">
      <c r="A85" s="70" t="s">
        <v>205</v>
      </c>
      <c r="B85" s="76" t="s">
        <v>212</v>
      </c>
      <c r="C85" s="82" t="s">
        <v>399</v>
      </c>
      <c r="D85" s="72" t="s">
        <v>424</v>
      </c>
      <c r="E85" s="6" t="s">
        <v>422</v>
      </c>
      <c r="F85" s="6">
        <v>74.081832887302895</v>
      </c>
      <c r="G85" s="6" t="s">
        <v>422</v>
      </c>
      <c r="H85" s="6" t="s">
        <v>422</v>
      </c>
      <c r="I85" s="6">
        <v>8.25E-4</v>
      </c>
      <c r="J85" s="6">
        <v>4.9659999999999999E-3</v>
      </c>
      <c r="K85" s="6">
        <v>6.1475583864118903E-3</v>
      </c>
      <c r="L85" s="6" t="s">
        <v>422</v>
      </c>
      <c r="M85" s="6" t="s">
        <v>422</v>
      </c>
      <c r="N85" s="6" t="s">
        <v>422</v>
      </c>
      <c r="O85" s="6">
        <v>1.2400000000000001E-4</v>
      </c>
      <c r="P85" s="6" t="s">
        <v>422</v>
      </c>
      <c r="Q85" s="6" t="s">
        <v>423</v>
      </c>
      <c r="R85" s="6" t="s">
        <v>423</v>
      </c>
      <c r="S85" s="6" t="s">
        <v>423</v>
      </c>
      <c r="T85" s="6" t="s">
        <v>423</v>
      </c>
      <c r="U85" s="6" t="s">
        <v>423</v>
      </c>
      <c r="V85" s="6" t="s">
        <v>423</v>
      </c>
      <c r="W85" s="6" t="s">
        <v>422</v>
      </c>
      <c r="X85" s="6" t="s">
        <v>422</v>
      </c>
      <c r="Y85" s="6" t="s">
        <v>422</v>
      </c>
      <c r="Z85" s="6" t="s">
        <v>422</v>
      </c>
      <c r="AA85" s="6" t="s">
        <v>422</v>
      </c>
      <c r="AB85" s="6" t="s">
        <v>422</v>
      </c>
      <c r="AC85" s="6" t="s">
        <v>422</v>
      </c>
      <c r="AD85" s="6" t="s">
        <v>423</v>
      </c>
      <c r="AE85" s="60"/>
      <c r="AF85" s="26" t="s">
        <v>423</v>
      </c>
      <c r="AG85" s="26" t="s">
        <v>423</v>
      </c>
      <c r="AH85" s="26" t="s">
        <v>423</v>
      </c>
      <c r="AI85" s="26" t="s">
        <v>423</v>
      </c>
      <c r="AJ85" s="26" t="s">
        <v>423</v>
      </c>
      <c r="AK85" s="26" t="s">
        <v>422</v>
      </c>
      <c r="AL85" s="49" t="s">
        <v>213</v>
      </c>
    </row>
    <row r="86" spans="1:38" s="2" customFormat="1" ht="26.25" customHeight="1" thickBot="1" x14ac:dyDescent="0.3">
      <c r="A86" s="70" t="s">
        <v>205</v>
      </c>
      <c r="B86" s="76" t="s">
        <v>214</v>
      </c>
      <c r="C86" s="80" t="s">
        <v>215</v>
      </c>
      <c r="D86" s="72" t="s">
        <v>424</v>
      </c>
      <c r="E86" s="6" t="s">
        <v>422</v>
      </c>
      <c r="F86" s="6">
        <v>102.924512430623</v>
      </c>
      <c r="G86" s="6" t="s">
        <v>422</v>
      </c>
      <c r="H86" s="6" t="s">
        <v>422</v>
      </c>
      <c r="I86" s="6" t="s">
        <v>422</v>
      </c>
      <c r="J86" s="6" t="s">
        <v>422</v>
      </c>
      <c r="K86" s="6" t="s">
        <v>422</v>
      </c>
      <c r="L86" s="6" t="s">
        <v>422</v>
      </c>
      <c r="M86" s="6" t="s">
        <v>422</v>
      </c>
      <c r="N86" s="6" t="s">
        <v>422</v>
      </c>
      <c r="O86" s="6" t="s">
        <v>422</v>
      </c>
      <c r="P86" s="6" t="s">
        <v>422</v>
      </c>
      <c r="Q86" s="6" t="s">
        <v>423</v>
      </c>
      <c r="R86" s="6" t="s">
        <v>423</v>
      </c>
      <c r="S86" s="6" t="s">
        <v>423</v>
      </c>
      <c r="T86" s="6" t="s">
        <v>423</v>
      </c>
      <c r="U86" s="6" t="s">
        <v>423</v>
      </c>
      <c r="V86" s="6" t="s">
        <v>423</v>
      </c>
      <c r="W86" s="6" t="s">
        <v>422</v>
      </c>
      <c r="X86" s="6" t="s">
        <v>422</v>
      </c>
      <c r="Y86" s="6" t="s">
        <v>422</v>
      </c>
      <c r="Z86" s="6" t="s">
        <v>422</v>
      </c>
      <c r="AA86" s="6" t="s">
        <v>422</v>
      </c>
      <c r="AB86" s="6" t="s">
        <v>422</v>
      </c>
      <c r="AC86" s="6" t="s">
        <v>422</v>
      </c>
      <c r="AD86" s="6" t="s">
        <v>423</v>
      </c>
      <c r="AE86" s="60"/>
      <c r="AF86" s="26" t="s">
        <v>423</v>
      </c>
      <c r="AG86" s="26" t="s">
        <v>423</v>
      </c>
      <c r="AH86" s="26" t="s">
        <v>423</v>
      </c>
      <c r="AI86" s="26" t="s">
        <v>423</v>
      </c>
      <c r="AJ86" s="26" t="s">
        <v>423</v>
      </c>
      <c r="AK86" s="26" t="s">
        <v>422</v>
      </c>
      <c r="AL86" s="49" t="s">
        <v>216</v>
      </c>
    </row>
    <row r="87" spans="1:38" s="2" customFormat="1" ht="26.25" customHeight="1" thickBot="1" x14ac:dyDescent="0.3">
      <c r="A87" s="70" t="s">
        <v>205</v>
      </c>
      <c r="B87" s="76" t="s">
        <v>217</v>
      </c>
      <c r="C87" s="80" t="s">
        <v>218</v>
      </c>
      <c r="D87" s="72" t="s">
        <v>424</v>
      </c>
      <c r="E87" s="6" t="s">
        <v>422</v>
      </c>
      <c r="F87" s="6">
        <v>0.25035399180631601</v>
      </c>
      <c r="G87" s="6" t="s">
        <v>422</v>
      </c>
      <c r="H87" s="6" t="s">
        <v>422</v>
      </c>
      <c r="I87" s="6">
        <v>9.4059999999999994E-3</v>
      </c>
      <c r="J87" s="6">
        <v>1.5226E-2</v>
      </c>
      <c r="K87" s="6">
        <v>2.1742000000000001E-2</v>
      </c>
      <c r="L87" s="6" t="s">
        <v>422</v>
      </c>
      <c r="M87" s="6" t="s">
        <v>422</v>
      </c>
      <c r="N87" s="6" t="s">
        <v>422</v>
      </c>
      <c r="O87" s="6" t="s">
        <v>422</v>
      </c>
      <c r="P87" s="6" t="s">
        <v>422</v>
      </c>
      <c r="Q87" s="6" t="s">
        <v>423</v>
      </c>
      <c r="R87" s="6" t="s">
        <v>423</v>
      </c>
      <c r="S87" s="6" t="s">
        <v>423</v>
      </c>
      <c r="T87" s="6" t="s">
        <v>423</v>
      </c>
      <c r="U87" s="6" t="s">
        <v>423</v>
      </c>
      <c r="V87" s="6" t="s">
        <v>423</v>
      </c>
      <c r="W87" s="6" t="s">
        <v>422</v>
      </c>
      <c r="X87" s="6" t="s">
        <v>422</v>
      </c>
      <c r="Y87" s="6" t="s">
        <v>422</v>
      </c>
      <c r="Z87" s="6" t="s">
        <v>422</v>
      </c>
      <c r="AA87" s="6" t="s">
        <v>422</v>
      </c>
      <c r="AB87" s="6" t="s">
        <v>422</v>
      </c>
      <c r="AC87" s="6" t="s">
        <v>422</v>
      </c>
      <c r="AD87" s="6" t="s">
        <v>423</v>
      </c>
      <c r="AE87" s="60"/>
      <c r="AF87" s="26" t="s">
        <v>423</v>
      </c>
      <c r="AG87" s="26" t="s">
        <v>423</v>
      </c>
      <c r="AH87" s="26" t="s">
        <v>423</v>
      </c>
      <c r="AI87" s="26" t="s">
        <v>423</v>
      </c>
      <c r="AJ87" s="26" t="s">
        <v>423</v>
      </c>
      <c r="AK87" s="26" t="s">
        <v>422</v>
      </c>
      <c r="AL87" s="49" t="s">
        <v>216</v>
      </c>
    </row>
    <row r="88" spans="1:38" s="2" customFormat="1" ht="26.25" customHeight="1" thickBot="1" x14ac:dyDescent="0.3">
      <c r="A88" s="70" t="s">
        <v>205</v>
      </c>
      <c r="B88" s="76" t="s">
        <v>219</v>
      </c>
      <c r="C88" s="80" t="s">
        <v>220</v>
      </c>
      <c r="D88" s="72" t="s">
        <v>424</v>
      </c>
      <c r="E88" s="6">
        <v>2.3076246063621699E-7</v>
      </c>
      <c r="F88" s="6">
        <v>1.4581218388779</v>
      </c>
      <c r="G88" s="6" t="s">
        <v>422</v>
      </c>
      <c r="H88" s="6">
        <v>1.7156000000000001E-3</v>
      </c>
      <c r="I88" s="6">
        <v>9.3617089690108592E-3</v>
      </c>
      <c r="J88" s="6">
        <v>1.20396324606505E-2</v>
      </c>
      <c r="K88" s="6">
        <v>1.32452331082608E-2</v>
      </c>
      <c r="L88" s="6" t="s">
        <v>422</v>
      </c>
      <c r="M88" s="6">
        <v>3.9138771900638303E-6</v>
      </c>
      <c r="N88" s="6">
        <v>9.2364441902198693E-3</v>
      </c>
      <c r="O88" s="6" t="s">
        <v>422</v>
      </c>
      <c r="P88" s="6" t="s">
        <v>422</v>
      </c>
      <c r="Q88" s="6" t="s">
        <v>423</v>
      </c>
      <c r="R88" s="6" t="s">
        <v>423</v>
      </c>
      <c r="S88" s="6" t="s">
        <v>423</v>
      </c>
      <c r="T88" s="6" t="s">
        <v>423</v>
      </c>
      <c r="U88" s="6" t="s">
        <v>423</v>
      </c>
      <c r="V88" s="6" t="s">
        <v>423</v>
      </c>
      <c r="W88" s="6" t="s">
        <v>422</v>
      </c>
      <c r="X88" s="6" t="s">
        <v>422</v>
      </c>
      <c r="Y88" s="6" t="s">
        <v>422</v>
      </c>
      <c r="Z88" s="6" t="s">
        <v>422</v>
      </c>
      <c r="AA88" s="6" t="s">
        <v>422</v>
      </c>
      <c r="AB88" s="6" t="s">
        <v>422</v>
      </c>
      <c r="AC88" s="6" t="s">
        <v>422</v>
      </c>
      <c r="AD88" s="6" t="s">
        <v>423</v>
      </c>
      <c r="AE88" s="60"/>
      <c r="AF88" s="26" t="s">
        <v>423</v>
      </c>
      <c r="AG88" s="26" t="s">
        <v>423</v>
      </c>
      <c r="AH88" s="26" t="s">
        <v>423</v>
      </c>
      <c r="AI88" s="26" t="s">
        <v>423</v>
      </c>
      <c r="AJ88" s="26" t="s">
        <v>423</v>
      </c>
      <c r="AK88" s="26" t="s">
        <v>422</v>
      </c>
      <c r="AL88" s="49" t="s">
        <v>408</v>
      </c>
    </row>
    <row r="89" spans="1:38" s="2" customFormat="1" ht="26.25" customHeight="1" thickBot="1" x14ac:dyDescent="0.3">
      <c r="A89" s="70" t="s">
        <v>205</v>
      </c>
      <c r="B89" s="76" t="s">
        <v>221</v>
      </c>
      <c r="C89" s="80" t="s">
        <v>222</v>
      </c>
      <c r="D89" s="72" t="s">
        <v>424</v>
      </c>
      <c r="E89" s="6">
        <v>0</v>
      </c>
      <c r="F89" s="6">
        <v>27.2963648003131</v>
      </c>
      <c r="G89" s="6" t="s">
        <v>422</v>
      </c>
      <c r="H89" s="6" t="s">
        <v>422</v>
      </c>
      <c r="I89" s="6">
        <v>7.3380719907916196E-3</v>
      </c>
      <c r="J89" s="6">
        <v>9.8356027258628392E-3</v>
      </c>
      <c r="K89" s="6">
        <v>1.8574424955557601E-2</v>
      </c>
      <c r="L89" s="6" t="s">
        <v>422</v>
      </c>
      <c r="M89" s="6" t="s">
        <v>422</v>
      </c>
      <c r="N89" s="6">
        <v>0</v>
      </c>
      <c r="O89" s="6">
        <v>0</v>
      </c>
      <c r="P89" s="6" t="s">
        <v>422</v>
      </c>
      <c r="Q89" s="6" t="s">
        <v>423</v>
      </c>
      <c r="R89" s="6" t="s">
        <v>423</v>
      </c>
      <c r="S89" s="6" t="s">
        <v>423</v>
      </c>
      <c r="T89" s="6" t="s">
        <v>423</v>
      </c>
      <c r="U89" s="6" t="s">
        <v>423</v>
      </c>
      <c r="V89" s="6" t="s">
        <v>423</v>
      </c>
      <c r="W89" s="6" t="s">
        <v>422</v>
      </c>
      <c r="X89" s="6" t="s">
        <v>422</v>
      </c>
      <c r="Y89" s="6" t="s">
        <v>422</v>
      </c>
      <c r="Z89" s="6" t="s">
        <v>422</v>
      </c>
      <c r="AA89" s="6" t="s">
        <v>422</v>
      </c>
      <c r="AB89" s="6" t="s">
        <v>422</v>
      </c>
      <c r="AC89" s="6" t="s">
        <v>422</v>
      </c>
      <c r="AD89" s="6" t="s">
        <v>423</v>
      </c>
      <c r="AE89" s="60"/>
      <c r="AF89" s="26" t="s">
        <v>423</v>
      </c>
      <c r="AG89" s="26" t="s">
        <v>423</v>
      </c>
      <c r="AH89" s="26" t="s">
        <v>423</v>
      </c>
      <c r="AI89" s="26" t="s">
        <v>423</v>
      </c>
      <c r="AJ89" s="26" t="s">
        <v>423</v>
      </c>
      <c r="AK89" s="26" t="s">
        <v>422</v>
      </c>
      <c r="AL89" s="49" t="s">
        <v>408</v>
      </c>
    </row>
    <row r="90" spans="1:38" s="8" customFormat="1" ht="26.25" customHeight="1" thickBot="1" x14ac:dyDescent="0.3">
      <c r="A90" s="70" t="s">
        <v>205</v>
      </c>
      <c r="B90" s="76" t="s">
        <v>223</v>
      </c>
      <c r="C90" s="80" t="s">
        <v>224</v>
      </c>
      <c r="D90" s="72" t="s">
        <v>424</v>
      </c>
      <c r="E90" s="6" t="s">
        <v>422</v>
      </c>
      <c r="F90" s="6" t="s">
        <v>422</v>
      </c>
      <c r="G90" s="6" t="s">
        <v>422</v>
      </c>
      <c r="H90" s="6" t="s">
        <v>422</v>
      </c>
      <c r="I90" s="6" t="s">
        <v>422</v>
      </c>
      <c r="J90" s="6" t="s">
        <v>422</v>
      </c>
      <c r="K90" s="6" t="s">
        <v>422</v>
      </c>
      <c r="L90" s="6" t="s">
        <v>422</v>
      </c>
      <c r="M90" s="6" t="s">
        <v>422</v>
      </c>
      <c r="N90" s="6" t="s">
        <v>422</v>
      </c>
      <c r="O90" s="6" t="s">
        <v>422</v>
      </c>
      <c r="P90" s="6" t="s">
        <v>422</v>
      </c>
      <c r="Q90" s="6" t="s">
        <v>423</v>
      </c>
      <c r="R90" s="6" t="s">
        <v>423</v>
      </c>
      <c r="S90" s="6" t="s">
        <v>423</v>
      </c>
      <c r="T90" s="6" t="s">
        <v>423</v>
      </c>
      <c r="U90" s="6" t="s">
        <v>423</v>
      </c>
      <c r="V90" s="6" t="s">
        <v>423</v>
      </c>
      <c r="W90" s="6" t="s">
        <v>422</v>
      </c>
      <c r="X90" s="6" t="s">
        <v>422</v>
      </c>
      <c r="Y90" s="6" t="s">
        <v>422</v>
      </c>
      <c r="Z90" s="6" t="s">
        <v>422</v>
      </c>
      <c r="AA90" s="6" t="s">
        <v>422</v>
      </c>
      <c r="AB90" s="6" t="s">
        <v>422</v>
      </c>
      <c r="AC90" s="6" t="s">
        <v>422</v>
      </c>
      <c r="AD90" s="6" t="s">
        <v>423</v>
      </c>
      <c r="AE90" s="60"/>
      <c r="AF90" s="26" t="s">
        <v>423</v>
      </c>
      <c r="AG90" s="26" t="s">
        <v>423</v>
      </c>
      <c r="AH90" s="26" t="s">
        <v>423</v>
      </c>
      <c r="AI90" s="26" t="s">
        <v>423</v>
      </c>
      <c r="AJ90" s="26" t="s">
        <v>423</v>
      </c>
      <c r="AK90" s="26" t="s">
        <v>422</v>
      </c>
      <c r="AL90" s="49" t="s">
        <v>408</v>
      </c>
    </row>
    <row r="91" spans="1:38" s="2" customFormat="1" ht="26.25" customHeight="1" thickBot="1" x14ac:dyDescent="0.3">
      <c r="A91" s="70" t="s">
        <v>205</v>
      </c>
      <c r="B91" s="74" t="s">
        <v>400</v>
      </c>
      <c r="C91" s="76" t="s">
        <v>225</v>
      </c>
      <c r="D91" s="72" t="s">
        <v>424</v>
      </c>
      <c r="E91" s="6" t="s">
        <v>422</v>
      </c>
      <c r="F91" s="6" t="s">
        <v>422</v>
      </c>
      <c r="G91" s="6" t="s">
        <v>422</v>
      </c>
      <c r="H91" s="6" t="s">
        <v>422</v>
      </c>
      <c r="I91" s="6" t="s">
        <v>422</v>
      </c>
      <c r="J91" s="6" t="s">
        <v>422</v>
      </c>
      <c r="K91" s="6" t="s">
        <v>422</v>
      </c>
      <c r="L91" s="6" t="s">
        <v>422</v>
      </c>
      <c r="M91" s="6" t="s">
        <v>422</v>
      </c>
      <c r="N91" s="6" t="s">
        <v>422</v>
      </c>
      <c r="O91" s="6" t="s">
        <v>422</v>
      </c>
      <c r="P91" s="6" t="s">
        <v>422</v>
      </c>
      <c r="Q91" s="6" t="s">
        <v>423</v>
      </c>
      <c r="R91" s="6" t="s">
        <v>423</v>
      </c>
      <c r="S91" s="6" t="s">
        <v>423</v>
      </c>
      <c r="T91" s="6" t="s">
        <v>423</v>
      </c>
      <c r="U91" s="6" t="s">
        <v>423</v>
      </c>
      <c r="V91" s="6" t="s">
        <v>423</v>
      </c>
      <c r="W91" s="6" t="s">
        <v>422</v>
      </c>
      <c r="X91" s="6" t="s">
        <v>422</v>
      </c>
      <c r="Y91" s="6" t="s">
        <v>422</v>
      </c>
      <c r="Z91" s="6" t="s">
        <v>422</v>
      </c>
      <c r="AA91" s="6" t="s">
        <v>422</v>
      </c>
      <c r="AB91" s="6" t="s">
        <v>422</v>
      </c>
      <c r="AC91" s="6" t="s">
        <v>422</v>
      </c>
      <c r="AD91" s="6" t="s">
        <v>423</v>
      </c>
      <c r="AE91" s="60"/>
      <c r="AF91" s="26" t="s">
        <v>423</v>
      </c>
      <c r="AG91" s="26" t="s">
        <v>423</v>
      </c>
      <c r="AH91" s="26" t="s">
        <v>423</v>
      </c>
      <c r="AI91" s="26" t="s">
        <v>423</v>
      </c>
      <c r="AJ91" s="26" t="s">
        <v>423</v>
      </c>
      <c r="AK91" s="26" t="s">
        <v>422</v>
      </c>
      <c r="AL91" s="49" t="s">
        <v>408</v>
      </c>
    </row>
    <row r="92" spans="1:38" s="2" customFormat="1" ht="26.25" customHeight="1" thickBot="1" x14ac:dyDescent="0.3">
      <c r="A92" s="70" t="s">
        <v>54</v>
      </c>
      <c r="B92" s="70" t="s">
        <v>226</v>
      </c>
      <c r="C92" s="71" t="s">
        <v>227</v>
      </c>
      <c r="D92" s="77" t="s">
        <v>424</v>
      </c>
      <c r="E92" s="6">
        <v>12.586627543336499</v>
      </c>
      <c r="F92" s="6">
        <v>15.2200131811289</v>
      </c>
      <c r="G92" s="6">
        <v>6.3206555528715</v>
      </c>
      <c r="H92" s="6">
        <v>1.50652267970715</v>
      </c>
      <c r="I92" s="6">
        <v>5.11519275282041</v>
      </c>
      <c r="J92" s="6">
        <v>6.7499000148179</v>
      </c>
      <c r="K92" s="6">
        <v>9.18935444784473</v>
      </c>
      <c r="L92" s="6" t="s">
        <v>422</v>
      </c>
      <c r="M92" s="6">
        <v>27.806477062650998</v>
      </c>
      <c r="N92" s="6">
        <v>0.74952629286219896</v>
      </c>
      <c r="O92" s="6">
        <v>0.119171757651005</v>
      </c>
      <c r="P92" s="6">
        <v>2.9754133287840601E-2</v>
      </c>
      <c r="Q92" s="6" t="s">
        <v>423</v>
      </c>
      <c r="R92" s="6" t="s">
        <v>423</v>
      </c>
      <c r="S92" s="6" t="s">
        <v>423</v>
      </c>
      <c r="T92" s="6" t="s">
        <v>423</v>
      </c>
      <c r="U92" s="6" t="s">
        <v>423</v>
      </c>
      <c r="V92" s="6" t="s">
        <v>423</v>
      </c>
      <c r="W92" s="6">
        <v>0.87889223032064601</v>
      </c>
      <c r="X92" s="6">
        <v>4.22952298149879E-2</v>
      </c>
      <c r="Y92" s="6">
        <v>3.4959889970013203E-2</v>
      </c>
      <c r="Z92" s="6">
        <v>1.1449717311495E-2</v>
      </c>
      <c r="AA92" s="6">
        <v>1.8640260806928401E-2</v>
      </c>
      <c r="AB92" s="6">
        <f t="shared" si="1"/>
        <v>0.1073450979034245</v>
      </c>
      <c r="AC92" s="6">
        <v>0.10057580372817899</v>
      </c>
      <c r="AD92" s="6" t="s">
        <v>423</v>
      </c>
      <c r="AE92" s="60"/>
      <c r="AF92" s="26" t="s">
        <v>423</v>
      </c>
      <c r="AG92" s="26" t="s">
        <v>423</v>
      </c>
      <c r="AH92" s="26" t="s">
        <v>423</v>
      </c>
      <c r="AI92" s="26" t="s">
        <v>423</v>
      </c>
      <c r="AJ92" s="26" t="s">
        <v>423</v>
      </c>
      <c r="AK92" s="26" t="s">
        <v>422</v>
      </c>
      <c r="AL92" s="49" t="s">
        <v>228</v>
      </c>
    </row>
    <row r="93" spans="1:38" s="2" customFormat="1" ht="26.25" customHeight="1" thickBot="1" x14ac:dyDescent="0.3">
      <c r="A93" s="70" t="s">
        <v>54</v>
      </c>
      <c r="B93" s="74" t="s">
        <v>229</v>
      </c>
      <c r="C93" s="71" t="s">
        <v>401</v>
      </c>
      <c r="D93" s="77" t="s">
        <v>424</v>
      </c>
      <c r="E93" s="6">
        <v>0.18295701009971499</v>
      </c>
      <c r="F93" s="6">
        <v>23.127135457872399</v>
      </c>
      <c r="G93" s="6">
        <v>1.25169998943201E-2</v>
      </c>
      <c r="H93" s="6">
        <v>0.25304817494336701</v>
      </c>
      <c r="I93" s="6">
        <v>17.489700219400401</v>
      </c>
      <c r="J93" s="6">
        <v>19.4478494012867</v>
      </c>
      <c r="K93" s="6">
        <v>20.3107628964733</v>
      </c>
      <c r="L93" s="6" t="s">
        <v>422</v>
      </c>
      <c r="M93" s="6">
        <v>7.8828814227283299</v>
      </c>
      <c r="N93" s="6" t="s">
        <v>422</v>
      </c>
      <c r="O93" s="6" t="s">
        <v>422</v>
      </c>
      <c r="P93" s="6" t="s">
        <v>422</v>
      </c>
      <c r="Q93" s="6" t="s">
        <v>423</v>
      </c>
      <c r="R93" s="6" t="s">
        <v>423</v>
      </c>
      <c r="S93" s="6" t="s">
        <v>423</v>
      </c>
      <c r="T93" s="6" t="s">
        <v>423</v>
      </c>
      <c r="U93" s="6" t="s">
        <v>423</v>
      </c>
      <c r="V93" s="6" t="s">
        <v>423</v>
      </c>
      <c r="W93" s="6" t="s">
        <v>422</v>
      </c>
      <c r="X93" s="6">
        <v>0.122458653440356</v>
      </c>
      <c r="Y93" s="6" t="s">
        <v>422</v>
      </c>
      <c r="Z93" s="6" t="s">
        <v>422</v>
      </c>
      <c r="AA93" s="6" t="s">
        <v>422</v>
      </c>
      <c r="AB93" s="6">
        <f t="shared" si="1"/>
        <v>0.122458653440356</v>
      </c>
      <c r="AC93" s="6" t="s">
        <v>422</v>
      </c>
      <c r="AD93" s="6" t="s">
        <v>423</v>
      </c>
      <c r="AE93" s="60"/>
      <c r="AF93" s="26" t="s">
        <v>423</v>
      </c>
      <c r="AG93" s="26" t="s">
        <v>423</v>
      </c>
      <c r="AH93" s="26" t="s">
        <v>423</v>
      </c>
      <c r="AI93" s="26" t="s">
        <v>423</v>
      </c>
      <c r="AJ93" s="26" t="s">
        <v>423</v>
      </c>
      <c r="AK93" s="26" t="s">
        <v>422</v>
      </c>
      <c r="AL93" s="49" t="s">
        <v>230</v>
      </c>
    </row>
    <row r="94" spans="1:38" s="2" customFormat="1" ht="26.25" customHeight="1" thickBot="1" x14ac:dyDescent="0.3">
      <c r="A94" s="70" t="s">
        <v>54</v>
      </c>
      <c r="B94" s="83" t="s">
        <v>402</v>
      </c>
      <c r="C94" s="71" t="s">
        <v>231</v>
      </c>
      <c r="D94" s="72" t="s">
        <v>424</v>
      </c>
      <c r="E94" s="6">
        <v>0.235969926963666</v>
      </c>
      <c r="F94" s="6">
        <v>30.197516754483502</v>
      </c>
      <c r="G94" s="6">
        <v>0.57192826413357201</v>
      </c>
      <c r="H94" s="6">
        <v>3.8215138797385598E-2</v>
      </c>
      <c r="I94" s="6">
        <v>1.06743202810477</v>
      </c>
      <c r="J94" s="6">
        <v>1.40978188367502</v>
      </c>
      <c r="K94" s="6">
        <v>2.0901714824788198</v>
      </c>
      <c r="L94" s="6" t="s">
        <v>422</v>
      </c>
      <c r="M94" s="6">
        <v>3.8712348636870102</v>
      </c>
      <c r="N94" s="6">
        <v>1.67856289179711</v>
      </c>
      <c r="O94" s="6">
        <v>0.28519720392778097</v>
      </c>
      <c r="P94" s="6">
        <v>5.3991226515155899E-3</v>
      </c>
      <c r="Q94" s="6" t="s">
        <v>423</v>
      </c>
      <c r="R94" s="6" t="s">
        <v>423</v>
      </c>
      <c r="S94" s="6" t="s">
        <v>423</v>
      </c>
      <c r="T94" s="6" t="s">
        <v>423</v>
      </c>
      <c r="U94" s="6" t="s">
        <v>423</v>
      </c>
      <c r="V94" s="6" t="s">
        <v>423</v>
      </c>
      <c r="W94" s="6">
        <v>0.46994319844517801</v>
      </c>
      <c r="X94" s="6">
        <v>3.3293124954123302E-4</v>
      </c>
      <c r="Y94" s="6">
        <v>7.7701075431427301E-4</v>
      </c>
      <c r="Z94" s="6">
        <v>3.3887060885720398E-6</v>
      </c>
      <c r="AA94" s="6">
        <v>2.34602729208833E-7</v>
      </c>
      <c r="AB94" s="6">
        <f t="shared" si="1"/>
        <v>1.1135653126732867E-3</v>
      </c>
      <c r="AC94" s="6">
        <v>9.3218843571648793E-2</v>
      </c>
      <c r="AD94" s="6" t="s">
        <v>423</v>
      </c>
      <c r="AE94" s="60"/>
      <c r="AF94" s="26" t="s">
        <v>423</v>
      </c>
      <c r="AG94" s="26" t="s">
        <v>423</v>
      </c>
      <c r="AH94" s="26" t="s">
        <v>423</v>
      </c>
      <c r="AI94" s="26" t="s">
        <v>423</v>
      </c>
      <c r="AJ94" s="26" t="s">
        <v>423</v>
      </c>
      <c r="AK94" s="26" t="s">
        <v>422</v>
      </c>
      <c r="AL94" s="49" t="s">
        <v>408</v>
      </c>
    </row>
    <row r="95" spans="1:38" s="2" customFormat="1" ht="26.25" customHeight="1" thickBot="1" x14ac:dyDescent="0.3">
      <c r="A95" s="70" t="s">
        <v>54</v>
      </c>
      <c r="B95" s="83" t="s">
        <v>232</v>
      </c>
      <c r="C95" s="71" t="s">
        <v>233</v>
      </c>
      <c r="D95" s="77" t="s">
        <v>424</v>
      </c>
      <c r="E95" s="6">
        <v>6.2931753543676805E-2</v>
      </c>
      <c r="F95" s="6">
        <v>33.981223323938998</v>
      </c>
      <c r="G95" s="6">
        <v>0.109442505589532</v>
      </c>
      <c r="H95" s="6">
        <v>4.3786524214457501E-3</v>
      </c>
      <c r="I95" s="6">
        <v>2.5823867383389101</v>
      </c>
      <c r="J95" s="6">
        <v>4.8306518945804697</v>
      </c>
      <c r="K95" s="6">
        <v>9.4669676882545399</v>
      </c>
      <c r="L95" s="6" t="s">
        <v>422</v>
      </c>
      <c r="M95" s="6">
        <v>3.7461540553144399</v>
      </c>
      <c r="N95" s="6" t="s">
        <v>422</v>
      </c>
      <c r="O95" s="6" t="s">
        <v>422</v>
      </c>
      <c r="P95" s="6" t="s">
        <v>422</v>
      </c>
      <c r="Q95" s="6" t="s">
        <v>423</v>
      </c>
      <c r="R95" s="6" t="s">
        <v>423</v>
      </c>
      <c r="S95" s="6" t="s">
        <v>423</v>
      </c>
      <c r="T95" s="6" t="s">
        <v>423</v>
      </c>
      <c r="U95" s="6" t="s">
        <v>423</v>
      </c>
      <c r="V95" s="6" t="s">
        <v>423</v>
      </c>
      <c r="W95" s="6" t="s">
        <v>422</v>
      </c>
      <c r="X95" s="6" t="s">
        <v>422</v>
      </c>
      <c r="Y95" s="6" t="s">
        <v>422</v>
      </c>
      <c r="Z95" s="6" t="s">
        <v>422</v>
      </c>
      <c r="AA95" s="6" t="s">
        <v>422</v>
      </c>
      <c r="AB95" s="6" t="s">
        <v>422</v>
      </c>
      <c r="AC95" s="6" t="s">
        <v>422</v>
      </c>
      <c r="AD95" s="6" t="s">
        <v>423</v>
      </c>
      <c r="AE95" s="60"/>
      <c r="AF95" s="26" t="s">
        <v>423</v>
      </c>
      <c r="AG95" s="26" t="s">
        <v>423</v>
      </c>
      <c r="AH95" s="26" t="s">
        <v>423</v>
      </c>
      <c r="AI95" s="26" t="s">
        <v>423</v>
      </c>
      <c r="AJ95" s="26" t="s">
        <v>423</v>
      </c>
      <c r="AK95" s="26" t="s">
        <v>422</v>
      </c>
      <c r="AL95" s="49" t="s">
        <v>408</v>
      </c>
    </row>
    <row r="96" spans="1:38" s="2" customFormat="1" ht="26.25" customHeight="1" thickBot="1" x14ac:dyDescent="0.3">
      <c r="A96" s="70" t="s">
        <v>54</v>
      </c>
      <c r="B96" s="74" t="s">
        <v>234</v>
      </c>
      <c r="C96" s="71" t="s">
        <v>235</v>
      </c>
      <c r="D96" s="84" t="s">
        <v>424</v>
      </c>
      <c r="E96" s="6" t="s">
        <v>432</v>
      </c>
      <c r="F96" s="6" t="s">
        <v>432</v>
      </c>
      <c r="G96" s="6" t="s">
        <v>432</v>
      </c>
      <c r="H96" s="6" t="s">
        <v>432</v>
      </c>
      <c r="I96" s="6" t="s">
        <v>432</v>
      </c>
      <c r="J96" s="6" t="s">
        <v>432</v>
      </c>
      <c r="K96" s="6" t="s">
        <v>432</v>
      </c>
      <c r="L96" s="6" t="s">
        <v>422</v>
      </c>
      <c r="M96" s="6" t="s">
        <v>432</v>
      </c>
      <c r="N96" s="6" t="s">
        <v>432</v>
      </c>
      <c r="O96" s="6" t="s">
        <v>432</v>
      </c>
      <c r="P96" s="6" t="s">
        <v>432</v>
      </c>
      <c r="Q96" s="6" t="s">
        <v>423</v>
      </c>
      <c r="R96" s="6" t="s">
        <v>423</v>
      </c>
      <c r="S96" s="6" t="s">
        <v>423</v>
      </c>
      <c r="T96" s="6" t="s">
        <v>423</v>
      </c>
      <c r="U96" s="6" t="s">
        <v>423</v>
      </c>
      <c r="V96" s="6" t="s">
        <v>423</v>
      </c>
      <c r="W96" s="6" t="s">
        <v>432</v>
      </c>
      <c r="X96" s="6" t="s">
        <v>432</v>
      </c>
      <c r="Y96" s="6" t="s">
        <v>432</v>
      </c>
      <c r="Z96" s="6" t="s">
        <v>432</v>
      </c>
      <c r="AA96" s="6" t="s">
        <v>432</v>
      </c>
      <c r="AB96" s="6" t="s">
        <v>432</v>
      </c>
      <c r="AC96" s="6" t="s">
        <v>432</v>
      </c>
      <c r="AD96" s="6" t="s">
        <v>423</v>
      </c>
      <c r="AE96" s="60"/>
      <c r="AF96" s="26" t="s">
        <v>423</v>
      </c>
      <c r="AG96" s="26" t="s">
        <v>423</v>
      </c>
      <c r="AH96" s="26" t="s">
        <v>423</v>
      </c>
      <c r="AI96" s="26" t="s">
        <v>423</v>
      </c>
      <c r="AJ96" s="26" t="s">
        <v>423</v>
      </c>
      <c r="AK96" s="26" t="s">
        <v>422</v>
      </c>
      <c r="AL96" s="49" t="s">
        <v>408</v>
      </c>
    </row>
    <row r="97" spans="1:38" s="2" customFormat="1" ht="26.25" customHeight="1" thickBot="1" x14ac:dyDescent="0.3">
      <c r="A97" s="70" t="s">
        <v>54</v>
      </c>
      <c r="B97" s="74" t="s">
        <v>236</v>
      </c>
      <c r="C97" s="71" t="s">
        <v>237</v>
      </c>
      <c r="D97" s="84" t="s">
        <v>424</v>
      </c>
      <c r="E97" s="6" t="s">
        <v>422</v>
      </c>
      <c r="F97" s="6" t="s">
        <v>422</v>
      </c>
      <c r="G97" s="6" t="s">
        <v>422</v>
      </c>
      <c r="H97" s="6" t="s">
        <v>422</v>
      </c>
      <c r="I97" s="6" t="s">
        <v>422</v>
      </c>
      <c r="J97" s="6" t="s">
        <v>422</v>
      </c>
      <c r="K97" s="6" t="s">
        <v>422</v>
      </c>
      <c r="L97" s="6" t="s">
        <v>422</v>
      </c>
      <c r="M97" s="6" t="s">
        <v>422</v>
      </c>
      <c r="N97" s="6" t="s">
        <v>422</v>
      </c>
      <c r="O97" s="6" t="s">
        <v>422</v>
      </c>
      <c r="P97" s="6" t="s">
        <v>422</v>
      </c>
      <c r="Q97" s="6" t="s">
        <v>423</v>
      </c>
      <c r="R97" s="6" t="s">
        <v>423</v>
      </c>
      <c r="S97" s="6" t="s">
        <v>423</v>
      </c>
      <c r="T97" s="6" t="s">
        <v>423</v>
      </c>
      <c r="U97" s="6" t="s">
        <v>423</v>
      </c>
      <c r="V97" s="6" t="s">
        <v>423</v>
      </c>
      <c r="W97" s="6" t="s">
        <v>422</v>
      </c>
      <c r="X97" s="6" t="s">
        <v>422</v>
      </c>
      <c r="Y97" s="6" t="s">
        <v>422</v>
      </c>
      <c r="Z97" s="6" t="s">
        <v>422</v>
      </c>
      <c r="AA97" s="6" t="s">
        <v>422</v>
      </c>
      <c r="AB97" s="6" t="s">
        <v>422</v>
      </c>
      <c r="AC97" s="6" t="s">
        <v>422</v>
      </c>
      <c r="AD97" s="6" t="s">
        <v>423</v>
      </c>
      <c r="AE97" s="60"/>
      <c r="AF97" s="26" t="s">
        <v>423</v>
      </c>
      <c r="AG97" s="26" t="s">
        <v>423</v>
      </c>
      <c r="AH97" s="26" t="s">
        <v>423</v>
      </c>
      <c r="AI97" s="26" t="s">
        <v>423</v>
      </c>
      <c r="AJ97" s="26" t="s">
        <v>423</v>
      </c>
      <c r="AK97" s="26" t="s">
        <v>422</v>
      </c>
      <c r="AL97" s="49" t="s">
        <v>408</v>
      </c>
    </row>
    <row r="98" spans="1:38" s="2" customFormat="1" ht="26.25" customHeight="1" thickBot="1" x14ac:dyDescent="0.3">
      <c r="A98" s="70" t="s">
        <v>54</v>
      </c>
      <c r="B98" s="74" t="s">
        <v>238</v>
      </c>
      <c r="C98" s="76" t="s">
        <v>239</v>
      </c>
      <c r="D98" s="84" t="s">
        <v>458</v>
      </c>
      <c r="E98" s="6" t="s">
        <v>425</v>
      </c>
      <c r="F98" s="6">
        <v>9.9988999999999998E-3</v>
      </c>
      <c r="G98" s="6" t="s">
        <v>425</v>
      </c>
      <c r="H98" s="6">
        <v>1.44440921530593E-2</v>
      </c>
      <c r="I98" s="6">
        <v>4.2856999999999999E-2</v>
      </c>
      <c r="J98" s="6">
        <v>0.116532</v>
      </c>
      <c r="K98" s="6">
        <v>0.29788900000000001</v>
      </c>
      <c r="L98" s="6" t="s">
        <v>422</v>
      </c>
      <c r="M98" s="6" t="s">
        <v>425</v>
      </c>
      <c r="N98" s="6">
        <v>2.8679E-3</v>
      </c>
      <c r="O98" s="6">
        <v>7.6799999999999997E-5</v>
      </c>
      <c r="P98" s="6" t="s">
        <v>425</v>
      </c>
      <c r="Q98" s="6" t="s">
        <v>423</v>
      </c>
      <c r="R98" s="6" t="s">
        <v>423</v>
      </c>
      <c r="S98" s="6" t="s">
        <v>423</v>
      </c>
      <c r="T98" s="6" t="s">
        <v>423</v>
      </c>
      <c r="U98" s="6" t="s">
        <v>423</v>
      </c>
      <c r="V98" s="6" t="s">
        <v>423</v>
      </c>
      <c r="W98" s="6" t="s">
        <v>422</v>
      </c>
      <c r="X98" s="6" t="s">
        <v>422</v>
      </c>
      <c r="Y98" s="6" t="s">
        <v>422</v>
      </c>
      <c r="Z98" s="6" t="s">
        <v>422</v>
      </c>
      <c r="AA98" s="6" t="s">
        <v>422</v>
      </c>
      <c r="AB98" s="6" t="s">
        <v>422</v>
      </c>
      <c r="AC98" s="6" t="s">
        <v>422</v>
      </c>
      <c r="AD98" s="6" t="s">
        <v>423</v>
      </c>
      <c r="AE98" s="60"/>
      <c r="AF98" s="26" t="s">
        <v>423</v>
      </c>
      <c r="AG98" s="26" t="s">
        <v>423</v>
      </c>
      <c r="AH98" s="26" t="s">
        <v>423</v>
      </c>
      <c r="AI98" s="26" t="s">
        <v>423</v>
      </c>
      <c r="AJ98" s="26" t="s">
        <v>423</v>
      </c>
      <c r="AK98" s="26" t="s">
        <v>422</v>
      </c>
      <c r="AL98" s="49" t="s">
        <v>408</v>
      </c>
    </row>
    <row r="99" spans="1:38" s="2" customFormat="1" ht="26.25" customHeight="1" thickBot="1" x14ac:dyDescent="0.3">
      <c r="A99" s="70" t="s">
        <v>240</v>
      </c>
      <c r="B99" s="70" t="s">
        <v>241</v>
      </c>
      <c r="C99" s="71" t="s">
        <v>403</v>
      </c>
      <c r="D99" s="84" t="s">
        <v>424</v>
      </c>
      <c r="E99" s="6" t="s">
        <v>425</v>
      </c>
      <c r="F99" s="6">
        <v>34.257703915783502</v>
      </c>
      <c r="G99" s="6" t="s">
        <v>422</v>
      </c>
      <c r="H99" s="6">
        <v>51.902534873105303</v>
      </c>
      <c r="I99" s="6">
        <v>0.25667217441266899</v>
      </c>
      <c r="J99" s="6">
        <v>1.1550247848570101</v>
      </c>
      <c r="K99" s="6">
        <v>2.5667217441266899</v>
      </c>
      <c r="L99" s="6" t="s">
        <v>422</v>
      </c>
      <c r="M99" s="6" t="s">
        <v>422</v>
      </c>
      <c r="N99" s="6" t="s">
        <v>422</v>
      </c>
      <c r="O99" s="6" t="s">
        <v>422</v>
      </c>
      <c r="P99" s="6" t="s">
        <v>422</v>
      </c>
      <c r="Q99" s="6" t="s">
        <v>423</v>
      </c>
      <c r="R99" s="6" t="s">
        <v>423</v>
      </c>
      <c r="S99" s="6" t="s">
        <v>423</v>
      </c>
      <c r="T99" s="6" t="s">
        <v>423</v>
      </c>
      <c r="U99" s="6" t="s">
        <v>423</v>
      </c>
      <c r="V99" s="6" t="s">
        <v>423</v>
      </c>
      <c r="W99" s="6" t="s">
        <v>422</v>
      </c>
      <c r="X99" s="6" t="s">
        <v>422</v>
      </c>
      <c r="Y99" s="6" t="s">
        <v>422</v>
      </c>
      <c r="Z99" s="6" t="s">
        <v>422</v>
      </c>
      <c r="AA99" s="6" t="s">
        <v>422</v>
      </c>
      <c r="AB99" s="6" t="s">
        <v>422</v>
      </c>
      <c r="AC99" s="6" t="s">
        <v>422</v>
      </c>
      <c r="AD99" s="6" t="s">
        <v>423</v>
      </c>
      <c r="AE99" s="60"/>
      <c r="AF99" s="26" t="s">
        <v>423</v>
      </c>
      <c r="AG99" s="26" t="s">
        <v>423</v>
      </c>
      <c r="AH99" s="26" t="s">
        <v>423</v>
      </c>
      <c r="AI99" s="26" t="s">
        <v>423</v>
      </c>
      <c r="AJ99" s="26" t="s">
        <v>423</v>
      </c>
      <c r="AK99" s="26" t="s">
        <v>422</v>
      </c>
      <c r="AL99" s="49" t="s">
        <v>242</v>
      </c>
    </row>
    <row r="100" spans="1:38" s="2" customFormat="1" ht="26.25" customHeight="1" thickBot="1" x14ac:dyDescent="0.3">
      <c r="A100" s="70" t="s">
        <v>240</v>
      </c>
      <c r="B100" s="70" t="s">
        <v>243</v>
      </c>
      <c r="C100" s="71" t="s">
        <v>404</v>
      </c>
      <c r="D100" s="84" t="s">
        <v>424</v>
      </c>
      <c r="E100" s="6" t="s">
        <v>425</v>
      </c>
      <c r="F100" s="6">
        <v>43.8630855619082</v>
      </c>
      <c r="G100" s="6" t="s">
        <v>422</v>
      </c>
      <c r="H100" s="6">
        <v>163.77204781149899</v>
      </c>
      <c r="I100" s="6">
        <v>0.883217858803789</v>
      </c>
      <c r="J100" s="6">
        <v>3.9744803646170501</v>
      </c>
      <c r="K100" s="6">
        <v>8.8321785880378894</v>
      </c>
      <c r="L100" s="6" t="s">
        <v>422</v>
      </c>
      <c r="M100" s="6" t="s">
        <v>422</v>
      </c>
      <c r="N100" s="6" t="s">
        <v>422</v>
      </c>
      <c r="O100" s="6" t="s">
        <v>422</v>
      </c>
      <c r="P100" s="6" t="s">
        <v>422</v>
      </c>
      <c r="Q100" s="6" t="s">
        <v>423</v>
      </c>
      <c r="R100" s="6" t="s">
        <v>423</v>
      </c>
      <c r="S100" s="6" t="s">
        <v>423</v>
      </c>
      <c r="T100" s="6" t="s">
        <v>423</v>
      </c>
      <c r="U100" s="6" t="s">
        <v>423</v>
      </c>
      <c r="V100" s="6" t="s">
        <v>423</v>
      </c>
      <c r="W100" s="6" t="s">
        <v>422</v>
      </c>
      <c r="X100" s="6" t="s">
        <v>422</v>
      </c>
      <c r="Y100" s="6" t="s">
        <v>422</v>
      </c>
      <c r="Z100" s="6" t="s">
        <v>422</v>
      </c>
      <c r="AA100" s="6" t="s">
        <v>422</v>
      </c>
      <c r="AB100" s="6" t="s">
        <v>422</v>
      </c>
      <c r="AC100" s="6" t="s">
        <v>422</v>
      </c>
      <c r="AD100" s="6" t="s">
        <v>423</v>
      </c>
      <c r="AE100" s="60"/>
      <c r="AF100" s="26" t="s">
        <v>423</v>
      </c>
      <c r="AG100" s="26" t="s">
        <v>423</v>
      </c>
      <c r="AH100" s="26" t="s">
        <v>423</v>
      </c>
      <c r="AI100" s="26" t="s">
        <v>423</v>
      </c>
      <c r="AJ100" s="26" t="s">
        <v>423</v>
      </c>
      <c r="AK100" s="26" t="s">
        <v>422</v>
      </c>
      <c r="AL100" s="49" t="s">
        <v>242</v>
      </c>
    </row>
    <row r="101" spans="1:38" s="2" customFormat="1" ht="26.25" customHeight="1" thickBot="1" x14ac:dyDescent="0.3">
      <c r="A101" s="70" t="s">
        <v>240</v>
      </c>
      <c r="B101" s="70" t="s">
        <v>244</v>
      </c>
      <c r="C101" s="71" t="s">
        <v>245</v>
      </c>
      <c r="D101" s="84" t="s">
        <v>424</v>
      </c>
      <c r="E101" s="6" t="s">
        <v>425</v>
      </c>
      <c r="F101" s="6">
        <v>0.1702168</v>
      </c>
      <c r="G101" s="6" t="s">
        <v>422</v>
      </c>
      <c r="H101" s="6">
        <v>2.0422223284221102</v>
      </c>
      <c r="I101" s="6">
        <v>5.8327763850000002E-3</v>
      </c>
      <c r="J101" s="6">
        <v>2.6247493732499998E-2</v>
      </c>
      <c r="K101" s="6">
        <v>5.8327763849999999E-2</v>
      </c>
      <c r="L101" s="6" t="s">
        <v>422</v>
      </c>
      <c r="M101" s="6" t="s">
        <v>422</v>
      </c>
      <c r="N101" s="6" t="s">
        <v>422</v>
      </c>
      <c r="O101" s="6" t="s">
        <v>422</v>
      </c>
      <c r="P101" s="6" t="s">
        <v>422</v>
      </c>
      <c r="Q101" s="6" t="s">
        <v>423</v>
      </c>
      <c r="R101" s="6" t="s">
        <v>423</v>
      </c>
      <c r="S101" s="6" t="s">
        <v>423</v>
      </c>
      <c r="T101" s="6" t="s">
        <v>423</v>
      </c>
      <c r="U101" s="6" t="s">
        <v>423</v>
      </c>
      <c r="V101" s="6" t="s">
        <v>423</v>
      </c>
      <c r="W101" s="6" t="s">
        <v>422</v>
      </c>
      <c r="X101" s="6" t="s">
        <v>422</v>
      </c>
      <c r="Y101" s="6" t="s">
        <v>422</v>
      </c>
      <c r="Z101" s="6" t="s">
        <v>422</v>
      </c>
      <c r="AA101" s="6" t="s">
        <v>422</v>
      </c>
      <c r="AB101" s="6" t="s">
        <v>422</v>
      </c>
      <c r="AC101" s="6" t="s">
        <v>422</v>
      </c>
      <c r="AD101" s="6" t="s">
        <v>423</v>
      </c>
      <c r="AE101" s="60"/>
      <c r="AF101" s="26" t="s">
        <v>423</v>
      </c>
      <c r="AG101" s="26" t="s">
        <v>423</v>
      </c>
      <c r="AH101" s="26" t="s">
        <v>423</v>
      </c>
      <c r="AI101" s="26" t="s">
        <v>423</v>
      </c>
      <c r="AJ101" s="26" t="s">
        <v>423</v>
      </c>
      <c r="AK101" s="26" t="s">
        <v>422</v>
      </c>
      <c r="AL101" s="49" t="s">
        <v>242</v>
      </c>
    </row>
    <row r="102" spans="1:38" s="2" customFormat="1" ht="26.25" customHeight="1" thickBot="1" x14ac:dyDescent="0.3">
      <c r="A102" s="70" t="s">
        <v>240</v>
      </c>
      <c r="B102" s="70" t="s">
        <v>246</v>
      </c>
      <c r="C102" s="71" t="s">
        <v>382</v>
      </c>
      <c r="D102" s="84" t="s">
        <v>424</v>
      </c>
      <c r="E102" s="6" t="s">
        <v>425</v>
      </c>
      <c r="F102" s="6">
        <v>8.3727653499999999</v>
      </c>
      <c r="G102" s="6" t="s">
        <v>422</v>
      </c>
      <c r="H102" s="6">
        <v>37.910375809424401</v>
      </c>
      <c r="I102" s="6">
        <v>0.68090078701687196</v>
      </c>
      <c r="J102" s="6">
        <v>3.06405354157592</v>
      </c>
      <c r="K102" s="6">
        <v>6.8090078701687196</v>
      </c>
      <c r="L102" s="6" t="s">
        <v>422</v>
      </c>
      <c r="M102" s="6" t="s">
        <v>422</v>
      </c>
      <c r="N102" s="6" t="s">
        <v>422</v>
      </c>
      <c r="O102" s="6" t="s">
        <v>422</v>
      </c>
      <c r="P102" s="6" t="s">
        <v>422</v>
      </c>
      <c r="Q102" s="6" t="s">
        <v>423</v>
      </c>
      <c r="R102" s="6" t="s">
        <v>423</v>
      </c>
      <c r="S102" s="6" t="s">
        <v>423</v>
      </c>
      <c r="T102" s="6" t="s">
        <v>423</v>
      </c>
      <c r="U102" s="6" t="s">
        <v>423</v>
      </c>
      <c r="V102" s="6" t="s">
        <v>423</v>
      </c>
      <c r="W102" s="6" t="s">
        <v>422</v>
      </c>
      <c r="X102" s="6" t="s">
        <v>422</v>
      </c>
      <c r="Y102" s="6" t="s">
        <v>422</v>
      </c>
      <c r="Z102" s="6" t="s">
        <v>422</v>
      </c>
      <c r="AA102" s="6" t="s">
        <v>422</v>
      </c>
      <c r="AB102" s="6" t="s">
        <v>422</v>
      </c>
      <c r="AC102" s="6" t="s">
        <v>422</v>
      </c>
      <c r="AD102" s="6" t="s">
        <v>423</v>
      </c>
      <c r="AE102" s="60"/>
      <c r="AF102" s="26" t="s">
        <v>423</v>
      </c>
      <c r="AG102" s="26" t="s">
        <v>423</v>
      </c>
      <c r="AH102" s="26" t="s">
        <v>423</v>
      </c>
      <c r="AI102" s="26" t="s">
        <v>423</v>
      </c>
      <c r="AJ102" s="26" t="s">
        <v>423</v>
      </c>
      <c r="AK102" s="26" t="s">
        <v>422</v>
      </c>
      <c r="AL102" s="49" t="s">
        <v>242</v>
      </c>
    </row>
    <row r="103" spans="1:38" s="2" customFormat="1" ht="26.25" customHeight="1" thickBot="1" x14ac:dyDescent="0.3">
      <c r="A103" s="70" t="s">
        <v>240</v>
      </c>
      <c r="B103" s="70" t="s">
        <v>247</v>
      </c>
      <c r="C103" s="71" t="s">
        <v>248</v>
      </c>
      <c r="D103" s="84" t="s">
        <v>424</v>
      </c>
      <c r="E103" s="6" t="s">
        <v>425</v>
      </c>
      <c r="F103" s="6">
        <v>0.52727162920000004</v>
      </c>
      <c r="G103" s="6" t="s">
        <v>422</v>
      </c>
      <c r="H103" s="6">
        <v>2.0750881980423799</v>
      </c>
      <c r="I103" s="6">
        <v>5.9459874888959999E-3</v>
      </c>
      <c r="J103" s="6">
        <v>2.6756943700031999E-2</v>
      </c>
      <c r="K103" s="6">
        <v>5.9459874888959999E-2</v>
      </c>
      <c r="L103" s="6" t="s">
        <v>422</v>
      </c>
      <c r="M103" s="6" t="s">
        <v>422</v>
      </c>
      <c r="N103" s="6" t="s">
        <v>422</v>
      </c>
      <c r="O103" s="6" t="s">
        <v>422</v>
      </c>
      <c r="P103" s="6" t="s">
        <v>422</v>
      </c>
      <c r="Q103" s="6" t="s">
        <v>423</v>
      </c>
      <c r="R103" s="6" t="s">
        <v>423</v>
      </c>
      <c r="S103" s="6" t="s">
        <v>423</v>
      </c>
      <c r="T103" s="6" t="s">
        <v>423</v>
      </c>
      <c r="U103" s="6" t="s">
        <v>423</v>
      </c>
      <c r="V103" s="6" t="s">
        <v>423</v>
      </c>
      <c r="W103" s="6" t="s">
        <v>422</v>
      </c>
      <c r="X103" s="6" t="s">
        <v>422</v>
      </c>
      <c r="Y103" s="6" t="s">
        <v>422</v>
      </c>
      <c r="Z103" s="6" t="s">
        <v>422</v>
      </c>
      <c r="AA103" s="6" t="s">
        <v>422</v>
      </c>
      <c r="AB103" s="6" t="s">
        <v>422</v>
      </c>
      <c r="AC103" s="6" t="s">
        <v>422</v>
      </c>
      <c r="AD103" s="6" t="s">
        <v>423</v>
      </c>
      <c r="AE103" s="60"/>
      <c r="AF103" s="26" t="s">
        <v>423</v>
      </c>
      <c r="AG103" s="26" t="s">
        <v>423</v>
      </c>
      <c r="AH103" s="26" t="s">
        <v>423</v>
      </c>
      <c r="AI103" s="26" t="s">
        <v>423</v>
      </c>
      <c r="AJ103" s="26" t="s">
        <v>423</v>
      </c>
      <c r="AK103" s="26" t="s">
        <v>422</v>
      </c>
      <c r="AL103" s="49" t="s">
        <v>242</v>
      </c>
    </row>
    <row r="104" spans="1:38" s="2" customFormat="1" ht="26.25" customHeight="1" thickBot="1" x14ac:dyDescent="0.3">
      <c r="A104" s="70" t="s">
        <v>240</v>
      </c>
      <c r="B104" s="70" t="s">
        <v>249</v>
      </c>
      <c r="C104" s="71" t="s">
        <v>250</v>
      </c>
      <c r="D104" s="84" t="s">
        <v>424</v>
      </c>
      <c r="E104" s="6" t="s">
        <v>425</v>
      </c>
      <c r="F104" s="6">
        <v>0.1226955752</v>
      </c>
      <c r="G104" s="6" t="s">
        <v>422</v>
      </c>
      <c r="H104" s="6">
        <v>1.4488038400000001</v>
      </c>
      <c r="I104" s="6">
        <v>1.9619701601280002E-3</v>
      </c>
      <c r="J104" s="6">
        <v>8.8288657205759999E-3</v>
      </c>
      <c r="K104" s="6">
        <v>1.9619701601280001E-2</v>
      </c>
      <c r="L104" s="6" t="s">
        <v>422</v>
      </c>
      <c r="M104" s="6" t="s">
        <v>422</v>
      </c>
      <c r="N104" s="6" t="s">
        <v>422</v>
      </c>
      <c r="O104" s="6" t="s">
        <v>422</v>
      </c>
      <c r="P104" s="6" t="s">
        <v>422</v>
      </c>
      <c r="Q104" s="6" t="s">
        <v>423</v>
      </c>
      <c r="R104" s="6" t="s">
        <v>423</v>
      </c>
      <c r="S104" s="6" t="s">
        <v>423</v>
      </c>
      <c r="T104" s="6" t="s">
        <v>423</v>
      </c>
      <c r="U104" s="6" t="s">
        <v>423</v>
      </c>
      <c r="V104" s="6" t="s">
        <v>423</v>
      </c>
      <c r="W104" s="6" t="s">
        <v>422</v>
      </c>
      <c r="X104" s="6" t="s">
        <v>422</v>
      </c>
      <c r="Y104" s="6" t="s">
        <v>422</v>
      </c>
      <c r="Z104" s="6" t="s">
        <v>422</v>
      </c>
      <c r="AA104" s="6" t="s">
        <v>422</v>
      </c>
      <c r="AB104" s="6" t="s">
        <v>422</v>
      </c>
      <c r="AC104" s="6" t="s">
        <v>422</v>
      </c>
      <c r="AD104" s="6" t="s">
        <v>423</v>
      </c>
      <c r="AE104" s="60"/>
      <c r="AF104" s="26" t="s">
        <v>423</v>
      </c>
      <c r="AG104" s="26" t="s">
        <v>423</v>
      </c>
      <c r="AH104" s="26" t="s">
        <v>423</v>
      </c>
      <c r="AI104" s="26" t="s">
        <v>423</v>
      </c>
      <c r="AJ104" s="26" t="s">
        <v>423</v>
      </c>
      <c r="AK104" s="26" t="s">
        <v>422</v>
      </c>
      <c r="AL104" s="49" t="s">
        <v>242</v>
      </c>
    </row>
    <row r="105" spans="1:38" s="2" customFormat="1" ht="26.25" customHeight="1" thickBot="1" x14ac:dyDescent="0.3">
      <c r="A105" s="70" t="s">
        <v>240</v>
      </c>
      <c r="B105" s="70" t="s">
        <v>251</v>
      </c>
      <c r="C105" s="71" t="s">
        <v>252</v>
      </c>
      <c r="D105" s="84" t="s">
        <v>424</v>
      </c>
      <c r="E105" s="6" t="s">
        <v>425</v>
      </c>
      <c r="F105" s="6">
        <v>1.591087455</v>
      </c>
      <c r="G105" s="6" t="s">
        <v>422</v>
      </c>
      <c r="H105" s="6">
        <v>3.2681325168315798</v>
      </c>
      <c r="I105" s="6">
        <v>2.3587754282351998E-2</v>
      </c>
      <c r="J105" s="6">
        <v>0.106144894270584</v>
      </c>
      <c r="K105" s="6">
        <v>0.23587754282352</v>
      </c>
      <c r="L105" s="6" t="s">
        <v>422</v>
      </c>
      <c r="M105" s="6" t="s">
        <v>422</v>
      </c>
      <c r="N105" s="6" t="s">
        <v>422</v>
      </c>
      <c r="O105" s="6" t="s">
        <v>422</v>
      </c>
      <c r="P105" s="6" t="s">
        <v>422</v>
      </c>
      <c r="Q105" s="6" t="s">
        <v>423</v>
      </c>
      <c r="R105" s="6" t="s">
        <v>423</v>
      </c>
      <c r="S105" s="6" t="s">
        <v>423</v>
      </c>
      <c r="T105" s="6" t="s">
        <v>423</v>
      </c>
      <c r="U105" s="6" t="s">
        <v>423</v>
      </c>
      <c r="V105" s="6" t="s">
        <v>423</v>
      </c>
      <c r="W105" s="6" t="s">
        <v>422</v>
      </c>
      <c r="X105" s="6" t="s">
        <v>422</v>
      </c>
      <c r="Y105" s="6" t="s">
        <v>422</v>
      </c>
      <c r="Z105" s="6" t="s">
        <v>422</v>
      </c>
      <c r="AA105" s="6" t="s">
        <v>422</v>
      </c>
      <c r="AB105" s="6" t="s">
        <v>422</v>
      </c>
      <c r="AC105" s="6" t="s">
        <v>422</v>
      </c>
      <c r="AD105" s="6" t="s">
        <v>423</v>
      </c>
      <c r="AE105" s="60"/>
      <c r="AF105" s="26" t="s">
        <v>423</v>
      </c>
      <c r="AG105" s="26" t="s">
        <v>423</v>
      </c>
      <c r="AH105" s="26" t="s">
        <v>423</v>
      </c>
      <c r="AI105" s="26" t="s">
        <v>423</v>
      </c>
      <c r="AJ105" s="26" t="s">
        <v>423</v>
      </c>
      <c r="AK105" s="26" t="s">
        <v>422</v>
      </c>
      <c r="AL105" s="49" t="s">
        <v>242</v>
      </c>
    </row>
    <row r="106" spans="1:38" s="2" customFormat="1" ht="26.25" customHeight="1" thickBot="1" x14ac:dyDescent="0.3">
      <c r="A106" s="70" t="s">
        <v>240</v>
      </c>
      <c r="B106" s="70" t="s">
        <v>253</v>
      </c>
      <c r="C106" s="71" t="s">
        <v>254</v>
      </c>
      <c r="D106" s="84" t="s">
        <v>426</v>
      </c>
      <c r="E106" s="6" t="s">
        <v>425</v>
      </c>
      <c r="F106" s="6">
        <v>1.5580824E-2</v>
      </c>
      <c r="G106" s="6" t="s">
        <v>422</v>
      </c>
      <c r="H106" s="6">
        <v>0.15686816000000001</v>
      </c>
      <c r="I106" s="6" t="s">
        <v>425</v>
      </c>
      <c r="J106" s="6" t="s">
        <v>425</v>
      </c>
      <c r="K106" s="6" t="s">
        <v>425</v>
      </c>
      <c r="L106" s="6" t="s">
        <v>422</v>
      </c>
      <c r="M106" s="6" t="s">
        <v>422</v>
      </c>
      <c r="N106" s="6" t="s">
        <v>422</v>
      </c>
      <c r="O106" s="6" t="s">
        <v>422</v>
      </c>
      <c r="P106" s="6" t="s">
        <v>422</v>
      </c>
      <c r="Q106" s="6" t="s">
        <v>423</v>
      </c>
      <c r="R106" s="6" t="s">
        <v>423</v>
      </c>
      <c r="S106" s="6" t="s">
        <v>423</v>
      </c>
      <c r="T106" s="6" t="s">
        <v>423</v>
      </c>
      <c r="U106" s="6" t="s">
        <v>423</v>
      </c>
      <c r="V106" s="6" t="s">
        <v>423</v>
      </c>
      <c r="W106" s="6" t="s">
        <v>422</v>
      </c>
      <c r="X106" s="6" t="s">
        <v>422</v>
      </c>
      <c r="Y106" s="6" t="s">
        <v>422</v>
      </c>
      <c r="Z106" s="6" t="s">
        <v>422</v>
      </c>
      <c r="AA106" s="6" t="s">
        <v>422</v>
      </c>
      <c r="AB106" s="6" t="s">
        <v>422</v>
      </c>
      <c r="AC106" s="6" t="s">
        <v>422</v>
      </c>
      <c r="AD106" s="6" t="s">
        <v>423</v>
      </c>
      <c r="AE106" s="60"/>
      <c r="AF106" s="26" t="s">
        <v>423</v>
      </c>
      <c r="AG106" s="26" t="s">
        <v>423</v>
      </c>
      <c r="AH106" s="26" t="s">
        <v>423</v>
      </c>
      <c r="AI106" s="26" t="s">
        <v>423</v>
      </c>
      <c r="AJ106" s="26" t="s">
        <v>423</v>
      </c>
      <c r="AK106" s="26" t="s">
        <v>422</v>
      </c>
      <c r="AL106" s="49" t="s">
        <v>242</v>
      </c>
    </row>
    <row r="107" spans="1:38" s="2" customFormat="1" ht="26.25" customHeight="1" thickBot="1" x14ac:dyDescent="0.3">
      <c r="A107" s="70" t="s">
        <v>240</v>
      </c>
      <c r="B107" s="70" t="s">
        <v>255</v>
      </c>
      <c r="C107" s="71" t="s">
        <v>375</v>
      </c>
      <c r="D107" s="84" t="s">
        <v>424</v>
      </c>
      <c r="E107" s="6" t="s">
        <v>425</v>
      </c>
      <c r="F107" s="6">
        <v>9.1531985087999992</v>
      </c>
      <c r="G107" s="6" t="s">
        <v>422</v>
      </c>
      <c r="H107" s="6">
        <v>7.6722151987239702</v>
      </c>
      <c r="I107" s="6">
        <v>3.3964533613282798E-2</v>
      </c>
      <c r="J107" s="6">
        <v>0.32420691176315403</v>
      </c>
      <c r="K107" s="6">
        <v>1.35240597478344</v>
      </c>
      <c r="L107" s="6" t="s">
        <v>422</v>
      </c>
      <c r="M107" s="6" t="s">
        <v>422</v>
      </c>
      <c r="N107" s="6" t="s">
        <v>422</v>
      </c>
      <c r="O107" s="6" t="s">
        <v>422</v>
      </c>
      <c r="P107" s="6" t="s">
        <v>422</v>
      </c>
      <c r="Q107" s="6" t="s">
        <v>423</v>
      </c>
      <c r="R107" s="6" t="s">
        <v>423</v>
      </c>
      <c r="S107" s="6" t="s">
        <v>423</v>
      </c>
      <c r="T107" s="6" t="s">
        <v>423</v>
      </c>
      <c r="U107" s="6" t="s">
        <v>423</v>
      </c>
      <c r="V107" s="6" t="s">
        <v>423</v>
      </c>
      <c r="W107" s="6" t="s">
        <v>422</v>
      </c>
      <c r="X107" s="6" t="s">
        <v>422</v>
      </c>
      <c r="Y107" s="6" t="s">
        <v>422</v>
      </c>
      <c r="Z107" s="6" t="s">
        <v>422</v>
      </c>
      <c r="AA107" s="6" t="s">
        <v>422</v>
      </c>
      <c r="AB107" s="6" t="s">
        <v>422</v>
      </c>
      <c r="AC107" s="6" t="s">
        <v>422</v>
      </c>
      <c r="AD107" s="6" t="s">
        <v>423</v>
      </c>
      <c r="AE107" s="60"/>
      <c r="AF107" s="26" t="s">
        <v>423</v>
      </c>
      <c r="AG107" s="26" t="s">
        <v>423</v>
      </c>
      <c r="AH107" s="26" t="s">
        <v>423</v>
      </c>
      <c r="AI107" s="26" t="s">
        <v>423</v>
      </c>
      <c r="AJ107" s="26" t="s">
        <v>423</v>
      </c>
      <c r="AK107" s="26" t="s">
        <v>422</v>
      </c>
      <c r="AL107" s="49" t="s">
        <v>242</v>
      </c>
    </row>
    <row r="108" spans="1:38" s="2" customFormat="1" ht="26.25" customHeight="1" thickBot="1" x14ac:dyDescent="0.3">
      <c r="A108" s="70" t="s">
        <v>240</v>
      </c>
      <c r="B108" s="70" t="s">
        <v>256</v>
      </c>
      <c r="C108" s="71" t="s">
        <v>376</v>
      </c>
      <c r="D108" s="84" t="s">
        <v>424</v>
      </c>
      <c r="E108" s="6" t="s">
        <v>425</v>
      </c>
      <c r="F108" s="6">
        <v>11.002995287999999</v>
      </c>
      <c r="G108" s="6" t="s">
        <v>422</v>
      </c>
      <c r="H108" s="6">
        <v>10.591651223091301</v>
      </c>
      <c r="I108" s="6">
        <v>9.9265844845252804E-2</v>
      </c>
      <c r="J108" s="6">
        <v>0.80315092647522701</v>
      </c>
      <c r="K108" s="6">
        <v>11.298257976932399</v>
      </c>
      <c r="L108" s="6" t="s">
        <v>422</v>
      </c>
      <c r="M108" s="6" t="s">
        <v>422</v>
      </c>
      <c r="N108" s="6" t="s">
        <v>422</v>
      </c>
      <c r="O108" s="6" t="s">
        <v>422</v>
      </c>
      <c r="P108" s="6" t="s">
        <v>422</v>
      </c>
      <c r="Q108" s="6" t="s">
        <v>423</v>
      </c>
      <c r="R108" s="6" t="s">
        <v>423</v>
      </c>
      <c r="S108" s="6" t="s">
        <v>423</v>
      </c>
      <c r="T108" s="6" t="s">
        <v>423</v>
      </c>
      <c r="U108" s="6" t="s">
        <v>423</v>
      </c>
      <c r="V108" s="6" t="s">
        <v>423</v>
      </c>
      <c r="W108" s="6" t="s">
        <v>422</v>
      </c>
      <c r="X108" s="6" t="s">
        <v>422</v>
      </c>
      <c r="Y108" s="6" t="s">
        <v>422</v>
      </c>
      <c r="Z108" s="6" t="s">
        <v>422</v>
      </c>
      <c r="AA108" s="6" t="s">
        <v>422</v>
      </c>
      <c r="AB108" s="6" t="s">
        <v>422</v>
      </c>
      <c r="AC108" s="6" t="s">
        <v>422</v>
      </c>
      <c r="AD108" s="6" t="s">
        <v>423</v>
      </c>
      <c r="AE108" s="60"/>
      <c r="AF108" s="26" t="s">
        <v>423</v>
      </c>
      <c r="AG108" s="26" t="s">
        <v>423</v>
      </c>
      <c r="AH108" s="26" t="s">
        <v>423</v>
      </c>
      <c r="AI108" s="26" t="s">
        <v>423</v>
      </c>
      <c r="AJ108" s="26" t="s">
        <v>423</v>
      </c>
      <c r="AK108" s="26" t="s">
        <v>422</v>
      </c>
      <c r="AL108" s="49" t="s">
        <v>242</v>
      </c>
    </row>
    <row r="109" spans="1:38" s="2" customFormat="1" ht="26.25" customHeight="1" thickBot="1" x14ac:dyDescent="0.3">
      <c r="A109" s="70" t="s">
        <v>240</v>
      </c>
      <c r="B109" s="70" t="s">
        <v>257</v>
      </c>
      <c r="C109" s="71" t="s">
        <v>377</v>
      </c>
      <c r="D109" s="84" t="s">
        <v>424</v>
      </c>
      <c r="E109" s="6" t="s">
        <v>425</v>
      </c>
      <c r="F109" s="6">
        <v>3.9618682199999999</v>
      </c>
      <c r="G109" s="6" t="s">
        <v>422</v>
      </c>
      <c r="H109" s="6">
        <v>4.0892660444572702</v>
      </c>
      <c r="I109" s="6">
        <v>3.6370170633456003E-2</v>
      </c>
      <c r="J109" s="6">
        <v>0.29426774421614399</v>
      </c>
      <c r="K109" s="6">
        <v>4.1395866939169901</v>
      </c>
      <c r="L109" s="6" t="s">
        <v>422</v>
      </c>
      <c r="M109" s="6" t="s">
        <v>422</v>
      </c>
      <c r="N109" s="6" t="s">
        <v>422</v>
      </c>
      <c r="O109" s="6" t="s">
        <v>422</v>
      </c>
      <c r="P109" s="6" t="s">
        <v>422</v>
      </c>
      <c r="Q109" s="6" t="s">
        <v>423</v>
      </c>
      <c r="R109" s="6" t="s">
        <v>423</v>
      </c>
      <c r="S109" s="6" t="s">
        <v>423</v>
      </c>
      <c r="T109" s="6" t="s">
        <v>423</v>
      </c>
      <c r="U109" s="6" t="s">
        <v>423</v>
      </c>
      <c r="V109" s="6" t="s">
        <v>423</v>
      </c>
      <c r="W109" s="6" t="s">
        <v>422</v>
      </c>
      <c r="X109" s="6" t="s">
        <v>422</v>
      </c>
      <c r="Y109" s="6" t="s">
        <v>422</v>
      </c>
      <c r="Z109" s="6" t="s">
        <v>422</v>
      </c>
      <c r="AA109" s="6" t="s">
        <v>422</v>
      </c>
      <c r="AB109" s="6" t="s">
        <v>422</v>
      </c>
      <c r="AC109" s="6" t="s">
        <v>422</v>
      </c>
      <c r="AD109" s="6" t="s">
        <v>423</v>
      </c>
      <c r="AE109" s="60"/>
      <c r="AF109" s="26" t="s">
        <v>423</v>
      </c>
      <c r="AG109" s="26" t="s">
        <v>423</v>
      </c>
      <c r="AH109" s="26" t="s">
        <v>423</v>
      </c>
      <c r="AI109" s="26" t="s">
        <v>423</v>
      </c>
      <c r="AJ109" s="26" t="s">
        <v>423</v>
      </c>
      <c r="AK109" s="26" t="s">
        <v>422</v>
      </c>
      <c r="AL109" s="49" t="s">
        <v>242</v>
      </c>
    </row>
    <row r="110" spans="1:38" s="2" customFormat="1" ht="26.25" customHeight="1" thickBot="1" x14ac:dyDescent="0.3">
      <c r="A110" s="70" t="s">
        <v>240</v>
      </c>
      <c r="B110" s="70" t="s">
        <v>258</v>
      </c>
      <c r="C110" s="71" t="s">
        <v>378</v>
      </c>
      <c r="D110" s="84" t="s">
        <v>426</v>
      </c>
      <c r="E110" s="6" t="s">
        <v>425</v>
      </c>
      <c r="F110" s="6" t="s">
        <v>425</v>
      </c>
      <c r="G110" s="6" t="s">
        <v>422</v>
      </c>
      <c r="H110" s="6" t="s">
        <v>425</v>
      </c>
      <c r="I110" s="6" t="s">
        <v>425</v>
      </c>
      <c r="J110" s="6" t="s">
        <v>425</v>
      </c>
      <c r="K110" s="6" t="s">
        <v>425</v>
      </c>
      <c r="L110" s="6" t="s">
        <v>422</v>
      </c>
      <c r="M110" s="6" t="s">
        <v>422</v>
      </c>
      <c r="N110" s="6" t="s">
        <v>422</v>
      </c>
      <c r="O110" s="6" t="s">
        <v>422</v>
      </c>
      <c r="P110" s="6" t="s">
        <v>422</v>
      </c>
      <c r="Q110" s="6" t="s">
        <v>423</v>
      </c>
      <c r="R110" s="6" t="s">
        <v>423</v>
      </c>
      <c r="S110" s="6" t="s">
        <v>423</v>
      </c>
      <c r="T110" s="6" t="s">
        <v>423</v>
      </c>
      <c r="U110" s="6" t="s">
        <v>423</v>
      </c>
      <c r="V110" s="6" t="s">
        <v>423</v>
      </c>
      <c r="W110" s="6" t="s">
        <v>422</v>
      </c>
      <c r="X110" s="6" t="s">
        <v>422</v>
      </c>
      <c r="Y110" s="6" t="s">
        <v>422</v>
      </c>
      <c r="Z110" s="6" t="s">
        <v>422</v>
      </c>
      <c r="AA110" s="6" t="s">
        <v>422</v>
      </c>
      <c r="AB110" s="6" t="s">
        <v>422</v>
      </c>
      <c r="AC110" s="6" t="s">
        <v>422</v>
      </c>
      <c r="AD110" s="6" t="s">
        <v>423</v>
      </c>
      <c r="AE110" s="60"/>
      <c r="AF110" s="26" t="s">
        <v>423</v>
      </c>
      <c r="AG110" s="26" t="s">
        <v>423</v>
      </c>
      <c r="AH110" s="26" t="s">
        <v>423</v>
      </c>
      <c r="AI110" s="26" t="s">
        <v>423</v>
      </c>
      <c r="AJ110" s="26" t="s">
        <v>423</v>
      </c>
      <c r="AK110" s="26" t="s">
        <v>422</v>
      </c>
      <c r="AL110" s="49" t="s">
        <v>242</v>
      </c>
    </row>
    <row r="111" spans="1:38" s="2" customFormat="1" ht="26.25" customHeight="1" thickBot="1" x14ac:dyDescent="0.3">
      <c r="A111" s="70" t="s">
        <v>240</v>
      </c>
      <c r="B111" s="70" t="s">
        <v>259</v>
      </c>
      <c r="C111" s="71" t="s">
        <v>372</v>
      </c>
      <c r="D111" s="84" t="s">
        <v>424</v>
      </c>
      <c r="E111" s="6" t="s">
        <v>425</v>
      </c>
      <c r="F111" s="6">
        <v>1.5165441651044</v>
      </c>
      <c r="G111" s="6" t="s">
        <v>422</v>
      </c>
      <c r="H111" s="6">
        <v>0.763129966618733</v>
      </c>
      <c r="I111" s="6">
        <v>4.4687118234360002E-4</v>
      </c>
      <c r="J111" s="6">
        <v>2.0109203205462001E-3</v>
      </c>
      <c r="K111" s="6">
        <v>4.4687118234360002E-3</v>
      </c>
      <c r="L111" s="6" t="s">
        <v>422</v>
      </c>
      <c r="M111" s="6" t="s">
        <v>422</v>
      </c>
      <c r="N111" s="6" t="s">
        <v>422</v>
      </c>
      <c r="O111" s="6" t="s">
        <v>422</v>
      </c>
      <c r="P111" s="6" t="s">
        <v>422</v>
      </c>
      <c r="Q111" s="6" t="s">
        <v>423</v>
      </c>
      <c r="R111" s="6" t="s">
        <v>423</v>
      </c>
      <c r="S111" s="6" t="s">
        <v>423</v>
      </c>
      <c r="T111" s="6" t="s">
        <v>423</v>
      </c>
      <c r="U111" s="6" t="s">
        <v>423</v>
      </c>
      <c r="V111" s="6" t="s">
        <v>423</v>
      </c>
      <c r="W111" s="6" t="s">
        <v>422</v>
      </c>
      <c r="X111" s="6" t="s">
        <v>422</v>
      </c>
      <c r="Y111" s="6" t="s">
        <v>422</v>
      </c>
      <c r="Z111" s="6" t="s">
        <v>422</v>
      </c>
      <c r="AA111" s="6" t="s">
        <v>422</v>
      </c>
      <c r="AB111" s="6" t="s">
        <v>422</v>
      </c>
      <c r="AC111" s="6" t="s">
        <v>422</v>
      </c>
      <c r="AD111" s="6" t="s">
        <v>423</v>
      </c>
      <c r="AE111" s="60"/>
      <c r="AF111" s="26" t="s">
        <v>423</v>
      </c>
      <c r="AG111" s="26" t="s">
        <v>423</v>
      </c>
      <c r="AH111" s="26" t="s">
        <v>423</v>
      </c>
      <c r="AI111" s="26" t="s">
        <v>423</v>
      </c>
      <c r="AJ111" s="26" t="s">
        <v>423</v>
      </c>
      <c r="AK111" s="26" t="s">
        <v>422</v>
      </c>
      <c r="AL111" s="49" t="s">
        <v>242</v>
      </c>
    </row>
    <row r="112" spans="1:38" s="2" customFormat="1" ht="26.25" customHeight="1" thickBot="1" x14ac:dyDescent="0.3">
      <c r="A112" s="70" t="s">
        <v>260</v>
      </c>
      <c r="B112" s="70" t="s">
        <v>261</v>
      </c>
      <c r="C112" s="71" t="s">
        <v>262</v>
      </c>
      <c r="D112" s="72" t="s">
        <v>424</v>
      </c>
      <c r="E112" s="6" t="s">
        <v>422</v>
      </c>
      <c r="F112" s="6" t="s">
        <v>422</v>
      </c>
      <c r="G112" s="6" t="s">
        <v>422</v>
      </c>
      <c r="H112" s="6">
        <v>143.421091849905</v>
      </c>
      <c r="I112" s="6">
        <v>1.7817254</v>
      </c>
      <c r="J112" s="6">
        <v>6.2360388999999996</v>
      </c>
      <c r="K112" s="6">
        <v>12.726610000000001</v>
      </c>
      <c r="L112" s="6" t="s">
        <v>422</v>
      </c>
      <c r="M112" s="6" t="s">
        <v>422</v>
      </c>
      <c r="N112" s="6" t="s">
        <v>422</v>
      </c>
      <c r="O112" s="6" t="s">
        <v>422</v>
      </c>
      <c r="P112" s="6" t="s">
        <v>422</v>
      </c>
      <c r="Q112" s="6" t="s">
        <v>423</v>
      </c>
      <c r="R112" s="6" t="s">
        <v>423</v>
      </c>
      <c r="S112" s="6" t="s">
        <v>423</v>
      </c>
      <c r="T112" s="6" t="s">
        <v>423</v>
      </c>
      <c r="U112" s="6" t="s">
        <v>423</v>
      </c>
      <c r="V112" s="6" t="s">
        <v>423</v>
      </c>
      <c r="W112" s="6" t="s">
        <v>422</v>
      </c>
      <c r="X112" s="6" t="s">
        <v>422</v>
      </c>
      <c r="Y112" s="6" t="s">
        <v>422</v>
      </c>
      <c r="Z112" s="6" t="s">
        <v>422</v>
      </c>
      <c r="AA112" s="6" t="s">
        <v>422</v>
      </c>
      <c r="AB112" s="6" t="s">
        <v>422</v>
      </c>
      <c r="AC112" s="6" t="s">
        <v>422</v>
      </c>
      <c r="AD112" s="6" t="s">
        <v>423</v>
      </c>
      <c r="AE112" s="60"/>
      <c r="AF112" s="26" t="s">
        <v>423</v>
      </c>
      <c r="AG112" s="26" t="s">
        <v>423</v>
      </c>
      <c r="AH112" s="26" t="s">
        <v>423</v>
      </c>
      <c r="AI112" s="26" t="s">
        <v>423</v>
      </c>
      <c r="AJ112" s="26" t="s">
        <v>423</v>
      </c>
      <c r="AK112" s="26" t="s">
        <v>422</v>
      </c>
      <c r="AL112" s="49" t="s">
        <v>414</v>
      </c>
    </row>
    <row r="113" spans="1:38" s="2" customFormat="1" ht="26.25" customHeight="1" thickBot="1" x14ac:dyDescent="0.3">
      <c r="A113" s="70" t="s">
        <v>260</v>
      </c>
      <c r="B113" s="85" t="s">
        <v>263</v>
      </c>
      <c r="C113" s="86" t="s">
        <v>264</v>
      </c>
      <c r="D113" s="72" t="s">
        <v>427</v>
      </c>
      <c r="E113" s="6" t="s">
        <v>422</v>
      </c>
      <c r="F113" s="6" t="s">
        <v>428</v>
      </c>
      <c r="G113" s="6" t="s">
        <v>422</v>
      </c>
      <c r="H113" s="6" t="s">
        <v>428</v>
      </c>
      <c r="I113" s="6" t="s">
        <v>425</v>
      </c>
      <c r="J113" s="6" t="s">
        <v>425</v>
      </c>
      <c r="K113" s="6" t="s">
        <v>425</v>
      </c>
      <c r="L113" s="6" t="s">
        <v>422</v>
      </c>
      <c r="M113" s="6" t="s">
        <v>422</v>
      </c>
      <c r="N113" s="6" t="s">
        <v>422</v>
      </c>
      <c r="O113" s="6" t="s">
        <v>422</v>
      </c>
      <c r="P113" s="6" t="s">
        <v>422</v>
      </c>
      <c r="Q113" s="6" t="s">
        <v>423</v>
      </c>
      <c r="R113" s="6" t="s">
        <v>423</v>
      </c>
      <c r="S113" s="6" t="s">
        <v>423</v>
      </c>
      <c r="T113" s="6" t="s">
        <v>423</v>
      </c>
      <c r="U113" s="6" t="s">
        <v>423</v>
      </c>
      <c r="V113" s="6" t="s">
        <v>423</v>
      </c>
      <c r="W113" s="6" t="s">
        <v>422</v>
      </c>
      <c r="X113" s="6" t="s">
        <v>422</v>
      </c>
      <c r="Y113" s="6" t="s">
        <v>422</v>
      </c>
      <c r="Z113" s="6" t="s">
        <v>422</v>
      </c>
      <c r="AA113" s="6" t="s">
        <v>422</v>
      </c>
      <c r="AB113" s="6" t="s">
        <v>422</v>
      </c>
      <c r="AC113" s="6" t="s">
        <v>422</v>
      </c>
      <c r="AD113" s="6" t="s">
        <v>423</v>
      </c>
      <c r="AE113" s="60"/>
      <c r="AF113" s="26" t="s">
        <v>423</v>
      </c>
      <c r="AG113" s="26" t="s">
        <v>423</v>
      </c>
      <c r="AH113" s="26" t="s">
        <v>423</v>
      </c>
      <c r="AI113" s="26" t="s">
        <v>423</v>
      </c>
      <c r="AJ113" s="26" t="s">
        <v>423</v>
      </c>
      <c r="AK113" s="26" t="s">
        <v>422</v>
      </c>
      <c r="AL113" s="49" t="s">
        <v>408</v>
      </c>
    </row>
    <row r="114" spans="1:38" s="2" customFormat="1" ht="26.25" customHeight="1" thickBot="1" x14ac:dyDescent="0.3">
      <c r="A114" s="70" t="s">
        <v>260</v>
      </c>
      <c r="B114" s="85" t="s">
        <v>265</v>
      </c>
      <c r="C114" s="86" t="s">
        <v>383</v>
      </c>
      <c r="D114" s="72" t="s">
        <v>424</v>
      </c>
      <c r="E114" s="6" t="s">
        <v>422</v>
      </c>
      <c r="F114" s="6" t="s">
        <v>422</v>
      </c>
      <c r="G114" s="6" t="s">
        <v>422</v>
      </c>
      <c r="H114" s="6">
        <v>3.89175874495084</v>
      </c>
      <c r="I114" s="6" t="s">
        <v>422</v>
      </c>
      <c r="J114" s="6" t="s">
        <v>422</v>
      </c>
      <c r="K114" s="6" t="s">
        <v>422</v>
      </c>
      <c r="L114" s="6" t="s">
        <v>422</v>
      </c>
      <c r="M114" s="6" t="s">
        <v>422</v>
      </c>
      <c r="N114" s="6" t="s">
        <v>422</v>
      </c>
      <c r="O114" s="6" t="s">
        <v>422</v>
      </c>
      <c r="P114" s="6" t="s">
        <v>422</v>
      </c>
      <c r="Q114" s="6" t="s">
        <v>423</v>
      </c>
      <c r="R114" s="6" t="s">
        <v>423</v>
      </c>
      <c r="S114" s="6" t="s">
        <v>423</v>
      </c>
      <c r="T114" s="6" t="s">
        <v>423</v>
      </c>
      <c r="U114" s="6" t="s">
        <v>423</v>
      </c>
      <c r="V114" s="6" t="s">
        <v>423</v>
      </c>
      <c r="W114" s="6" t="s">
        <v>422</v>
      </c>
      <c r="X114" s="6" t="s">
        <v>422</v>
      </c>
      <c r="Y114" s="6" t="s">
        <v>422</v>
      </c>
      <c r="Z114" s="6" t="s">
        <v>422</v>
      </c>
      <c r="AA114" s="6" t="s">
        <v>422</v>
      </c>
      <c r="AB114" s="6" t="s">
        <v>422</v>
      </c>
      <c r="AC114" s="6" t="s">
        <v>422</v>
      </c>
      <c r="AD114" s="6" t="s">
        <v>423</v>
      </c>
      <c r="AE114" s="60"/>
      <c r="AF114" s="26" t="s">
        <v>423</v>
      </c>
      <c r="AG114" s="26" t="s">
        <v>423</v>
      </c>
      <c r="AH114" s="26" t="s">
        <v>423</v>
      </c>
      <c r="AI114" s="26" t="s">
        <v>423</v>
      </c>
      <c r="AJ114" s="26" t="s">
        <v>423</v>
      </c>
      <c r="AK114" s="26" t="s">
        <v>422</v>
      </c>
      <c r="AL114" s="49" t="s">
        <v>408</v>
      </c>
    </row>
    <row r="115" spans="1:38" s="2" customFormat="1" ht="26.25" customHeight="1" thickBot="1" x14ac:dyDescent="0.3">
      <c r="A115" s="70" t="s">
        <v>260</v>
      </c>
      <c r="B115" s="85" t="s">
        <v>266</v>
      </c>
      <c r="C115" s="86" t="s">
        <v>267</v>
      </c>
      <c r="D115" s="72" t="s">
        <v>424</v>
      </c>
      <c r="E115" s="6" t="s">
        <v>422</v>
      </c>
      <c r="F115" s="6" t="s">
        <v>422</v>
      </c>
      <c r="G115" s="6" t="s">
        <v>422</v>
      </c>
      <c r="H115" s="6" t="s">
        <v>425</v>
      </c>
      <c r="I115" s="6" t="s">
        <v>422</v>
      </c>
      <c r="J115" s="6" t="s">
        <v>422</v>
      </c>
      <c r="K115" s="6" t="s">
        <v>422</v>
      </c>
      <c r="L115" s="6" t="s">
        <v>422</v>
      </c>
      <c r="M115" s="6" t="s">
        <v>422</v>
      </c>
      <c r="N115" s="6" t="s">
        <v>422</v>
      </c>
      <c r="O115" s="6" t="s">
        <v>422</v>
      </c>
      <c r="P115" s="6" t="s">
        <v>422</v>
      </c>
      <c r="Q115" s="6" t="s">
        <v>423</v>
      </c>
      <c r="R115" s="6" t="s">
        <v>423</v>
      </c>
      <c r="S115" s="6" t="s">
        <v>423</v>
      </c>
      <c r="T115" s="6" t="s">
        <v>423</v>
      </c>
      <c r="U115" s="6" t="s">
        <v>423</v>
      </c>
      <c r="V115" s="6" t="s">
        <v>423</v>
      </c>
      <c r="W115" s="6" t="s">
        <v>422</v>
      </c>
      <c r="X115" s="6" t="s">
        <v>422</v>
      </c>
      <c r="Y115" s="6" t="s">
        <v>422</v>
      </c>
      <c r="Z115" s="6" t="s">
        <v>422</v>
      </c>
      <c r="AA115" s="6" t="s">
        <v>422</v>
      </c>
      <c r="AB115" s="6" t="s">
        <v>422</v>
      </c>
      <c r="AC115" s="6" t="s">
        <v>422</v>
      </c>
      <c r="AD115" s="6" t="s">
        <v>423</v>
      </c>
      <c r="AE115" s="60"/>
      <c r="AF115" s="26" t="s">
        <v>423</v>
      </c>
      <c r="AG115" s="26" t="s">
        <v>423</v>
      </c>
      <c r="AH115" s="26" t="s">
        <v>423</v>
      </c>
      <c r="AI115" s="26" t="s">
        <v>423</v>
      </c>
      <c r="AJ115" s="26" t="s">
        <v>423</v>
      </c>
      <c r="AK115" s="26" t="s">
        <v>422</v>
      </c>
      <c r="AL115" s="49" t="s">
        <v>408</v>
      </c>
    </row>
    <row r="116" spans="1:38" s="2" customFormat="1" ht="26.25" customHeight="1" thickBot="1" x14ac:dyDescent="0.3">
      <c r="A116" s="70" t="s">
        <v>260</v>
      </c>
      <c r="B116" s="70" t="s">
        <v>268</v>
      </c>
      <c r="C116" s="76" t="s">
        <v>405</v>
      </c>
      <c r="D116" s="72" t="s">
        <v>427</v>
      </c>
      <c r="E116" s="6" t="s">
        <v>422</v>
      </c>
      <c r="F116" s="6" t="s">
        <v>428</v>
      </c>
      <c r="G116" s="6" t="s">
        <v>422</v>
      </c>
      <c r="H116" s="6" t="s">
        <v>428</v>
      </c>
      <c r="I116" s="6" t="s">
        <v>422</v>
      </c>
      <c r="J116" s="6" t="s">
        <v>422</v>
      </c>
      <c r="K116" s="6" t="s">
        <v>422</v>
      </c>
      <c r="L116" s="6" t="s">
        <v>422</v>
      </c>
      <c r="M116" s="6" t="s">
        <v>422</v>
      </c>
      <c r="N116" s="6" t="s">
        <v>422</v>
      </c>
      <c r="O116" s="6" t="s">
        <v>422</v>
      </c>
      <c r="P116" s="6" t="s">
        <v>422</v>
      </c>
      <c r="Q116" s="6" t="s">
        <v>423</v>
      </c>
      <c r="R116" s="6" t="s">
        <v>423</v>
      </c>
      <c r="S116" s="6" t="s">
        <v>423</v>
      </c>
      <c r="T116" s="6" t="s">
        <v>423</v>
      </c>
      <c r="U116" s="6" t="s">
        <v>423</v>
      </c>
      <c r="V116" s="6" t="s">
        <v>423</v>
      </c>
      <c r="W116" s="6" t="s">
        <v>422</v>
      </c>
      <c r="X116" s="6" t="s">
        <v>422</v>
      </c>
      <c r="Y116" s="6" t="s">
        <v>422</v>
      </c>
      <c r="Z116" s="6" t="s">
        <v>422</v>
      </c>
      <c r="AA116" s="6" t="s">
        <v>422</v>
      </c>
      <c r="AB116" s="6" t="s">
        <v>422</v>
      </c>
      <c r="AC116" s="6" t="s">
        <v>422</v>
      </c>
      <c r="AD116" s="6" t="s">
        <v>423</v>
      </c>
      <c r="AE116" s="60"/>
      <c r="AF116" s="26" t="s">
        <v>423</v>
      </c>
      <c r="AG116" s="26" t="s">
        <v>423</v>
      </c>
      <c r="AH116" s="26" t="s">
        <v>423</v>
      </c>
      <c r="AI116" s="26" t="s">
        <v>423</v>
      </c>
      <c r="AJ116" s="26" t="s">
        <v>423</v>
      </c>
      <c r="AK116" s="26" t="s">
        <v>422</v>
      </c>
      <c r="AL116" s="49" t="s">
        <v>408</v>
      </c>
    </row>
    <row r="117" spans="1:38" s="2" customFormat="1" ht="26.25" customHeight="1" thickBot="1" x14ac:dyDescent="0.3">
      <c r="A117" s="70" t="s">
        <v>260</v>
      </c>
      <c r="B117" s="70" t="s">
        <v>269</v>
      </c>
      <c r="C117" s="76" t="s">
        <v>270</v>
      </c>
      <c r="D117" s="72" t="s">
        <v>424</v>
      </c>
      <c r="E117" s="6" t="s">
        <v>422</v>
      </c>
      <c r="F117" s="6" t="s">
        <v>422</v>
      </c>
      <c r="G117" s="6" t="s">
        <v>422</v>
      </c>
      <c r="H117" s="6" t="s">
        <v>425</v>
      </c>
      <c r="I117" s="6" t="s">
        <v>422</v>
      </c>
      <c r="J117" s="6" t="s">
        <v>422</v>
      </c>
      <c r="K117" s="6" t="s">
        <v>422</v>
      </c>
      <c r="L117" s="6" t="s">
        <v>422</v>
      </c>
      <c r="M117" s="6" t="s">
        <v>422</v>
      </c>
      <c r="N117" s="6" t="s">
        <v>422</v>
      </c>
      <c r="O117" s="6" t="s">
        <v>422</v>
      </c>
      <c r="P117" s="6" t="s">
        <v>422</v>
      </c>
      <c r="Q117" s="6" t="s">
        <v>423</v>
      </c>
      <c r="R117" s="6" t="s">
        <v>423</v>
      </c>
      <c r="S117" s="6" t="s">
        <v>423</v>
      </c>
      <c r="T117" s="6" t="s">
        <v>423</v>
      </c>
      <c r="U117" s="6" t="s">
        <v>423</v>
      </c>
      <c r="V117" s="6" t="s">
        <v>423</v>
      </c>
      <c r="W117" s="6" t="s">
        <v>422</v>
      </c>
      <c r="X117" s="6" t="s">
        <v>422</v>
      </c>
      <c r="Y117" s="6" t="s">
        <v>422</v>
      </c>
      <c r="Z117" s="6" t="s">
        <v>422</v>
      </c>
      <c r="AA117" s="6" t="s">
        <v>422</v>
      </c>
      <c r="AB117" s="6" t="s">
        <v>422</v>
      </c>
      <c r="AC117" s="6" t="s">
        <v>422</v>
      </c>
      <c r="AD117" s="6" t="s">
        <v>423</v>
      </c>
      <c r="AE117" s="60"/>
      <c r="AF117" s="26" t="s">
        <v>423</v>
      </c>
      <c r="AG117" s="26" t="s">
        <v>423</v>
      </c>
      <c r="AH117" s="26" t="s">
        <v>423</v>
      </c>
      <c r="AI117" s="26" t="s">
        <v>423</v>
      </c>
      <c r="AJ117" s="26" t="s">
        <v>423</v>
      </c>
      <c r="AK117" s="26" t="s">
        <v>422</v>
      </c>
      <c r="AL117" s="49" t="s">
        <v>408</v>
      </c>
    </row>
    <row r="118" spans="1:38" s="2" customFormat="1" ht="26.25" customHeight="1" thickBot="1" x14ac:dyDescent="0.3">
      <c r="A118" s="70" t="s">
        <v>260</v>
      </c>
      <c r="B118" s="70" t="s">
        <v>271</v>
      </c>
      <c r="C118" s="76" t="s">
        <v>406</v>
      </c>
      <c r="D118" s="72" t="s">
        <v>424</v>
      </c>
      <c r="E118" s="6" t="s">
        <v>422</v>
      </c>
      <c r="F118" s="6" t="s">
        <v>422</v>
      </c>
      <c r="G118" s="6" t="s">
        <v>422</v>
      </c>
      <c r="H118" s="6" t="s">
        <v>422</v>
      </c>
      <c r="I118" s="6">
        <v>222.56192351132401</v>
      </c>
      <c r="J118" s="6">
        <v>1112.80961755662</v>
      </c>
      <c r="K118" s="6">
        <v>2225.6192351132399</v>
      </c>
      <c r="L118" s="6" t="s">
        <v>422</v>
      </c>
      <c r="M118" s="6" t="s">
        <v>422</v>
      </c>
      <c r="N118" s="6" t="s">
        <v>422</v>
      </c>
      <c r="O118" s="6" t="s">
        <v>422</v>
      </c>
      <c r="P118" s="6" t="s">
        <v>422</v>
      </c>
      <c r="Q118" s="6" t="s">
        <v>423</v>
      </c>
      <c r="R118" s="6" t="s">
        <v>423</v>
      </c>
      <c r="S118" s="6" t="s">
        <v>423</v>
      </c>
      <c r="T118" s="6" t="s">
        <v>423</v>
      </c>
      <c r="U118" s="6" t="s">
        <v>423</v>
      </c>
      <c r="V118" s="6" t="s">
        <v>423</v>
      </c>
      <c r="W118" s="6" t="s">
        <v>422</v>
      </c>
      <c r="X118" s="6" t="s">
        <v>422</v>
      </c>
      <c r="Y118" s="6" t="s">
        <v>422</v>
      </c>
      <c r="Z118" s="6" t="s">
        <v>422</v>
      </c>
      <c r="AA118" s="6" t="s">
        <v>422</v>
      </c>
      <c r="AB118" s="6" t="s">
        <v>422</v>
      </c>
      <c r="AC118" s="6" t="s">
        <v>422</v>
      </c>
      <c r="AD118" s="6" t="s">
        <v>423</v>
      </c>
      <c r="AE118" s="60"/>
      <c r="AF118" s="26" t="s">
        <v>423</v>
      </c>
      <c r="AG118" s="26" t="s">
        <v>423</v>
      </c>
      <c r="AH118" s="26" t="s">
        <v>423</v>
      </c>
      <c r="AI118" s="26" t="s">
        <v>423</v>
      </c>
      <c r="AJ118" s="26" t="s">
        <v>423</v>
      </c>
      <c r="AK118" s="26" t="s">
        <v>422</v>
      </c>
      <c r="AL118" s="49" t="s">
        <v>408</v>
      </c>
    </row>
    <row r="119" spans="1:38" s="2" customFormat="1" ht="26.25" customHeight="1" thickBot="1" x14ac:dyDescent="0.3">
      <c r="A119" s="70" t="s">
        <v>260</v>
      </c>
      <c r="B119" s="70" t="s">
        <v>272</v>
      </c>
      <c r="C119" s="71" t="s">
        <v>273</v>
      </c>
      <c r="D119" s="72" t="s">
        <v>429</v>
      </c>
      <c r="E119" s="6" t="s">
        <v>422</v>
      </c>
      <c r="F119" s="6" t="s">
        <v>422</v>
      </c>
      <c r="G119" s="6" t="s">
        <v>422</v>
      </c>
      <c r="H119" s="6" t="s">
        <v>422</v>
      </c>
      <c r="I119" s="6">
        <v>22.7982276770536</v>
      </c>
      <c r="J119" s="6">
        <v>113.991138385268</v>
      </c>
      <c r="K119" s="6">
        <v>250.78050444758901</v>
      </c>
      <c r="L119" s="6" t="s">
        <v>422</v>
      </c>
      <c r="M119" s="6" t="s">
        <v>422</v>
      </c>
      <c r="N119" s="6" t="s">
        <v>422</v>
      </c>
      <c r="O119" s="6" t="s">
        <v>422</v>
      </c>
      <c r="P119" s="6" t="s">
        <v>422</v>
      </c>
      <c r="Q119" s="6" t="s">
        <v>423</v>
      </c>
      <c r="R119" s="6" t="s">
        <v>423</v>
      </c>
      <c r="S119" s="6" t="s">
        <v>423</v>
      </c>
      <c r="T119" s="6" t="s">
        <v>423</v>
      </c>
      <c r="U119" s="6" t="s">
        <v>423</v>
      </c>
      <c r="V119" s="6" t="s">
        <v>423</v>
      </c>
      <c r="W119" s="6" t="s">
        <v>422</v>
      </c>
      <c r="X119" s="6" t="s">
        <v>422</v>
      </c>
      <c r="Y119" s="6" t="s">
        <v>422</v>
      </c>
      <c r="Z119" s="6" t="s">
        <v>422</v>
      </c>
      <c r="AA119" s="6" t="s">
        <v>422</v>
      </c>
      <c r="AB119" s="6" t="s">
        <v>422</v>
      </c>
      <c r="AC119" s="6" t="s">
        <v>422</v>
      </c>
      <c r="AD119" s="6" t="s">
        <v>423</v>
      </c>
      <c r="AE119" s="60"/>
      <c r="AF119" s="26" t="s">
        <v>423</v>
      </c>
      <c r="AG119" s="26" t="s">
        <v>423</v>
      </c>
      <c r="AH119" s="26" t="s">
        <v>423</v>
      </c>
      <c r="AI119" s="26" t="s">
        <v>423</v>
      </c>
      <c r="AJ119" s="26" t="s">
        <v>423</v>
      </c>
      <c r="AK119" s="26" t="s">
        <v>422</v>
      </c>
      <c r="AL119" s="49" t="s">
        <v>408</v>
      </c>
    </row>
    <row r="120" spans="1:38" s="2" customFormat="1" ht="26.25" customHeight="1" thickBot="1" x14ac:dyDescent="0.3">
      <c r="A120" s="70" t="s">
        <v>260</v>
      </c>
      <c r="B120" s="70" t="s">
        <v>274</v>
      </c>
      <c r="C120" s="71" t="s">
        <v>275</v>
      </c>
      <c r="D120" s="72" t="s">
        <v>424</v>
      </c>
      <c r="E120" s="6">
        <v>0.24885164079608299</v>
      </c>
      <c r="F120" s="6">
        <v>2.6211745537111502</v>
      </c>
      <c r="G120" s="6">
        <v>0.120757868991517</v>
      </c>
      <c r="H120" s="6">
        <v>1.54457653074894E-2</v>
      </c>
      <c r="I120" s="6">
        <v>2.6382332387322198</v>
      </c>
      <c r="J120" s="6">
        <v>15.088841777121001</v>
      </c>
      <c r="K120" s="6">
        <v>56.947184210816701</v>
      </c>
      <c r="L120" s="6" t="s">
        <v>422</v>
      </c>
      <c r="M120" s="6">
        <v>0.13238425723160699</v>
      </c>
      <c r="N120" s="6" t="s">
        <v>422</v>
      </c>
      <c r="O120" s="6" t="s">
        <v>422</v>
      </c>
      <c r="P120" s="6" t="s">
        <v>422</v>
      </c>
      <c r="Q120" s="6" t="s">
        <v>423</v>
      </c>
      <c r="R120" s="6" t="s">
        <v>423</v>
      </c>
      <c r="S120" s="6" t="s">
        <v>423</v>
      </c>
      <c r="T120" s="6" t="s">
        <v>423</v>
      </c>
      <c r="U120" s="6" t="s">
        <v>423</v>
      </c>
      <c r="V120" s="6" t="s">
        <v>423</v>
      </c>
      <c r="W120" s="6" t="s">
        <v>422</v>
      </c>
      <c r="X120" s="6" t="s">
        <v>422</v>
      </c>
      <c r="Y120" s="6" t="s">
        <v>422</v>
      </c>
      <c r="Z120" s="6" t="s">
        <v>422</v>
      </c>
      <c r="AA120" s="6" t="s">
        <v>422</v>
      </c>
      <c r="AB120" s="6" t="s">
        <v>422</v>
      </c>
      <c r="AC120" s="6" t="s">
        <v>422</v>
      </c>
      <c r="AD120" s="6" t="s">
        <v>423</v>
      </c>
      <c r="AE120" s="60"/>
      <c r="AF120" s="26" t="s">
        <v>423</v>
      </c>
      <c r="AG120" s="26" t="s">
        <v>423</v>
      </c>
      <c r="AH120" s="26" t="s">
        <v>423</v>
      </c>
      <c r="AI120" s="26" t="s">
        <v>423</v>
      </c>
      <c r="AJ120" s="26" t="s">
        <v>423</v>
      </c>
      <c r="AK120" s="26" t="s">
        <v>422</v>
      </c>
      <c r="AL120" s="49" t="s">
        <v>408</v>
      </c>
    </row>
    <row r="121" spans="1:38" s="2" customFormat="1" ht="26.25" customHeight="1" thickBot="1" x14ac:dyDescent="0.3">
      <c r="A121" s="70" t="s">
        <v>260</v>
      </c>
      <c r="B121" s="70" t="s">
        <v>276</v>
      </c>
      <c r="C121" s="76" t="s">
        <v>277</v>
      </c>
      <c r="D121" s="73" t="s">
        <v>424</v>
      </c>
      <c r="E121" s="6" t="s">
        <v>422</v>
      </c>
      <c r="F121" s="6" t="s">
        <v>422</v>
      </c>
      <c r="G121" s="6" t="s">
        <v>422</v>
      </c>
      <c r="H121" s="6" t="s">
        <v>422</v>
      </c>
      <c r="I121" s="6">
        <v>117.990210332587</v>
      </c>
      <c r="J121" s="6">
        <v>247.77944169843201</v>
      </c>
      <c r="K121" s="6">
        <v>1179.90210332587</v>
      </c>
      <c r="L121" s="6" t="s">
        <v>422</v>
      </c>
      <c r="M121" s="6" t="s">
        <v>422</v>
      </c>
      <c r="N121" s="6" t="s">
        <v>422</v>
      </c>
      <c r="O121" s="6" t="s">
        <v>422</v>
      </c>
      <c r="P121" s="6" t="s">
        <v>422</v>
      </c>
      <c r="Q121" s="6" t="s">
        <v>423</v>
      </c>
      <c r="R121" s="6" t="s">
        <v>423</v>
      </c>
      <c r="S121" s="6" t="s">
        <v>423</v>
      </c>
      <c r="T121" s="6" t="s">
        <v>423</v>
      </c>
      <c r="U121" s="6" t="s">
        <v>423</v>
      </c>
      <c r="V121" s="6" t="s">
        <v>423</v>
      </c>
      <c r="W121" s="6" t="s">
        <v>422</v>
      </c>
      <c r="X121" s="6" t="s">
        <v>422</v>
      </c>
      <c r="Y121" s="6" t="s">
        <v>422</v>
      </c>
      <c r="Z121" s="6" t="s">
        <v>422</v>
      </c>
      <c r="AA121" s="6" t="s">
        <v>422</v>
      </c>
      <c r="AB121" s="6" t="s">
        <v>422</v>
      </c>
      <c r="AC121" s="6" t="s">
        <v>422</v>
      </c>
      <c r="AD121" s="6" t="s">
        <v>423</v>
      </c>
      <c r="AE121" s="60"/>
      <c r="AF121" s="26" t="s">
        <v>423</v>
      </c>
      <c r="AG121" s="26" t="s">
        <v>423</v>
      </c>
      <c r="AH121" s="26" t="s">
        <v>423</v>
      </c>
      <c r="AI121" s="26" t="s">
        <v>423</v>
      </c>
      <c r="AJ121" s="26" t="s">
        <v>423</v>
      </c>
      <c r="AK121" s="26" t="s">
        <v>422</v>
      </c>
      <c r="AL121" s="49" t="s">
        <v>408</v>
      </c>
    </row>
    <row r="122" spans="1:38" s="2" customFormat="1" ht="26.25" customHeight="1" thickBot="1" x14ac:dyDescent="0.3">
      <c r="A122" s="70" t="s">
        <v>260</v>
      </c>
      <c r="B122" s="85" t="s">
        <v>279</v>
      </c>
      <c r="C122" s="86" t="s">
        <v>280</v>
      </c>
      <c r="D122" s="72" t="s">
        <v>424</v>
      </c>
      <c r="E122" s="6" t="s">
        <v>422</v>
      </c>
      <c r="F122" s="6" t="s">
        <v>422</v>
      </c>
      <c r="G122" s="6" t="s">
        <v>422</v>
      </c>
      <c r="H122" s="6" t="s">
        <v>422</v>
      </c>
      <c r="I122" s="6" t="s">
        <v>422</v>
      </c>
      <c r="J122" s="6" t="s">
        <v>422</v>
      </c>
      <c r="K122" s="6" t="s">
        <v>422</v>
      </c>
      <c r="L122" s="6" t="s">
        <v>422</v>
      </c>
      <c r="M122" s="6" t="s">
        <v>422</v>
      </c>
      <c r="N122" s="6" t="s">
        <v>422</v>
      </c>
      <c r="O122" s="6" t="s">
        <v>422</v>
      </c>
      <c r="P122" s="6" t="s">
        <v>422</v>
      </c>
      <c r="Q122" s="6" t="s">
        <v>423</v>
      </c>
      <c r="R122" s="6" t="s">
        <v>423</v>
      </c>
      <c r="S122" s="6" t="s">
        <v>423</v>
      </c>
      <c r="T122" s="6" t="s">
        <v>423</v>
      </c>
      <c r="U122" s="6" t="s">
        <v>423</v>
      </c>
      <c r="V122" s="6" t="s">
        <v>423</v>
      </c>
      <c r="W122" s="6" t="s">
        <v>422</v>
      </c>
      <c r="X122" s="6" t="s">
        <v>422</v>
      </c>
      <c r="Y122" s="6" t="s">
        <v>422</v>
      </c>
      <c r="Z122" s="6" t="s">
        <v>422</v>
      </c>
      <c r="AA122" s="6" t="s">
        <v>422</v>
      </c>
      <c r="AB122" s="6" t="s">
        <v>422</v>
      </c>
      <c r="AC122" s="6" t="s">
        <v>422</v>
      </c>
      <c r="AD122" s="6" t="s">
        <v>423</v>
      </c>
      <c r="AE122" s="60"/>
      <c r="AF122" s="26" t="s">
        <v>423</v>
      </c>
      <c r="AG122" s="26" t="s">
        <v>423</v>
      </c>
      <c r="AH122" s="26" t="s">
        <v>423</v>
      </c>
      <c r="AI122" s="26" t="s">
        <v>423</v>
      </c>
      <c r="AJ122" s="26" t="s">
        <v>423</v>
      </c>
      <c r="AK122" s="26" t="s">
        <v>422</v>
      </c>
      <c r="AL122" s="49" t="s">
        <v>408</v>
      </c>
    </row>
    <row r="123" spans="1:38" s="2" customFormat="1" ht="26.25" customHeight="1" thickBot="1" x14ac:dyDescent="0.3">
      <c r="A123" s="70" t="s">
        <v>260</v>
      </c>
      <c r="B123" s="70" t="s">
        <v>281</v>
      </c>
      <c r="C123" s="71" t="s">
        <v>282</v>
      </c>
      <c r="D123" s="72" t="s">
        <v>424</v>
      </c>
      <c r="E123" s="6" t="s">
        <v>425</v>
      </c>
      <c r="F123" s="6" t="s">
        <v>425</v>
      </c>
      <c r="G123" s="6" t="s">
        <v>425</v>
      </c>
      <c r="H123" s="6" t="s">
        <v>425</v>
      </c>
      <c r="I123" s="6" t="s">
        <v>425</v>
      </c>
      <c r="J123" s="6" t="s">
        <v>425</v>
      </c>
      <c r="K123" s="6" t="s">
        <v>425</v>
      </c>
      <c r="L123" s="6" t="s">
        <v>422</v>
      </c>
      <c r="M123" s="6" t="s">
        <v>425</v>
      </c>
      <c r="N123" s="6" t="s">
        <v>425</v>
      </c>
      <c r="O123" s="6" t="s">
        <v>425</v>
      </c>
      <c r="P123" s="6" t="s">
        <v>425</v>
      </c>
      <c r="Q123" s="6" t="s">
        <v>423</v>
      </c>
      <c r="R123" s="6" t="s">
        <v>423</v>
      </c>
      <c r="S123" s="6" t="s">
        <v>423</v>
      </c>
      <c r="T123" s="6" t="s">
        <v>423</v>
      </c>
      <c r="U123" s="6" t="s">
        <v>423</v>
      </c>
      <c r="V123" s="6" t="s">
        <v>423</v>
      </c>
      <c r="W123" s="6" t="s">
        <v>422</v>
      </c>
      <c r="X123" s="6" t="s">
        <v>425</v>
      </c>
      <c r="Y123" s="6" t="s">
        <v>425</v>
      </c>
      <c r="Z123" s="6" t="s">
        <v>425</v>
      </c>
      <c r="AA123" s="6" t="s">
        <v>425</v>
      </c>
      <c r="AB123" s="6" t="s">
        <v>425</v>
      </c>
      <c r="AC123" s="6" t="s">
        <v>422</v>
      </c>
      <c r="AD123" s="6" t="s">
        <v>423</v>
      </c>
      <c r="AE123" s="60"/>
      <c r="AF123" s="26" t="s">
        <v>423</v>
      </c>
      <c r="AG123" s="26" t="s">
        <v>423</v>
      </c>
      <c r="AH123" s="26" t="s">
        <v>423</v>
      </c>
      <c r="AI123" s="26" t="s">
        <v>423</v>
      </c>
      <c r="AJ123" s="26" t="s">
        <v>423</v>
      </c>
      <c r="AK123" s="26" t="s">
        <v>422</v>
      </c>
      <c r="AL123" s="49" t="s">
        <v>413</v>
      </c>
    </row>
    <row r="124" spans="1:38" s="2" customFormat="1" ht="26.25" customHeight="1" thickBot="1" x14ac:dyDescent="0.3">
      <c r="A124" s="70" t="s">
        <v>260</v>
      </c>
      <c r="B124" s="87" t="s">
        <v>283</v>
      </c>
      <c r="C124" s="71" t="s">
        <v>284</v>
      </c>
      <c r="D124" s="72" t="s">
        <v>430</v>
      </c>
      <c r="E124" s="6" t="s">
        <v>422</v>
      </c>
      <c r="F124" s="6" t="s">
        <v>422</v>
      </c>
      <c r="G124" s="6" t="s">
        <v>422</v>
      </c>
      <c r="H124" s="6" t="s">
        <v>422</v>
      </c>
      <c r="I124" s="6" t="s">
        <v>422</v>
      </c>
      <c r="J124" s="6" t="s">
        <v>422</v>
      </c>
      <c r="K124" s="6" t="s">
        <v>422</v>
      </c>
      <c r="L124" s="6" t="s">
        <v>422</v>
      </c>
      <c r="M124" s="6" t="s">
        <v>422</v>
      </c>
      <c r="N124" s="6" t="s">
        <v>422</v>
      </c>
      <c r="O124" s="6" t="s">
        <v>422</v>
      </c>
      <c r="P124" s="6" t="s">
        <v>422</v>
      </c>
      <c r="Q124" s="6" t="s">
        <v>423</v>
      </c>
      <c r="R124" s="6" t="s">
        <v>423</v>
      </c>
      <c r="S124" s="6" t="s">
        <v>423</v>
      </c>
      <c r="T124" s="6" t="s">
        <v>423</v>
      </c>
      <c r="U124" s="6" t="s">
        <v>423</v>
      </c>
      <c r="V124" s="6" t="s">
        <v>423</v>
      </c>
      <c r="W124" s="6" t="s">
        <v>422</v>
      </c>
      <c r="X124" s="6" t="s">
        <v>422</v>
      </c>
      <c r="Y124" s="6" t="s">
        <v>422</v>
      </c>
      <c r="Z124" s="6" t="s">
        <v>422</v>
      </c>
      <c r="AA124" s="6" t="s">
        <v>422</v>
      </c>
      <c r="AB124" s="6" t="s">
        <v>422</v>
      </c>
      <c r="AC124" s="6" t="s">
        <v>422</v>
      </c>
      <c r="AD124" s="6" t="s">
        <v>423</v>
      </c>
      <c r="AE124" s="60"/>
      <c r="AF124" s="26" t="s">
        <v>423</v>
      </c>
      <c r="AG124" s="26" t="s">
        <v>423</v>
      </c>
      <c r="AH124" s="26" t="s">
        <v>423</v>
      </c>
      <c r="AI124" s="26" t="s">
        <v>423</v>
      </c>
      <c r="AJ124" s="26" t="s">
        <v>423</v>
      </c>
      <c r="AK124" s="26" t="s">
        <v>422</v>
      </c>
      <c r="AL124" s="49" t="s">
        <v>408</v>
      </c>
    </row>
    <row r="125" spans="1:38" s="2" customFormat="1" ht="26.25" customHeight="1" thickBot="1" x14ac:dyDescent="0.3">
      <c r="A125" s="70" t="s">
        <v>285</v>
      </c>
      <c r="B125" s="70" t="s">
        <v>286</v>
      </c>
      <c r="C125" s="71" t="s">
        <v>287</v>
      </c>
      <c r="D125" s="72" t="s">
        <v>424</v>
      </c>
      <c r="E125" s="6">
        <v>1.31281920777716E-2</v>
      </c>
      <c r="F125" s="6">
        <v>6.9566025586485596</v>
      </c>
      <c r="G125" s="6">
        <v>1.0808830632437E-4</v>
      </c>
      <c r="H125" s="6">
        <v>1.0964E-2</v>
      </c>
      <c r="I125" s="6">
        <v>0.29421831171782498</v>
      </c>
      <c r="J125" s="6">
        <v>1.26654265536816</v>
      </c>
      <c r="K125" s="6">
        <v>3.8392396856805702</v>
      </c>
      <c r="L125" s="6" t="s">
        <v>422</v>
      </c>
      <c r="M125" s="6">
        <v>6.6073047815763994E-2</v>
      </c>
      <c r="N125" s="6" t="s">
        <v>422</v>
      </c>
      <c r="O125" s="6" t="s">
        <v>422</v>
      </c>
      <c r="P125" s="6">
        <v>5.4016408011680499E-2</v>
      </c>
      <c r="Q125" s="6" t="s">
        <v>423</v>
      </c>
      <c r="R125" s="6" t="s">
        <v>423</v>
      </c>
      <c r="S125" s="6" t="s">
        <v>423</v>
      </c>
      <c r="T125" s="6" t="s">
        <v>423</v>
      </c>
      <c r="U125" s="6" t="s">
        <v>423</v>
      </c>
      <c r="V125" s="6" t="s">
        <v>423</v>
      </c>
      <c r="W125" s="6" t="s">
        <v>422</v>
      </c>
      <c r="X125" s="6" t="s">
        <v>422</v>
      </c>
      <c r="Y125" s="6" t="s">
        <v>422</v>
      </c>
      <c r="Z125" s="6" t="s">
        <v>422</v>
      </c>
      <c r="AA125" s="6" t="s">
        <v>422</v>
      </c>
      <c r="AB125" s="6" t="s">
        <v>422</v>
      </c>
      <c r="AC125" s="6" t="s">
        <v>422</v>
      </c>
      <c r="AD125" s="6" t="s">
        <v>423</v>
      </c>
      <c r="AE125" s="60"/>
      <c r="AF125" s="26" t="s">
        <v>423</v>
      </c>
      <c r="AG125" s="26" t="s">
        <v>423</v>
      </c>
      <c r="AH125" s="26" t="s">
        <v>423</v>
      </c>
      <c r="AI125" s="26" t="s">
        <v>423</v>
      </c>
      <c r="AJ125" s="26" t="s">
        <v>423</v>
      </c>
      <c r="AK125" s="26" t="s">
        <v>422</v>
      </c>
      <c r="AL125" s="49" t="s">
        <v>418</v>
      </c>
    </row>
    <row r="126" spans="1:38" s="2" customFormat="1" ht="26.25" customHeight="1" thickBot="1" x14ac:dyDescent="0.3">
      <c r="A126" s="70" t="s">
        <v>285</v>
      </c>
      <c r="B126" s="70" t="s">
        <v>288</v>
      </c>
      <c r="C126" s="71" t="s">
        <v>289</v>
      </c>
      <c r="D126" s="72" t="s">
        <v>453</v>
      </c>
      <c r="E126" s="6">
        <v>1.2514338187249099E-4</v>
      </c>
      <c r="F126" s="6">
        <v>2.7479281117064698</v>
      </c>
      <c r="G126" s="6">
        <v>2.5542569976794299E-5</v>
      </c>
      <c r="H126" s="6">
        <v>1.82459396079321</v>
      </c>
      <c r="I126" s="6">
        <v>1.3230626913737101E-3</v>
      </c>
      <c r="J126" s="6">
        <v>1.9545965938721301E-3</v>
      </c>
      <c r="K126" s="6">
        <v>2.8212264393572902E-3</v>
      </c>
      <c r="L126" s="6" t="s">
        <v>422</v>
      </c>
      <c r="M126" s="6">
        <v>1.77616000703311E-5</v>
      </c>
      <c r="N126" s="6" t="s">
        <v>422</v>
      </c>
      <c r="O126" s="6" t="s">
        <v>422</v>
      </c>
      <c r="P126" s="6" t="s">
        <v>422</v>
      </c>
      <c r="Q126" s="6" t="s">
        <v>423</v>
      </c>
      <c r="R126" s="6" t="s">
        <v>423</v>
      </c>
      <c r="S126" s="6" t="s">
        <v>423</v>
      </c>
      <c r="T126" s="6" t="s">
        <v>423</v>
      </c>
      <c r="U126" s="6" t="s">
        <v>423</v>
      </c>
      <c r="V126" s="6" t="s">
        <v>423</v>
      </c>
      <c r="W126" s="6" t="s">
        <v>422</v>
      </c>
      <c r="X126" s="6" t="s">
        <v>422</v>
      </c>
      <c r="Y126" s="6" t="s">
        <v>422</v>
      </c>
      <c r="Z126" s="6" t="s">
        <v>422</v>
      </c>
      <c r="AA126" s="6" t="s">
        <v>422</v>
      </c>
      <c r="AB126" s="6" t="s">
        <v>422</v>
      </c>
      <c r="AC126" s="6" t="s">
        <v>422</v>
      </c>
      <c r="AD126" s="6" t="s">
        <v>423</v>
      </c>
      <c r="AE126" s="60"/>
      <c r="AF126" s="26" t="s">
        <v>423</v>
      </c>
      <c r="AG126" s="26" t="s">
        <v>423</v>
      </c>
      <c r="AH126" s="26" t="s">
        <v>423</v>
      </c>
      <c r="AI126" s="26" t="s">
        <v>423</v>
      </c>
      <c r="AJ126" s="26" t="s">
        <v>423</v>
      </c>
      <c r="AK126" s="26" t="s">
        <v>422</v>
      </c>
      <c r="AL126" s="49" t="s">
        <v>417</v>
      </c>
    </row>
    <row r="127" spans="1:38" s="2" customFormat="1" ht="26.25" customHeight="1" thickBot="1" x14ac:dyDescent="0.3">
      <c r="A127" s="70" t="s">
        <v>285</v>
      </c>
      <c r="B127" s="70" t="s">
        <v>290</v>
      </c>
      <c r="C127" s="71" t="s">
        <v>291</v>
      </c>
      <c r="D127" s="72" t="s">
        <v>454</v>
      </c>
      <c r="E127" s="6" t="s">
        <v>422</v>
      </c>
      <c r="F127" s="6" t="s">
        <v>422</v>
      </c>
      <c r="G127" s="6" t="s">
        <v>422</v>
      </c>
      <c r="H127" s="6" t="s">
        <v>422</v>
      </c>
      <c r="I127" s="6" t="s">
        <v>422</v>
      </c>
      <c r="J127" s="6" t="s">
        <v>422</v>
      </c>
      <c r="K127" s="6" t="s">
        <v>422</v>
      </c>
      <c r="L127" s="6" t="s">
        <v>422</v>
      </c>
      <c r="M127" s="6" t="s">
        <v>422</v>
      </c>
      <c r="N127" s="6" t="s">
        <v>422</v>
      </c>
      <c r="O127" s="6" t="s">
        <v>422</v>
      </c>
      <c r="P127" s="6" t="s">
        <v>422</v>
      </c>
      <c r="Q127" s="6" t="s">
        <v>423</v>
      </c>
      <c r="R127" s="6" t="s">
        <v>423</v>
      </c>
      <c r="S127" s="6" t="s">
        <v>423</v>
      </c>
      <c r="T127" s="6" t="s">
        <v>423</v>
      </c>
      <c r="U127" s="6" t="s">
        <v>423</v>
      </c>
      <c r="V127" s="6" t="s">
        <v>423</v>
      </c>
      <c r="W127" s="6" t="s">
        <v>422</v>
      </c>
      <c r="X127" s="6" t="s">
        <v>422</v>
      </c>
      <c r="Y127" s="6" t="s">
        <v>422</v>
      </c>
      <c r="Z127" s="6" t="s">
        <v>422</v>
      </c>
      <c r="AA127" s="6" t="s">
        <v>422</v>
      </c>
      <c r="AB127" s="6" t="s">
        <v>422</v>
      </c>
      <c r="AC127" s="6" t="s">
        <v>422</v>
      </c>
      <c r="AD127" s="6" t="s">
        <v>423</v>
      </c>
      <c r="AE127" s="60"/>
      <c r="AF127" s="26" t="s">
        <v>423</v>
      </c>
      <c r="AG127" s="26" t="s">
        <v>423</v>
      </c>
      <c r="AH127" s="26" t="s">
        <v>423</v>
      </c>
      <c r="AI127" s="26" t="s">
        <v>423</v>
      </c>
      <c r="AJ127" s="26" t="s">
        <v>423</v>
      </c>
      <c r="AK127" s="26" t="s">
        <v>422</v>
      </c>
      <c r="AL127" s="49" t="s">
        <v>419</v>
      </c>
    </row>
    <row r="128" spans="1:38" s="2" customFormat="1" ht="26.25" customHeight="1" thickBot="1" x14ac:dyDescent="0.3">
      <c r="A128" s="70" t="s">
        <v>285</v>
      </c>
      <c r="B128" s="74" t="s">
        <v>292</v>
      </c>
      <c r="C128" s="76" t="s">
        <v>293</v>
      </c>
      <c r="D128" s="72" t="s">
        <v>294</v>
      </c>
      <c r="E128" s="6">
        <v>2.92579132238812</v>
      </c>
      <c r="F128" s="6">
        <v>1.06081791505491</v>
      </c>
      <c r="G128" s="6">
        <v>0.45261477028707198</v>
      </c>
      <c r="H128" s="6">
        <v>1.68097136527957E-2</v>
      </c>
      <c r="I128" s="6">
        <v>0.28217018409242201</v>
      </c>
      <c r="J128" s="6">
        <v>0.42392201666380702</v>
      </c>
      <c r="K128" s="6">
        <v>0.58111903603326098</v>
      </c>
      <c r="L128" s="6" t="s">
        <v>422</v>
      </c>
      <c r="M128" s="6">
        <v>3.1142938115018399</v>
      </c>
      <c r="N128" s="6">
        <v>0.198500651350417</v>
      </c>
      <c r="O128" s="6">
        <v>2.5917440414005202E-3</v>
      </c>
      <c r="P128" s="6">
        <v>0.12828649537651199</v>
      </c>
      <c r="Q128" s="6" t="s">
        <v>423</v>
      </c>
      <c r="R128" s="6" t="s">
        <v>423</v>
      </c>
      <c r="S128" s="6" t="s">
        <v>423</v>
      </c>
      <c r="T128" s="6" t="s">
        <v>423</v>
      </c>
      <c r="U128" s="6" t="s">
        <v>423</v>
      </c>
      <c r="V128" s="6" t="s">
        <v>423</v>
      </c>
      <c r="W128" s="6">
        <v>3.9121676561465901</v>
      </c>
      <c r="X128" s="6">
        <v>4.0348774911053101E-8</v>
      </c>
      <c r="Y128" s="6">
        <v>6.5341721661053097E-8</v>
      </c>
      <c r="Z128" s="6">
        <v>2.499294675E-8</v>
      </c>
      <c r="AA128" s="6">
        <v>4.8767451711053101E-8</v>
      </c>
      <c r="AB128" s="6">
        <f t="shared" si="1"/>
        <v>1.794508950331593E-7</v>
      </c>
      <c r="AC128" s="6">
        <v>0.91088776140896499</v>
      </c>
      <c r="AD128" s="6" t="s">
        <v>423</v>
      </c>
      <c r="AE128" s="60"/>
      <c r="AF128" s="26" t="s">
        <v>423</v>
      </c>
      <c r="AG128" s="26" t="s">
        <v>423</v>
      </c>
      <c r="AH128" s="26" t="s">
        <v>423</v>
      </c>
      <c r="AI128" s="26" t="s">
        <v>423</v>
      </c>
      <c r="AJ128" s="26" t="s">
        <v>423</v>
      </c>
      <c r="AK128" s="26" t="s">
        <v>422</v>
      </c>
      <c r="AL128" s="49" t="s">
        <v>297</v>
      </c>
    </row>
    <row r="129" spans="1:38" s="2" customFormat="1" ht="26.25" customHeight="1" thickBot="1" x14ac:dyDescent="0.3">
      <c r="A129" s="70" t="s">
        <v>285</v>
      </c>
      <c r="B129" s="74" t="s">
        <v>295</v>
      </c>
      <c r="C129" s="82" t="s">
        <v>296</v>
      </c>
      <c r="D129" s="72" t="s">
        <v>431</v>
      </c>
      <c r="E129" s="6">
        <v>1.19919769591008E-2</v>
      </c>
      <c r="F129" s="6">
        <v>5.6395780342370996E-4</v>
      </c>
      <c r="G129" s="6">
        <v>2.5808899792014702E-5</v>
      </c>
      <c r="H129" s="6">
        <v>2.9247835116859902E-4</v>
      </c>
      <c r="I129" s="6">
        <v>2.5615214754264802E-4</v>
      </c>
      <c r="J129" s="6">
        <v>2.5615214754264802E-4</v>
      </c>
      <c r="K129" s="6">
        <v>2.5615214754264802E-4</v>
      </c>
      <c r="L129" s="6" t="s">
        <v>422</v>
      </c>
      <c r="M129" s="6">
        <v>7.9801448937899307E-3</v>
      </c>
      <c r="N129" s="6" t="s">
        <v>422</v>
      </c>
      <c r="O129" s="6" t="s">
        <v>422</v>
      </c>
      <c r="P129" s="6" t="s">
        <v>422</v>
      </c>
      <c r="Q129" s="6" t="s">
        <v>423</v>
      </c>
      <c r="R129" s="6" t="s">
        <v>423</v>
      </c>
      <c r="S129" s="6" t="s">
        <v>423</v>
      </c>
      <c r="T129" s="6" t="s">
        <v>423</v>
      </c>
      <c r="U129" s="6" t="s">
        <v>423</v>
      </c>
      <c r="V129" s="6" t="s">
        <v>423</v>
      </c>
      <c r="W129" s="6" t="s">
        <v>422</v>
      </c>
      <c r="X129" s="6" t="s">
        <v>428</v>
      </c>
      <c r="Y129" s="6" t="s">
        <v>428</v>
      </c>
      <c r="Z129" s="6" t="s">
        <v>428</v>
      </c>
      <c r="AA129" s="6" t="s">
        <v>428</v>
      </c>
      <c r="AB129" s="6" t="s">
        <v>428</v>
      </c>
      <c r="AC129" s="6" t="s">
        <v>428</v>
      </c>
      <c r="AD129" s="6" t="s">
        <v>423</v>
      </c>
      <c r="AE129" s="60"/>
      <c r="AF129" s="26" t="s">
        <v>423</v>
      </c>
      <c r="AG129" s="26" t="s">
        <v>423</v>
      </c>
      <c r="AH129" s="26" t="s">
        <v>423</v>
      </c>
      <c r="AI129" s="26" t="s">
        <v>423</v>
      </c>
      <c r="AJ129" s="26" t="s">
        <v>423</v>
      </c>
      <c r="AK129" s="26" t="s">
        <v>422</v>
      </c>
      <c r="AL129" s="49" t="s">
        <v>297</v>
      </c>
    </row>
    <row r="130" spans="1:38" s="2" customFormat="1" ht="26.25" customHeight="1" thickBot="1" x14ac:dyDescent="0.3">
      <c r="A130" s="70" t="s">
        <v>285</v>
      </c>
      <c r="B130" s="74" t="s">
        <v>298</v>
      </c>
      <c r="C130" s="88" t="s">
        <v>299</v>
      </c>
      <c r="D130" s="72" t="s">
        <v>456</v>
      </c>
      <c r="E130" s="6">
        <v>7.1165699999999998E-2</v>
      </c>
      <c r="F130" s="6">
        <v>0.30355879217397302</v>
      </c>
      <c r="G130" s="6">
        <v>6.1261999999999997E-2</v>
      </c>
      <c r="H130" s="6">
        <v>9.4928709164356E-7</v>
      </c>
      <c r="I130" s="6">
        <v>1.4735593119310501E-2</v>
      </c>
      <c r="J130" s="6">
        <v>2.3695101509489301E-2</v>
      </c>
      <c r="K130" s="6">
        <v>5.3132577702633098E-2</v>
      </c>
      <c r="L130" s="6" t="s">
        <v>422</v>
      </c>
      <c r="M130" s="6">
        <v>6.0723699999999999E-2</v>
      </c>
      <c r="N130" s="6">
        <v>1.5685511263875102E-2</v>
      </c>
      <c r="O130" s="6">
        <v>1.5398850187552599E-5</v>
      </c>
      <c r="P130" s="6">
        <v>4.4217555770130097E-3</v>
      </c>
      <c r="Q130" s="6" t="s">
        <v>423</v>
      </c>
      <c r="R130" s="6" t="s">
        <v>423</v>
      </c>
      <c r="S130" s="6" t="s">
        <v>423</v>
      </c>
      <c r="T130" s="6" t="s">
        <v>423</v>
      </c>
      <c r="U130" s="6" t="s">
        <v>423</v>
      </c>
      <c r="V130" s="6" t="s">
        <v>423</v>
      </c>
      <c r="W130" s="6">
        <v>5.1000000000000004E-3</v>
      </c>
      <c r="X130" s="6">
        <v>0</v>
      </c>
      <c r="Y130" s="6">
        <v>0</v>
      </c>
      <c r="Z130" s="6">
        <v>0</v>
      </c>
      <c r="AA130" s="6">
        <v>0</v>
      </c>
      <c r="AB130" s="6">
        <f t="shared" si="1"/>
        <v>0</v>
      </c>
      <c r="AC130" s="6">
        <v>3.6128000000000002E-3</v>
      </c>
      <c r="AD130" s="6" t="s">
        <v>423</v>
      </c>
      <c r="AE130" s="60"/>
      <c r="AF130" s="26" t="s">
        <v>423</v>
      </c>
      <c r="AG130" s="26" t="s">
        <v>423</v>
      </c>
      <c r="AH130" s="26" t="s">
        <v>423</v>
      </c>
      <c r="AI130" s="26" t="s">
        <v>423</v>
      </c>
      <c r="AJ130" s="26" t="s">
        <v>423</v>
      </c>
      <c r="AK130" s="26" t="s">
        <v>422</v>
      </c>
      <c r="AL130" s="49" t="s">
        <v>297</v>
      </c>
    </row>
    <row r="131" spans="1:38" s="2" customFormat="1" ht="26.25" customHeight="1" thickBot="1" x14ac:dyDescent="0.3">
      <c r="A131" s="70" t="s">
        <v>285</v>
      </c>
      <c r="B131" s="74" t="s">
        <v>300</v>
      </c>
      <c r="C131" s="82" t="s">
        <v>301</v>
      </c>
      <c r="D131" s="72" t="s">
        <v>456</v>
      </c>
      <c r="E131" s="6">
        <v>1.44055819421377E-2</v>
      </c>
      <c r="F131" s="6">
        <v>3.9360858084766899E-3</v>
      </c>
      <c r="G131" s="6">
        <v>2.9328619511059101E-4</v>
      </c>
      <c r="H131" s="6">
        <v>0</v>
      </c>
      <c r="I131" s="6">
        <v>1.2E-5</v>
      </c>
      <c r="J131" s="6">
        <v>1.2E-5</v>
      </c>
      <c r="K131" s="6">
        <v>7.00118392014824E-3</v>
      </c>
      <c r="L131" s="6" t="s">
        <v>422</v>
      </c>
      <c r="M131" s="6">
        <v>1.79274329087224E-3</v>
      </c>
      <c r="N131" s="6">
        <v>2.54163001793642E-2</v>
      </c>
      <c r="O131" s="6">
        <v>3.2724806683050601E-3</v>
      </c>
      <c r="P131" s="6">
        <v>1.7633871092139701E-2</v>
      </c>
      <c r="Q131" s="6" t="s">
        <v>423</v>
      </c>
      <c r="R131" s="6" t="s">
        <v>423</v>
      </c>
      <c r="S131" s="6" t="s">
        <v>423</v>
      </c>
      <c r="T131" s="6" t="s">
        <v>423</v>
      </c>
      <c r="U131" s="6" t="s">
        <v>423</v>
      </c>
      <c r="V131" s="6" t="s">
        <v>423</v>
      </c>
      <c r="W131" s="6">
        <v>16.325203341525299</v>
      </c>
      <c r="X131" s="6">
        <v>0</v>
      </c>
      <c r="Y131" s="6">
        <v>0</v>
      </c>
      <c r="Z131" s="6">
        <v>0</v>
      </c>
      <c r="AA131" s="6">
        <v>0</v>
      </c>
      <c r="AB131" s="6">
        <f t="shared" si="1"/>
        <v>0</v>
      </c>
      <c r="AC131" s="6">
        <v>4.0950858353813201E-2</v>
      </c>
      <c r="AD131" s="6" t="s">
        <v>423</v>
      </c>
      <c r="AE131" s="60"/>
      <c r="AF131" s="26" t="s">
        <v>423</v>
      </c>
      <c r="AG131" s="26" t="s">
        <v>423</v>
      </c>
      <c r="AH131" s="26" t="s">
        <v>423</v>
      </c>
      <c r="AI131" s="26" t="s">
        <v>423</v>
      </c>
      <c r="AJ131" s="26" t="s">
        <v>423</v>
      </c>
      <c r="AK131" s="26" t="s">
        <v>422</v>
      </c>
      <c r="AL131" s="49" t="s">
        <v>297</v>
      </c>
    </row>
    <row r="132" spans="1:38" s="2" customFormat="1" ht="26.25" customHeight="1" thickBot="1" x14ac:dyDescent="0.3">
      <c r="A132" s="70" t="s">
        <v>285</v>
      </c>
      <c r="B132" s="74" t="s">
        <v>302</v>
      </c>
      <c r="C132" s="82" t="s">
        <v>303</v>
      </c>
      <c r="D132" s="72" t="s">
        <v>294</v>
      </c>
      <c r="E132" s="6">
        <v>0.28627335916559699</v>
      </c>
      <c r="F132" s="6">
        <v>3.9209999999999999E-4</v>
      </c>
      <c r="G132" s="6">
        <v>0.431535691752651</v>
      </c>
      <c r="H132" s="6">
        <v>1.1688251273344701E-3</v>
      </c>
      <c r="I132" s="6">
        <v>3.7367619347225101E-2</v>
      </c>
      <c r="J132" s="6">
        <v>4.0118929902545397E-2</v>
      </c>
      <c r="K132" s="6">
        <v>6.0629011617056999E-2</v>
      </c>
      <c r="L132" s="6" t="s">
        <v>422</v>
      </c>
      <c r="M132" s="6">
        <v>0.14809820000000001</v>
      </c>
      <c r="N132" s="6">
        <v>3.8545599999999999E-2</v>
      </c>
      <c r="O132" s="6">
        <v>1.1358099999999999E-2</v>
      </c>
      <c r="P132" s="6">
        <v>8.7452299999999997E-2</v>
      </c>
      <c r="Q132" s="6" t="s">
        <v>423</v>
      </c>
      <c r="R132" s="6" t="s">
        <v>423</v>
      </c>
      <c r="S132" s="6" t="s">
        <v>423</v>
      </c>
      <c r="T132" s="6" t="s">
        <v>423</v>
      </c>
      <c r="U132" s="6" t="s">
        <v>423</v>
      </c>
      <c r="V132" s="6" t="s">
        <v>423</v>
      </c>
      <c r="W132" s="6">
        <v>2.8999999999999998E-3</v>
      </c>
      <c r="X132" s="6">
        <v>1.24E-5</v>
      </c>
      <c r="Y132" s="6">
        <v>1.24E-5</v>
      </c>
      <c r="Z132" s="6">
        <v>1.24E-5</v>
      </c>
      <c r="AA132" s="6">
        <v>1.24E-5</v>
      </c>
      <c r="AB132" s="6">
        <f t="shared" si="1"/>
        <v>4.9599999999999999E-5</v>
      </c>
      <c r="AC132" s="6">
        <v>4.12082E-2</v>
      </c>
      <c r="AD132" s="6" t="s">
        <v>423</v>
      </c>
      <c r="AE132" s="60"/>
      <c r="AF132" s="26" t="s">
        <v>423</v>
      </c>
      <c r="AG132" s="26" t="s">
        <v>423</v>
      </c>
      <c r="AH132" s="26" t="s">
        <v>423</v>
      </c>
      <c r="AI132" s="26" t="s">
        <v>423</v>
      </c>
      <c r="AJ132" s="26" t="s">
        <v>423</v>
      </c>
      <c r="AK132" s="26" t="s">
        <v>422</v>
      </c>
      <c r="AL132" s="49" t="s">
        <v>410</v>
      </c>
    </row>
    <row r="133" spans="1:38" s="2" customFormat="1" ht="26.25" customHeight="1" thickBot="1" x14ac:dyDescent="0.3">
      <c r="A133" s="70" t="s">
        <v>285</v>
      </c>
      <c r="B133" s="74" t="s">
        <v>304</v>
      </c>
      <c r="C133" s="82" t="s">
        <v>305</v>
      </c>
      <c r="D133" s="72" t="s">
        <v>294</v>
      </c>
      <c r="E133" s="6">
        <v>0.122985225</v>
      </c>
      <c r="F133" s="6">
        <v>1.937949E-3</v>
      </c>
      <c r="G133" s="6">
        <v>1.10015874E-2</v>
      </c>
      <c r="H133" s="6" t="s">
        <v>422</v>
      </c>
      <c r="I133" s="6">
        <v>5.1728331000000004E-3</v>
      </c>
      <c r="J133" s="6">
        <v>5.1728331000000004E-3</v>
      </c>
      <c r="K133" s="6">
        <v>5.7482548800000003E-3</v>
      </c>
      <c r="L133" s="6" t="s">
        <v>422</v>
      </c>
      <c r="M133" s="6">
        <v>2.0870219999999998E-2</v>
      </c>
      <c r="N133" s="6">
        <v>4.4766621900000003E-3</v>
      </c>
      <c r="O133" s="6">
        <v>7.4983719000000005E-4</v>
      </c>
      <c r="P133" s="6">
        <v>0.40549125499080002</v>
      </c>
      <c r="Q133" s="6" t="s">
        <v>423</v>
      </c>
      <c r="R133" s="6" t="s">
        <v>423</v>
      </c>
      <c r="S133" s="6" t="s">
        <v>423</v>
      </c>
      <c r="T133" s="6" t="s">
        <v>423</v>
      </c>
      <c r="U133" s="6" t="s">
        <v>423</v>
      </c>
      <c r="V133" s="6" t="s">
        <v>423</v>
      </c>
      <c r="W133" s="6">
        <v>2.5407410000000001</v>
      </c>
      <c r="X133" s="6">
        <v>1.9677636000000001E-6</v>
      </c>
      <c r="Y133" s="6">
        <v>1.07481633E-6</v>
      </c>
      <c r="Z133" s="6">
        <v>9.6003011999999991E-7</v>
      </c>
      <c r="AA133" s="6">
        <v>1.04202027E-6</v>
      </c>
      <c r="AB133" s="6">
        <f t="shared" si="1"/>
        <v>5.0446303200000007E-6</v>
      </c>
      <c r="AC133" s="6">
        <v>2.2360950000000001E-2</v>
      </c>
      <c r="AD133" s="6" t="s">
        <v>423</v>
      </c>
      <c r="AE133" s="60"/>
      <c r="AF133" s="26" t="s">
        <v>423</v>
      </c>
      <c r="AG133" s="26" t="s">
        <v>423</v>
      </c>
      <c r="AH133" s="26" t="s">
        <v>423</v>
      </c>
      <c r="AI133" s="26" t="s">
        <v>423</v>
      </c>
      <c r="AJ133" s="26" t="s">
        <v>423</v>
      </c>
      <c r="AK133" s="26" t="s">
        <v>422</v>
      </c>
      <c r="AL133" s="49" t="s">
        <v>411</v>
      </c>
    </row>
    <row r="134" spans="1:38" s="2" customFormat="1" ht="26.25" customHeight="1" thickBot="1" x14ac:dyDescent="0.3">
      <c r="A134" s="70" t="s">
        <v>285</v>
      </c>
      <c r="B134" s="74" t="s">
        <v>306</v>
      </c>
      <c r="C134" s="71" t="s">
        <v>307</v>
      </c>
      <c r="D134" s="72" t="s">
        <v>294</v>
      </c>
      <c r="E134" s="6">
        <v>6.08E-2</v>
      </c>
      <c r="F134" s="6">
        <v>0</v>
      </c>
      <c r="G134" s="6">
        <v>0.10249999999999999</v>
      </c>
      <c r="H134" s="6" t="s">
        <v>422</v>
      </c>
      <c r="I134" s="6">
        <v>7.2999999999999996E-4</v>
      </c>
      <c r="J134" s="6">
        <v>2.5999999999999999E-3</v>
      </c>
      <c r="K134" s="6">
        <v>0</v>
      </c>
      <c r="L134" s="6" t="s">
        <v>422</v>
      </c>
      <c r="M134" s="6">
        <v>0</v>
      </c>
      <c r="N134" s="6">
        <v>0</v>
      </c>
      <c r="O134" s="6">
        <v>0</v>
      </c>
      <c r="P134" s="6">
        <v>0</v>
      </c>
      <c r="Q134" s="6" t="s">
        <v>423</v>
      </c>
      <c r="R134" s="6" t="s">
        <v>423</v>
      </c>
      <c r="S134" s="6" t="s">
        <v>423</v>
      </c>
      <c r="T134" s="6" t="s">
        <v>423</v>
      </c>
      <c r="U134" s="6" t="s">
        <v>423</v>
      </c>
      <c r="V134" s="6" t="s">
        <v>423</v>
      </c>
      <c r="W134" s="6">
        <v>5.0000000000000001E-4</v>
      </c>
      <c r="X134" s="6" t="s">
        <v>422</v>
      </c>
      <c r="Y134" s="6" t="s">
        <v>422</v>
      </c>
      <c r="Z134" s="6" t="s">
        <v>422</v>
      </c>
      <c r="AA134" s="6" t="s">
        <v>422</v>
      </c>
      <c r="AB134" s="6" t="s">
        <v>422</v>
      </c>
      <c r="AC134" s="6">
        <v>0</v>
      </c>
      <c r="AD134" s="6" t="s">
        <v>423</v>
      </c>
      <c r="AE134" s="60"/>
      <c r="AF134" s="26" t="s">
        <v>423</v>
      </c>
      <c r="AG134" s="26" t="s">
        <v>423</v>
      </c>
      <c r="AH134" s="26" t="s">
        <v>423</v>
      </c>
      <c r="AI134" s="26" t="s">
        <v>423</v>
      </c>
      <c r="AJ134" s="26" t="s">
        <v>423</v>
      </c>
      <c r="AK134" s="26" t="s">
        <v>422</v>
      </c>
      <c r="AL134" s="49" t="s">
        <v>408</v>
      </c>
    </row>
    <row r="135" spans="1:38" s="2" customFormat="1" ht="26.25" customHeight="1" thickBot="1" x14ac:dyDescent="0.3">
      <c r="A135" s="70" t="s">
        <v>285</v>
      </c>
      <c r="B135" s="70" t="s">
        <v>308</v>
      </c>
      <c r="C135" s="71" t="s">
        <v>309</v>
      </c>
      <c r="D135" s="72" t="s">
        <v>424</v>
      </c>
      <c r="E135" s="6">
        <v>0.73978218599152301</v>
      </c>
      <c r="F135" s="6">
        <v>3.6989109299576102</v>
      </c>
      <c r="G135" s="6">
        <v>0.12329703099858701</v>
      </c>
      <c r="H135" s="6">
        <v>7.8910099839095804E-2</v>
      </c>
      <c r="I135" s="6">
        <v>1.9727524959773901</v>
      </c>
      <c r="J135" s="6">
        <v>1.9727524959773901</v>
      </c>
      <c r="K135" s="6">
        <v>1.9727524959773901</v>
      </c>
      <c r="L135" s="6" t="s">
        <v>422</v>
      </c>
      <c r="M135" s="6">
        <v>10.3569506038813</v>
      </c>
      <c r="N135" s="6" t="s">
        <v>422</v>
      </c>
      <c r="O135" s="6" t="s">
        <v>422</v>
      </c>
      <c r="P135" s="6" t="s">
        <v>422</v>
      </c>
      <c r="Q135" s="6" t="s">
        <v>423</v>
      </c>
      <c r="R135" s="6" t="s">
        <v>423</v>
      </c>
      <c r="S135" s="6" t="s">
        <v>423</v>
      </c>
      <c r="T135" s="6" t="s">
        <v>423</v>
      </c>
      <c r="U135" s="6" t="s">
        <v>423</v>
      </c>
      <c r="V135" s="6" t="s">
        <v>423</v>
      </c>
      <c r="W135" s="6">
        <v>17.873137613555201</v>
      </c>
      <c r="X135" s="6">
        <v>0.16813349646839501</v>
      </c>
      <c r="Y135" s="6">
        <v>0.22255847212726601</v>
      </c>
      <c r="Z135" s="6">
        <v>8.0844197049679004E-2</v>
      </c>
      <c r="AA135" s="6">
        <v>0.15270303965653101</v>
      </c>
      <c r="AB135" s="6">
        <f t="shared" si="1"/>
        <v>0.62423920530187105</v>
      </c>
      <c r="AC135" s="6">
        <v>4.2347531619731003</v>
      </c>
      <c r="AD135" s="6" t="s">
        <v>423</v>
      </c>
      <c r="AE135" s="60"/>
      <c r="AF135" s="26" t="s">
        <v>423</v>
      </c>
      <c r="AG135" s="26" t="s">
        <v>423</v>
      </c>
      <c r="AH135" s="26" t="s">
        <v>423</v>
      </c>
      <c r="AI135" s="26" t="s">
        <v>423</v>
      </c>
      <c r="AJ135" s="26" t="s">
        <v>423</v>
      </c>
      <c r="AK135" s="26" t="s">
        <v>422</v>
      </c>
      <c r="AL135" s="49" t="s">
        <v>408</v>
      </c>
    </row>
    <row r="136" spans="1:38" s="2" customFormat="1" ht="26.25" customHeight="1" thickBot="1" x14ac:dyDescent="0.3">
      <c r="A136" s="70" t="s">
        <v>285</v>
      </c>
      <c r="B136" s="70" t="s">
        <v>310</v>
      </c>
      <c r="C136" s="71" t="s">
        <v>311</v>
      </c>
      <c r="D136" s="72" t="s">
        <v>424</v>
      </c>
      <c r="E136" s="6">
        <v>4.1819568043737702E-2</v>
      </c>
      <c r="F136" s="6">
        <v>0.46297816239605299</v>
      </c>
      <c r="G136" s="6">
        <v>1.9689164706460999E-2</v>
      </c>
      <c r="H136" s="6">
        <v>4.0787737447683403</v>
      </c>
      <c r="I136" s="6">
        <v>5.7706191826115399E-3</v>
      </c>
      <c r="J136" s="6">
        <v>5.8959736654245103E-3</v>
      </c>
      <c r="K136" s="6">
        <v>2.3875006773757001E-3</v>
      </c>
      <c r="L136" s="6" t="s">
        <v>422</v>
      </c>
      <c r="M136" s="6">
        <v>3.5328846280871198E-4</v>
      </c>
      <c r="N136" s="6">
        <v>6.5574934758500401E-3</v>
      </c>
      <c r="O136" s="6">
        <v>1.6557806499483602E-5</v>
      </c>
      <c r="P136" s="6">
        <v>9.2902099055000107E-3</v>
      </c>
      <c r="Q136" s="6" t="s">
        <v>423</v>
      </c>
      <c r="R136" s="6" t="s">
        <v>423</v>
      </c>
      <c r="S136" s="6" t="s">
        <v>423</v>
      </c>
      <c r="T136" s="6" t="s">
        <v>423</v>
      </c>
      <c r="U136" s="6" t="s">
        <v>423</v>
      </c>
      <c r="V136" s="6" t="s">
        <v>423</v>
      </c>
      <c r="W136" s="6">
        <v>0</v>
      </c>
      <c r="X136" s="6">
        <v>8.1750251688946898E-8</v>
      </c>
      <c r="Y136" s="6">
        <v>8.1750251688946898E-8</v>
      </c>
      <c r="Z136" s="6">
        <v>0</v>
      </c>
      <c r="AA136" s="6">
        <v>8.1750251688946898E-8</v>
      </c>
      <c r="AB136" s="6">
        <f t="shared" si="1"/>
        <v>2.4525075506684068E-7</v>
      </c>
      <c r="AC136" s="6">
        <v>0</v>
      </c>
      <c r="AD136" s="6" t="s">
        <v>423</v>
      </c>
      <c r="AE136" s="60"/>
      <c r="AF136" s="26" t="s">
        <v>423</v>
      </c>
      <c r="AG136" s="26" t="s">
        <v>423</v>
      </c>
      <c r="AH136" s="26" t="s">
        <v>423</v>
      </c>
      <c r="AI136" s="26" t="s">
        <v>423</v>
      </c>
      <c r="AJ136" s="26" t="s">
        <v>423</v>
      </c>
      <c r="AK136" s="26" t="s">
        <v>422</v>
      </c>
      <c r="AL136" s="49" t="s">
        <v>412</v>
      </c>
    </row>
    <row r="137" spans="1:38" s="2" customFormat="1" ht="26.25" customHeight="1" thickBot="1" x14ac:dyDescent="0.3">
      <c r="A137" s="70" t="s">
        <v>285</v>
      </c>
      <c r="B137" s="70" t="s">
        <v>312</v>
      </c>
      <c r="C137" s="71" t="s">
        <v>313</v>
      </c>
      <c r="D137" s="72" t="s">
        <v>424</v>
      </c>
      <c r="E137" s="6" t="s">
        <v>422</v>
      </c>
      <c r="F137" s="6" t="s">
        <v>422</v>
      </c>
      <c r="G137" s="6" t="s">
        <v>422</v>
      </c>
      <c r="H137" s="6" t="s">
        <v>422</v>
      </c>
      <c r="I137" s="6" t="s">
        <v>422</v>
      </c>
      <c r="J137" s="6" t="s">
        <v>422</v>
      </c>
      <c r="K137" s="6" t="s">
        <v>422</v>
      </c>
      <c r="L137" s="6" t="s">
        <v>422</v>
      </c>
      <c r="M137" s="6" t="s">
        <v>422</v>
      </c>
      <c r="N137" s="6" t="s">
        <v>422</v>
      </c>
      <c r="O137" s="6" t="s">
        <v>422</v>
      </c>
      <c r="P137" s="6" t="s">
        <v>422</v>
      </c>
      <c r="Q137" s="6" t="s">
        <v>423</v>
      </c>
      <c r="R137" s="6" t="s">
        <v>423</v>
      </c>
      <c r="S137" s="6" t="s">
        <v>423</v>
      </c>
      <c r="T137" s="6" t="s">
        <v>423</v>
      </c>
      <c r="U137" s="6" t="s">
        <v>423</v>
      </c>
      <c r="V137" s="6" t="s">
        <v>423</v>
      </c>
      <c r="W137" s="6" t="s">
        <v>422</v>
      </c>
      <c r="X137" s="6" t="s">
        <v>422</v>
      </c>
      <c r="Y137" s="6" t="s">
        <v>422</v>
      </c>
      <c r="Z137" s="6" t="s">
        <v>422</v>
      </c>
      <c r="AA137" s="6" t="s">
        <v>422</v>
      </c>
      <c r="AB137" s="6" t="s">
        <v>422</v>
      </c>
      <c r="AC137" s="6" t="s">
        <v>422</v>
      </c>
      <c r="AD137" s="6" t="s">
        <v>423</v>
      </c>
      <c r="AE137" s="60"/>
      <c r="AF137" s="26" t="s">
        <v>423</v>
      </c>
      <c r="AG137" s="26" t="s">
        <v>423</v>
      </c>
      <c r="AH137" s="26" t="s">
        <v>423</v>
      </c>
      <c r="AI137" s="26" t="s">
        <v>423</v>
      </c>
      <c r="AJ137" s="26" t="s">
        <v>423</v>
      </c>
      <c r="AK137" s="26" t="s">
        <v>422</v>
      </c>
      <c r="AL137" s="49" t="s">
        <v>412</v>
      </c>
    </row>
    <row r="138" spans="1:38" s="2" customFormat="1" ht="26.25" customHeight="1" thickBot="1" x14ac:dyDescent="0.3">
      <c r="A138" s="74" t="s">
        <v>285</v>
      </c>
      <c r="B138" s="74" t="s">
        <v>314</v>
      </c>
      <c r="C138" s="76" t="s">
        <v>315</v>
      </c>
      <c r="D138" s="73" t="s">
        <v>424</v>
      </c>
      <c r="E138" s="6" t="s">
        <v>422</v>
      </c>
      <c r="F138" s="6" t="s">
        <v>422</v>
      </c>
      <c r="G138" s="6" t="s">
        <v>422</v>
      </c>
      <c r="H138" s="6" t="s">
        <v>422</v>
      </c>
      <c r="I138" s="6" t="s">
        <v>422</v>
      </c>
      <c r="J138" s="6" t="s">
        <v>422</v>
      </c>
      <c r="K138" s="6" t="s">
        <v>422</v>
      </c>
      <c r="L138" s="6" t="s">
        <v>422</v>
      </c>
      <c r="M138" s="6" t="s">
        <v>422</v>
      </c>
      <c r="N138" s="6" t="s">
        <v>422</v>
      </c>
      <c r="O138" s="6" t="s">
        <v>422</v>
      </c>
      <c r="P138" s="6" t="s">
        <v>422</v>
      </c>
      <c r="Q138" s="6" t="s">
        <v>423</v>
      </c>
      <c r="R138" s="6" t="s">
        <v>423</v>
      </c>
      <c r="S138" s="6" t="s">
        <v>423</v>
      </c>
      <c r="T138" s="6" t="s">
        <v>423</v>
      </c>
      <c r="U138" s="6" t="s">
        <v>423</v>
      </c>
      <c r="V138" s="6" t="s">
        <v>423</v>
      </c>
      <c r="W138" s="6" t="s">
        <v>422</v>
      </c>
      <c r="X138" s="6" t="s">
        <v>422</v>
      </c>
      <c r="Y138" s="6" t="s">
        <v>422</v>
      </c>
      <c r="Z138" s="6" t="s">
        <v>422</v>
      </c>
      <c r="AA138" s="6" t="s">
        <v>422</v>
      </c>
      <c r="AB138" s="6" t="s">
        <v>422</v>
      </c>
      <c r="AC138" s="6" t="s">
        <v>422</v>
      </c>
      <c r="AD138" s="6" t="s">
        <v>423</v>
      </c>
      <c r="AE138" s="60"/>
      <c r="AF138" s="26" t="s">
        <v>423</v>
      </c>
      <c r="AG138" s="26" t="s">
        <v>423</v>
      </c>
      <c r="AH138" s="26" t="s">
        <v>423</v>
      </c>
      <c r="AI138" s="26" t="s">
        <v>423</v>
      </c>
      <c r="AJ138" s="26" t="s">
        <v>423</v>
      </c>
      <c r="AK138" s="26" t="s">
        <v>422</v>
      </c>
      <c r="AL138" s="49" t="s">
        <v>412</v>
      </c>
    </row>
    <row r="139" spans="1:38" s="2" customFormat="1" ht="26.25" customHeight="1" thickBot="1" x14ac:dyDescent="0.3">
      <c r="A139" s="74" t="s">
        <v>285</v>
      </c>
      <c r="B139" s="74" t="s">
        <v>316</v>
      </c>
      <c r="C139" s="76" t="s">
        <v>373</v>
      </c>
      <c r="D139" s="73" t="s">
        <v>317</v>
      </c>
      <c r="E139" s="6">
        <v>0</v>
      </c>
      <c r="F139" s="6">
        <v>8.0855078260276495E-3</v>
      </c>
      <c r="G139" s="6" t="s">
        <v>422</v>
      </c>
      <c r="H139" s="6" t="s">
        <v>422</v>
      </c>
      <c r="I139" s="6">
        <v>6.5358806894877598E-6</v>
      </c>
      <c r="J139" s="6">
        <v>2.06255629136377E-5</v>
      </c>
      <c r="K139" s="6">
        <v>4.1221091354886198E-5</v>
      </c>
      <c r="L139" s="6" t="s">
        <v>422</v>
      </c>
      <c r="M139" s="6">
        <v>0</v>
      </c>
      <c r="N139" s="6">
        <v>1.16088736124933E-4</v>
      </c>
      <c r="O139" s="6">
        <v>1.3101149812447401E-5</v>
      </c>
      <c r="P139" s="6">
        <v>1.2899885171859499E-5</v>
      </c>
      <c r="Q139" s="6" t="s">
        <v>423</v>
      </c>
      <c r="R139" s="6" t="s">
        <v>423</v>
      </c>
      <c r="S139" s="6" t="s">
        <v>423</v>
      </c>
      <c r="T139" s="6" t="s">
        <v>423</v>
      </c>
      <c r="U139" s="6" t="s">
        <v>423</v>
      </c>
      <c r="V139" s="6" t="s">
        <v>423</v>
      </c>
      <c r="W139" s="6">
        <v>0</v>
      </c>
      <c r="X139" s="6">
        <v>0</v>
      </c>
      <c r="Y139" s="6">
        <v>0</v>
      </c>
      <c r="Z139" s="6" t="s">
        <v>422</v>
      </c>
      <c r="AA139" s="6" t="s">
        <v>422</v>
      </c>
      <c r="AB139" s="6">
        <f t="shared" si="1"/>
        <v>0</v>
      </c>
      <c r="AC139" s="6">
        <v>0</v>
      </c>
      <c r="AD139" s="6" t="s">
        <v>423</v>
      </c>
      <c r="AE139" s="60"/>
      <c r="AF139" s="26" t="s">
        <v>423</v>
      </c>
      <c r="AG139" s="26" t="s">
        <v>423</v>
      </c>
      <c r="AH139" s="26" t="s">
        <v>423</v>
      </c>
      <c r="AI139" s="26" t="s">
        <v>423</v>
      </c>
      <c r="AJ139" s="26" t="s">
        <v>423</v>
      </c>
      <c r="AK139" s="26" t="s">
        <v>422</v>
      </c>
      <c r="AL139" s="49" t="s">
        <v>408</v>
      </c>
    </row>
    <row r="140" spans="1:38" s="2" customFormat="1" ht="26.25" customHeight="1" thickBot="1" x14ac:dyDescent="0.3">
      <c r="A140" s="70" t="s">
        <v>318</v>
      </c>
      <c r="B140" s="74" t="s">
        <v>319</v>
      </c>
      <c r="C140" s="71" t="s">
        <v>374</v>
      </c>
      <c r="D140" s="72" t="s">
        <v>424</v>
      </c>
      <c r="E140" s="6">
        <v>1.5328444702436801</v>
      </c>
      <c r="F140" s="6">
        <v>7.1102788662437897</v>
      </c>
      <c r="G140" s="6">
        <v>3.4417411321111403E-2</v>
      </c>
      <c r="H140" s="6">
        <v>0.78727173386009897</v>
      </c>
      <c r="I140" s="6">
        <v>394.34344503091597</v>
      </c>
      <c r="J140" s="6">
        <v>3775.0630890400798</v>
      </c>
      <c r="K140" s="6">
        <v>13585.9060177586</v>
      </c>
      <c r="L140" s="6" t="s">
        <v>422</v>
      </c>
      <c r="M140" s="6">
        <v>91.596969605505393</v>
      </c>
      <c r="N140" s="6" t="s">
        <v>422</v>
      </c>
      <c r="O140" s="6" t="s">
        <v>422</v>
      </c>
      <c r="P140" s="6">
        <v>0.475373644901321</v>
      </c>
      <c r="Q140" s="6" t="s">
        <v>423</v>
      </c>
      <c r="R140" s="6" t="s">
        <v>423</v>
      </c>
      <c r="S140" s="6" t="s">
        <v>423</v>
      </c>
      <c r="T140" s="6" t="s">
        <v>423</v>
      </c>
      <c r="U140" s="6" t="s">
        <v>423</v>
      </c>
      <c r="V140" s="6" t="s">
        <v>423</v>
      </c>
      <c r="W140" s="6">
        <v>1.5715054768168299</v>
      </c>
      <c r="X140" s="6">
        <v>0.58145702642222796</v>
      </c>
      <c r="Y140" s="6">
        <v>3.9287636920420803E-2</v>
      </c>
      <c r="Z140" s="6">
        <v>7.0717746456757394E-2</v>
      </c>
      <c r="AA140" s="6">
        <v>1.33577965529431</v>
      </c>
      <c r="AB140" s="6">
        <f t="shared" si="1"/>
        <v>2.0272420650937164</v>
      </c>
      <c r="AC140" s="6" t="s">
        <v>422</v>
      </c>
      <c r="AD140" s="6" t="s">
        <v>423</v>
      </c>
      <c r="AE140" s="60"/>
      <c r="AF140" s="26" t="s">
        <v>423</v>
      </c>
      <c r="AG140" s="26" t="s">
        <v>423</v>
      </c>
      <c r="AH140" s="26" t="s">
        <v>423</v>
      </c>
      <c r="AI140" s="26" t="s">
        <v>423</v>
      </c>
      <c r="AJ140" s="26" t="s">
        <v>423</v>
      </c>
      <c r="AK140" s="26" t="s">
        <v>422</v>
      </c>
      <c r="AL140" s="49" t="s">
        <v>408</v>
      </c>
    </row>
    <row r="141" spans="1:38" s="9" customFormat="1" ht="37.5" customHeight="1" thickBot="1" x14ac:dyDescent="0.35">
      <c r="A141" s="89"/>
      <c r="B141" s="90" t="s">
        <v>320</v>
      </c>
      <c r="C141" s="91" t="s">
        <v>384</v>
      </c>
      <c r="D141" s="89" t="s">
        <v>139</v>
      </c>
      <c r="E141" s="20">
        <f>SUM(E14:E140)</f>
        <v>1775.4479966749575</v>
      </c>
      <c r="F141" s="20">
        <f t="shared" ref="F141:AD141" si="2">SUM(F14:F140)</f>
        <v>1752.2212440087328</v>
      </c>
      <c r="G141" s="20">
        <f t="shared" si="2"/>
        <v>1198.7966135335071</v>
      </c>
      <c r="H141" s="20">
        <f t="shared" si="2"/>
        <v>465.15979526859047</v>
      </c>
      <c r="I141" s="20">
        <f t="shared" si="2"/>
        <v>1491.5556479017739</v>
      </c>
      <c r="J141" s="20">
        <f t="shared" si="2"/>
        <v>8162.5705917747391</v>
      </c>
      <c r="K141" s="20">
        <f t="shared" si="2"/>
        <v>26368.839685971358</v>
      </c>
      <c r="L141" s="20">
        <f t="shared" si="2"/>
        <v>0</v>
      </c>
      <c r="M141" s="20">
        <f t="shared" si="2"/>
        <v>5372.3842324071838</v>
      </c>
      <c r="N141" s="20">
        <f t="shared" si="2"/>
        <v>129.82020543442661</v>
      </c>
      <c r="O141" s="20">
        <f t="shared" si="2"/>
        <v>9.6000216654316528</v>
      </c>
      <c r="P141" s="20">
        <f t="shared" si="2"/>
        <v>3.8496123037352019</v>
      </c>
      <c r="Q141" s="20">
        <f t="shared" si="2"/>
        <v>0</v>
      </c>
      <c r="R141" s="20">
        <f>SUM(R14:R140)</f>
        <v>0</v>
      </c>
      <c r="S141" s="20">
        <f t="shared" si="2"/>
        <v>0</v>
      </c>
      <c r="T141" s="20">
        <f t="shared" si="2"/>
        <v>0</v>
      </c>
      <c r="U141" s="20">
        <f t="shared" si="2"/>
        <v>0</v>
      </c>
      <c r="V141" s="20">
        <f t="shared" si="2"/>
        <v>0</v>
      </c>
      <c r="W141" s="20">
        <f t="shared" si="2"/>
        <v>68.477219986482666</v>
      </c>
      <c r="X141" s="20">
        <f t="shared" si="2"/>
        <v>24.268274938636232</v>
      </c>
      <c r="Y141" s="20">
        <f t="shared" si="2"/>
        <v>37.047131276136291</v>
      </c>
      <c r="Z141" s="20">
        <f t="shared" si="2"/>
        <v>13.331636047042242</v>
      </c>
      <c r="AA141" s="20">
        <f t="shared" si="2"/>
        <v>19.840240393954584</v>
      </c>
      <c r="AB141" s="20">
        <f>SUM(X141:AA141)</f>
        <v>94.487282655769349</v>
      </c>
      <c r="AC141" s="20">
        <f t="shared" si="2"/>
        <v>8.5693661317358796</v>
      </c>
      <c r="AD141" s="20">
        <f t="shared" si="2"/>
        <v>0</v>
      </c>
      <c r="AE141" s="61"/>
      <c r="AF141" s="20"/>
      <c r="AG141" s="20"/>
      <c r="AH141" s="20"/>
      <c r="AI141" s="20"/>
      <c r="AJ141" s="20"/>
      <c r="AK141" s="20"/>
      <c r="AL141" s="50"/>
    </row>
    <row r="142" spans="1:38" s="19" customFormat="1" ht="15" customHeight="1" thickBot="1" x14ac:dyDescent="0.4">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3">
      <c r="A143" s="96"/>
      <c r="B143" s="52" t="s">
        <v>343</v>
      </c>
      <c r="C143" s="97" t="s">
        <v>350</v>
      </c>
      <c r="D143" s="98" t="s">
        <v>278</v>
      </c>
      <c r="E143" s="12" t="s">
        <v>423</v>
      </c>
      <c r="F143" s="12" t="s">
        <v>423</v>
      </c>
      <c r="G143" s="12" t="s">
        <v>423</v>
      </c>
      <c r="H143" s="12" t="s">
        <v>423</v>
      </c>
      <c r="I143" s="12" t="s">
        <v>423</v>
      </c>
      <c r="J143" s="12" t="s">
        <v>423</v>
      </c>
      <c r="K143" s="12" t="s">
        <v>423</v>
      </c>
      <c r="L143" s="12" t="s">
        <v>423</v>
      </c>
      <c r="M143" s="12" t="s">
        <v>423</v>
      </c>
      <c r="N143" s="12" t="s">
        <v>423</v>
      </c>
      <c r="O143" s="12" t="s">
        <v>423</v>
      </c>
      <c r="P143" s="12" t="s">
        <v>423</v>
      </c>
      <c r="Q143" s="12" t="s">
        <v>423</v>
      </c>
      <c r="R143" s="12" t="s">
        <v>423</v>
      </c>
      <c r="S143" s="12" t="s">
        <v>423</v>
      </c>
      <c r="T143" s="12" t="s">
        <v>423</v>
      </c>
      <c r="U143" s="12" t="s">
        <v>423</v>
      </c>
      <c r="V143" s="12" t="s">
        <v>423</v>
      </c>
      <c r="W143" s="12" t="s">
        <v>423</v>
      </c>
      <c r="X143" s="12" t="s">
        <v>423</v>
      </c>
      <c r="Y143" s="12" t="s">
        <v>423</v>
      </c>
      <c r="Z143" s="12" t="s">
        <v>423</v>
      </c>
      <c r="AA143" s="12" t="s">
        <v>423</v>
      </c>
      <c r="AB143" s="12" t="s">
        <v>423</v>
      </c>
      <c r="AC143" s="12" t="s">
        <v>423</v>
      </c>
      <c r="AD143" s="12" t="s">
        <v>423</v>
      </c>
      <c r="AE143" s="63"/>
      <c r="AF143" s="12" t="s">
        <v>423</v>
      </c>
      <c r="AG143" s="12" t="s">
        <v>423</v>
      </c>
      <c r="AH143" s="12" t="s">
        <v>423</v>
      </c>
      <c r="AI143" s="12" t="s">
        <v>423</v>
      </c>
      <c r="AJ143" s="12" t="s">
        <v>423</v>
      </c>
      <c r="AK143" s="12" t="s">
        <v>422</v>
      </c>
      <c r="AL143" s="52" t="s">
        <v>50</v>
      </c>
    </row>
    <row r="144" spans="1:38" s="1" customFormat="1" ht="26.25" customHeight="1" thickBot="1" x14ac:dyDescent="0.3">
      <c r="A144" s="96"/>
      <c r="B144" s="52" t="s">
        <v>344</v>
      </c>
      <c r="C144" s="97" t="s">
        <v>351</v>
      </c>
      <c r="D144" s="98" t="s">
        <v>278</v>
      </c>
      <c r="E144" s="12" t="s">
        <v>423</v>
      </c>
      <c r="F144" s="12" t="s">
        <v>423</v>
      </c>
      <c r="G144" s="12" t="s">
        <v>423</v>
      </c>
      <c r="H144" s="12" t="s">
        <v>423</v>
      </c>
      <c r="I144" s="12" t="s">
        <v>423</v>
      </c>
      <c r="J144" s="12" t="s">
        <v>423</v>
      </c>
      <c r="K144" s="12" t="s">
        <v>423</v>
      </c>
      <c r="L144" s="12" t="s">
        <v>423</v>
      </c>
      <c r="M144" s="12" t="s">
        <v>423</v>
      </c>
      <c r="N144" s="12" t="s">
        <v>423</v>
      </c>
      <c r="O144" s="12" t="s">
        <v>423</v>
      </c>
      <c r="P144" s="12" t="s">
        <v>423</v>
      </c>
      <c r="Q144" s="12" t="s">
        <v>423</v>
      </c>
      <c r="R144" s="12" t="s">
        <v>423</v>
      </c>
      <c r="S144" s="12" t="s">
        <v>423</v>
      </c>
      <c r="T144" s="12" t="s">
        <v>423</v>
      </c>
      <c r="U144" s="12" t="s">
        <v>423</v>
      </c>
      <c r="V144" s="12" t="s">
        <v>423</v>
      </c>
      <c r="W144" s="12" t="s">
        <v>423</v>
      </c>
      <c r="X144" s="12" t="s">
        <v>423</v>
      </c>
      <c r="Y144" s="12" t="s">
        <v>423</v>
      </c>
      <c r="Z144" s="12" t="s">
        <v>423</v>
      </c>
      <c r="AA144" s="12" t="s">
        <v>423</v>
      </c>
      <c r="AB144" s="12" t="s">
        <v>423</v>
      </c>
      <c r="AC144" s="12" t="s">
        <v>423</v>
      </c>
      <c r="AD144" s="12" t="s">
        <v>423</v>
      </c>
      <c r="AE144" s="63"/>
      <c r="AF144" s="12" t="s">
        <v>423</v>
      </c>
      <c r="AG144" s="12" t="s">
        <v>423</v>
      </c>
      <c r="AH144" s="12" t="s">
        <v>423</v>
      </c>
      <c r="AI144" s="12" t="s">
        <v>423</v>
      </c>
      <c r="AJ144" s="12" t="s">
        <v>423</v>
      </c>
      <c r="AK144" s="12" t="s">
        <v>422</v>
      </c>
      <c r="AL144" s="52" t="s">
        <v>50</v>
      </c>
    </row>
    <row r="145" spans="1:38" s="1" customFormat="1" ht="26.25" customHeight="1" thickBot="1" x14ac:dyDescent="0.3">
      <c r="A145" s="96"/>
      <c r="B145" s="52" t="s">
        <v>345</v>
      </c>
      <c r="C145" s="97" t="s">
        <v>352</v>
      </c>
      <c r="D145" s="98" t="s">
        <v>278</v>
      </c>
      <c r="E145" s="12" t="s">
        <v>423</v>
      </c>
      <c r="F145" s="12" t="s">
        <v>423</v>
      </c>
      <c r="G145" s="12" t="s">
        <v>423</v>
      </c>
      <c r="H145" s="12" t="s">
        <v>423</v>
      </c>
      <c r="I145" s="12" t="s">
        <v>423</v>
      </c>
      <c r="J145" s="12" t="s">
        <v>423</v>
      </c>
      <c r="K145" s="12" t="s">
        <v>423</v>
      </c>
      <c r="L145" s="12" t="s">
        <v>423</v>
      </c>
      <c r="M145" s="12" t="s">
        <v>423</v>
      </c>
      <c r="N145" s="12" t="s">
        <v>423</v>
      </c>
      <c r="O145" s="12" t="s">
        <v>423</v>
      </c>
      <c r="P145" s="12" t="s">
        <v>423</v>
      </c>
      <c r="Q145" s="12" t="s">
        <v>423</v>
      </c>
      <c r="R145" s="12" t="s">
        <v>423</v>
      </c>
      <c r="S145" s="12" t="s">
        <v>423</v>
      </c>
      <c r="T145" s="12" t="s">
        <v>423</v>
      </c>
      <c r="U145" s="12" t="s">
        <v>423</v>
      </c>
      <c r="V145" s="12" t="s">
        <v>423</v>
      </c>
      <c r="W145" s="12" t="s">
        <v>423</v>
      </c>
      <c r="X145" s="12" t="s">
        <v>423</v>
      </c>
      <c r="Y145" s="12" t="s">
        <v>423</v>
      </c>
      <c r="Z145" s="12" t="s">
        <v>423</v>
      </c>
      <c r="AA145" s="12" t="s">
        <v>423</v>
      </c>
      <c r="AB145" s="12" t="s">
        <v>423</v>
      </c>
      <c r="AC145" s="12" t="s">
        <v>423</v>
      </c>
      <c r="AD145" s="12" t="s">
        <v>423</v>
      </c>
      <c r="AE145" s="63"/>
      <c r="AF145" s="12" t="s">
        <v>423</v>
      </c>
      <c r="AG145" s="12" t="s">
        <v>423</v>
      </c>
      <c r="AH145" s="12" t="s">
        <v>423</v>
      </c>
      <c r="AI145" s="12" t="s">
        <v>423</v>
      </c>
      <c r="AJ145" s="12" t="s">
        <v>423</v>
      </c>
      <c r="AK145" s="12" t="s">
        <v>422</v>
      </c>
      <c r="AL145" s="52" t="s">
        <v>50</v>
      </c>
    </row>
    <row r="146" spans="1:38" s="1" customFormat="1" ht="26.25" customHeight="1" thickBot="1" x14ac:dyDescent="0.3">
      <c r="A146" s="96"/>
      <c r="B146" s="52" t="s">
        <v>346</v>
      </c>
      <c r="C146" s="97" t="s">
        <v>353</v>
      </c>
      <c r="D146" s="98" t="s">
        <v>278</v>
      </c>
      <c r="E146" s="12" t="s">
        <v>423</v>
      </c>
      <c r="F146" s="12" t="s">
        <v>423</v>
      </c>
      <c r="G146" s="12" t="s">
        <v>423</v>
      </c>
      <c r="H146" s="12" t="s">
        <v>423</v>
      </c>
      <c r="I146" s="12" t="s">
        <v>423</v>
      </c>
      <c r="J146" s="12" t="s">
        <v>423</v>
      </c>
      <c r="K146" s="12" t="s">
        <v>423</v>
      </c>
      <c r="L146" s="12" t="s">
        <v>423</v>
      </c>
      <c r="M146" s="12" t="s">
        <v>423</v>
      </c>
      <c r="N146" s="12" t="s">
        <v>423</v>
      </c>
      <c r="O146" s="12" t="s">
        <v>423</v>
      </c>
      <c r="P146" s="12" t="s">
        <v>423</v>
      </c>
      <c r="Q146" s="12" t="s">
        <v>423</v>
      </c>
      <c r="R146" s="12" t="s">
        <v>423</v>
      </c>
      <c r="S146" s="12" t="s">
        <v>423</v>
      </c>
      <c r="T146" s="12" t="s">
        <v>423</v>
      </c>
      <c r="U146" s="12" t="s">
        <v>423</v>
      </c>
      <c r="V146" s="12" t="s">
        <v>423</v>
      </c>
      <c r="W146" s="12" t="s">
        <v>423</v>
      </c>
      <c r="X146" s="12" t="s">
        <v>423</v>
      </c>
      <c r="Y146" s="12" t="s">
        <v>423</v>
      </c>
      <c r="Z146" s="12" t="s">
        <v>423</v>
      </c>
      <c r="AA146" s="12" t="s">
        <v>423</v>
      </c>
      <c r="AB146" s="12" t="s">
        <v>423</v>
      </c>
      <c r="AC146" s="12" t="s">
        <v>423</v>
      </c>
      <c r="AD146" s="12" t="s">
        <v>423</v>
      </c>
      <c r="AE146" s="63"/>
      <c r="AF146" s="12" t="s">
        <v>423</v>
      </c>
      <c r="AG146" s="12" t="s">
        <v>423</v>
      </c>
      <c r="AH146" s="12" t="s">
        <v>423</v>
      </c>
      <c r="AI146" s="12" t="s">
        <v>423</v>
      </c>
      <c r="AJ146" s="12" t="s">
        <v>423</v>
      </c>
      <c r="AK146" s="12" t="s">
        <v>422</v>
      </c>
      <c r="AL146" s="52" t="s">
        <v>50</v>
      </c>
    </row>
    <row r="147" spans="1:38" s="1" customFormat="1" ht="26.25" customHeight="1" thickBot="1" x14ac:dyDescent="0.3">
      <c r="A147" s="96"/>
      <c r="B147" s="52" t="s">
        <v>347</v>
      </c>
      <c r="C147" s="97" t="s">
        <v>354</v>
      </c>
      <c r="D147" s="98" t="s">
        <v>278</v>
      </c>
      <c r="E147" s="12" t="s">
        <v>423</v>
      </c>
      <c r="F147" s="12" t="s">
        <v>423</v>
      </c>
      <c r="G147" s="12" t="s">
        <v>423</v>
      </c>
      <c r="H147" s="12" t="s">
        <v>423</v>
      </c>
      <c r="I147" s="12" t="s">
        <v>423</v>
      </c>
      <c r="J147" s="12" t="s">
        <v>423</v>
      </c>
      <c r="K147" s="12" t="s">
        <v>423</v>
      </c>
      <c r="L147" s="12" t="s">
        <v>423</v>
      </c>
      <c r="M147" s="12" t="s">
        <v>423</v>
      </c>
      <c r="N147" s="12" t="s">
        <v>423</v>
      </c>
      <c r="O147" s="12" t="s">
        <v>423</v>
      </c>
      <c r="P147" s="12" t="s">
        <v>423</v>
      </c>
      <c r="Q147" s="12" t="s">
        <v>423</v>
      </c>
      <c r="R147" s="12" t="s">
        <v>423</v>
      </c>
      <c r="S147" s="12" t="s">
        <v>423</v>
      </c>
      <c r="T147" s="12" t="s">
        <v>423</v>
      </c>
      <c r="U147" s="12" t="s">
        <v>423</v>
      </c>
      <c r="V147" s="12" t="s">
        <v>423</v>
      </c>
      <c r="W147" s="12" t="s">
        <v>423</v>
      </c>
      <c r="X147" s="12" t="s">
        <v>423</v>
      </c>
      <c r="Y147" s="12" t="s">
        <v>423</v>
      </c>
      <c r="Z147" s="12" t="s">
        <v>423</v>
      </c>
      <c r="AA147" s="12" t="s">
        <v>423</v>
      </c>
      <c r="AB147" s="12" t="s">
        <v>423</v>
      </c>
      <c r="AC147" s="12" t="s">
        <v>423</v>
      </c>
      <c r="AD147" s="12" t="s">
        <v>423</v>
      </c>
      <c r="AE147" s="63"/>
      <c r="AF147" s="12" t="s">
        <v>423</v>
      </c>
      <c r="AG147" s="12" t="s">
        <v>423</v>
      </c>
      <c r="AH147" s="12" t="s">
        <v>423</v>
      </c>
      <c r="AI147" s="12" t="s">
        <v>423</v>
      </c>
      <c r="AJ147" s="12" t="s">
        <v>423</v>
      </c>
      <c r="AK147" s="12" t="s">
        <v>422</v>
      </c>
      <c r="AL147" s="52" t="s">
        <v>50</v>
      </c>
    </row>
    <row r="148" spans="1:38" s="1" customFormat="1" ht="26.25" customHeight="1" thickBot="1" x14ac:dyDescent="0.3">
      <c r="A148" s="96"/>
      <c r="B148" s="52" t="s">
        <v>348</v>
      </c>
      <c r="C148" s="97" t="s">
        <v>355</v>
      </c>
      <c r="D148" s="98" t="s">
        <v>278</v>
      </c>
      <c r="E148" s="12" t="s">
        <v>423</v>
      </c>
      <c r="F148" s="12" t="s">
        <v>423</v>
      </c>
      <c r="G148" s="12" t="s">
        <v>423</v>
      </c>
      <c r="H148" s="12" t="s">
        <v>423</v>
      </c>
      <c r="I148" s="12" t="s">
        <v>423</v>
      </c>
      <c r="J148" s="12" t="s">
        <v>423</v>
      </c>
      <c r="K148" s="12" t="s">
        <v>423</v>
      </c>
      <c r="L148" s="12" t="s">
        <v>423</v>
      </c>
      <c r="M148" s="12" t="s">
        <v>423</v>
      </c>
      <c r="N148" s="12" t="s">
        <v>423</v>
      </c>
      <c r="O148" s="12" t="s">
        <v>423</v>
      </c>
      <c r="P148" s="12" t="s">
        <v>423</v>
      </c>
      <c r="Q148" s="12" t="s">
        <v>423</v>
      </c>
      <c r="R148" s="12" t="s">
        <v>423</v>
      </c>
      <c r="S148" s="12" t="s">
        <v>423</v>
      </c>
      <c r="T148" s="12" t="s">
        <v>423</v>
      </c>
      <c r="U148" s="12" t="s">
        <v>423</v>
      </c>
      <c r="V148" s="12" t="s">
        <v>423</v>
      </c>
      <c r="W148" s="12" t="s">
        <v>423</v>
      </c>
      <c r="X148" s="12" t="s">
        <v>423</v>
      </c>
      <c r="Y148" s="12" t="s">
        <v>423</v>
      </c>
      <c r="Z148" s="12" t="s">
        <v>423</v>
      </c>
      <c r="AA148" s="12" t="s">
        <v>423</v>
      </c>
      <c r="AB148" s="12" t="s">
        <v>423</v>
      </c>
      <c r="AC148" s="12" t="s">
        <v>423</v>
      </c>
      <c r="AD148" s="12" t="s">
        <v>423</v>
      </c>
      <c r="AE148" s="63"/>
      <c r="AF148" s="12" t="s">
        <v>423</v>
      </c>
      <c r="AG148" s="12" t="s">
        <v>423</v>
      </c>
      <c r="AH148" s="12" t="s">
        <v>423</v>
      </c>
      <c r="AI148" s="12" t="s">
        <v>423</v>
      </c>
      <c r="AJ148" s="12" t="s">
        <v>423</v>
      </c>
      <c r="AK148" s="12" t="s">
        <v>422</v>
      </c>
      <c r="AL148" s="52" t="s">
        <v>409</v>
      </c>
    </row>
    <row r="149" spans="1:38" s="1" customFormat="1" ht="26.25" customHeight="1" thickBot="1" x14ac:dyDescent="0.3">
      <c r="A149" s="96"/>
      <c r="B149" s="52" t="s">
        <v>349</v>
      </c>
      <c r="C149" s="97" t="s">
        <v>356</v>
      </c>
      <c r="D149" s="98" t="s">
        <v>278</v>
      </c>
      <c r="E149" s="12" t="s">
        <v>423</v>
      </c>
      <c r="F149" s="12" t="s">
        <v>423</v>
      </c>
      <c r="G149" s="12" t="s">
        <v>423</v>
      </c>
      <c r="H149" s="12" t="s">
        <v>423</v>
      </c>
      <c r="I149" s="12" t="s">
        <v>423</v>
      </c>
      <c r="J149" s="12" t="s">
        <v>423</v>
      </c>
      <c r="K149" s="12" t="s">
        <v>423</v>
      </c>
      <c r="L149" s="12" t="s">
        <v>423</v>
      </c>
      <c r="M149" s="12" t="s">
        <v>423</v>
      </c>
      <c r="N149" s="12" t="s">
        <v>423</v>
      </c>
      <c r="O149" s="12" t="s">
        <v>423</v>
      </c>
      <c r="P149" s="12" t="s">
        <v>423</v>
      </c>
      <c r="Q149" s="12" t="s">
        <v>423</v>
      </c>
      <c r="R149" s="12" t="s">
        <v>423</v>
      </c>
      <c r="S149" s="12" t="s">
        <v>423</v>
      </c>
      <c r="T149" s="12" t="s">
        <v>423</v>
      </c>
      <c r="U149" s="12" t="s">
        <v>423</v>
      </c>
      <c r="V149" s="12" t="s">
        <v>423</v>
      </c>
      <c r="W149" s="12" t="s">
        <v>423</v>
      </c>
      <c r="X149" s="12" t="s">
        <v>423</v>
      </c>
      <c r="Y149" s="12" t="s">
        <v>423</v>
      </c>
      <c r="Z149" s="12" t="s">
        <v>423</v>
      </c>
      <c r="AA149" s="12" t="s">
        <v>423</v>
      </c>
      <c r="AB149" s="12" t="s">
        <v>423</v>
      </c>
      <c r="AC149" s="12" t="s">
        <v>423</v>
      </c>
      <c r="AD149" s="12" t="s">
        <v>423</v>
      </c>
      <c r="AE149" s="63"/>
      <c r="AF149" s="12" t="s">
        <v>423</v>
      </c>
      <c r="AG149" s="12" t="s">
        <v>423</v>
      </c>
      <c r="AH149" s="12" t="s">
        <v>423</v>
      </c>
      <c r="AI149" s="12" t="s">
        <v>423</v>
      </c>
      <c r="AJ149" s="12" t="s">
        <v>423</v>
      </c>
      <c r="AK149" s="12" t="s">
        <v>422</v>
      </c>
      <c r="AL149" s="52" t="s">
        <v>409</v>
      </c>
    </row>
    <row r="150" spans="1:38" s="2" customFormat="1" ht="15" customHeight="1" thickBot="1" x14ac:dyDescent="0.4">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3">
      <c r="A151" s="99"/>
      <c r="B151" s="53" t="s">
        <v>322</v>
      </c>
      <c r="C151" s="100" t="s">
        <v>365</v>
      </c>
      <c r="D151" s="99"/>
      <c r="E151" s="13"/>
      <c r="F151" s="13"/>
      <c r="G151" s="13"/>
      <c r="H151" s="13"/>
      <c r="I151" s="13"/>
      <c r="J151" s="13"/>
      <c r="K151" s="13"/>
      <c r="L151" s="13"/>
      <c r="M151" s="13"/>
      <c r="N151" s="13"/>
      <c r="O151" s="13"/>
      <c r="P151" s="13"/>
      <c r="Q151" s="13"/>
      <c r="R151" s="13"/>
      <c r="S151" s="13"/>
      <c r="T151" s="13"/>
      <c r="U151" s="13"/>
      <c r="V151" s="13"/>
      <c r="W151" s="13"/>
      <c r="X151" s="13"/>
      <c r="Y151" s="13"/>
      <c r="Z151" s="13"/>
      <c r="AA151" s="13"/>
      <c r="AB151" s="13"/>
      <c r="AC151" s="13"/>
      <c r="AD151" s="13"/>
      <c r="AE151" s="64"/>
      <c r="AF151" s="13"/>
      <c r="AG151" s="13"/>
      <c r="AH151" s="13"/>
      <c r="AI151" s="13"/>
      <c r="AJ151" s="13"/>
      <c r="AK151" s="13"/>
      <c r="AL151" s="53"/>
    </row>
    <row r="152" spans="1:38" s="2" customFormat="1" ht="37.5" customHeight="1" thickBot="1" x14ac:dyDescent="0.3">
      <c r="A152" s="101"/>
      <c r="B152" s="102" t="s">
        <v>363</v>
      </c>
      <c r="C152" s="103" t="s">
        <v>360</v>
      </c>
      <c r="D152" s="101" t="s">
        <v>294</v>
      </c>
      <c r="E152" s="14">
        <f>SUM(E$141, E$151, IF(AND(ISNUMBER(SEARCH($B$4,"AT|BE|CH|GB|IE|LT|LU|NL")),SUM(E$143:E$149)&gt;0),SUM(E$143:E$149)-SUM(E$27:E$33),0))</f>
        <v>1775.4479966749575</v>
      </c>
      <c r="F152" s="14">
        <f t="shared" ref="F152:AD152" si="3">SUM(F$141, F$151, IF(AND(ISNUMBER(SEARCH($B$4,"AT|BE|CH|GB|IE|LT|LU|NL")),SUM(F$143:F$149)&gt;0),SUM(F$143:F$149)-SUM(F$27:F$33),0))</f>
        <v>1752.2212440087328</v>
      </c>
      <c r="G152" s="14">
        <f t="shared" si="3"/>
        <v>1198.7966135335071</v>
      </c>
      <c r="H152" s="14">
        <f t="shared" si="3"/>
        <v>465.15979526859047</v>
      </c>
      <c r="I152" s="14">
        <f t="shared" si="3"/>
        <v>1491.5556479017739</v>
      </c>
      <c r="J152" s="14">
        <f t="shared" si="3"/>
        <v>8162.5705917747391</v>
      </c>
      <c r="K152" s="14">
        <f t="shared" si="3"/>
        <v>26368.839685971358</v>
      </c>
      <c r="L152" s="14">
        <f t="shared" si="3"/>
        <v>0</v>
      </c>
      <c r="M152" s="14">
        <f t="shared" si="3"/>
        <v>5372.3842324071838</v>
      </c>
      <c r="N152" s="14">
        <f t="shared" si="3"/>
        <v>129.82020543442661</v>
      </c>
      <c r="O152" s="14">
        <f t="shared" si="3"/>
        <v>9.6000216654316528</v>
      </c>
      <c r="P152" s="14">
        <f t="shared" si="3"/>
        <v>3.8496123037352019</v>
      </c>
      <c r="Q152" s="14">
        <f t="shared" si="3"/>
        <v>0</v>
      </c>
      <c r="R152" s="14">
        <f t="shared" si="3"/>
        <v>0</v>
      </c>
      <c r="S152" s="14">
        <f t="shared" si="3"/>
        <v>0</v>
      </c>
      <c r="T152" s="14">
        <f t="shared" si="3"/>
        <v>0</v>
      </c>
      <c r="U152" s="14">
        <f t="shared" si="3"/>
        <v>0</v>
      </c>
      <c r="V152" s="14">
        <f t="shared" si="3"/>
        <v>0</v>
      </c>
      <c r="W152" s="14">
        <f t="shared" si="3"/>
        <v>68.477219986482666</v>
      </c>
      <c r="X152" s="14">
        <f t="shared" si="3"/>
        <v>24.268274938636232</v>
      </c>
      <c r="Y152" s="14">
        <f t="shared" si="3"/>
        <v>37.047131276136291</v>
      </c>
      <c r="Z152" s="14">
        <f t="shared" si="3"/>
        <v>13.331636047042242</v>
      </c>
      <c r="AA152" s="14">
        <f t="shared" si="3"/>
        <v>19.840240393954584</v>
      </c>
      <c r="AB152" s="14">
        <f t="shared" si="3"/>
        <v>94.487282655769349</v>
      </c>
      <c r="AC152" s="14">
        <f t="shared" si="3"/>
        <v>8.5693661317358796</v>
      </c>
      <c r="AD152" s="14">
        <f t="shared" si="3"/>
        <v>0</v>
      </c>
      <c r="AE152" s="63"/>
      <c r="AF152" s="14"/>
      <c r="AG152" s="14"/>
      <c r="AH152" s="14"/>
      <c r="AI152" s="14"/>
      <c r="AJ152" s="14"/>
      <c r="AK152" s="14"/>
      <c r="AL152" s="54"/>
    </row>
    <row r="153" spans="1:38" s="2" customFormat="1" ht="26.25" customHeight="1" thickBot="1" x14ac:dyDescent="0.3">
      <c r="A153" s="99"/>
      <c r="B153" s="53" t="s">
        <v>323</v>
      </c>
      <c r="C153" s="100" t="s">
        <v>366</v>
      </c>
      <c r="D153" s="99" t="s">
        <v>317</v>
      </c>
      <c r="E153" s="13"/>
      <c r="F153" s="13"/>
      <c r="G153" s="13"/>
      <c r="H153" s="13"/>
      <c r="I153" s="13"/>
      <c r="J153" s="13"/>
      <c r="K153" s="13"/>
      <c r="L153" s="13"/>
      <c r="M153" s="13"/>
      <c r="N153" s="13"/>
      <c r="O153" s="13"/>
      <c r="P153" s="13"/>
      <c r="Q153" s="13"/>
      <c r="R153" s="13"/>
      <c r="S153" s="13"/>
      <c r="T153" s="13"/>
      <c r="U153" s="13"/>
      <c r="V153" s="13"/>
      <c r="W153" s="13"/>
      <c r="X153" s="13"/>
      <c r="Y153" s="13"/>
      <c r="Z153" s="13"/>
      <c r="AA153" s="13"/>
      <c r="AB153" s="13"/>
      <c r="AC153" s="13"/>
      <c r="AD153" s="13"/>
      <c r="AE153" s="64"/>
      <c r="AF153" s="13"/>
      <c r="AG153" s="13"/>
      <c r="AH153" s="13"/>
      <c r="AI153" s="13"/>
      <c r="AJ153" s="13"/>
      <c r="AK153" s="13"/>
      <c r="AL153" s="53"/>
    </row>
    <row r="154" spans="1:38" s="2" customFormat="1" ht="37.5" customHeight="1" thickBot="1" x14ac:dyDescent="0.3">
      <c r="A154" s="101"/>
      <c r="B154" s="102" t="s">
        <v>364</v>
      </c>
      <c r="C154" s="103" t="s">
        <v>361</v>
      </c>
      <c r="D154" s="101" t="s">
        <v>321</v>
      </c>
      <c r="E154" s="14">
        <f ca="1">SUM(E$141, E$153, -1 * IF(OR($B$6=2005,$B$6&gt;=2020),SUM(E$99:E$122),0), IF(AND(ISNUMBER(SEARCH($B$4,"AT|BE|CH|GB|IE|LT|LU|NL")),SUM(E$143:E$149)&gt;0),SUM(E$143:E$149)-SUM(E$27:E$33),0))</f>
        <v>1775.1991450341613</v>
      </c>
      <c r="F154" s="14">
        <f ca="1">SUM(F$141, F$153, -1 * IF(OR($B$6=2005,$B$6&gt;=2020),SUM(F$99:F$122),0), IF(AND(ISNUMBER(SEARCH($B$4,"AT|BE|CH|GB|IE|LT|LU|NL")),SUM(F$143:F$149)&gt;0),SUM(F$143:F$149)-SUM(F$27:F$33),0))</f>
        <v>1635.0450561620255</v>
      </c>
      <c r="G154" s="14">
        <f>SUM(G$141, G$153, IF(AND(ISNUMBER(SEARCH($B$4,"AT|BE|CH|GB|IE|LT|LU|NL")),SUM(G$143:G$149)&gt;0),SUM(G$143:G$149)-SUM(G$27:G$33),0))</f>
        <v>1198.7966135335071</v>
      </c>
      <c r="H154" s="14">
        <f>SUM(H$141, H$153, IF(AND(ISNUMBER(SEARCH($B$4,"AT|BE|CH|GB|IE|LT|LU|NL")),SUM(H$143:H$149)&gt;0),SUM(H$143:H$149)-SUM(H$27:H$33),0))</f>
        <v>465.15979526859047</v>
      </c>
      <c r="I154" s="14">
        <f t="shared" ref="I154:AD154" si="4">SUM(I$141, I$153, IF(AND(ISNUMBER(SEARCH($B$4,"AT|BE|CH|GB|IE|LT|LU|NL")),SUM(I$143:I$149)&gt;0),SUM(I$143:I$149)-SUM(I$27:I$33),0))</f>
        <v>1491.5556479017739</v>
      </c>
      <c r="J154" s="14">
        <f t="shared" si="4"/>
        <v>8162.5705917747391</v>
      </c>
      <c r="K154" s="14">
        <f t="shared" si="4"/>
        <v>26368.839685971358</v>
      </c>
      <c r="L154" s="14">
        <f t="shared" si="4"/>
        <v>0</v>
      </c>
      <c r="M154" s="14">
        <f t="shared" si="4"/>
        <v>5372.3842324071838</v>
      </c>
      <c r="N154" s="14">
        <f t="shared" si="4"/>
        <v>129.82020543442661</v>
      </c>
      <c r="O154" s="14">
        <f t="shared" si="4"/>
        <v>9.6000216654316528</v>
      </c>
      <c r="P154" s="14">
        <f t="shared" si="4"/>
        <v>3.8496123037352019</v>
      </c>
      <c r="Q154" s="14">
        <f t="shared" si="4"/>
        <v>0</v>
      </c>
      <c r="R154" s="14">
        <f t="shared" si="4"/>
        <v>0</v>
      </c>
      <c r="S154" s="14">
        <f t="shared" si="4"/>
        <v>0</v>
      </c>
      <c r="T154" s="14">
        <f t="shared" si="4"/>
        <v>0</v>
      </c>
      <c r="U154" s="14">
        <f t="shared" si="4"/>
        <v>0</v>
      </c>
      <c r="V154" s="14">
        <f t="shared" si="4"/>
        <v>0</v>
      </c>
      <c r="W154" s="14">
        <f t="shared" si="4"/>
        <v>68.477219986482666</v>
      </c>
      <c r="X154" s="14">
        <f t="shared" si="4"/>
        <v>24.268274938636232</v>
      </c>
      <c r="Y154" s="14">
        <f t="shared" si="4"/>
        <v>37.047131276136291</v>
      </c>
      <c r="Z154" s="14">
        <f t="shared" si="4"/>
        <v>13.331636047042242</v>
      </c>
      <c r="AA154" s="14">
        <f t="shared" si="4"/>
        <v>19.840240393954584</v>
      </c>
      <c r="AB154" s="14">
        <f t="shared" si="4"/>
        <v>94.487282655769349</v>
      </c>
      <c r="AC154" s="14">
        <f t="shared" si="4"/>
        <v>8.5693661317358796</v>
      </c>
      <c r="AD154" s="14">
        <f t="shared" si="4"/>
        <v>0</v>
      </c>
      <c r="AE154" s="65"/>
      <c r="AF154" s="14"/>
      <c r="AG154" s="14"/>
      <c r="AH154" s="14"/>
      <c r="AI154" s="14"/>
      <c r="AJ154" s="14"/>
      <c r="AK154" s="14"/>
      <c r="AL154" s="54"/>
    </row>
    <row r="155" spans="1:38" s="2" customFormat="1" ht="15" customHeight="1" thickBot="1" x14ac:dyDescent="0.4">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3">
      <c r="A156" s="106" t="s">
        <v>359</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3">
      <c r="A157" s="57" t="s">
        <v>324</v>
      </c>
      <c r="B157" s="57" t="s">
        <v>325</v>
      </c>
      <c r="C157" s="108" t="s">
        <v>326</v>
      </c>
      <c r="D157" s="109" t="s">
        <v>424</v>
      </c>
      <c r="E157" s="23">
        <v>52.031172941494802</v>
      </c>
      <c r="F157" s="23">
        <v>0.91457641172440995</v>
      </c>
      <c r="G157" s="23">
        <v>3.5108806923442799</v>
      </c>
      <c r="H157" s="23">
        <v>1.9433675300122299E-2</v>
      </c>
      <c r="I157" s="23">
        <v>0.47682447813114198</v>
      </c>
      <c r="J157" s="23">
        <v>0.48854967021628298</v>
      </c>
      <c r="K157" s="23">
        <v>0.48854967021628298</v>
      </c>
      <c r="L157" s="23" t="s">
        <v>422</v>
      </c>
      <c r="M157" s="23">
        <v>7.7877291455063098</v>
      </c>
      <c r="N157" s="23">
        <v>0.78069770479170397</v>
      </c>
      <c r="O157" s="23" t="s">
        <v>422</v>
      </c>
      <c r="P157" s="23" t="s">
        <v>422</v>
      </c>
      <c r="Q157" s="23" t="s">
        <v>423</v>
      </c>
      <c r="R157" s="23" t="s">
        <v>423</v>
      </c>
      <c r="S157" s="23" t="s">
        <v>423</v>
      </c>
      <c r="T157" s="23" t="s">
        <v>423</v>
      </c>
      <c r="U157" s="23" t="s">
        <v>423</v>
      </c>
      <c r="V157" s="23" t="s">
        <v>423</v>
      </c>
      <c r="W157" s="23" t="s">
        <v>422</v>
      </c>
      <c r="X157" s="23">
        <v>1.76157119001281E-4</v>
      </c>
      <c r="Y157" s="23">
        <v>5.7932608930230396E-4</v>
      </c>
      <c r="Z157" s="23">
        <v>5.7932608930230396E-4</v>
      </c>
      <c r="AA157" s="23">
        <v>6.2774239217673004E-4</v>
      </c>
      <c r="AB157" s="23">
        <v>1.9625516897826198E-3</v>
      </c>
      <c r="AC157" s="23" t="s">
        <v>422</v>
      </c>
      <c r="AD157" s="23" t="s">
        <v>423</v>
      </c>
      <c r="AE157" s="63"/>
      <c r="AF157" s="23" t="s">
        <v>423</v>
      </c>
      <c r="AG157" s="23" t="s">
        <v>423</v>
      </c>
      <c r="AH157" s="23" t="s">
        <v>423</v>
      </c>
      <c r="AI157" s="23" t="s">
        <v>423</v>
      </c>
      <c r="AJ157" s="23" t="s">
        <v>423</v>
      </c>
      <c r="AK157" s="23" t="s">
        <v>422</v>
      </c>
      <c r="AL157" s="57" t="s">
        <v>50</v>
      </c>
    </row>
    <row r="158" spans="1:38" s="1" customFormat="1" ht="26.25" customHeight="1" thickBot="1" x14ac:dyDescent="0.3">
      <c r="A158" s="57" t="s">
        <v>324</v>
      </c>
      <c r="B158" s="57" t="s">
        <v>327</v>
      </c>
      <c r="C158" s="108" t="s">
        <v>328</v>
      </c>
      <c r="D158" s="109" t="s">
        <v>424</v>
      </c>
      <c r="E158" s="23">
        <v>28.089864456769799</v>
      </c>
      <c r="F158" s="23">
        <v>1.94624476477817</v>
      </c>
      <c r="G158" s="23">
        <v>1.9966685883061099</v>
      </c>
      <c r="H158" s="23">
        <v>1.3137229489714901E-2</v>
      </c>
      <c r="I158" s="23">
        <v>0.28285157949967099</v>
      </c>
      <c r="J158" s="23">
        <v>0.28980694620866698</v>
      </c>
      <c r="K158" s="23">
        <v>0.28980694620866698</v>
      </c>
      <c r="L158" s="23" t="s">
        <v>422</v>
      </c>
      <c r="M158" s="23">
        <v>49.5463728883553</v>
      </c>
      <c r="N158" s="23">
        <v>26.256973451107601</v>
      </c>
      <c r="O158" s="23" t="s">
        <v>422</v>
      </c>
      <c r="P158" s="23" t="s">
        <v>422</v>
      </c>
      <c r="Q158" s="23" t="s">
        <v>423</v>
      </c>
      <c r="R158" s="23" t="s">
        <v>423</v>
      </c>
      <c r="S158" s="23" t="s">
        <v>423</v>
      </c>
      <c r="T158" s="23" t="s">
        <v>423</v>
      </c>
      <c r="U158" s="23" t="s">
        <v>423</v>
      </c>
      <c r="V158" s="23" t="s">
        <v>423</v>
      </c>
      <c r="W158" s="23" t="s">
        <v>422</v>
      </c>
      <c r="X158" s="23">
        <v>2.3426773479749401E-4</v>
      </c>
      <c r="Y158" s="23">
        <v>8.9768790617415599E-4</v>
      </c>
      <c r="Z158" s="23">
        <v>8.9768790617415599E-4</v>
      </c>
      <c r="AA158" s="23">
        <v>9.7274413393190799E-4</v>
      </c>
      <c r="AB158" s="23">
        <v>3.0023876810777099E-3</v>
      </c>
      <c r="AC158" s="23" t="s">
        <v>422</v>
      </c>
      <c r="AD158" s="23" t="s">
        <v>423</v>
      </c>
      <c r="AE158" s="63"/>
      <c r="AF158" s="23" t="s">
        <v>423</v>
      </c>
      <c r="AG158" s="23" t="s">
        <v>423</v>
      </c>
      <c r="AH158" s="23" t="s">
        <v>423</v>
      </c>
      <c r="AI158" s="23" t="s">
        <v>423</v>
      </c>
      <c r="AJ158" s="23" t="s">
        <v>423</v>
      </c>
      <c r="AK158" s="23" t="s">
        <v>422</v>
      </c>
      <c r="AL158" s="57" t="s">
        <v>50</v>
      </c>
    </row>
    <row r="159" spans="1:38" s="1" customFormat="1" ht="26.25" customHeight="1" thickBot="1" x14ac:dyDescent="0.3">
      <c r="A159" s="57" t="s">
        <v>329</v>
      </c>
      <c r="B159" s="57" t="s">
        <v>330</v>
      </c>
      <c r="C159" s="108" t="s">
        <v>407</v>
      </c>
      <c r="D159" s="109" t="s">
        <v>424</v>
      </c>
      <c r="E159" s="23">
        <v>123.110036551967</v>
      </c>
      <c r="F159" s="23">
        <v>4.7699184067044396</v>
      </c>
      <c r="G159" s="23">
        <v>67.488616777334897</v>
      </c>
      <c r="H159" s="23">
        <v>0.15538502273999399</v>
      </c>
      <c r="I159" s="23">
        <v>7.8121099987676903</v>
      </c>
      <c r="J159" s="23">
        <v>8.4914239117137509</v>
      </c>
      <c r="K159" s="23">
        <v>8.8452332414070494</v>
      </c>
      <c r="L159" s="23" t="s">
        <v>422</v>
      </c>
      <c r="M159" s="23">
        <v>10.9192520324975</v>
      </c>
      <c r="N159" s="23">
        <v>0.57776420170036902</v>
      </c>
      <c r="O159" s="23">
        <v>0.14182709137827701</v>
      </c>
      <c r="P159" s="23">
        <v>3.08919161979306E-3</v>
      </c>
      <c r="Q159" s="23" t="s">
        <v>423</v>
      </c>
      <c r="R159" s="23" t="s">
        <v>423</v>
      </c>
      <c r="S159" s="23" t="s">
        <v>423</v>
      </c>
      <c r="T159" s="23" t="s">
        <v>423</v>
      </c>
      <c r="U159" s="23" t="s">
        <v>423</v>
      </c>
      <c r="V159" s="23" t="s">
        <v>423</v>
      </c>
      <c r="W159" s="23">
        <v>19.262554431396602</v>
      </c>
      <c r="X159" s="23">
        <v>1.92625544313966E-2</v>
      </c>
      <c r="Y159" s="23">
        <v>3.8536351986945903E-2</v>
      </c>
      <c r="Z159" s="23">
        <v>1.92625544313966E-2</v>
      </c>
      <c r="AA159" s="23">
        <v>3.8536351986945903E-2</v>
      </c>
      <c r="AB159" s="23">
        <v>0.11559781283668499</v>
      </c>
      <c r="AC159" s="23" t="s">
        <v>422</v>
      </c>
      <c r="AD159" s="23" t="s">
        <v>423</v>
      </c>
      <c r="AE159" s="63"/>
      <c r="AF159" s="23" t="s">
        <v>423</v>
      </c>
      <c r="AG159" s="23" t="s">
        <v>423</v>
      </c>
      <c r="AH159" s="23" t="s">
        <v>423</v>
      </c>
      <c r="AI159" s="23" t="s">
        <v>423</v>
      </c>
      <c r="AJ159" s="23" t="s">
        <v>423</v>
      </c>
      <c r="AK159" s="23" t="s">
        <v>422</v>
      </c>
      <c r="AL159" s="57" t="s">
        <v>50</v>
      </c>
    </row>
    <row r="160" spans="1:38" s="1" customFormat="1" ht="26.25" customHeight="1" thickBot="1" x14ac:dyDescent="0.3">
      <c r="A160" s="57" t="s">
        <v>331</v>
      </c>
      <c r="B160" s="57" t="s">
        <v>332</v>
      </c>
      <c r="C160" s="108" t="s">
        <v>333</v>
      </c>
      <c r="D160" s="109" t="s">
        <v>424</v>
      </c>
      <c r="E160" s="23" t="s">
        <v>425</v>
      </c>
      <c r="F160" s="23" t="s">
        <v>425</v>
      </c>
      <c r="G160" s="23" t="s">
        <v>425</v>
      </c>
      <c r="H160" s="23" t="s">
        <v>425</v>
      </c>
      <c r="I160" s="23" t="s">
        <v>425</v>
      </c>
      <c r="J160" s="23" t="s">
        <v>425</v>
      </c>
      <c r="K160" s="23" t="s">
        <v>425</v>
      </c>
      <c r="L160" s="23" t="s">
        <v>425</v>
      </c>
      <c r="M160" s="23" t="s">
        <v>425</v>
      </c>
      <c r="N160" s="23" t="s">
        <v>425</v>
      </c>
      <c r="O160" s="23" t="s">
        <v>425</v>
      </c>
      <c r="P160" s="23" t="s">
        <v>425</v>
      </c>
      <c r="Q160" s="23" t="s">
        <v>423</v>
      </c>
      <c r="R160" s="23" t="s">
        <v>423</v>
      </c>
      <c r="S160" s="23" t="s">
        <v>423</v>
      </c>
      <c r="T160" s="23" t="s">
        <v>423</v>
      </c>
      <c r="U160" s="23" t="s">
        <v>423</v>
      </c>
      <c r="V160" s="23" t="s">
        <v>423</v>
      </c>
      <c r="W160" s="23" t="s">
        <v>425</v>
      </c>
      <c r="X160" s="23" t="s">
        <v>425</v>
      </c>
      <c r="Y160" s="23" t="s">
        <v>425</v>
      </c>
      <c r="Z160" s="23" t="s">
        <v>425</v>
      </c>
      <c r="AA160" s="23" t="s">
        <v>425</v>
      </c>
      <c r="AB160" s="23" t="s">
        <v>425</v>
      </c>
      <c r="AC160" s="23" t="s">
        <v>422</v>
      </c>
      <c r="AD160" s="23" t="s">
        <v>423</v>
      </c>
      <c r="AE160" s="63"/>
      <c r="AF160" s="23" t="s">
        <v>423</v>
      </c>
      <c r="AG160" s="23" t="s">
        <v>423</v>
      </c>
      <c r="AH160" s="23" t="s">
        <v>423</v>
      </c>
      <c r="AI160" s="23" t="s">
        <v>423</v>
      </c>
      <c r="AJ160" s="23" t="s">
        <v>423</v>
      </c>
      <c r="AK160" s="23" t="s">
        <v>422</v>
      </c>
      <c r="AL160" s="57" t="s">
        <v>50</v>
      </c>
    </row>
    <row r="161" spans="1:38" s="2" customFormat="1" ht="26.25" customHeight="1" thickBot="1" x14ac:dyDescent="0.3">
      <c r="A161" s="58" t="s">
        <v>331</v>
      </c>
      <c r="B161" s="58" t="s">
        <v>334</v>
      </c>
      <c r="C161" s="110" t="s">
        <v>335</v>
      </c>
      <c r="D161" s="111" t="s">
        <v>424</v>
      </c>
      <c r="E161" s="24" t="s">
        <v>432</v>
      </c>
      <c r="F161" s="24" t="s">
        <v>432</v>
      </c>
      <c r="G161" s="24" t="s">
        <v>432</v>
      </c>
      <c r="H161" s="24" t="s">
        <v>432</v>
      </c>
      <c r="I161" s="24" t="s">
        <v>432</v>
      </c>
      <c r="J161" s="24" t="s">
        <v>432</v>
      </c>
      <c r="K161" s="24" t="s">
        <v>432</v>
      </c>
      <c r="L161" s="24" t="s">
        <v>432</v>
      </c>
      <c r="M161" s="24" t="s">
        <v>432</v>
      </c>
      <c r="N161" s="24" t="s">
        <v>432</v>
      </c>
      <c r="O161" s="24" t="s">
        <v>432</v>
      </c>
      <c r="P161" s="24" t="s">
        <v>432</v>
      </c>
      <c r="Q161" s="24" t="s">
        <v>423</v>
      </c>
      <c r="R161" s="24" t="s">
        <v>423</v>
      </c>
      <c r="S161" s="24" t="s">
        <v>423</v>
      </c>
      <c r="T161" s="24" t="s">
        <v>423</v>
      </c>
      <c r="U161" s="24" t="s">
        <v>423</v>
      </c>
      <c r="V161" s="24" t="s">
        <v>423</v>
      </c>
      <c r="W161" s="24" t="s">
        <v>432</v>
      </c>
      <c r="X161" s="24" t="s">
        <v>432</v>
      </c>
      <c r="Y161" s="24" t="s">
        <v>432</v>
      </c>
      <c r="Z161" s="24" t="s">
        <v>432</v>
      </c>
      <c r="AA161" s="24" t="s">
        <v>432</v>
      </c>
      <c r="AB161" s="24" t="s">
        <v>432</v>
      </c>
      <c r="AC161" s="24" t="s">
        <v>422</v>
      </c>
      <c r="AD161" s="24" t="s">
        <v>423</v>
      </c>
      <c r="AE161" s="64"/>
      <c r="AF161" s="24" t="s">
        <v>423</v>
      </c>
      <c r="AG161" s="24" t="s">
        <v>423</v>
      </c>
      <c r="AH161" s="24" t="s">
        <v>423</v>
      </c>
      <c r="AI161" s="24" t="s">
        <v>423</v>
      </c>
      <c r="AJ161" s="24" t="s">
        <v>423</v>
      </c>
      <c r="AK161" s="24" t="s">
        <v>422</v>
      </c>
      <c r="AL161" s="58" t="s">
        <v>408</v>
      </c>
    </row>
    <row r="162" spans="1:38" s="2" customFormat="1" ht="26.25" customHeight="1" thickBot="1" x14ac:dyDescent="0.3">
      <c r="A162" s="59" t="s">
        <v>336</v>
      </c>
      <c r="B162" s="59" t="s">
        <v>337</v>
      </c>
      <c r="C162" s="112" t="s">
        <v>338</v>
      </c>
      <c r="D162" s="113" t="s">
        <v>432</v>
      </c>
      <c r="E162" s="25" t="s">
        <v>432</v>
      </c>
      <c r="F162" s="25" t="s">
        <v>432</v>
      </c>
      <c r="G162" s="25" t="s">
        <v>432</v>
      </c>
      <c r="H162" s="25" t="s">
        <v>432</v>
      </c>
      <c r="I162" s="25" t="s">
        <v>432</v>
      </c>
      <c r="J162" s="25" t="s">
        <v>432</v>
      </c>
      <c r="K162" s="25" t="s">
        <v>432</v>
      </c>
      <c r="L162" s="25" t="s">
        <v>432</v>
      </c>
      <c r="M162" s="25" t="s">
        <v>432</v>
      </c>
      <c r="N162" s="25" t="s">
        <v>432</v>
      </c>
      <c r="O162" s="25" t="s">
        <v>432</v>
      </c>
      <c r="P162" s="25" t="s">
        <v>432</v>
      </c>
      <c r="Q162" s="25" t="s">
        <v>432</v>
      </c>
      <c r="R162" s="25" t="s">
        <v>432</v>
      </c>
      <c r="S162" s="25" t="s">
        <v>432</v>
      </c>
      <c r="T162" s="25" t="s">
        <v>432</v>
      </c>
      <c r="U162" s="25" t="s">
        <v>432</v>
      </c>
      <c r="V162" s="25" t="s">
        <v>432</v>
      </c>
      <c r="W162" s="25" t="s">
        <v>432</v>
      </c>
      <c r="X162" s="25" t="s">
        <v>432</v>
      </c>
      <c r="Y162" s="25" t="s">
        <v>432</v>
      </c>
      <c r="Z162" s="25" t="s">
        <v>432</v>
      </c>
      <c r="AA162" s="25" t="s">
        <v>432</v>
      </c>
      <c r="AB162" s="25" t="s">
        <v>432</v>
      </c>
      <c r="AC162" s="25" t="s">
        <v>432</v>
      </c>
      <c r="AD162" s="25" t="s">
        <v>432</v>
      </c>
      <c r="AE162" s="64"/>
      <c r="AF162" s="25" t="s">
        <v>432</v>
      </c>
      <c r="AG162" s="25" t="s">
        <v>432</v>
      </c>
      <c r="AH162" s="25" t="s">
        <v>432</v>
      </c>
      <c r="AI162" s="25" t="s">
        <v>432</v>
      </c>
      <c r="AJ162" s="25" t="s">
        <v>432</v>
      </c>
      <c r="AK162" s="25" t="s">
        <v>432</v>
      </c>
      <c r="AL162" s="59" t="s">
        <v>408</v>
      </c>
    </row>
    <row r="163" spans="1:38" s="2" customFormat="1" ht="26.25" customHeight="1" thickBot="1" x14ac:dyDescent="0.3">
      <c r="A163" s="59" t="s">
        <v>336</v>
      </c>
      <c r="B163" s="59" t="s">
        <v>339</v>
      </c>
      <c r="C163" s="112" t="s">
        <v>340</v>
      </c>
      <c r="D163" s="113" t="s">
        <v>423</v>
      </c>
      <c r="E163" s="25" t="s">
        <v>423</v>
      </c>
      <c r="F163" s="25" t="s">
        <v>423</v>
      </c>
      <c r="G163" s="25" t="s">
        <v>423</v>
      </c>
      <c r="H163" s="25" t="s">
        <v>423</v>
      </c>
      <c r="I163" s="25" t="s">
        <v>423</v>
      </c>
      <c r="J163" s="25" t="s">
        <v>423</v>
      </c>
      <c r="K163" s="25" t="s">
        <v>423</v>
      </c>
      <c r="L163" s="25" t="s">
        <v>423</v>
      </c>
      <c r="M163" s="25" t="s">
        <v>423</v>
      </c>
      <c r="N163" s="25" t="s">
        <v>423</v>
      </c>
      <c r="O163" s="25" t="s">
        <v>423</v>
      </c>
      <c r="P163" s="25" t="s">
        <v>423</v>
      </c>
      <c r="Q163" s="25" t="s">
        <v>423</v>
      </c>
      <c r="R163" s="25" t="s">
        <v>423</v>
      </c>
      <c r="S163" s="25" t="s">
        <v>423</v>
      </c>
      <c r="T163" s="25" t="s">
        <v>423</v>
      </c>
      <c r="U163" s="25" t="s">
        <v>423</v>
      </c>
      <c r="V163" s="25" t="s">
        <v>423</v>
      </c>
      <c r="W163" s="25" t="s">
        <v>423</v>
      </c>
      <c r="X163" s="25" t="s">
        <v>423</v>
      </c>
      <c r="Y163" s="25" t="s">
        <v>423</v>
      </c>
      <c r="Z163" s="25" t="s">
        <v>423</v>
      </c>
      <c r="AA163" s="25" t="s">
        <v>423</v>
      </c>
      <c r="AB163" s="25" t="s">
        <v>423</v>
      </c>
      <c r="AC163" s="25" t="s">
        <v>423</v>
      </c>
      <c r="AD163" s="25" t="s">
        <v>423</v>
      </c>
      <c r="AE163" s="64"/>
      <c r="AF163" s="25" t="s">
        <v>423</v>
      </c>
      <c r="AG163" s="25" t="s">
        <v>423</v>
      </c>
      <c r="AH163" s="25" t="s">
        <v>423</v>
      </c>
      <c r="AI163" s="25" t="s">
        <v>423</v>
      </c>
      <c r="AJ163" s="25" t="s">
        <v>423</v>
      </c>
      <c r="AK163" s="25" t="s">
        <v>423</v>
      </c>
      <c r="AL163" s="59" t="s">
        <v>445</v>
      </c>
    </row>
    <row r="164" spans="1:38" s="2" customFormat="1" ht="26.25" customHeight="1" thickBot="1" x14ac:dyDescent="0.3">
      <c r="A164" s="59" t="s">
        <v>336</v>
      </c>
      <c r="B164" s="59" t="s">
        <v>341</v>
      </c>
      <c r="C164" s="112" t="s">
        <v>342</v>
      </c>
      <c r="D164" s="113" t="s">
        <v>423</v>
      </c>
      <c r="E164" s="25" t="s">
        <v>423</v>
      </c>
      <c r="F164" s="25" t="s">
        <v>423</v>
      </c>
      <c r="G164" s="25" t="s">
        <v>423</v>
      </c>
      <c r="H164" s="25" t="s">
        <v>423</v>
      </c>
      <c r="I164" s="25" t="s">
        <v>423</v>
      </c>
      <c r="J164" s="25" t="s">
        <v>423</v>
      </c>
      <c r="K164" s="25" t="s">
        <v>423</v>
      </c>
      <c r="L164" s="25" t="s">
        <v>423</v>
      </c>
      <c r="M164" s="25" t="s">
        <v>423</v>
      </c>
      <c r="N164" s="25" t="s">
        <v>423</v>
      </c>
      <c r="O164" s="25" t="s">
        <v>423</v>
      </c>
      <c r="P164" s="25" t="s">
        <v>423</v>
      </c>
      <c r="Q164" s="25" t="s">
        <v>423</v>
      </c>
      <c r="R164" s="25" t="s">
        <v>423</v>
      </c>
      <c r="S164" s="25" t="s">
        <v>423</v>
      </c>
      <c r="T164" s="25" t="s">
        <v>423</v>
      </c>
      <c r="U164" s="25" t="s">
        <v>423</v>
      </c>
      <c r="V164" s="25" t="s">
        <v>423</v>
      </c>
      <c r="W164" s="25" t="s">
        <v>423</v>
      </c>
      <c r="X164" s="25" t="s">
        <v>423</v>
      </c>
      <c r="Y164" s="25" t="s">
        <v>423</v>
      </c>
      <c r="Z164" s="25" t="s">
        <v>423</v>
      </c>
      <c r="AA164" s="25" t="s">
        <v>423</v>
      </c>
      <c r="AB164" s="25" t="s">
        <v>423</v>
      </c>
      <c r="AC164" s="25" t="s">
        <v>423</v>
      </c>
      <c r="AD164" s="25" t="s">
        <v>423</v>
      </c>
      <c r="AE164" s="68"/>
      <c r="AF164" s="25" t="s">
        <v>423</v>
      </c>
      <c r="AG164" s="25" t="s">
        <v>423</v>
      </c>
      <c r="AH164" s="25" t="s">
        <v>423</v>
      </c>
      <c r="AI164" s="25" t="s">
        <v>423</v>
      </c>
      <c r="AJ164" s="25" t="s">
        <v>423</v>
      </c>
      <c r="AK164" s="25" t="s">
        <v>423</v>
      </c>
      <c r="AL164" s="59" t="s">
        <v>408</v>
      </c>
    </row>
    <row r="165" spans="1:38" s="3" customFormat="1" ht="15" customHeight="1" x14ac:dyDescent="0.25">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35">
      <c r="A166" s="152" t="s">
        <v>367</v>
      </c>
      <c r="B166" s="152"/>
      <c r="C166" s="152"/>
      <c r="D166" s="152"/>
      <c r="E166" s="152"/>
      <c r="F166" s="152"/>
      <c r="G166" s="152"/>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35">
      <c r="A167" s="152" t="s">
        <v>371</v>
      </c>
      <c r="B167" s="152"/>
      <c r="C167" s="152"/>
      <c r="D167" s="152"/>
      <c r="E167" s="152"/>
      <c r="F167" s="152"/>
      <c r="G167" s="152"/>
      <c r="H167" s="133"/>
      <c r="I167" s="134"/>
      <c r="J167"/>
      <c r="K167"/>
      <c r="L167"/>
      <c r="M167" s="134"/>
      <c r="N167" s="134"/>
      <c r="O167" s="134"/>
      <c r="P167" s="134"/>
      <c r="Q167" s="134"/>
      <c r="R167" s="134"/>
      <c r="S167" s="134"/>
      <c r="T167" s="134"/>
      <c r="U167" s="134"/>
      <c r="AE167" s="142"/>
    </row>
    <row r="168" spans="1:38" s="141" customFormat="1" ht="26.25" customHeight="1" x14ac:dyDescent="0.35">
      <c r="A168" s="152" t="s">
        <v>368</v>
      </c>
      <c r="B168" s="152"/>
      <c r="C168" s="152"/>
      <c r="D168" s="152"/>
      <c r="E168" s="152"/>
      <c r="F168" s="152"/>
      <c r="G168" s="152"/>
      <c r="H168" s="133"/>
      <c r="I168" s="134"/>
      <c r="J168"/>
      <c r="K168"/>
      <c r="L168"/>
      <c r="M168" s="134"/>
      <c r="N168" s="134"/>
      <c r="O168" s="134"/>
      <c r="P168" s="134"/>
      <c r="Q168" s="134"/>
      <c r="R168" s="134"/>
      <c r="S168" s="134"/>
      <c r="T168" s="134"/>
      <c r="U168" s="134"/>
      <c r="AE168" s="142"/>
    </row>
    <row r="169" spans="1:38" s="139" customFormat="1" ht="26.25" customHeight="1" x14ac:dyDescent="0.35">
      <c r="A169" s="152" t="s">
        <v>369</v>
      </c>
      <c r="B169" s="152"/>
      <c r="C169" s="152"/>
      <c r="D169" s="152"/>
      <c r="E169" s="152"/>
      <c r="F169" s="152"/>
      <c r="G169" s="152"/>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35">
      <c r="A170" s="152" t="s">
        <v>370</v>
      </c>
      <c r="B170" s="152"/>
      <c r="C170" s="152"/>
      <c r="D170" s="152"/>
      <c r="E170" s="152"/>
      <c r="F170" s="152"/>
      <c r="G170" s="152"/>
      <c r="H170" s="133"/>
      <c r="I170" s="134"/>
      <c r="J170"/>
      <c r="K170"/>
      <c r="L170"/>
      <c r="M170" s="134"/>
      <c r="N170" s="134"/>
      <c r="O170" s="134"/>
      <c r="P170" s="134"/>
      <c r="Q170" s="134"/>
      <c r="R170" s="134"/>
      <c r="S170" s="134"/>
      <c r="T170" s="134"/>
      <c r="U170" s="134"/>
      <c r="AE170" s="14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A1:AL170"/>
  <sheetViews>
    <sheetView zoomScale="80" zoomScaleNormal="80" workbookViewId="0">
      <pane xSplit="4" ySplit="13" topLeftCell="E14" activePane="bottomRight" state="frozen"/>
      <selection activeCell="A98" sqref="A98:XFD98"/>
      <selection pane="topRight" activeCell="A98" sqref="A98:XFD98"/>
      <selection pane="bottomLeft" activeCell="A98" sqref="A98:XFD98"/>
      <selection pane="bottomRight" activeCell="C7" sqref="C7"/>
    </sheetView>
  </sheetViews>
  <sheetFormatPr defaultColWidth="8.81640625" defaultRowHeight="12.5" x14ac:dyDescent="0.25"/>
  <cols>
    <col min="1" max="2" width="21.453125" style="5" customWidth="1"/>
    <col min="3" max="3" width="46.453125" style="18" customWidth="1"/>
    <col min="4" max="4" width="7.1796875" style="5" customWidth="1"/>
    <col min="5" max="24" width="8.54296875" style="5" customWidth="1"/>
    <col min="25" max="25" width="8.81640625" style="5" customWidth="1"/>
    <col min="26" max="30" width="8.54296875" style="5" customWidth="1"/>
    <col min="31" max="31" width="2.1796875" style="5" customWidth="1"/>
    <col min="32" max="37" width="8.54296875" style="5" customWidth="1"/>
    <col min="38" max="38" width="25.7265625" style="5" customWidth="1"/>
    <col min="39" max="16384" width="8.81640625" style="5"/>
  </cols>
  <sheetData>
    <row r="1" spans="1:38" s="2" customFormat="1" ht="22.5" customHeight="1" x14ac:dyDescent="0.25">
      <c r="A1" s="27" t="s">
        <v>358</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5">
      <c r="A2" s="132" t="s">
        <v>357</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ht="13" x14ac:dyDescent="0.3">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ht="13" x14ac:dyDescent="0.3">
      <c r="A4" s="34" t="s">
        <v>0</v>
      </c>
      <c r="B4" s="21" t="s">
        <v>421</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ht="13" x14ac:dyDescent="0.3">
      <c r="A5" s="34" t="s">
        <v>2</v>
      </c>
      <c r="B5" s="21" t="s">
        <v>455</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5">
      <c r="A6" s="34" t="s">
        <v>4</v>
      </c>
      <c r="B6" s="21" t="str">
        <f ca="1">MID(CELL("filename",A1),FIND("]",CELL("filename",A1))+1,31)</f>
        <v>2011</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ht="13" x14ac:dyDescent="0.3">
      <c r="A7" s="34" t="s">
        <v>6</v>
      </c>
      <c r="B7" s="21" t="s">
        <v>7</v>
      </c>
      <c r="C7" s="37" t="s">
        <v>8</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ht="13" x14ac:dyDescent="0.3">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3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35">
      <c r="A10" s="153" t="str">
        <f ca="1">B4&amp;": "&amp;B5&amp;": "&amp;B6</f>
        <v>CA: 15.02.2022: 2011</v>
      </c>
      <c r="B10" s="155" t="s">
        <v>9</v>
      </c>
      <c r="C10" s="156"/>
      <c r="D10" s="157"/>
      <c r="E10" s="143" t="s">
        <v>10</v>
      </c>
      <c r="F10" s="144"/>
      <c r="G10" s="144"/>
      <c r="H10" s="145"/>
      <c r="I10" s="143" t="s">
        <v>11</v>
      </c>
      <c r="J10" s="144"/>
      <c r="K10" s="144"/>
      <c r="L10" s="145"/>
      <c r="M10" s="161" t="s">
        <v>12</v>
      </c>
      <c r="N10" s="143" t="s">
        <v>13</v>
      </c>
      <c r="O10" s="144"/>
      <c r="P10" s="145"/>
      <c r="Q10" s="143" t="s">
        <v>14</v>
      </c>
      <c r="R10" s="144"/>
      <c r="S10" s="144"/>
      <c r="T10" s="144"/>
      <c r="U10" s="144"/>
      <c r="V10" s="145"/>
      <c r="W10" s="143" t="s">
        <v>362</v>
      </c>
      <c r="X10" s="144"/>
      <c r="Y10" s="144"/>
      <c r="Z10" s="144"/>
      <c r="AA10" s="144"/>
      <c r="AB10" s="144"/>
      <c r="AC10" s="144"/>
      <c r="AD10" s="145"/>
      <c r="AE10" s="42"/>
      <c r="AF10" s="143" t="s">
        <v>379</v>
      </c>
      <c r="AG10" s="144"/>
      <c r="AH10" s="144"/>
      <c r="AI10" s="144"/>
      <c r="AJ10" s="144"/>
      <c r="AK10" s="144"/>
      <c r="AL10" s="145"/>
    </row>
    <row r="11" spans="1:38" s="1" customFormat="1" ht="15" customHeight="1" thickBot="1" x14ac:dyDescent="0.3">
      <c r="A11" s="154"/>
      <c r="B11" s="158"/>
      <c r="C11" s="159"/>
      <c r="D11" s="160"/>
      <c r="E11" s="146"/>
      <c r="F11" s="147"/>
      <c r="G11" s="147"/>
      <c r="H11" s="148"/>
      <c r="I11" s="146"/>
      <c r="J11" s="147"/>
      <c r="K11" s="147"/>
      <c r="L11" s="148"/>
      <c r="M11" s="162"/>
      <c r="N11" s="146"/>
      <c r="O11" s="147"/>
      <c r="P11" s="148"/>
      <c r="Q11" s="146"/>
      <c r="R11" s="147"/>
      <c r="S11" s="147"/>
      <c r="T11" s="147"/>
      <c r="U11" s="147"/>
      <c r="V11" s="148"/>
      <c r="W11" s="125"/>
      <c r="X11" s="149" t="s">
        <v>32</v>
      </c>
      <c r="Y11" s="150"/>
      <c r="Z11" s="150"/>
      <c r="AA11" s="150"/>
      <c r="AB11" s="151"/>
      <c r="AC11" s="126"/>
      <c r="AD11" s="127"/>
      <c r="AE11" s="43"/>
      <c r="AF11" s="146"/>
      <c r="AG11" s="147"/>
      <c r="AH11" s="147"/>
      <c r="AI11" s="147"/>
      <c r="AJ11" s="147"/>
      <c r="AK11" s="147"/>
      <c r="AL11" s="148"/>
    </row>
    <row r="12" spans="1:38" s="1" customFormat="1" ht="52.5" customHeight="1" thickBot="1" x14ac:dyDescent="0.3">
      <c r="A12" s="154"/>
      <c r="B12" s="158"/>
      <c r="C12" s="159"/>
      <c r="D12" s="160"/>
      <c r="E12" s="120" t="s">
        <v>380</v>
      </c>
      <c r="F12" s="120" t="s">
        <v>15</v>
      </c>
      <c r="G12" s="120" t="s">
        <v>16</v>
      </c>
      <c r="H12" s="120" t="s">
        <v>17</v>
      </c>
      <c r="I12" s="120" t="s">
        <v>18</v>
      </c>
      <c r="J12" s="121" t="s">
        <v>19</v>
      </c>
      <c r="K12" s="121" t="s">
        <v>20</v>
      </c>
      <c r="L12" s="122" t="s">
        <v>390</v>
      </c>
      <c r="M12" s="123" t="s">
        <v>21</v>
      </c>
      <c r="N12" s="121" t="s">
        <v>22</v>
      </c>
      <c r="O12" s="121" t="s">
        <v>23</v>
      </c>
      <c r="P12" s="121" t="s">
        <v>24</v>
      </c>
      <c r="Q12" s="121" t="s">
        <v>25</v>
      </c>
      <c r="R12" s="121" t="s">
        <v>26</v>
      </c>
      <c r="S12" s="121" t="s">
        <v>27</v>
      </c>
      <c r="T12" s="121" t="s">
        <v>28</v>
      </c>
      <c r="U12" s="121" t="s">
        <v>29</v>
      </c>
      <c r="V12" s="121" t="s">
        <v>30</v>
      </c>
      <c r="W12" s="123" t="s">
        <v>31</v>
      </c>
      <c r="X12" s="120" t="s">
        <v>391</v>
      </c>
      <c r="Y12" s="120" t="s">
        <v>392</v>
      </c>
      <c r="Z12" s="120" t="s">
        <v>393</v>
      </c>
      <c r="AA12" s="120" t="s">
        <v>394</v>
      </c>
      <c r="AB12" s="120" t="s">
        <v>42</v>
      </c>
      <c r="AC12" s="121" t="s">
        <v>33</v>
      </c>
      <c r="AD12" s="121" t="s">
        <v>34</v>
      </c>
      <c r="AE12" s="44"/>
      <c r="AF12" s="123" t="s">
        <v>35</v>
      </c>
      <c r="AG12" s="123" t="s">
        <v>36</v>
      </c>
      <c r="AH12" s="123" t="s">
        <v>37</v>
      </c>
      <c r="AI12" s="123" t="s">
        <v>38</v>
      </c>
      <c r="AJ12" s="123" t="s">
        <v>39</v>
      </c>
      <c r="AK12" s="123" t="s">
        <v>40</v>
      </c>
      <c r="AL12" s="124" t="s">
        <v>41</v>
      </c>
    </row>
    <row r="13" spans="1:38" ht="37.5" customHeight="1" thickBot="1" x14ac:dyDescent="0.3">
      <c r="A13" s="45" t="s">
        <v>43</v>
      </c>
      <c r="B13" s="45" t="s">
        <v>44</v>
      </c>
      <c r="C13" s="46" t="s">
        <v>420</v>
      </c>
      <c r="D13" s="45" t="s">
        <v>45</v>
      </c>
      <c r="E13" s="45" t="s">
        <v>46</v>
      </c>
      <c r="F13" s="45" t="s">
        <v>46</v>
      </c>
      <c r="G13" s="45" t="s">
        <v>46</v>
      </c>
      <c r="H13" s="45" t="s">
        <v>46</v>
      </c>
      <c r="I13" s="45" t="s">
        <v>46</v>
      </c>
      <c r="J13" s="45" t="s">
        <v>46</v>
      </c>
      <c r="K13" s="45" t="s">
        <v>46</v>
      </c>
      <c r="L13" s="45" t="s">
        <v>46</v>
      </c>
      <c r="M13" s="45" t="s">
        <v>46</v>
      </c>
      <c r="N13" s="45" t="s">
        <v>47</v>
      </c>
      <c r="O13" s="45" t="s">
        <v>47</v>
      </c>
      <c r="P13" s="45" t="s">
        <v>47</v>
      </c>
      <c r="Q13" s="45" t="s">
        <v>47</v>
      </c>
      <c r="R13" s="45" t="s">
        <v>47</v>
      </c>
      <c r="S13" s="45" t="s">
        <v>47</v>
      </c>
      <c r="T13" s="45" t="s">
        <v>47</v>
      </c>
      <c r="U13" s="45" t="s">
        <v>47</v>
      </c>
      <c r="V13" s="45" t="s">
        <v>47</v>
      </c>
      <c r="W13" s="45" t="s">
        <v>48</v>
      </c>
      <c r="X13" s="45" t="s">
        <v>47</v>
      </c>
      <c r="Y13" s="45" t="s">
        <v>47</v>
      </c>
      <c r="Z13" s="45" t="s">
        <v>47</v>
      </c>
      <c r="AA13" s="45" t="s">
        <v>47</v>
      </c>
      <c r="AB13" s="45" t="s">
        <v>47</v>
      </c>
      <c r="AC13" s="45" t="s">
        <v>49</v>
      </c>
      <c r="AD13" s="45" t="s">
        <v>49</v>
      </c>
      <c r="AE13" s="47"/>
      <c r="AF13" s="45" t="s">
        <v>50</v>
      </c>
      <c r="AG13" s="45" t="s">
        <v>50</v>
      </c>
      <c r="AH13" s="45" t="s">
        <v>50</v>
      </c>
      <c r="AI13" s="45" t="s">
        <v>50</v>
      </c>
      <c r="AJ13" s="45" t="s">
        <v>50</v>
      </c>
      <c r="AK13" s="45"/>
      <c r="AL13" s="48"/>
    </row>
    <row r="14" spans="1:38" s="1" customFormat="1" ht="26.25" customHeight="1" thickBot="1" x14ac:dyDescent="0.3">
      <c r="A14" s="70" t="s">
        <v>51</v>
      </c>
      <c r="B14" s="70" t="s">
        <v>52</v>
      </c>
      <c r="C14" s="71" t="s">
        <v>53</v>
      </c>
      <c r="D14" s="72" t="s">
        <v>424</v>
      </c>
      <c r="E14" s="6">
        <v>199.41636780158299</v>
      </c>
      <c r="F14" s="6">
        <v>1.84244898459012</v>
      </c>
      <c r="G14" s="6">
        <v>284.93343475728102</v>
      </c>
      <c r="H14" s="6">
        <v>0.62338917985434195</v>
      </c>
      <c r="I14" s="6">
        <v>4.2632985491645403</v>
      </c>
      <c r="J14" s="6">
        <v>7.6790850196242699</v>
      </c>
      <c r="K14" s="6">
        <v>17.325450545649701</v>
      </c>
      <c r="L14" s="6" t="s">
        <v>422</v>
      </c>
      <c r="M14" s="6">
        <v>40.922185537972297</v>
      </c>
      <c r="N14" s="6">
        <v>2.8282427999999999</v>
      </c>
      <c r="O14" s="6">
        <v>0.74521180548231902</v>
      </c>
      <c r="P14" s="6">
        <v>1.0161830964921701</v>
      </c>
      <c r="Q14" s="6" t="s">
        <v>423</v>
      </c>
      <c r="R14" s="6" t="s">
        <v>423</v>
      </c>
      <c r="S14" s="6" t="s">
        <v>423</v>
      </c>
      <c r="T14" s="6" t="s">
        <v>423</v>
      </c>
      <c r="U14" s="6" t="s">
        <v>423</v>
      </c>
      <c r="V14" s="6" t="s">
        <v>423</v>
      </c>
      <c r="W14" s="6">
        <v>1.59768964800175</v>
      </c>
      <c r="X14" s="6">
        <v>1.15680744845316E-2</v>
      </c>
      <c r="Y14" s="6">
        <v>3.0176168488923002E-4</v>
      </c>
      <c r="Z14" s="6">
        <v>2.5734017872277399E-4</v>
      </c>
      <c r="AA14" s="6">
        <v>2.08425119943182E-4</v>
      </c>
      <c r="AB14" s="6">
        <f>SUM(X14:AA14)</f>
        <v>1.2335601468086786E-2</v>
      </c>
      <c r="AC14" s="6">
        <v>1.2406232191967099</v>
      </c>
      <c r="AD14" s="6" t="s">
        <v>423</v>
      </c>
      <c r="AE14" s="60"/>
      <c r="AF14" s="26" t="s">
        <v>423</v>
      </c>
      <c r="AG14" s="26" t="s">
        <v>423</v>
      </c>
      <c r="AH14" s="26" t="s">
        <v>423</v>
      </c>
      <c r="AI14" s="26" t="s">
        <v>423</v>
      </c>
      <c r="AJ14" s="26" t="s">
        <v>423</v>
      </c>
      <c r="AK14" s="26" t="s">
        <v>422</v>
      </c>
      <c r="AL14" s="49" t="s">
        <v>50</v>
      </c>
    </row>
    <row r="15" spans="1:38" s="1" customFormat="1" ht="26.25" customHeight="1" thickBot="1" x14ac:dyDescent="0.3">
      <c r="A15" s="70" t="s">
        <v>54</v>
      </c>
      <c r="B15" s="70" t="s">
        <v>55</v>
      </c>
      <c r="C15" s="71" t="s">
        <v>56</v>
      </c>
      <c r="D15" s="72" t="s">
        <v>424</v>
      </c>
      <c r="E15" s="6">
        <v>14.1719615954493</v>
      </c>
      <c r="F15" s="6">
        <v>0.76882905084753295</v>
      </c>
      <c r="G15" s="6">
        <v>42.650563840724097</v>
      </c>
      <c r="H15" s="6">
        <v>1.30572564371249E-2</v>
      </c>
      <c r="I15" s="6">
        <v>1.5288994072091799</v>
      </c>
      <c r="J15" s="6">
        <v>2.4124211182231301</v>
      </c>
      <c r="K15" s="6">
        <v>3.4325053427685299</v>
      </c>
      <c r="L15" s="6" t="s">
        <v>422</v>
      </c>
      <c r="M15" s="6">
        <v>14.722344749096401</v>
      </c>
      <c r="N15" s="6">
        <v>5.77744896252185E-2</v>
      </c>
      <c r="O15" s="6">
        <v>2.1126798420334499E-2</v>
      </c>
      <c r="P15" s="6">
        <v>8.2893072829302496E-3</v>
      </c>
      <c r="Q15" s="6" t="s">
        <v>423</v>
      </c>
      <c r="R15" s="6" t="s">
        <v>423</v>
      </c>
      <c r="S15" s="6" t="s">
        <v>423</v>
      </c>
      <c r="T15" s="6" t="s">
        <v>423</v>
      </c>
      <c r="U15" s="6" t="s">
        <v>423</v>
      </c>
      <c r="V15" s="6" t="s">
        <v>423</v>
      </c>
      <c r="W15" s="6" t="s">
        <v>422</v>
      </c>
      <c r="X15" s="6">
        <v>2.2152795930131001E-3</v>
      </c>
      <c r="Y15" s="6">
        <v>2.7903675365142E-4</v>
      </c>
      <c r="Z15" s="6">
        <v>1.03977110100461E-4</v>
      </c>
      <c r="AA15" s="6">
        <v>2.1497605101290199E-4</v>
      </c>
      <c r="AB15" s="6">
        <f t="shared" ref="AB15:AB74" si="0">SUM(X15:AA15)</f>
        <v>2.8132695077778833E-3</v>
      </c>
      <c r="AC15" s="6" t="s">
        <v>422</v>
      </c>
      <c r="AD15" s="6" t="s">
        <v>423</v>
      </c>
      <c r="AE15" s="60"/>
      <c r="AF15" s="26" t="s">
        <v>423</v>
      </c>
      <c r="AG15" s="26" t="s">
        <v>423</v>
      </c>
      <c r="AH15" s="26" t="s">
        <v>423</v>
      </c>
      <c r="AI15" s="26" t="s">
        <v>423</v>
      </c>
      <c r="AJ15" s="26" t="s">
        <v>423</v>
      </c>
      <c r="AK15" s="26" t="s">
        <v>422</v>
      </c>
      <c r="AL15" s="49" t="s">
        <v>50</v>
      </c>
    </row>
    <row r="16" spans="1:38" s="1" customFormat="1" ht="26.25" customHeight="1" thickBot="1" x14ac:dyDescent="0.3">
      <c r="A16" s="70" t="s">
        <v>54</v>
      </c>
      <c r="B16" s="70" t="s">
        <v>57</v>
      </c>
      <c r="C16" s="71" t="s">
        <v>58</v>
      </c>
      <c r="D16" s="72" t="s">
        <v>424</v>
      </c>
      <c r="E16" s="6">
        <v>431.96610096739198</v>
      </c>
      <c r="F16" s="6">
        <v>16.0455361472536</v>
      </c>
      <c r="G16" s="6">
        <v>231.71945459477001</v>
      </c>
      <c r="H16" s="6">
        <v>1.9168033750295801</v>
      </c>
      <c r="I16" s="6">
        <v>3.2083473482565399</v>
      </c>
      <c r="J16" s="6">
        <v>4.7644501938045298</v>
      </c>
      <c r="K16" s="6">
        <v>11.1838099544568</v>
      </c>
      <c r="L16" s="6" t="s">
        <v>422</v>
      </c>
      <c r="M16" s="6">
        <v>497.15910302585002</v>
      </c>
      <c r="N16" s="6">
        <v>0.60638729920456402</v>
      </c>
      <c r="O16" s="6">
        <v>0.13533702056800001</v>
      </c>
      <c r="P16" s="6">
        <v>5.7050036406965501E-2</v>
      </c>
      <c r="Q16" s="6" t="s">
        <v>423</v>
      </c>
      <c r="R16" s="6" t="s">
        <v>423</v>
      </c>
      <c r="S16" s="6" t="s">
        <v>423</v>
      </c>
      <c r="T16" s="6" t="s">
        <v>423</v>
      </c>
      <c r="U16" s="6" t="s">
        <v>423</v>
      </c>
      <c r="V16" s="6" t="s">
        <v>423</v>
      </c>
      <c r="W16" s="6" t="s">
        <v>422</v>
      </c>
      <c r="X16" s="6">
        <v>1.5514123588181101E-3</v>
      </c>
      <c r="Y16" s="6">
        <v>2.6924056482796901E-3</v>
      </c>
      <c r="Z16" s="6">
        <v>1.7475866328538999E-3</v>
      </c>
      <c r="AA16" s="6">
        <v>1.83784629309629E-3</v>
      </c>
      <c r="AB16" s="6">
        <f t="shared" si="0"/>
        <v>7.829250933047989E-3</v>
      </c>
      <c r="AC16" s="6" t="s">
        <v>422</v>
      </c>
      <c r="AD16" s="6" t="s">
        <v>423</v>
      </c>
      <c r="AE16" s="60"/>
      <c r="AF16" s="26" t="s">
        <v>423</v>
      </c>
      <c r="AG16" s="26" t="s">
        <v>423</v>
      </c>
      <c r="AH16" s="26" t="s">
        <v>423</v>
      </c>
      <c r="AI16" s="26" t="s">
        <v>423</v>
      </c>
      <c r="AJ16" s="26" t="s">
        <v>423</v>
      </c>
      <c r="AK16" s="26" t="s">
        <v>422</v>
      </c>
      <c r="AL16" s="49" t="s">
        <v>50</v>
      </c>
    </row>
    <row r="17" spans="1:38" s="2" customFormat="1" ht="26.25" customHeight="1" thickBot="1" x14ac:dyDescent="0.3">
      <c r="A17" s="70" t="s">
        <v>54</v>
      </c>
      <c r="B17" s="70" t="s">
        <v>59</v>
      </c>
      <c r="C17" s="71" t="s">
        <v>60</v>
      </c>
      <c r="D17" s="72" t="s">
        <v>424</v>
      </c>
      <c r="E17" s="6">
        <v>19.9105055967458</v>
      </c>
      <c r="F17" s="6">
        <v>9.0800303059628398E-2</v>
      </c>
      <c r="G17" s="6">
        <v>21.623429927178901</v>
      </c>
      <c r="H17" s="6">
        <v>8.4323877719636595E-5</v>
      </c>
      <c r="I17" s="6">
        <v>0.25183736946538299</v>
      </c>
      <c r="J17" s="6">
        <v>0.33909369132000799</v>
      </c>
      <c r="K17" s="6">
        <v>0.55926097617418502</v>
      </c>
      <c r="L17" s="6" t="s">
        <v>422</v>
      </c>
      <c r="M17" s="6">
        <v>21.689085372124499</v>
      </c>
      <c r="N17" s="6">
        <v>3.0621657320554498</v>
      </c>
      <c r="O17" s="6">
        <v>0.113831335491917</v>
      </c>
      <c r="P17" s="6">
        <v>0.17295225985196</v>
      </c>
      <c r="Q17" s="6" t="s">
        <v>423</v>
      </c>
      <c r="R17" s="6" t="s">
        <v>423</v>
      </c>
      <c r="S17" s="6" t="s">
        <v>423</v>
      </c>
      <c r="T17" s="6" t="s">
        <v>423</v>
      </c>
      <c r="U17" s="6" t="s">
        <v>423</v>
      </c>
      <c r="V17" s="6" t="s">
        <v>423</v>
      </c>
      <c r="W17" s="6">
        <v>1.00697283580869</v>
      </c>
      <c r="X17" s="6">
        <v>7.7942360033059793E-2</v>
      </c>
      <c r="Y17" s="6">
        <v>0.100372450545254</v>
      </c>
      <c r="Z17" s="6">
        <v>4.7670297311272203E-2</v>
      </c>
      <c r="AA17" s="6">
        <v>3.0407156120708299E-2</v>
      </c>
      <c r="AB17" s="6">
        <f t="shared" si="0"/>
        <v>0.2563922640102943</v>
      </c>
      <c r="AC17" s="6">
        <v>0.70789231346487802</v>
      </c>
      <c r="AD17" s="6" t="s">
        <v>423</v>
      </c>
      <c r="AE17" s="60"/>
      <c r="AF17" s="26" t="s">
        <v>423</v>
      </c>
      <c r="AG17" s="26" t="s">
        <v>423</v>
      </c>
      <c r="AH17" s="26" t="s">
        <v>423</v>
      </c>
      <c r="AI17" s="26" t="s">
        <v>423</v>
      </c>
      <c r="AJ17" s="26" t="s">
        <v>423</v>
      </c>
      <c r="AK17" s="26" t="s">
        <v>422</v>
      </c>
      <c r="AL17" s="49" t="s">
        <v>50</v>
      </c>
    </row>
    <row r="18" spans="1:38" s="2" customFormat="1" ht="26.25" customHeight="1" thickBot="1" x14ac:dyDescent="0.3">
      <c r="A18" s="70" t="s">
        <v>54</v>
      </c>
      <c r="B18" s="70" t="s">
        <v>61</v>
      </c>
      <c r="C18" s="71" t="s">
        <v>62</v>
      </c>
      <c r="D18" s="72" t="s">
        <v>424</v>
      </c>
      <c r="E18" s="6">
        <v>1.35823817733983</v>
      </c>
      <c r="F18" s="6">
        <v>0.725911304737067</v>
      </c>
      <c r="G18" s="6">
        <v>4.6392797289444498</v>
      </c>
      <c r="H18" s="6">
        <v>4.0317551718053197E-3</v>
      </c>
      <c r="I18" s="6">
        <v>0.17445735494062301</v>
      </c>
      <c r="J18" s="6">
        <v>0.146346294010786</v>
      </c>
      <c r="K18" s="6">
        <v>0.184146103455436</v>
      </c>
      <c r="L18" s="6" t="s">
        <v>422</v>
      </c>
      <c r="M18" s="6">
        <v>29.439105027429999</v>
      </c>
      <c r="N18" s="6">
        <v>1.1177216987651799</v>
      </c>
      <c r="O18" s="6">
        <v>5.5764283570020799E-2</v>
      </c>
      <c r="P18" s="6">
        <v>3.5528950865494902E-3</v>
      </c>
      <c r="Q18" s="6" t="s">
        <v>423</v>
      </c>
      <c r="R18" s="6" t="s">
        <v>423</v>
      </c>
      <c r="S18" s="6" t="s">
        <v>423</v>
      </c>
      <c r="T18" s="6" t="s">
        <v>423</v>
      </c>
      <c r="U18" s="6" t="s">
        <v>423</v>
      </c>
      <c r="V18" s="6" t="s">
        <v>423</v>
      </c>
      <c r="W18" s="6">
        <v>9.5387219237652102E-3</v>
      </c>
      <c r="X18" s="6">
        <v>0.19579989849144</v>
      </c>
      <c r="Y18" s="6">
        <v>0.455074936083465</v>
      </c>
      <c r="Z18" s="6">
        <v>0.17384873269666601</v>
      </c>
      <c r="AA18" s="6">
        <v>0.134403068890071</v>
      </c>
      <c r="AB18" s="6">
        <f t="shared" si="0"/>
        <v>0.95912663616164207</v>
      </c>
      <c r="AC18" s="6">
        <v>1.1290689872807199E-2</v>
      </c>
      <c r="AD18" s="6" t="s">
        <v>423</v>
      </c>
      <c r="AE18" s="60"/>
      <c r="AF18" s="26" t="s">
        <v>423</v>
      </c>
      <c r="AG18" s="26" t="s">
        <v>423</v>
      </c>
      <c r="AH18" s="26" t="s">
        <v>423</v>
      </c>
      <c r="AI18" s="26" t="s">
        <v>423</v>
      </c>
      <c r="AJ18" s="26" t="s">
        <v>423</v>
      </c>
      <c r="AK18" s="26" t="s">
        <v>422</v>
      </c>
      <c r="AL18" s="49" t="s">
        <v>50</v>
      </c>
    </row>
    <row r="19" spans="1:38" s="2" customFormat="1" ht="26.25" customHeight="1" thickBot="1" x14ac:dyDescent="0.3">
      <c r="A19" s="70" t="s">
        <v>54</v>
      </c>
      <c r="B19" s="70" t="s">
        <v>63</v>
      </c>
      <c r="C19" s="71" t="s">
        <v>64</v>
      </c>
      <c r="D19" s="72" t="s">
        <v>424</v>
      </c>
      <c r="E19" s="6">
        <v>4.5694366482611999</v>
      </c>
      <c r="F19" s="6">
        <v>0.45474518903185801</v>
      </c>
      <c r="G19" s="6">
        <v>8.4243425437818704</v>
      </c>
      <c r="H19" s="6">
        <v>1.9268168645776799E-2</v>
      </c>
      <c r="I19" s="6">
        <v>0.48517931963835798</v>
      </c>
      <c r="J19" s="6">
        <v>0.79718111494382204</v>
      </c>
      <c r="K19" s="6">
        <v>0.80344472092769603</v>
      </c>
      <c r="L19" s="6" t="s">
        <v>422</v>
      </c>
      <c r="M19" s="6">
        <v>1.3699278849504699</v>
      </c>
      <c r="N19" s="6">
        <v>3.1880475129122197E-2</v>
      </c>
      <c r="O19" s="6">
        <v>1.7008639630875101E-3</v>
      </c>
      <c r="P19" s="6">
        <v>6.8038204974976502E-3</v>
      </c>
      <c r="Q19" s="6" t="s">
        <v>423</v>
      </c>
      <c r="R19" s="6" t="s">
        <v>423</v>
      </c>
      <c r="S19" s="6" t="s">
        <v>423</v>
      </c>
      <c r="T19" s="6" t="s">
        <v>423</v>
      </c>
      <c r="U19" s="6" t="s">
        <v>423</v>
      </c>
      <c r="V19" s="6" t="s">
        <v>423</v>
      </c>
      <c r="W19" s="6">
        <v>0.154270301670902</v>
      </c>
      <c r="X19" s="6">
        <v>1.6225585198492501E-3</v>
      </c>
      <c r="Y19" s="6">
        <v>6.1870464273645802E-3</v>
      </c>
      <c r="Z19" s="6">
        <v>2.6413743346383098E-3</v>
      </c>
      <c r="AA19" s="6">
        <v>1.8309726077152201E-3</v>
      </c>
      <c r="AB19" s="6">
        <f t="shared" si="0"/>
        <v>1.228195188956736E-2</v>
      </c>
      <c r="AC19" s="6" t="s">
        <v>422</v>
      </c>
      <c r="AD19" s="6" t="s">
        <v>423</v>
      </c>
      <c r="AE19" s="60"/>
      <c r="AF19" s="26" t="s">
        <v>423</v>
      </c>
      <c r="AG19" s="26" t="s">
        <v>423</v>
      </c>
      <c r="AH19" s="26" t="s">
        <v>423</v>
      </c>
      <c r="AI19" s="26" t="s">
        <v>423</v>
      </c>
      <c r="AJ19" s="26" t="s">
        <v>423</v>
      </c>
      <c r="AK19" s="26" t="s">
        <v>422</v>
      </c>
      <c r="AL19" s="49" t="s">
        <v>50</v>
      </c>
    </row>
    <row r="20" spans="1:38" s="2" customFormat="1" ht="26.25" customHeight="1" thickBot="1" x14ac:dyDescent="0.3">
      <c r="A20" s="70" t="s">
        <v>54</v>
      </c>
      <c r="B20" s="70" t="s">
        <v>65</v>
      </c>
      <c r="C20" s="71" t="s">
        <v>66</v>
      </c>
      <c r="D20" s="72" t="s">
        <v>424</v>
      </c>
      <c r="E20" s="6">
        <v>17.6726695982602</v>
      </c>
      <c r="F20" s="6">
        <v>2.5446099216820501</v>
      </c>
      <c r="G20" s="6">
        <v>19.746078537440699</v>
      </c>
      <c r="H20" s="6">
        <v>0.16778990981587499</v>
      </c>
      <c r="I20" s="6">
        <v>3.5754290309966099</v>
      </c>
      <c r="J20" s="6">
        <v>5.3738233541553599</v>
      </c>
      <c r="K20" s="6">
        <v>7.8513145080327504</v>
      </c>
      <c r="L20" s="6" t="s">
        <v>422</v>
      </c>
      <c r="M20" s="6">
        <v>31.9566779314485</v>
      </c>
      <c r="N20" s="6">
        <v>0.64591637567405602</v>
      </c>
      <c r="O20" s="6">
        <v>9.3793821385699805E-2</v>
      </c>
      <c r="P20" s="6">
        <v>1.8212825755614899E-2</v>
      </c>
      <c r="Q20" s="6" t="s">
        <v>423</v>
      </c>
      <c r="R20" s="6" t="s">
        <v>423</v>
      </c>
      <c r="S20" s="6" t="s">
        <v>423</v>
      </c>
      <c r="T20" s="6" t="s">
        <v>423</v>
      </c>
      <c r="U20" s="6" t="s">
        <v>423</v>
      </c>
      <c r="V20" s="6" t="s">
        <v>423</v>
      </c>
      <c r="W20" s="6">
        <v>0.160159005265196</v>
      </c>
      <c r="X20" s="6">
        <v>1.59183087155929E-3</v>
      </c>
      <c r="Y20" s="6">
        <v>3.17397033411685E-3</v>
      </c>
      <c r="Z20" s="6">
        <v>3.1150763871062499E-3</v>
      </c>
      <c r="AA20" s="6">
        <v>6.9127532739717294E-5</v>
      </c>
      <c r="AB20" s="6">
        <f t="shared" si="0"/>
        <v>7.9500051255221079E-3</v>
      </c>
      <c r="AC20" s="6">
        <v>1.68886152957313E-2</v>
      </c>
      <c r="AD20" s="6" t="s">
        <v>423</v>
      </c>
      <c r="AE20" s="60"/>
      <c r="AF20" s="26" t="s">
        <v>423</v>
      </c>
      <c r="AG20" s="26" t="s">
        <v>423</v>
      </c>
      <c r="AH20" s="26" t="s">
        <v>423</v>
      </c>
      <c r="AI20" s="26" t="s">
        <v>423</v>
      </c>
      <c r="AJ20" s="26" t="s">
        <v>423</v>
      </c>
      <c r="AK20" s="26" t="s">
        <v>422</v>
      </c>
      <c r="AL20" s="49" t="s">
        <v>50</v>
      </c>
    </row>
    <row r="21" spans="1:38" s="2" customFormat="1" ht="26.25" customHeight="1" thickBot="1" x14ac:dyDescent="0.3">
      <c r="A21" s="70" t="s">
        <v>54</v>
      </c>
      <c r="B21" s="70" t="s">
        <v>67</v>
      </c>
      <c r="C21" s="71" t="s">
        <v>68</v>
      </c>
      <c r="D21" s="72" t="s">
        <v>424</v>
      </c>
      <c r="E21" s="6">
        <v>2.3795594792201999</v>
      </c>
      <c r="F21" s="6">
        <v>0.16065268106126501</v>
      </c>
      <c r="G21" s="6">
        <v>2.2370921735533802</v>
      </c>
      <c r="H21" s="6">
        <v>1.53937124425344E-2</v>
      </c>
      <c r="I21" s="6">
        <v>0.105347242321781</v>
      </c>
      <c r="J21" s="6">
        <v>0.21166284969742299</v>
      </c>
      <c r="K21" s="6">
        <v>0.32115498925553598</v>
      </c>
      <c r="L21" s="6" t="s">
        <v>422</v>
      </c>
      <c r="M21" s="6">
        <v>0.34495104028760398</v>
      </c>
      <c r="N21" s="6" t="s">
        <v>422</v>
      </c>
      <c r="O21" s="6" t="s">
        <v>422</v>
      </c>
      <c r="P21" s="6" t="s">
        <v>422</v>
      </c>
      <c r="Q21" s="6" t="s">
        <v>423</v>
      </c>
      <c r="R21" s="6" t="s">
        <v>423</v>
      </c>
      <c r="S21" s="6" t="s">
        <v>423</v>
      </c>
      <c r="T21" s="6" t="s">
        <v>423</v>
      </c>
      <c r="U21" s="6" t="s">
        <v>423</v>
      </c>
      <c r="V21" s="6" t="s">
        <v>423</v>
      </c>
      <c r="W21" s="6" t="s">
        <v>422</v>
      </c>
      <c r="X21" s="6" t="s">
        <v>422</v>
      </c>
      <c r="Y21" s="6" t="s">
        <v>422</v>
      </c>
      <c r="Z21" s="6" t="s">
        <v>422</v>
      </c>
      <c r="AA21" s="6" t="s">
        <v>422</v>
      </c>
      <c r="AB21" s="6" t="s">
        <v>422</v>
      </c>
      <c r="AC21" s="6" t="s">
        <v>422</v>
      </c>
      <c r="AD21" s="6" t="s">
        <v>423</v>
      </c>
      <c r="AE21" s="60"/>
      <c r="AF21" s="26" t="s">
        <v>423</v>
      </c>
      <c r="AG21" s="26" t="s">
        <v>423</v>
      </c>
      <c r="AH21" s="26" t="s">
        <v>423</v>
      </c>
      <c r="AI21" s="26" t="s">
        <v>423</v>
      </c>
      <c r="AJ21" s="26" t="s">
        <v>423</v>
      </c>
      <c r="AK21" s="26" t="s">
        <v>422</v>
      </c>
      <c r="AL21" s="49" t="s">
        <v>50</v>
      </c>
    </row>
    <row r="22" spans="1:38" s="2" customFormat="1" ht="26.25" customHeight="1" thickBot="1" x14ac:dyDescent="0.3">
      <c r="A22" s="70" t="s">
        <v>54</v>
      </c>
      <c r="B22" s="74" t="s">
        <v>69</v>
      </c>
      <c r="C22" s="71" t="s">
        <v>70</v>
      </c>
      <c r="D22" s="72" t="s">
        <v>424</v>
      </c>
      <c r="E22" s="6">
        <v>5.3837614087025401</v>
      </c>
      <c r="F22" s="6">
        <v>7.35572866832018E-2</v>
      </c>
      <c r="G22" s="6">
        <v>6.31754904344844</v>
      </c>
      <c r="H22" s="6">
        <v>3.9156969861958903E-3</v>
      </c>
      <c r="I22" s="6">
        <v>0.214689243282845</v>
      </c>
      <c r="J22" s="6">
        <v>0.32368844851074602</v>
      </c>
      <c r="K22" s="6">
        <v>0.42049969299727302</v>
      </c>
      <c r="L22" s="6" t="s">
        <v>422</v>
      </c>
      <c r="M22" s="6">
        <v>16.479847319892599</v>
      </c>
      <c r="N22" s="6">
        <v>0.17775239049986899</v>
      </c>
      <c r="O22" s="6">
        <v>4.5522016487634801E-3</v>
      </c>
      <c r="P22" s="6">
        <v>3.6322238068502898E-2</v>
      </c>
      <c r="Q22" s="6" t="s">
        <v>423</v>
      </c>
      <c r="R22" s="6" t="s">
        <v>423</v>
      </c>
      <c r="S22" s="6" t="s">
        <v>423</v>
      </c>
      <c r="T22" s="6" t="s">
        <v>423</v>
      </c>
      <c r="U22" s="6" t="s">
        <v>423</v>
      </c>
      <c r="V22" s="6" t="s">
        <v>423</v>
      </c>
      <c r="W22" s="6">
        <v>4.7115595548921002E-2</v>
      </c>
      <c r="X22" s="6">
        <v>3.3347742046758999E-6</v>
      </c>
      <c r="Y22" s="6">
        <v>7.8009896573668394E-5</v>
      </c>
      <c r="Z22" s="6">
        <v>5.9549539369212503E-6</v>
      </c>
      <c r="AA22" s="6">
        <v>4.4066659133217201E-6</v>
      </c>
      <c r="AB22" s="6">
        <f t="shared" si="0"/>
        <v>9.1706290628587269E-5</v>
      </c>
      <c r="AC22" s="6">
        <v>6.6608922883090907E-2</v>
      </c>
      <c r="AD22" s="6" t="s">
        <v>423</v>
      </c>
      <c r="AE22" s="60"/>
      <c r="AF22" s="26" t="s">
        <v>423</v>
      </c>
      <c r="AG22" s="26" t="s">
        <v>423</v>
      </c>
      <c r="AH22" s="26" t="s">
        <v>423</v>
      </c>
      <c r="AI22" s="26" t="s">
        <v>423</v>
      </c>
      <c r="AJ22" s="26" t="s">
        <v>423</v>
      </c>
      <c r="AK22" s="26" t="s">
        <v>422</v>
      </c>
      <c r="AL22" s="49" t="s">
        <v>50</v>
      </c>
    </row>
    <row r="23" spans="1:38" s="2" customFormat="1" ht="26.25" customHeight="1" thickBot="1" x14ac:dyDescent="0.3">
      <c r="A23" s="70" t="s">
        <v>71</v>
      </c>
      <c r="B23" s="74" t="s">
        <v>389</v>
      </c>
      <c r="C23" s="71" t="s">
        <v>385</v>
      </c>
      <c r="D23" s="117" t="s">
        <v>424</v>
      </c>
      <c r="E23" s="6">
        <v>107.55882340084899</v>
      </c>
      <c r="F23" s="6">
        <v>19.212667140838299</v>
      </c>
      <c r="G23" s="6">
        <v>0.12533540023718101</v>
      </c>
      <c r="H23" s="6">
        <v>0.102632539272244</v>
      </c>
      <c r="I23" s="6">
        <v>10.354344136352401</v>
      </c>
      <c r="J23" s="6">
        <v>10.5906494504694</v>
      </c>
      <c r="K23" s="6">
        <v>10.614661533908199</v>
      </c>
      <c r="L23" s="6" t="s">
        <v>422</v>
      </c>
      <c r="M23" s="6">
        <v>142.03737129834801</v>
      </c>
      <c r="N23" s="6" t="s">
        <v>422</v>
      </c>
      <c r="O23" s="6" t="s">
        <v>422</v>
      </c>
      <c r="P23" s="6" t="s">
        <v>425</v>
      </c>
      <c r="Q23" s="6" t="s">
        <v>423</v>
      </c>
      <c r="R23" s="6" t="s">
        <v>423</v>
      </c>
      <c r="S23" s="6" t="s">
        <v>423</v>
      </c>
      <c r="T23" s="6" t="s">
        <v>423</v>
      </c>
      <c r="U23" s="6" t="s">
        <v>423</v>
      </c>
      <c r="V23" s="6" t="s">
        <v>423</v>
      </c>
      <c r="W23" s="6" t="s">
        <v>425</v>
      </c>
      <c r="X23" s="6" t="s">
        <v>425</v>
      </c>
      <c r="Y23" s="6" t="s">
        <v>425</v>
      </c>
      <c r="Z23" s="6" t="s">
        <v>425</v>
      </c>
      <c r="AA23" s="6" t="s">
        <v>425</v>
      </c>
      <c r="AB23" s="6" t="s">
        <v>425</v>
      </c>
      <c r="AC23" s="6" t="s">
        <v>422</v>
      </c>
      <c r="AD23" s="6" t="s">
        <v>423</v>
      </c>
      <c r="AE23" s="60"/>
      <c r="AF23" s="26" t="s">
        <v>423</v>
      </c>
      <c r="AG23" s="26" t="s">
        <v>423</v>
      </c>
      <c r="AH23" s="26" t="s">
        <v>423</v>
      </c>
      <c r="AI23" s="26" t="s">
        <v>423</v>
      </c>
      <c r="AJ23" s="26" t="s">
        <v>423</v>
      </c>
      <c r="AK23" s="26" t="s">
        <v>422</v>
      </c>
      <c r="AL23" s="49" t="s">
        <v>50</v>
      </c>
    </row>
    <row r="24" spans="1:38" s="2" customFormat="1" ht="26.25" customHeight="1" thickBot="1" x14ac:dyDescent="0.3">
      <c r="A24" s="75" t="s">
        <v>54</v>
      </c>
      <c r="B24" s="74" t="s">
        <v>72</v>
      </c>
      <c r="C24" s="71" t="s">
        <v>73</v>
      </c>
      <c r="D24" s="72" t="s">
        <v>424</v>
      </c>
      <c r="E24" s="6">
        <v>35.8643364988326</v>
      </c>
      <c r="F24" s="6">
        <v>2.71403207828308</v>
      </c>
      <c r="G24" s="6">
        <v>7.1432860029961898</v>
      </c>
      <c r="H24" s="6">
        <v>0.76845776444973801</v>
      </c>
      <c r="I24" s="6">
        <v>3.0321116979907701</v>
      </c>
      <c r="J24" s="6">
        <v>5.1073749849074002</v>
      </c>
      <c r="K24" s="6">
        <v>9.5590959906263198</v>
      </c>
      <c r="L24" s="6" t="s">
        <v>422</v>
      </c>
      <c r="M24" s="6">
        <v>91.776660608545598</v>
      </c>
      <c r="N24" s="6">
        <v>2.33243899336449</v>
      </c>
      <c r="O24" s="6">
        <v>9.56634222327645E-2</v>
      </c>
      <c r="P24" s="6">
        <v>4.6848630288866003E-2</v>
      </c>
      <c r="Q24" s="6" t="s">
        <v>423</v>
      </c>
      <c r="R24" s="6" t="s">
        <v>423</v>
      </c>
      <c r="S24" s="6" t="s">
        <v>423</v>
      </c>
      <c r="T24" s="6" t="s">
        <v>423</v>
      </c>
      <c r="U24" s="6" t="s">
        <v>423</v>
      </c>
      <c r="V24" s="6" t="s">
        <v>423</v>
      </c>
      <c r="W24" s="6">
        <v>2.1840878974584101</v>
      </c>
      <c r="X24" s="6">
        <v>8.2128533916675309E-3</v>
      </c>
      <c r="Y24" s="6">
        <v>5.6155031545275496E-3</v>
      </c>
      <c r="Z24" s="6">
        <v>1.80824764639055E-3</v>
      </c>
      <c r="AA24" s="6">
        <v>1.34823525009934E-3</v>
      </c>
      <c r="AB24" s="6">
        <f t="shared" si="0"/>
        <v>1.698483944268497E-2</v>
      </c>
      <c r="AC24" s="6">
        <v>8.4620067169642904E-2</v>
      </c>
      <c r="AD24" s="6" t="s">
        <v>423</v>
      </c>
      <c r="AE24" s="60"/>
      <c r="AF24" s="26" t="s">
        <v>423</v>
      </c>
      <c r="AG24" s="26" t="s">
        <v>423</v>
      </c>
      <c r="AH24" s="26" t="s">
        <v>423</v>
      </c>
      <c r="AI24" s="26" t="s">
        <v>423</v>
      </c>
      <c r="AJ24" s="26" t="s">
        <v>423</v>
      </c>
      <c r="AK24" s="26" t="s">
        <v>422</v>
      </c>
      <c r="AL24" s="49" t="s">
        <v>50</v>
      </c>
    </row>
    <row r="25" spans="1:38" s="2" customFormat="1" ht="26.25" customHeight="1" thickBot="1" x14ac:dyDescent="0.3">
      <c r="A25" s="70" t="s">
        <v>74</v>
      </c>
      <c r="B25" s="74" t="s">
        <v>75</v>
      </c>
      <c r="C25" s="76" t="s">
        <v>76</v>
      </c>
      <c r="D25" s="72" t="s">
        <v>424</v>
      </c>
      <c r="E25" s="6">
        <v>2.0228487648590998</v>
      </c>
      <c r="F25" s="6">
        <v>0.377412364417124</v>
      </c>
      <c r="G25" s="6">
        <v>0.173678890931598</v>
      </c>
      <c r="H25" s="6">
        <v>9.6787007669797004E-4</v>
      </c>
      <c r="I25" s="6">
        <v>2.4962740776195001E-2</v>
      </c>
      <c r="J25" s="6">
        <v>2.5579708759445E-2</v>
      </c>
      <c r="K25" s="6">
        <v>2.5579708759445E-2</v>
      </c>
      <c r="L25" s="6" t="s">
        <v>422</v>
      </c>
      <c r="M25" s="6">
        <v>2.42684702031546</v>
      </c>
      <c r="N25" s="6">
        <v>8.2193489412623E-2</v>
      </c>
      <c r="O25" s="6" t="s">
        <v>422</v>
      </c>
      <c r="P25" s="6" t="s">
        <v>422</v>
      </c>
      <c r="Q25" s="6" t="s">
        <v>423</v>
      </c>
      <c r="R25" s="6" t="s">
        <v>423</v>
      </c>
      <c r="S25" s="6" t="s">
        <v>423</v>
      </c>
      <c r="T25" s="6" t="s">
        <v>423</v>
      </c>
      <c r="U25" s="6" t="s">
        <v>423</v>
      </c>
      <c r="V25" s="6" t="s">
        <v>423</v>
      </c>
      <c r="W25" s="6" t="s">
        <v>422</v>
      </c>
      <c r="X25" s="6">
        <v>1.0250381572584E-4</v>
      </c>
      <c r="Y25" s="6">
        <v>2.4415746240463699E-4</v>
      </c>
      <c r="Z25" s="6">
        <v>2.4415746240463699E-4</v>
      </c>
      <c r="AA25" s="6">
        <v>2.6403237928844498E-4</v>
      </c>
      <c r="AB25" s="6">
        <f t="shared" si="0"/>
        <v>8.5485111982355907E-4</v>
      </c>
      <c r="AC25" s="6" t="s">
        <v>422</v>
      </c>
      <c r="AD25" s="6" t="s">
        <v>423</v>
      </c>
      <c r="AE25" s="60"/>
      <c r="AF25" s="26" t="s">
        <v>423</v>
      </c>
      <c r="AG25" s="26" t="s">
        <v>423</v>
      </c>
      <c r="AH25" s="26" t="s">
        <v>423</v>
      </c>
      <c r="AI25" s="26" t="s">
        <v>423</v>
      </c>
      <c r="AJ25" s="26" t="s">
        <v>423</v>
      </c>
      <c r="AK25" s="26" t="s">
        <v>422</v>
      </c>
      <c r="AL25" s="49" t="s">
        <v>50</v>
      </c>
    </row>
    <row r="26" spans="1:38" s="2" customFormat="1" ht="26.25" customHeight="1" thickBot="1" x14ac:dyDescent="0.3">
      <c r="A26" s="70" t="s">
        <v>74</v>
      </c>
      <c r="B26" s="70" t="s">
        <v>77</v>
      </c>
      <c r="C26" s="71" t="s">
        <v>78</v>
      </c>
      <c r="D26" s="72" t="s">
        <v>424</v>
      </c>
      <c r="E26" s="6">
        <v>2.7970978700498099</v>
      </c>
      <c r="F26" s="6">
        <v>1.7918559056201999</v>
      </c>
      <c r="G26" s="6">
        <v>0.31715989983396498</v>
      </c>
      <c r="H26" s="6">
        <v>2.2867113422584402E-3</v>
      </c>
      <c r="I26" s="6">
        <v>0.21517370796825899</v>
      </c>
      <c r="J26" s="6">
        <v>0.22074282890954999</v>
      </c>
      <c r="K26" s="6">
        <v>0.22074282890954999</v>
      </c>
      <c r="L26" s="6" t="s">
        <v>422</v>
      </c>
      <c r="M26" s="6">
        <v>18.004789694788101</v>
      </c>
      <c r="N26" s="6">
        <v>8.9202869886128902</v>
      </c>
      <c r="O26" s="6" t="s">
        <v>422</v>
      </c>
      <c r="P26" s="6" t="s">
        <v>422</v>
      </c>
      <c r="Q26" s="6" t="s">
        <v>423</v>
      </c>
      <c r="R26" s="6" t="s">
        <v>423</v>
      </c>
      <c r="S26" s="6" t="s">
        <v>423</v>
      </c>
      <c r="T26" s="6" t="s">
        <v>423</v>
      </c>
      <c r="U26" s="6" t="s">
        <v>423</v>
      </c>
      <c r="V26" s="6" t="s">
        <v>423</v>
      </c>
      <c r="W26" s="6" t="s">
        <v>422</v>
      </c>
      <c r="X26" s="6">
        <v>3.2156277945650602E-4</v>
      </c>
      <c r="Y26" s="6">
        <v>1.12647831499675E-3</v>
      </c>
      <c r="Z26" s="6">
        <v>1.12647831499675E-3</v>
      </c>
      <c r="AA26" s="6">
        <v>1.1732305074629E-3</v>
      </c>
      <c r="AB26" s="6">
        <f t="shared" si="0"/>
        <v>3.7477499169129057E-3</v>
      </c>
      <c r="AC26" s="6" t="s">
        <v>422</v>
      </c>
      <c r="AD26" s="6" t="s">
        <v>423</v>
      </c>
      <c r="AE26" s="60"/>
      <c r="AF26" s="26" t="s">
        <v>423</v>
      </c>
      <c r="AG26" s="26" t="s">
        <v>423</v>
      </c>
      <c r="AH26" s="26" t="s">
        <v>423</v>
      </c>
      <c r="AI26" s="26" t="s">
        <v>423</v>
      </c>
      <c r="AJ26" s="26" t="s">
        <v>423</v>
      </c>
      <c r="AK26" s="26" t="s">
        <v>422</v>
      </c>
      <c r="AL26" s="49" t="s">
        <v>50</v>
      </c>
    </row>
    <row r="27" spans="1:38" s="2" customFormat="1" ht="26.25" customHeight="1" thickBot="1" x14ac:dyDescent="0.3">
      <c r="A27" s="70" t="s">
        <v>79</v>
      </c>
      <c r="B27" s="70" t="s">
        <v>80</v>
      </c>
      <c r="C27" s="71" t="s">
        <v>81</v>
      </c>
      <c r="D27" s="72" t="s">
        <v>424</v>
      </c>
      <c r="E27" s="6">
        <v>68.671456692140893</v>
      </c>
      <c r="F27" s="6">
        <v>62.345551180225399</v>
      </c>
      <c r="G27" s="6">
        <v>0.52766012581565502</v>
      </c>
      <c r="H27" s="6">
        <v>3.96829853781131</v>
      </c>
      <c r="I27" s="6">
        <v>1.43661655542794</v>
      </c>
      <c r="J27" s="6">
        <v>1.6234102806149799</v>
      </c>
      <c r="K27" s="6">
        <v>1.6234102806149799</v>
      </c>
      <c r="L27" s="6" t="s">
        <v>422</v>
      </c>
      <c r="M27" s="6">
        <v>626.40334237184004</v>
      </c>
      <c r="N27" s="6" t="s">
        <v>422</v>
      </c>
      <c r="O27" s="6" t="s">
        <v>422</v>
      </c>
      <c r="P27" s="6">
        <v>1.3159274966689001E-5</v>
      </c>
      <c r="Q27" s="6" t="s">
        <v>423</v>
      </c>
      <c r="R27" s="6" t="s">
        <v>423</v>
      </c>
      <c r="S27" s="6" t="s">
        <v>423</v>
      </c>
      <c r="T27" s="6" t="s">
        <v>423</v>
      </c>
      <c r="U27" s="6" t="s">
        <v>423</v>
      </c>
      <c r="V27" s="6" t="s">
        <v>423</v>
      </c>
      <c r="W27" s="6">
        <v>4.6032370079908798E-6</v>
      </c>
      <c r="X27" s="6">
        <v>0.95343302954571896</v>
      </c>
      <c r="Y27" s="6">
        <v>0.65384498076949704</v>
      </c>
      <c r="Z27" s="6">
        <v>0.65333850094129498</v>
      </c>
      <c r="AA27" s="6">
        <v>0.95275089656496603</v>
      </c>
      <c r="AB27" s="6">
        <f t="shared" si="0"/>
        <v>3.2133674078214769</v>
      </c>
      <c r="AC27" s="6" t="s">
        <v>422</v>
      </c>
      <c r="AD27" s="6" t="s">
        <v>423</v>
      </c>
      <c r="AE27" s="60"/>
      <c r="AF27" s="26" t="s">
        <v>423</v>
      </c>
      <c r="AG27" s="26" t="s">
        <v>423</v>
      </c>
      <c r="AH27" s="26" t="s">
        <v>423</v>
      </c>
      <c r="AI27" s="26" t="s">
        <v>423</v>
      </c>
      <c r="AJ27" s="26" t="s">
        <v>423</v>
      </c>
      <c r="AK27" s="26" t="s">
        <v>422</v>
      </c>
      <c r="AL27" s="49" t="s">
        <v>50</v>
      </c>
    </row>
    <row r="28" spans="1:38" s="2" customFormat="1" ht="26.25" customHeight="1" thickBot="1" x14ac:dyDescent="0.3">
      <c r="A28" s="70" t="s">
        <v>79</v>
      </c>
      <c r="B28" s="70" t="s">
        <v>82</v>
      </c>
      <c r="C28" s="71" t="s">
        <v>83</v>
      </c>
      <c r="D28" s="72" t="s">
        <v>424</v>
      </c>
      <c r="E28" s="6">
        <v>90.270556157359493</v>
      </c>
      <c r="F28" s="6">
        <v>64.601014582767306</v>
      </c>
      <c r="G28" s="6">
        <v>0.58647235391869101</v>
      </c>
      <c r="H28" s="6">
        <v>3.18347682988979</v>
      </c>
      <c r="I28" s="6">
        <v>1.3155008118554401</v>
      </c>
      <c r="J28" s="6">
        <v>1.4865997199913601</v>
      </c>
      <c r="K28" s="6">
        <v>1.4865997199913601</v>
      </c>
      <c r="L28" s="6" t="s">
        <v>422</v>
      </c>
      <c r="M28" s="6">
        <v>768.33153480470503</v>
      </c>
      <c r="N28" s="6" t="s">
        <v>422</v>
      </c>
      <c r="O28" s="6" t="s">
        <v>422</v>
      </c>
      <c r="P28" s="6">
        <v>1.0972799169637199E-5</v>
      </c>
      <c r="Q28" s="6" t="s">
        <v>423</v>
      </c>
      <c r="R28" s="6" t="s">
        <v>423</v>
      </c>
      <c r="S28" s="6" t="s">
        <v>423</v>
      </c>
      <c r="T28" s="6" t="s">
        <v>423</v>
      </c>
      <c r="U28" s="6" t="s">
        <v>423</v>
      </c>
      <c r="V28" s="6" t="s">
        <v>423</v>
      </c>
      <c r="W28" s="6">
        <v>3.8399119089227999E-6</v>
      </c>
      <c r="X28" s="6">
        <v>0.88149786336013902</v>
      </c>
      <c r="Y28" s="6">
        <v>0.64426268074271897</v>
      </c>
      <c r="Z28" s="6">
        <v>0.64392726587865301</v>
      </c>
      <c r="AA28" s="6">
        <v>0.87828425016755995</v>
      </c>
      <c r="AB28" s="6">
        <f t="shared" si="0"/>
        <v>3.0479720601490707</v>
      </c>
      <c r="AC28" s="6" t="s">
        <v>422</v>
      </c>
      <c r="AD28" s="6" t="s">
        <v>423</v>
      </c>
      <c r="AE28" s="60"/>
      <c r="AF28" s="26" t="s">
        <v>423</v>
      </c>
      <c r="AG28" s="26" t="s">
        <v>423</v>
      </c>
      <c r="AH28" s="26" t="s">
        <v>423</v>
      </c>
      <c r="AI28" s="26" t="s">
        <v>423</v>
      </c>
      <c r="AJ28" s="26" t="s">
        <v>423</v>
      </c>
      <c r="AK28" s="26" t="s">
        <v>422</v>
      </c>
      <c r="AL28" s="49" t="s">
        <v>50</v>
      </c>
    </row>
    <row r="29" spans="1:38" s="2" customFormat="1" ht="26.25" customHeight="1" thickBot="1" x14ac:dyDescent="0.3">
      <c r="A29" s="70" t="s">
        <v>79</v>
      </c>
      <c r="B29" s="70" t="s">
        <v>84</v>
      </c>
      <c r="C29" s="71" t="s">
        <v>85</v>
      </c>
      <c r="D29" s="72" t="s">
        <v>424</v>
      </c>
      <c r="E29" s="6">
        <v>370.08664563206099</v>
      </c>
      <c r="F29" s="6">
        <v>37.584991316595598</v>
      </c>
      <c r="G29" s="6">
        <v>0.325806971872447</v>
      </c>
      <c r="H29" s="6">
        <v>1.0327669646167601</v>
      </c>
      <c r="I29" s="6">
        <v>13.493047490793</v>
      </c>
      <c r="J29" s="6">
        <v>14.718001205680199</v>
      </c>
      <c r="K29" s="6">
        <v>14.718001205680199</v>
      </c>
      <c r="L29" s="6" t="s">
        <v>422</v>
      </c>
      <c r="M29" s="6">
        <v>602.65012279333996</v>
      </c>
      <c r="N29" s="6" t="s">
        <v>422</v>
      </c>
      <c r="O29" s="6" t="s">
        <v>422</v>
      </c>
      <c r="P29" s="6">
        <v>1.03196997323027E-6</v>
      </c>
      <c r="Q29" s="6" t="s">
        <v>423</v>
      </c>
      <c r="R29" s="6" t="s">
        <v>423</v>
      </c>
      <c r="S29" s="6" t="s">
        <v>423</v>
      </c>
      <c r="T29" s="6" t="s">
        <v>423</v>
      </c>
      <c r="U29" s="6" t="s">
        <v>423</v>
      </c>
      <c r="V29" s="6" t="s">
        <v>423</v>
      </c>
      <c r="W29" s="6">
        <v>2.9139713831812601E-7</v>
      </c>
      <c r="X29" s="6">
        <v>1.374430314217</v>
      </c>
      <c r="Y29" s="6">
        <v>0.60602326135066298</v>
      </c>
      <c r="Z29" s="6">
        <v>0.446351537414161</v>
      </c>
      <c r="AA29" s="6">
        <v>0.809166875807251</v>
      </c>
      <c r="AB29" s="6">
        <f t="shared" si="0"/>
        <v>3.2359719887890752</v>
      </c>
      <c r="AC29" s="6" t="s">
        <v>422</v>
      </c>
      <c r="AD29" s="6" t="s">
        <v>423</v>
      </c>
      <c r="AE29" s="60"/>
      <c r="AF29" s="26" t="s">
        <v>423</v>
      </c>
      <c r="AG29" s="26" t="s">
        <v>423</v>
      </c>
      <c r="AH29" s="26" t="s">
        <v>423</v>
      </c>
      <c r="AI29" s="26" t="s">
        <v>423</v>
      </c>
      <c r="AJ29" s="26" t="s">
        <v>423</v>
      </c>
      <c r="AK29" s="26" t="s">
        <v>422</v>
      </c>
      <c r="AL29" s="49" t="s">
        <v>50</v>
      </c>
    </row>
    <row r="30" spans="1:38" s="2" customFormat="1" ht="26.25" customHeight="1" thickBot="1" x14ac:dyDescent="0.3">
      <c r="A30" s="70" t="s">
        <v>79</v>
      </c>
      <c r="B30" s="70" t="s">
        <v>86</v>
      </c>
      <c r="C30" s="71" t="s">
        <v>87</v>
      </c>
      <c r="D30" s="72" t="s">
        <v>424</v>
      </c>
      <c r="E30" s="6">
        <v>0.62266576892460201</v>
      </c>
      <c r="F30" s="6">
        <v>1.93001984049936</v>
      </c>
      <c r="G30" s="6">
        <v>3.6114079677386501E-3</v>
      </c>
      <c r="H30" s="6">
        <v>2.99230817398328E-2</v>
      </c>
      <c r="I30" s="6">
        <v>2.08270475518674E-2</v>
      </c>
      <c r="J30" s="6">
        <v>2.35435210489097E-2</v>
      </c>
      <c r="K30" s="6">
        <v>2.35435210489097E-2</v>
      </c>
      <c r="L30" s="6" t="s">
        <v>422</v>
      </c>
      <c r="M30" s="6">
        <v>13.987188174159</v>
      </c>
      <c r="N30" s="6" t="s">
        <v>422</v>
      </c>
      <c r="O30" s="6" t="s">
        <v>422</v>
      </c>
      <c r="P30" s="6">
        <v>8.4565612049808197E-8</v>
      </c>
      <c r="Q30" s="6" t="s">
        <v>423</v>
      </c>
      <c r="R30" s="6" t="s">
        <v>423</v>
      </c>
      <c r="S30" s="6" t="s">
        <v>423</v>
      </c>
      <c r="T30" s="6" t="s">
        <v>423</v>
      </c>
      <c r="U30" s="6" t="s">
        <v>423</v>
      </c>
      <c r="V30" s="6" t="s">
        <v>423</v>
      </c>
      <c r="W30" s="6">
        <v>2.9612639169944699E-8</v>
      </c>
      <c r="X30" s="6">
        <v>1.1010024488970999E-2</v>
      </c>
      <c r="Y30" s="6">
        <v>8.5090871387099292E-3</v>
      </c>
      <c r="Z30" s="6">
        <v>8.5090871387099292E-3</v>
      </c>
      <c r="AA30" s="6">
        <v>1.09497249316133E-2</v>
      </c>
      <c r="AB30" s="6">
        <f t="shared" si="0"/>
        <v>3.8977923698004159E-2</v>
      </c>
      <c r="AC30" s="6" t="s">
        <v>422</v>
      </c>
      <c r="AD30" s="6" t="s">
        <v>423</v>
      </c>
      <c r="AE30" s="60"/>
      <c r="AF30" s="26" t="s">
        <v>423</v>
      </c>
      <c r="AG30" s="26" t="s">
        <v>423</v>
      </c>
      <c r="AH30" s="26" t="s">
        <v>423</v>
      </c>
      <c r="AI30" s="26" t="s">
        <v>423</v>
      </c>
      <c r="AJ30" s="26" t="s">
        <v>423</v>
      </c>
      <c r="AK30" s="26" t="s">
        <v>422</v>
      </c>
      <c r="AL30" s="49" t="s">
        <v>50</v>
      </c>
    </row>
    <row r="31" spans="1:38" s="2" customFormat="1" ht="26.25" customHeight="1" thickBot="1" x14ac:dyDescent="0.3">
      <c r="A31" s="70" t="s">
        <v>79</v>
      </c>
      <c r="B31" s="70" t="s">
        <v>88</v>
      </c>
      <c r="C31" s="71" t="s">
        <v>89</v>
      </c>
      <c r="D31" s="72" t="s">
        <v>424</v>
      </c>
      <c r="E31" s="6" t="s">
        <v>422</v>
      </c>
      <c r="F31" s="6" t="s">
        <v>428</v>
      </c>
      <c r="G31" s="6" t="s">
        <v>422</v>
      </c>
      <c r="H31" s="6" t="s">
        <v>422</v>
      </c>
      <c r="I31" s="6" t="s">
        <v>422</v>
      </c>
      <c r="J31" s="6" t="s">
        <v>422</v>
      </c>
      <c r="K31" s="6" t="s">
        <v>422</v>
      </c>
      <c r="L31" s="6" t="s">
        <v>422</v>
      </c>
      <c r="M31" s="6" t="s">
        <v>422</v>
      </c>
      <c r="N31" s="6" t="s">
        <v>422</v>
      </c>
      <c r="O31" s="6" t="s">
        <v>422</v>
      </c>
      <c r="P31" s="6" t="s">
        <v>422</v>
      </c>
      <c r="Q31" s="6" t="s">
        <v>423</v>
      </c>
      <c r="R31" s="6" t="s">
        <v>423</v>
      </c>
      <c r="S31" s="6" t="s">
        <v>423</v>
      </c>
      <c r="T31" s="6" t="s">
        <v>423</v>
      </c>
      <c r="U31" s="6" t="s">
        <v>423</v>
      </c>
      <c r="V31" s="6" t="s">
        <v>423</v>
      </c>
      <c r="W31" s="6" t="s">
        <v>422</v>
      </c>
      <c r="X31" s="6" t="s">
        <v>422</v>
      </c>
      <c r="Y31" s="6" t="s">
        <v>422</v>
      </c>
      <c r="Z31" s="6" t="s">
        <v>422</v>
      </c>
      <c r="AA31" s="6" t="s">
        <v>422</v>
      </c>
      <c r="AB31" s="6" t="s">
        <v>422</v>
      </c>
      <c r="AC31" s="6" t="s">
        <v>422</v>
      </c>
      <c r="AD31" s="6" t="s">
        <v>423</v>
      </c>
      <c r="AE31" s="60"/>
      <c r="AF31" s="26" t="s">
        <v>423</v>
      </c>
      <c r="AG31" s="26" t="s">
        <v>423</v>
      </c>
      <c r="AH31" s="26" t="s">
        <v>423</v>
      </c>
      <c r="AI31" s="26" t="s">
        <v>423</v>
      </c>
      <c r="AJ31" s="26" t="s">
        <v>423</v>
      </c>
      <c r="AK31" s="26" t="s">
        <v>422</v>
      </c>
      <c r="AL31" s="49" t="s">
        <v>50</v>
      </c>
    </row>
    <row r="32" spans="1:38" s="2" customFormat="1" ht="26.25" customHeight="1" thickBot="1" x14ac:dyDescent="0.3">
      <c r="A32" s="70" t="s">
        <v>79</v>
      </c>
      <c r="B32" s="70" t="s">
        <v>90</v>
      </c>
      <c r="C32" s="71" t="s">
        <v>91</v>
      </c>
      <c r="D32" s="72" t="s">
        <v>424</v>
      </c>
      <c r="E32" s="6" t="s">
        <v>422</v>
      </c>
      <c r="F32" s="6" t="s">
        <v>422</v>
      </c>
      <c r="G32" s="6" t="s">
        <v>422</v>
      </c>
      <c r="H32" s="6" t="s">
        <v>422</v>
      </c>
      <c r="I32" s="6">
        <v>1.3913514919068699</v>
      </c>
      <c r="J32" s="6">
        <v>10.6485538184508</v>
      </c>
      <c r="K32" s="6">
        <v>10.6485538184508</v>
      </c>
      <c r="L32" s="6" t="s">
        <v>422</v>
      </c>
      <c r="M32" s="6" t="s">
        <v>422</v>
      </c>
      <c r="N32" s="6" t="s">
        <v>422</v>
      </c>
      <c r="O32" s="6" t="s">
        <v>422</v>
      </c>
      <c r="P32" s="6" t="s">
        <v>422</v>
      </c>
      <c r="Q32" s="6" t="s">
        <v>423</v>
      </c>
      <c r="R32" s="6" t="s">
        <v>423</v>
      </c>
      <c r="S32" s="6" t="s">
        <v>423</v>
      </c>
      <c r="T32" s="6" t="s">
        <v>423</v>
      </c>
      <c r="U32" s="6" t="s">
        <v>423</v>
      </c>
      <c r="V32" s="6" t="s">
        <v>423</v>
      </c>
      <c r="W32" s="6" t="s">
        <v>422</v>
      </c>
      <c r="X32" s="6" t="s">
        <v>422</v>
      </c>
      <c r="Y32" s="6" t="s">
        <v>422</v>
      </c>
      <c r="Z32" s="6" t="s">
        <v>422</v>
      </c>
      <c r="AA32" s="6" t="s">
        <v>422</v>
      </c>
      <c r="AB32" s="6" t="s">
        <v>422</v>
      </c>
      <c r="AC32" s="6" t="s">
        <v>422</v>
      </c>
      <c r="AD32" s="6" t="s">
        <v>423</v>
      </c>
      <c r="AE32" s="60"/>
      <c r="AF32" s="26" t="s">
        <v>423</v>
      </c>
      <c r="AG32" s="26" t="s">
        <v>423</v>
      </c>
      <c r="AH32" s="26" t="s">
        <v>423</v>
      </c>
      <c r="AI32" s="26" t="s">
        <v>423</v>
      </c>
      <c r="AJ32" s="26" t="s">
        <v>423</v>
      </c>
      <c r="AK32" s="26" t="s">
        <v>422</v>
      </c>
      <c r="AL32" s="49" t="s">
        <v>409</v>
      </c>
    </row>
    <row r="33" spans="1:38" s="2" customFormat="1" ht="26.25" customHeight="1" thickBot="1" x14ac:dyDescent="0.3">
      <c r="A33" s="70" t="s">
        <v>79</v>
      </c>
      <c r="B33" s="70" t="s">
        <v>92</v>
      </c>
      <c r="C33" s="71" t="s">
        <v>93</v>
      </c>
      <c r="D33" s="72" t="s">
        <v>424</v>
      </c>
      <c r="E33" s="6" t="s">
        <v>422</v>
      </c>
      <c r="F33" s="6" t="s">
        <v>422</v>
      </c>
      <c r="G33" s="6" t="s">
        <v>422</v>
      </c>
      <c r="H33" s="6" t="s">
        <v>422</v>
      </c>
      <c r="I33" s="6">
        <v>2.3762427188610702</v>
      </c>
      <c r="J33" s="6">
        <v>4.4004494793723596</v>
      </c>
      <c r="K33" s="6">
        <v>8.8008989587447104</v>
      </c>
      <c r="L33" s="6" t="s">
        <v>422</v>
      </c>
      <c r="M33" s="6" t="s">
        <v>422</v>
      </c>
      <c r="N33" s="6" t="s">
        <v>422</v>
      </c>
      <c r="O33" s="6" t="s">
        <v>422</v>
      </c>
      <c r="P33" s="6" t="s">
        <v>422</v>
      </c>
      <c r="Q33" s="6" t="s">
        <v>423</v>
      </c>
      <c r="R33" s="6" t="s">
        <v>423</v>
      </c>
      <c r="S33" s="6" t="s">
        <v>423</v>
      </c>
      <c r="T33" s="6" t="s">
        <v>423</v>
      </c>
      <c r="U33" s="6" t="s">
        <v>423</v>
      </c>
      <c r="V33" s="6" t="s">
        <v>423</v>
      </c>
      <c r="W33" s="6" t="s">
        <v>422</v>
      </c>
      <c r="X33" s="6" t="s">
        <v>422</v>
      </c>
      <c r="Y33" s="6" t="s">
        <v>422</v>
      </c>
      <c r="Z33" s="6" t="s">
        <v>422</v>
      </c>
      <c r="AA33" s="6" t="s">
        <v>422</v>
      </c>
      <c r="AB33" s="6" t="s">
        <v>422</v>
      </c>
      <c r="AC33" s="6" t="s">
        <v>422</v>
      </c>
      <c r="AD33" s="6" t="s">
        <v>423</v>
      </c>
      <c r="AE33" s="60"/>
      <c r="AF33" s="26" t="s">
        <v>423</v>
      </c>
      <c r="AG33" s="26" t="s">
        <v>423</v>
      </c>
      <c r="AH33" s="26" t="s">
        <v>423</v>
      </c>
      <c r="AI33" s="26" t="s">
        <v>423</v>
      </c>
      <c r="AJ33" s="26" t="s">
        <v>423</v>
      </c>
      <c r="AK33" s="26" t="s">
        <v>422</v>
      </c>
      <c r="AL33" s="49" t="s">
        <v>409</v>
      </c>
    </row>
    <row r="34" spans="1:38" s="2" customFormat="1" ht="26.25" customHeight="1" thickBot="1" x14ac:dyDescent="0.3">
      <c r="A34" s="70" t="s">
        <v>71</v>
      </c>
      <c r="B34" s="70" t="s">
        <v>94</v>
      </c>
      <c r="C34" s="71" t="s">
        <v>95</v>
      </c>
      <c r="D34" s="72" t="s">
        <v>424</v>
      </c>
      <c r="E34" s="6">
        <v>121.52717360423</v>
      </c>
      <c r="F34" s="6">
        <v>5.9829359885073998</v>
      </c>
      <c r="G34" s="6">
        <v>0.43913256954887597</v>
      </c>
      <c r="H34" s="6">
        <v>5.5251229440000001E-2</v>
      </c>
      <c r="I34" s="6">
        <v>2.83732002686037</v>
      </c>
      <c r="J34" s="6">
        <v>2.92507219263956</v>
      </c>
      <c r="K34" s="6">
        <v>2.9250721926395502</v>
      </c>
      <c r="L34" s="6" t="s">
        <v>422</v>
      </c>
      <c r="M34" s="6">
        <v>17.665841572677699</v>
      </c>
      <c r="N34" s="6">
        <v>0.245706064181723</v>
      </c>
      <c r="O34" s="6">
        <v>8.1902021393907495E-2</v>
      </c>
      <c r="P34" s="6">
        <v>8.1902021393907495E-2</v>
      </c>
      <c r="Q34" s="6" t="s">
        <v>423</v>
      </c>
      <c r="R34" s="6" t="s">
        <v>423</v>
      </c>
      <c r="S34" s="6" t="s">
        <v>423</v>
      </c>
      <c r="T34" s="6" t="s">
        <v>423</v>
      </c>
      <c r="U34" s="6" t="s">
        <v>423</v>
      </c>
      <c r="V34" s="6" t="s">
        <v>423</v>
      </c>
      <c r="W34" s="6">
        <v>1.3567092244898</v>
      </c>
      <c r="X34" s="6">
        <v>7.8976949201267996E-3</v>
      </c>
      <c r="Y34" s="6">
        <v>1.8720462032893102E-2</v>
      </c>
      <c r="Z34" s="6">
        <v>1.52103754017257E-2</v>
      </c>
      <c r="AA34" s="6">
        <v>7.8976949201267996E-3</v>
      </c>
      <c r="AB34" s="6">
        <f t="shared" si="0"/>
        <v>4.97262272748724E-2</v>
      </c>
      <c r="AC34" s="6" t="s">
        <v>422</v>
      </c>
      <c r="AD34" s="6" t="s">
        <v>423</v>
      </c>
      <c r="AE34" s="60"/>
      <c r="AF34" s="26" t="s">
        <v>423</v>
      </c>
      <c r="AG34" s="26" t="s">
        <v>423</v>
      </c>
      <c r="AH34" s="26" t="s">
        <v>423</v>
      </c>
      <c r="AI34" s="26" t="s">
        <v>423</v>
      </c>
      <c r="AJ34" s="26" t="s">
        <v>423</v>
      </c>
      <c r="AK34" s="26" t="s">
        <v>422</v>
      </c>
      <c r="AL34" s="49" t="s">
        <v>50</v>
      </c>
    </row>
    <row r="35" spans="1:38" s="7" customFormat="1" ht="26.25" customHeight="1" thickBot="1" x14ac:dyDescent="0.3">
      <c r="A35" s="70" t="s">
        <v>96</v>
      </c>
      <c r="B35" s="70" t="s">
        <v>97</v>
      </c>
      <c r="C35" s="71" t="s">
        <v>98</v>
      </c>
      <c r="D35" s="72" t="s">
        <v>443</v>
      </c>
      <c r="E35" s="6" t="s">
        <v>428</v>
      </c>
      <c r="F35" s="6" t="s">
        <v>428</v>
      </c>
      <c r="G35" s="6" t="s">
        <v>428</v>
      </c>
      <c r="H35" s="6" t="s">
        <v>428</v>
      </c>
      <c r="I35" s="6" t="s">
        <v>428</v>
      </c>
      <c r="J35" s="6" t="s">
        <v>428</v>
      </c>
      <c r="K35" s="6" t="s">
        <v>428</v>
      </c>
      <c r="L35" s="6" t="s">
        <v>422</v>
      </c>
      <c r="M35" s="6" t="s">
        <v>428</v>
      </c>
      <c r="N35" s="6" t="s">
        <v>428</v>
      </c>
      <c r="O35" s="6" t="s">
        <v>428</v>
      </c>
      <c r="P35" s="6" t="s">
        <v>428</v>
      </c>
      <c r="Q35" s="6" t="s">
        <v>423</v>
      </c>
      <c r="R35" s="6" t="s">
        <v>423</v>
      </c>
      <c r="S35" s="6" t="s">
        <v>423</v>
      </c>
      <c r="T35" s="6" t="s">
        <v>423</v>
      </c>
      <c r="U35" s="6" t="s">
        <v>423</v>
      </c>
      <c r="V35" s="6" t="s">
        <v>423</v>
      </c>
      <c r="W35" s="6" t="s">
        <v>428</v>
      </c>
      <c r="X35" s="6" t="s">
        <v>428</v>
      </c>
      <c r="Y35" s="6" t="s">
        <v>428</v>
      </c>
      <c r="Z35" s="6" t="s">
        <v>428</v>
      </c>
      <c r="AA35" s="6" t="s">
        <v>428</v>
      </c>
      <c r="AB35" s="6" t="s">
        <v>428</v>
      </c>
      <c r="AC35" s="6" t="s">
        <v>422</v>
      </c>
      <c r="AD35" s="6" t="s">
        <v>423</v>
      </c>
      <c r="AE35" s="60"/>
      <c r="AF35" s="26" t="s">
        <v>423</v>
      </c>
      <c r="AG35" s="26" t="s">
        <v>423</v>
      </c>
      <c r="AH35" s="26" t="s">
        <v>423</v>
      </c>
      <c r="AI35" s="26" t="s">
        <v>423</v>
      </c>
      <c r="AJ35" s="26" t="s">
        <v>423</v>
      </c>
      <c r="AK35" s="26" t="s">
        <v>422</v>
      </c>
      <c r="AL35" s="49" t="s">
        <v>50</v>
      </c>
    </row>
    <row r="36" spans="1:38" s="2" customFormat="1" ht="26.25" customHeight="1" thickBot="1" x14ac:dyDescent="0.3">
      <c r="A36" s="70" t="s">
        <v>96</v>
      </c>
      <c r="B36" s="70" t="s">
        <v>99</v>
      </c>
      <c r="C36" s="71" t="s">
        <v>100</v>
      </c>
      <c r="D36" s="72" t="s">
        <v>424</v>
      </c>
      <c r="E36" s="6">
        <v>54.131651162494897</v>
      </c>
      <c r="F36" s="6">
        <v>2.0692946296368202</v>
      </c>
      <c r="G36" s="6">
        <v>27.791928463919898</v>
      </c>
      <c r="H36" s="6">
        <v>6.6756513558319505E-2</v>
      </c>
      <c r="I36" s="6">
        <v>3.3254833476355898</v>
      </c>
      <c r="J36" s="6">
        <v>3.61465581262265</v>
      </c>
      <c r="K36" s="6">
        <v>3.7652664714620898</v>
      </c>
      <c r="L36" s="6" t="s">
        <v>422</v>
      </c>
      <c r="M36" s="6">
        <v>5.04996180610061</v>
      </c>
      <c r="N36" s="6">
        <v>0.223024071908556</v>
      </c>
      <c r="O36" s="6">
        <v>6.3604100494259297E-2</v>
      </c>
      <c r="P36" s="6">
        <v>1.4027733253065299E-3</v>
      </c>
      <c r="Q36" s="6" t="s">
        <v>423</v>
      </c>
      <c r="R36" s="6" t="s">
        <v>423</v>
      </c>
      <c r="S36" s="6" t="s">
        <v>423</v>
      </c>
      <c r="T36" s="6" t="s">
        <v>423</v>
      </c>
      <c r="U36" s="6" t="s">
        <v>423</v>
      </c>
      <c r="V36" s="6" t="s">
        <v>423</v>
      </c>
      <c r="W36" s="6">
        <v>7.4358544933438102</v>
      </c>
      <c r="X36" s="6">
        <v>7.4358544933438098E-3</v>
      </c>
      <c r="Y36" s="6">
        <v>1.48768652758635E-2</v>
      </c>
      <c r="Z36" s="6">
        <v>7.4358544933438098E-3</v>
      </c>
      <c r="AA36" s="6">
        <v>1.48768652758635E-2</v>
      </c>
      <c r="AB36" s="6">
        <f t="shared" si="0"/>
        <v>4.4625439538414621E-2</v>
      </c>
      <c r="AC36" s="6" t="s">
        <v>422</v>
      </c>
      <c r="AD36" s="6" t="s">
        <v>423</v>
      </c>
      <c r="AE36" s="60"/>
      <c r="AF36" s="26" t="s">
        <v>423</v>
      </c>
      <c r="AG36" s="26" t="s">
        <v>423</v>
      </c>
      <c r="AH36" s="26" t="s">
        <v>423</v>
      </c>
      <c r="AI36" s="26" t="s">
        <v>423</v>
      </c>
      <c r="AJ36" s="26" t="s">
        <v>423</v>
      </c>
      <c r="AK36" s="26" t="s">
        <v>422</v>
      </c>
      <c r="AL36" s="49" t="s">
        <v>50</v>
      </c>
    </row>
    <row r="37" spans="1:38" s="2" customFormat="1" ht="26.25" customHeight="1" thickBot="1" x14ac:dyDescent="0.3">
      <c r="A37" s="70" t="s">
        <v>71</v>
      </c>
      <c r="B37" s="70" t="s">
        <v>101</v>
      </c>
      <c r="C37" s="71" t="s">
        <v>395</v>
      </c>
      <c r="D37" s="72" t="s">
        <v>433</v>
      </c>
      <c r="E37" s="6">
        <v>15.9728026778187</v>
      </c>
      <c r="F37" s="6">
        <v>1.4666572063819501</v>
      </c>
      <c r="G37" s="6">
        <v>0.20760103308928601</v>
      </c>
      <c r="H37" s="6">
        <v>5.3258183957636304E-4</v>
      </c>
      <c r="I37" s="6">
        <v>9.3546895873869204E-2</v>
      </c>
      <c r="J37" s="6">
        <v>9.3546895873869204E-2</v>
      </c>
      <c r="K37" s="6">
        <v>9.4048777270093198E-2</v>
      </c>
      <c r="L37" s="6" t="s">
        <v>422</v>
      </c>
      <c r="M37" s="6">
        <v>6.1419276140539303</v>
      </c>
      <c r="N37" s="6" t="s">
        <v>428</v>
      </c>
      <c r="O37" s="6" t="s">
        <v>428</v>
      </c>
      <c r="P37" s="6" t="s">
        <v>428</v>
      </c>
      <c r="Q37" s="6" t="s">
        <v>423</v>
      </c>
      <c r="R37" s="6" t="s">
        <v>423</v>
      </c>
      <c r="S37" s="6" t="s">
        <v>423</v>
      </c>
      <c r="T37" s="6" t="s">
        <v>423</v>
      </c>
      <c r="U37" s="6" t="s">
        <v>423</v>
      </c>
      <c r="V37" s="6" t="s">
        <v>423</v>
      </c>
      <c r="W37" s="6" t="s">
        <v>422</v>
      </c>
      <c r="X37" s="6" t="s">
        <v>422</v>
      </c>
      <c r="Y37" s="6" t="s">
        <v>422</v>
      </c>
      <c r="Z37" s="6" t="s">
        <v>422</v>
      </c>
      <c r="AA37" s="6" t="s">
        <v>422</v>
      </c>
      <c r="AB37" s="6" t="s">
        <v>422</v>
      </c>
      <c r="AC37" s="6" t="s">
        <v>422</v>
      </c>
      <c r="AD37" s="6" t="s">
        <v>423</v>
      </c>
      <c r="AE37" s="60"/>
      <c r="AF37" s="26" t="s">
        <v>423</v>
      </c>
      <c r="AG37" s="26" t="s">
        <v>423</v>
      </c>
      <c r="AH37" s="26" t="s">
        <v>423</v>
      </c>
      <c r="AI37" s="26" t="s">
        <v>423</v>
      </c>
      <c r="AJ37" s="26" t="s">
        <v>423</v>
      </c>
      <c r="AK37" s="26" t="s">
        <v>422</v>
      </c>
      <c r="AL37" s="49" t="s">
        <v>50</v>
      </c>
    </row>
    <row r="38" spans="1:38" s="2" customFormat="1" ht="26.25" customHeight="1" thickBot="1" x14ac:dyDescent="0.3">
      <c r="A38" s="70" t="s">
        <v>71</v>
      </c>
      <c r="B38" s="70" t="s">
        <v>102</v>
      </c>
      <c r="C38" s="71" t="s">
        <v>103</v>
      </c>
      <c r="D38" s="77" t="s">
        <v>424</v>
      </c>
      <c r="E38" s="6">
        <v>19.750186669271798</v>
      </c>
      <c r="F38" s="6">
        <v>108.76892173509199</v>
      </c>
      <c r="G38" s="6">
        <v>6.09729744752531E-2</v>
      </c>
      <c r="H38" s="6">
        <v>5.4154439133564797E-2</v>
      </c>
      <c r="I38" s="6">
        <v>2.85621888785685</v>
      </c>
      <c r="J38" s="6">
        <v>3.0074137169668802</v>
      </c>
      <c r="K38" s="6">
        <v>3.0966750451734502</v>
      </c>
      <c r="L38" s="6" t="s">
        <v>422</v>
      </c>
      <c r="M38" s="6">
        <v>479.18002453057397</v>
      </c>
      <c r="N38" s="6" t="s">
        <v>422</v>
      </c>
      <c r="O38" s="6" t="s">
        <v>422</v>
      </c>
      <c r="P38" s="6" t="s">
        <v>425</v>
      </c>
      <c r="Q38" s="6" t="s">
        <v>423</v>
      </c>
      <c r="R38" s="6" t="s">
        <v>423</v>
      </c>
      <c r="S38" s="6" t="s">
        <v>423</v>
      </c>
      <c r="T38" s="6" t="s">
        <v>423</v>
      </c>
      <c r="U38" s="6" t="s">
        <v>423</v>
      </c>
      <c r="V38" s="6" t="s">
        <v>423</v>
      </c>
      <c r="W38" s="6" t="s">
        <v>425</v>
      </c>
      <c r="X38" s="6" t="s">
        <v>425</v>
      </c>
      <c r="Y38" s="6" t="s">
        <v>425</v>
      </c>
      <c r="Z38" s="6" t="s">
        <v>425</v>
      </c>
      <c r="AA38" s="6" t="s">
        <v>425</v>
      </c>
      <c r="AB38" s="6" t="s">
        <v>425</v>
      </c>
      <c r="AC38" s="6" t="s">
        <v>422</v>
      </c>
      <c r="AD38" s="6" t="s">
        <v>423</v>
      </c>
      <c r="AE38" s="60"/>
      <c r="AF38" s="26" t="s">
        <v>423</v>
      </c>
      <c r="AG38" s="26" t="s">
        <v>423</v>
      </c>
      <c r="AH38" s="26" t="s">
        <v>423</v>
      </c>
      <c r="AI38" s="26" t="s">
        <v>423</v>
      </c>
      <c r="AJ38" s="26" t="s">
        <v>423</v>
      </c>
      <c r="AK38" s="26" t="s">
        <v>422</v>
      </c>
      <c r="AL38" s="49" t="s">
        <v>50</v>
      </c>
    </row>
    <row r="39" spans="1:38" s="2" customFormat="1" ht="26.25" customHeight="1" thickBot="1" x14ac:dyDescent="0.3">
      <c r="A39" s="70" t="s">
        <v>104</v>
      </c>
      <c r="B39" s="70" t="s">
        <v>105</v>
      </c>
      <c r="C39" s="71" t="s">
        <v>386</v>
      </c>
      <c r="D39" s="72" t="s">
        <v>424</v>
      </c>
      <c r="E39" s="6">
        <v>26.829429999999999</v>
      </c>
      <c r="F39" s="6">
        <v>1.3141472999999999</v>
      </c>
      <c r="G39" s="6">
        <v>7.5278323199999999</v>
      </c>
      <c r="H39" s="6">
        <v>0.212117483274507</v>
      </c>
      <c r="I39" s="6">
        <v>2.3763287572462199</v>
      </c>
      <c r="J39" s="6">
        <v>2.5747856742862201</v>
      </c>
      <c r="K39" s="6">
        <v>2.8151978252671301</v>
      </c>
      <c r="L39" s="6" t="s">
        <v>422</v>
      </c>
      <c r="M39" s="6">
        <v>18.505189600000001</v>
      </c>
      <c r="N39" s="6">
        <v>0.91163679852693302</v>
      </c>
      <c r="O39" s="6">
        <v>0.49146535705444899</v>
      </c>
      <c r="P39" s="6">
        <v>5.82240616478166E-2</v>
      </c>
      <c r="Q39" s="6" t="s">
        <v>423</v>
      </c>
      <c r="R39" s="6" t="s">
        <v>423</v>
      </c>
      <c r="S39" s="6" t="s">
        <v>423</v>
      </c>
      <c r="T39" s="6" t="s">
        <v>423</v>
      </c>
      <c r="U39" s="6" t="s">
        <v>423</v>
      </c>
      <c r="V39" s="6" t="s">
        <v>423</v>
      </c>
      <c r="W39" s="6">
        <v>0.47388730800000001</v>
      </c>
      <c r="X39" s="6">
        <v>4.1460358536922102E-4</v>
      </c>
      <c r="Y39" s="6">
        <v>6.1148140342839495E-4</v>
      </c>
      <c r="Z39" s="6">
        <v>6.1148140342839495E-4</v>
      </c>
      <c r="AA39" s="6">
        <v>6.3820717349819802E-4</v>
      </c>
      <c r="AB39" s="6">
        <f t="shared" si="0"/>
        <v>2.2757735657242088E-3</v>
      </c>
      <c r="AC39" s="6">
        <v>0</v>
      </c>
      <c r="AD39" s="6" t="s">
        <v>423</v>
      </c>
      <c r="AE39" s="60"/>
      <c r="AF39" s="26" t="s">
        <v>423</v>
      </c>
      <c r="AG39" s="26" t="s">
        <v>423</v>
      </c>
      <c r="AH39" s="26" t="s">
        <v>423</v>
      </c>
      <c r="AI39" s="26" t="s">
        <v>423</v>
      </c>
      <c r="AJ39" s="26" t="s">
        <v>423</v>
      </c>
      <c r="AK39" s="26" t="s">
        <v>422</v>
      </c>
      <c r="AL39" s="49" t="s">
        <v>50</v>
      </c>
    </row>
    <row r="40" spans="1:38" s="2" customFormat="1" ht="26.25" customHeight="1" thickBot="1" x14ac:dyDescent="0.3">
      <c r="A40" s="70" t="s">
        <v>71</v>
      </c>
      <c r="B40" s="70" t="s">
        <v>106</v>
      </c>
      <c r="C40" s="71" t="s">
        <v>387</v>
      </c>
      <c r="D40" s="72" t="s">
        <v>424</v>
      </c>
      <c r="E40" s="6">
        <v>15.8578615615861</v>
      </c>
      <c r="F40" s="6">
        <v>30.4505391984173</v>
      </c>
      <c r="G40" s="6">
        <v>3.0663123550683999E-2</v>
      </c>
      <c r="H40" s="6">
        <v>2.8937820981279502E-2</v>
      </c>
      <c r="I40" s="6">
        <v>1.6888619837096099</v>
      </c>
      <c r="J40" s="6">
        <v>1.75366377183042</v>
      </c>
      <c r="K40" s="6">
        <v>1.7828093725012</v>
      </c>
      <c r="L40" s="6" t="s">
        <v>422</v>
      </c>
      <c r="M40" s="6">
        <v>454.01624716771698</v>
      </c>
      <c r="N40" s="6" t="s">
        <v>422</v>
      </c>
      <c r="O40" s="6" t="s">
        <v>422</v>
      </c>
      <c r="P40" s="6" t="s">
        <v>425</v>
      </c>
      <c r="Q40" s="6" t="s">
        <v>423</v>
      </c>
      <c r="R40" s="6" t="s">
        <v>423</v>
      </c>
      <c r="S40" s="6" t="s">
        <v>423</v>
      </c>
      <c r="T40" s="6" t="s">
        <v>423</v>
      </c>
      <c r="U40" s="6" t="s">
        <v>423</v>
      </c>
      <c r="V40" s="6" t="s">
        <v>423</v>
      </c>
      <c r="W40" s="6" t="s">
        <v>425</v>
      </c>
      <c r="X40" s="6" t="s">
        <v>425</v>
      </c>
      <c r="Y40" s="6" t="s">
        <v>425</v>
      </c>
      <c r="Z40" s="6" t="s">
        <v>425</v>
      </c>
      <c r="AA40" s="6" t="s">
        <v>425</v>
      </c>
      <c r="AB40" s="6" t="s">
        <v>425</v>
      </c>
      <c r="AC40" s="6" t="s">
        <v>422</v>
      </c>
      <c r="AD40" s="6" t="s">
        <v>423</v>
      </c>
      <c r="AE40" s="60"/>
      <c r="AF40" s="26" t="s">
        <v>423</v>
      </c>
      <c r="AG40" s="26" t="s">
        <v>423</v>
      </c>
      <c r="AH40" s="26" t="s">
        <v>423</v>
      </c>
      <c r="AI40" s="26" t="s">
        <v>423</v>
      </c>
      <c r="AJ40" s="26" t="s">
        <v>423</v>
      </c>
      <c r="AK40" s="26" t="s">
        <v>422</v>
      </c>
      <c r="AL40" s="49" t="s">
        <v>50</v>
      </c>
    </row>
    <row r="41" spans="1:38" s="2" customFormat="1" ht="26.25" customHeight="1" thickBot="1" x14ac:dyDescent="0.3">
      <c r="A41" s="70" t="s">
        <v>104</v>
      </c>
      <c r="B41" s="70" t="s">
        <v>107</v>
      </c>
      <c r="C41" s="71" t="s">
        <v>396</v>
      </c>
      <c r="D41" s="72" t="s">
        <v>424</v>
      </c>
      <c r="E41" s="6">
        <v>45.543058347011701</v>
      </c>
      <c r="F41" s="6">
        <v>127.431980799146</v>
      </c>
      <c r="G41" s="6">
        <v>7.8154014843348296</v>
      </c>
      <c r="H41" s="6">
        <v>1.4601525197673799</v>
      </c>
      <c r="I41" s="6">
        <v>90.639313817226096</v>
      </c>
      <c r="J41" s="6">
        <v>90.8320947828947</v>
      </c>
      <c r="K41" s="6">
        <v>96.530102088773802</v>
      </c>
      <c r="L41" s="6" t="s">
        <v>422</v>
      </c>
      <c r="M41" s="6">
        <v>627.10190809095297</v>
      </c>
      <c r="N41" s="6">
        <v>1.8729995759384399</v>
      </c>
      <c r="O41" s="6">
        <v>0.60222336196077497</v>
      </c>
      <c r="P41" s="6">
        <v>0.10040194083228</v>
      </c>
      <c r="Q41" s="6" t="s">
        <v>423</v>
      </c>
      <c r="R41" s="6" t="s">
        <v>423</v>
      </c>
      <c r="S41" s="6" t="s">
        <v>423</v>
      </c>
      <c r="T41" s="6" t="s">
        <v>423</v>
      </c>
      <c r="U41" s="6" t="s">
        <v>423</v>
      </c>
      <c r="V41" s="6" t="s">
        <v>423</v>
      </c>
      <c r="W41" s="6">
        <v>4.80517700383706</v>
      </c>
      <c r="X41" s="6">
        <v>15.864232357131399</v>
      </c>
      <c r="Y41" s="6">
        <v>23.796192750251802</v>
      </c>
      <c r="Z41" s="6">
        <v>7.9327242069035604</v>
      </c>
      <c r="AA41" s="6">
        <v>13.4367274140709</v>
      </c>
      <c r="AB41" s="6">
        <f t="shared" si="0"/>
        <v>61.029876728357664</v>
      </c>
      <c r="AC41" s="6">
        <v>8.8000000000000003E-4</v>
      </c>
      <c r="AD41" s="6" t="s">
        <v>423</v>
      </c>
      <c r="AE41" s="60"/>
      <c r="AF41" s="26" t="s">
        <v>423</v>
      </c>
      <c r="AG41" s="26" t="s">
        <v>423</v>
      </c>
      <c r="AH41" s="26" t="s">
        <v>423</v>
      </c>
      <c r="AI41" s="26" t="s">
        <v>423</v>
      </c>
      <c r="AJ41" s="26" t="s">
        <v>423</v>
      </c>
      <c r="AK41" s="26" t="s">
        <v>422</v>
      </c>
      <c r="AL41" s="49" t="s">
        <v>50</v>
      </c>
    </row>
    <row r="42" spans="1:38" s="2" customFormat="1" ht="26.25" customHeight="1" thickBot="1" x14ac:dyDescent="0.3">
      <c r="A42" s="70" t="s">
        <v>71</v>
      </c>
      <c r="B42" s="70" t="s">
        <v>108</v>
      </c>
      <c r="C42" s="71" t="s">
        <v>109</v>
      </c>
      <c r="D42" s="72" t="s">
        <v>424</v>
      </c>
      <c r="E42" s="6">
        <v>5.1660874344237397</v>
      </c>
      <c r="F42" s="6">
        <v>38.467013039237301</v>
      </c>
      <c r="G42" s="6">
        <v>1.4699078942837999E-2</v>
      </c>
      <c r="H42" s="6">
        <v>1.5978745577051999E-2</v>
      </c>
      <c r="I42" s="6">
        <v>1.55682668396895</v>
      </c>
      <c r="J42" s="6">
        <v>1.6495169504317599</v>
      </c>
      <c r="K42" s="6">
        <v>1.7080462910731</v>
      </c>
      <c r="L42" s="6" t="s">
        <v>422</v>
      </c>
      <c r="M42" s="6">
        <v>396.90820708963298</v>
      </c>
      <c r="N42" s="6" t="s">
        <v>422</v>
      </c>
      <c r="O42" s="6" t="s">
        <v>422</v>
      </c>
      <c r="P42" s="6" t="s">
        <v>425</v>
      </c>
      <c r="Q42" s="6" t="s">
        <v>423</v>
      </c>
      <c r="R42" s="6" t="s">
        <v>423</v>
      </c>
      <c r="S42" s="6" t="s">
        <v>423</v>
      </c>
      <c r="T42" s="6" t="s">
        <v>423</v>
      </c>
      <c r="U42" s="6" t="s">
        <v>423</v>
      </c>
      <c r="V42" s="6" t="s">
        <v>423</v>
      </c>
      <c r="W42" s="6" t="s">
        <v>425</v>
      </c>
      <c r="X42" s="6" t="s">
        <v>425</v>
      </c>
      <c r="Y42" s="6" t="s">
        <v>425</v>
      </c>
      <c r="Z42" s="6" t="s">
        <v>425</v>
      </c>
      <c r="AA42" s="6" t="s">
        <v>425</v>
      </c>
      <c r="AB42" s="6" t="s">
        <v>425</v>
      </c>
      <c r="AC42" s="6" t="s">
        <v>422</v>
      </c>
      <c r="AD42" s="6" t="s">
        <v>423</v>
      </c>
      <c r="AE42" s="60"/>
      <c r="AF42" s="26" t="s">
        <v>423</v>
      </c>
      <c r="AG42" s="26" t="s">
        <v>423</v>
      </c>
      <c r="AH42" s="26" t="s">
        <v>423</v>
      </c>
      <c r="AI42" s="26" t="s">
        <v>423</v>
      </c>
      <c r="AJ42" s="26" t="s">
        <v>423</v>
      </c>
      <c r="AK42" s="26" t="s">
        <v>422</v>
      </c>
      <c r="AL42" s="49" t="s">
        <v>50</v>
      </c>
    </row>
    <row r="43" spans="1:38" s="2" customFormat="1" ht="26.25" customHeight="1" thickBot="1" x14ac:dyDescent="0.3">
      <c r="A43" s="70" t="s">
        <v>104</v>
      </c>
      <c r="B43" s="70" t="s">
        <v>110</v>
      </c>
      <c r="C43" s="71" t="s">
        <v>111</v>
      </c>
      <c r="D43" s="72" t="s">
        <v>424</v>
      </c>
      <c r="E43" s="6">
        <v>3.6501373675198301</v>
      </c>
      <c r="F43" s="6">
        <v>0.244418925737862</v>
      </c>
      <c r="G43" s="6">
        <v>4.5768443336000004</v>
      </c>
      <c r="H43" s="6">
        <v>3.4261917942811901E-2</v>
      </c>
      <c r="I43" s="6">
        <v>0.61065027549777395</v>
      </c>
      <c r="J43" s="6">
        <v>0.89135876011777404</v>
      </c>
      <c r="K43" s="6">
        <v>1.4768215111577701</v>
      </c>
      <c r="L43" s="6" t="s">
        <v>422</v>
      </c>
      <c r="M43" s="6">
        <v>1.7623435162935399</v>
      </c>
      <c r="N43" s="6">
        <v>5.34855023984784E-2</v>
      </c>
      <c r="O43" s="6">
        <v>0.103356826837982</v>
      </c>
      <c r="P43" s="6">
        <v>8.6715042515884307E-3</v>
      </c>
      <c r="Q43" s="6" t="s">
        <v>423</v>
      </c>
      <c r="R43" s="6" t="s">
        <v>423</v>
      </c>
      <c r="S43" s="6" t="s">
        <v>423</v>
      </c>
      <c r="T43" s="6" t="s">
        <v>423</v>
      </c>
      <c r="U43" s="6" t="s">
        <v>423</v>
      </c>
      <c r="V43" s="6" t="s">
        <v>423</v>
      </c>
      <c r="W43" s="6">
        <v>0.66836423599999994</v>
      </c>
      <c r="X43" s="6">
        <v>4.2739364474466597E-5</v>
      </c>
      <c r="Y43" s="6">
        <v>7.5640901975147906E-5</v>
      </c>
      <c r="Z43" s="6">
        <v>7.5640901975147906E-5</v>
      </c>
      <c r="AA43" s="6">
        <v>9.3503990950184407E-5</v>
      </c>
      <c r="AB43" s="6">
        <f t="shared" si="0"/>
        <v>2.8752515937494684E-4</v>
      </c>
      <c r="AC43" s="6">
        <v>1.4036000000000001E-3</v>
      </c>
      <c r="AD43" s="6" t="s">
        <v>423</v>
      </c>
      <c r="AE43" s="60"/>
      <c r="AF43" s="26" t="s">
        <v>423</v>
      </c>
      <c r="AG43" s="26" t="s">
        <v>423</v>
      </c>
      <c r="AH43" s="26" t="s">
        <v>423</v>
      </c>
      <c r="AI43" s="26" t="s">
        <v>423</v>
      </c>
      <c r="AJ43" s="26" t="s">
        <v>423</v>
      </c>
      <c r="AK43" s="26" t="s">
        <v>422</v>
      </c>
      <c r="AL43" s="49" t="s">
        <v>50</v>
      </c>
    </row>
    <row r="44" spans="1:38" s="2" customFormat="1" ht="26.25" customHeight="1" thickBot="1" x14ac:dyDescent="0.3">
      <c r="A44" s="70" t="s">
        <v>71</v>
      </c>
      <c r="B44" s="70" t="s">
        <v>112</v>
      </c>
      <c r="C44" s="71" t="s">
        <v>113</v>
      </c>
      <c r="D44" s="72" t="s">
        <v>424</v>
      </c>
      <c r="E44" s="6">
        <v>105.874382870175</v>
      </c>
      <c r="F44" s="6">
        <v>11.026940225642999</v>
      </c>
      <c r="G44" s="6">
        <v>8.5944548392105705E-2</v>
      </c>
      <c r="H44" s="6">
        <v>9.0626526628231105E-2</v>
      </c>
      <c r="I44" s="6">
        <v>8.1423422481330103</v>
      </c>
      <c r="J44" s="6">
        <v>8.3131060991916002</v>
      </c>
      <c r="K44" s="6">
        <v>8.3175195590688205</v>
      </c>
      <c r="L44" s="6" t="s">
        <v>422</v>
      </c>
      <c r="M44" s="6">
        <v>73.309952975955795</v>
      </c>
      <c r="N44" s="6" t="s">
        <v>422</v>
      </c>
      <c r="O44" s="6" t="s">
        <v>422</v>
      </c>
      <c r="P44" s="6" t="s">
        <v>425</v>
      </c>
      <c r="Q44" s="6" t="s">
        <v>423</v>
      </c>
      <c r="R44" s="6" t="s">
        <v>423</v>
      </c>
      <c r="S44" s="6" t="s">
        <v>423</v>
      </c>
      <c r="T44" s="6" t="s">
        <v>423</v>
      </c>
      <c r="U44" s="6" t="s">
        <v>423</v>
      </c>
      <c r="V44" s="6" t="s">
        <v>423</v>
      </c>
      <c r="W44" s="6" t="s">
        <v>425</v>
      </c>
      <c r="X44" s="6" t="s">
        <v>425</v>
      </c>
      <c r="Y44" s="6" t="s">
        <v>425</v>
      </c>
      <c r="Z44" s="6" t="s">
        <v>425</v>
      </c>
      <c r="AA44" s="6" t="s">
        <v>425</v>
      </c>
      <c r="AB44" s="6" t="s">
        <v>425</v>
      </c>
      <c r="AC44" s="6" t="s">
        <v>422</v>
      </c>
      <c r="AD44" s="6" t="s">
        <v>423</v>
      </c>
      <c r="AE44" s="60"/>
      <c r="AF44" s="26" t="s">
        <v>423</v>
      </c>
      <c r="AG44" s="26" t="s">
        <v>423</v>
      </c>
      <c r="AH44" s="26" t="s">
        <v>423</v>
      </c>
      <c r="AI44" s="26" t="s">
        <v>423</v>
      </c>
      <c r="AJ44" s="26" t="s">
        <v>423</v>
      </c>
      <c r="AK44" s="26" t="s">
        <v>422</v>
      </c>
      <c r="AL44" s="49" t="s">
        <v>50</v>
      </c>
    </row>
    <row r="45" spans="1:38" s="2" customFormat="1" ht="26.25" customHeight="1" thickBot="1" x14ac:dyDescent="0.3">
      <c r="A45" s="70" t="s">
        <v>71</v>
      </c>
      <c r="B45" s="70" t="s">
        <v>114</v>
      </c>
      <c r="C45" s="71" t="s">
        <v>115</v>
      </c>
      <c r="D45" s="72" t="s">
        <v>424</v>
      </c>
      <c r="E45" s="6">
        <v>13.832981696399001</v>
      </c>
      <c r="F45" s="6">
        <v>0.91813619105570099</v>
      </c>
      <c r="G45" s="6">
        <v>0.171723877751321</v>
      </c>
      <c r="H45" s="6">
        <v>1.7044844721988601E-2</v>
      </c>
      <c r="I45" s="6">
        <v>0.25512034742536799</v>
      </c>
      <c r="J45" s="6">
        <v>0.27730472545065799</v>
      </c>
      <c r="K45" s="6">
        <v>0.288859089016133</v>
      </c>
      <c r="L45" s="6" t="s">
        <v>422</v>
      </c>
      <c r="M45" s="6">
        <v>1.5194259325367501</v>
      </c>
      <c r="N45" s="6">
        <v>4.1595708817598699E-2</v>
      </c>
      <c r="O45" s="6">
        <v>1.4281193360708899E-3</v>
      </c>
      <c r="P45" s="6">
        <v>1.3865236272532901E-5</v>
      </c>
      <c r="Q45" s="6" t="s">
        <v>423</v>
      </c>
      <c r="R45" s="6" t="s">
        <v>423</v>
      </c>
      <c r="S45" s="6" t="s">
        <v>423</v>
      </c>
      <c r="T45" s="6" t="s">
        <v>423</v>
      </c>
      <c r="U45" s="6" t="s">
        <v>423</v>
      </c>
      <c r="V45" s="6" t="s">
        <v>423</v>
      </c>
      <c r="W45" s="6">
        <v>1.3865236272532899</v>
      </c>
      <c r="X45" s="6">
        <v>1.3865236272532901E-3</v>
      </c>
      <c r="Y45" s="6">
        <v>2.7730472545065801E-3</v>
      </c>
      <c r="Z45" s="6">
        <v>1.3865236272532901E-3</v>
      </c>
      <c r="AA45" s="6">
        <v>2.7730472545065801E-3</v>
      </c>
      <c r="AB45" s="6">
        <f t="shared" si="0"/>
        <v>8.3191417635197409E-3</v>
      </c>
      <c r="AC45" s="6" t="s">
        <v>422</v>
      </c>
      <c r="AD45" s="6" t="s">
        <v>423</v>
      </c>
      <c r="AE45" s="60"/>
      <c r="AF45" s="26" t="s">
        <v>423</v>
      </c>
      <c r="AG45" s="26" t="s">
        <v>423</v>
      </c>
      <c r="AH45" s="26" t="s">
        <v>423</v>
      </c>
      <c r="AI45" s="26" t="s">
        <v>423</v>
      </c>
      <c r="AJ45" s="26" t="s">
        <v>423</v>
      </c>
      <c r="AK45" s="26" t="s">
        <v>422</v>
      </c>
      <c r="AL45" s="49" t="s">
        <v>50</v>
      </c>
    </row>
    <row r="46" spans="1:38" s="2" customFormat="1" ht="26.25" customHeight="1" thickBot="1" x14ac:dyDescent="0.3">
      <c r="A46" s="70" t="s">
        <v>104</v>
      </c>
      <c r="B46" s="70" t="s">
        <v>116</v>
      </c>
      <c r="C46" s="71" t="s">
        <v>117</v>
      </c>
      <c r="D46" s="72" t="s">
        <v>434</v>
      </c>
      <c r="E46" s="6" t="s">
        <v>422</v>
      </c>
      <c r="F46" s="6" t="s">
        <v>422</v>
      </c>
      <c r="G46" s="6" t="s">
        <v>422</v>
      </c>
      <c r="H46" s="6" t="s">
        <v>422</v>
      </c>
      <c r="I46" s="6" t="s">
        <v>422</v>
      </c>
      <c r="J46" s="6" t="s">
        <v>422</v>
      </c>
      <c r="K46" s="6" t="s">
        <v>422</v>
      </c>
      <c r="L46" s="6" t="s">
        <v>422</v>
      </c>
      <c r="M46" s="6" t="s">
        <v>422</v>
      </c>
      <c r="N46" s="6" t="s">
        <v>422</v>
      </c>
      <c r="O46" s="6" t="s">
        <v>422</v>
      </c>
      <c r="P46" s="6" t="s">
        <v>422</v>
      </c>
      <c r="Q46" s="6" t="s">
        <v>423</v>
      </c>
      <c r="R46" s="6" t="s">
        <v>423</v>
      </c>
      <c r="S46" s="6" t="s">
        <v>423</v>
      </c>
      <c r="T46" s="6" t="s">
        <v>423</v>
      </c>
      <c r="U46" s="6" t="s">
        <v>423</v>
      </c>
      <c r="V46" s="6" t="s">
        <v>423</v>
      </c>
      <c r="W46" s="6" t="s">
        <v>422</v>
      </c>
      <c r="X46" s="6" t="s">
        <v>422</v>
      </c>
      <c r="Y46" s="6" t="s">
        <v>422</v>
      </c>
      <c r="Z46" s="6" t="s">
        <v>422</v>
      </c>
      <c r="AA46" s="6" t="s">
        <v>422</v>
      </c>
      <c r="AB46" s="6" t="s">
        <v>422</v>
      </c>
      <c r="AC46" s="6" t="s">
        <v>422</v>
      </c>
      <c r="AD46" s="6" t="s">
        <v>423</v>
      </c>
      <c r="AE46" s="60"/>
      <c r="AF46" s="26" t="s">
        <v>423</v>
      </c>
      <c r="AG46" s="26" t="s">
        <v>423</v>
      </c>
      <c r="AH46" s="26" t="s">
        <v>423</v>
      </c>
      <c r="AI46" s="26" t="s">
        <v>423</v>
      </c>
      <c r="AJ46" s="26" t="s">
        <v>423</v>
      </c>
      <c r="AK46" s="26" t="s">
        <v>422</v>
      </c>
      <c r="AL46" s="49" t="s">
        <v>50</v>
      </c>
    </row>
    <row r="47" spans="1:38" s="2" customFormat="1" ht="26.25" customHeight="1" thickBot="1" x14ac:dyDescent="0.3">
      <c r="A47" s="70" t="s">
        <v>71</v>
      </c>
      <c r="B47" s="70" t="s">
        <v>118</v>
      </c>
      <c r="C47" s="71" t="s">
        <v>119</v>
      </c>
      <c r="D47" s="72" t="s">
        <v>424</v>
      </c>
      <c r="E47" s="6">
        <v>1.96319046159332</v>
      </c>
      <c r="F47" s="6">
        <v>0.249131899657035</v>
      </c>
      <c r="G47" s="6">
        <v>0.198040708771476</v>
      </c>
      <c r="H47" s="6">
        <v>1.43968560000976E-3</v>
      </c>
      <c r="I47" s="6">
        <v>2.9586684031899201E-2</v>
      </c>
      <c r="J47" s="6">
        <v>3.11680709896534E-2</v>
      </c>
      <c r="K47" s="6">
        <v>3.1786698137968201E-2</v>
      </c>
      <c r="L47" s="6" t="s">
        <v>422</v>
      </c>
      <c r="M47" s="6">
        <v>0.82743067083438004</v>
      </c>
      <c r="N47" s="6">
        <v>0.125494360611587</v>
      </c>
      <c r="O47" s="6">
        <v>7.6462315342246104E-5</v>
      </c>
      <c r="P47" s="6">
        <v>7.4235257613831201E-7</v>
      </c>
      <c r="Q47" s="6" t="s">
        <v>423</v>
      </c>
      <c r="R47" s="6" t="s">
        <v>423</v>
      </c>
      <c r="S47" s="6" t="s">
        <v>423</v>
      </c>
      <c r="T47" s="6" t="s">
        <v>423</v>
      </c>
      <c r="U47" s="6" t="s">
        <v>423</v>
      </c>
      <c r="V47" s="6" t="s">
        <v>423</v>
      </c>
      <c r="W47" s="6">
        <v>7.4235257613831193E-2</v>
      </c>
      <c r="X47" s="6">
        <v>1.1749051604004001E-4</v>
      </c>
      <c r="Y47" s="6">
        <v>2.8754177981266799E-4</v>
      </c>
      <c r="Z47" s="6">
        <v>2.1330652219883601E-4</v>
      </c>
      <c r="AA47" s="6">
        <v>2.9883458553862198E-4</v>
      </c>
      <c r="AB47" s="6">
        <f t="shared" si="0"/>
        <v>9.1717340359016592E-4</v>
      </c>
      <c r="AC47" s="6" t="s">
        <v>422</v>
      </c>
      <c r="AD47" s="6" t="s">
        <v>423</v>
      </c>
      <c r="AE47" s="60"/>
      <c r="AF47" s="26" t="s">
        <v>423</v>
      </c>
      <c r="AG47" s="26" t="s">
        <v>423</v>
      </c>
      <c r="AH47" s="26" t="s">
        <v>423</v>
      </c>
      <c r="AI47" s="26" t="s">
        <v>423</v>
      </c>
      <c r="AJ47" s="26" t="s">
        <v>423</v>
      </c>
      <c r="AK47" s="26" t="s">
        <v>422</v>
      </c>
      <c r="AL47" s="49" t="s">
        <v>50</v>
      </c>
    </row>
    <row r="48" spans="1:38" s="2" customFormat="1" ht="26.25" customHeight="1" thickBot="1" x14ac:dyDescent="0.3">
      <c r="A48" s="70" t="s">
        <v>120</v>
      </c>
      <c r="B48" s="70" t="s">
        <v>121</v>
      </c>
      <c r="C48" s="71" t="s">
        <v>122</v>
      </c>
      <c r="D48" s="72" t="s">
        <v>424</v>
      </c>
      <c r="E48" s="6">
        <v>0.322311223592471</v>
      </c>
      <c r="F48" s="6">
        <v>0.15952404581295601</v>
      </c>
      <c r="G48" s="6">
        <v>7.3693791869137895E-2</v>
      </c>
      <c r="H48" s="6" t="s">
        <v>422</v>
      </c>
      <c r="I48" s="6">
        <v>2.4354626586100201</v>
      </c>
      <c r="J48" s="6">
        <v>34.0654778657942</v>
      </c>
      <c r="K48" s="6">
        <v>74.316704969518895</v>
      </c>
      <c r="L48" s="6" t="s">
        <v>422</v>
      </c>
      <c r="M48" s="6">
        <v>7.3054130806521206E-2</v>
      </c>
      <c r="N48" s="6">
        <v>1.04875125681086E-3</v>
      </c>
      <c r="O48" s="6">
        <v>6.5001234233420606E-5</v>
      </c>
      <c r="P48" s="6">
        <v>1.26121797766339E-5</v>
      </c>
      <c r="Q48" s="6" t="s">
        <v>423</v>
      </c>
      <c r="R48" s="6" t="s">
        <v>423</v>
      </c>
      <c r="S48" s="6" t="s">
        <v>423</v>
      </c>
      <c r="T48" s="6" t="s">
        <v>423</v>
      </c>
      <c r="U48" s="6" t="s">
        <v>423</v>
      </c>
      <c r="V48" s="6" t="s">
        <v>423</v>
      </c>
      <c r="W48" s="6" t="s">
        <v>422</v>
      </c>
      <c r="X48" s="6" t="s">
        <v>422</v>
      </c>
      <c r="Y48" s="6" t="s">
        <v>422</v>
      </c>
      <c r="Z48" s="6" t="s">
        <v>422</v>
      </c>
      <c r="AA48" s="6" t="s">
        <v>422</v>
      </c>
      <c r="AB48" s="6" t="s">
        <v>422</v>
      </c>
      <c r="AC48" s="6" t="s">
        <v>422</v>
      </c>
      <c r="AD48" s="6" t="s">
        <v>423</v>
      </c>
      <c r="AE48" s="60"/>
      <c r="AF48" s="26" t="s">
        <v>423</v>
      </c>
      <c r="AG48" s="26" t="s">
        <v>423</v>
      </c>
      <c r="AH48" s="26" t="s">
        <v>423</v>
      </c>
      <c r="AI48" s="26" t="s">
        <v>423</v>
      </c>
      <c r="AJ48" s="26" t="s">
        <v>423</v>
      </c>
      <c r="AK48" s="26" t="s">
        <v>422</v>
      </c>
      <c r="AL48" s="49" t="s">
        <v>123</v>
      </c>
    </row>
    <row r="49" spans="1:38" s="2" customFormat="1" ht="26.25" customHeight="1" thickBot="1" x14ac:dyDescent="0.3">
      <c r="A49" s="70" t="s">
        <v>120</v>
      </c>
      <c r="B49" s="70" t="s">
        <v>124</v>
      </c>
      <c r="C49" s="71" t="s">
        <v>125</v>
      </c>
      <c r="D49" s="72" t="s">
        <v>435</v>
      </c>
      <c r="E49" s="6" t="s">
        <v>422</v>
      </c>
      <c r="F49" s="6" t="s">
        <v>422</v>
      </c>
      <c r="G49" s="6" t="s">
        <v>422</v>
      </c>
      <c r="H49" s="6" t="s">
        <v>422</v>
      </c>
      <c r="I49" s="6" t="s">
        <v>422</v>
      </c>
      <c r="J49" s="6" t="s">
        <v>422</v>
      </c>
      <c r="K49" s="6" t="s">
        <v>422</v>
      </c>
      <c r="L49" s="6" t="s">
        <v>422</v>
      </c>
      <c r="M49" s="6" t="s">
        <v>422</v>
      </c>
      <c r="N49" s="6" t="s">
        <v>422</v>
      </c>
      <c r="O49" s="6" t="s">
        <v>422</v>
      </c>
      <c r="P49" s="6" t="s">
        <v>422</v>
      </c>
      <c r="Q49" s="6" t="s">
        <v>423</v>
      </c>
      <c r="R49" s="6" t="s">
        <v>423</v>
      </c>
      <c r="S49" s="6" t="s">
        <v>423</v>
      </c>
      <c r="T49" s="6" t="s">
        <v>423</v>
      </c>
      <c r="U49" s="6" t="s">
        <v>423</v>
      </c>
      <c r="V49" s="6" t="s">
        <v>423</v>
      </c>
      <c r="W49" s="6" t="s">
        <v>422</v>
      </c>
      <c r="X49" s="6" t="s">
        <v>422</v>
      </c>
      <c r="Y49" s="6" t="s">
        <v>422</v>
      </c>
      <c r="Z49" s="6" t="s">
        <v>422</v>
      </c>
      <c r="AA49" s="6" t="s">
        <v>422</v>
      </c>
      <c r="AB49" s="6" t="s">
        <v>422</v>
      </c>
      <c r="AC49" s="6" t="s">
        <v>422</v>
      </c>
      <c r="AD49" s="6" t="s">
        <v>423</v>
      </c>
      <c r="AE49" s="60"/>
      <c r="AF49" s="26" t="s">
        <v>423</v>
      </c>
      <c r="AG49" s="26" t="s">
        <v>423</v>
      </c>
      <c r="AH49" s="26" t="s">
        <v>423</v>
      </c>
      <c r="AI49" s="26" t="s">
        <v>423</v>
      </c>
      <c r="AJ49" s="26" t="s">
        <v>423</v>
      </c>
      <c r="AK49" s="26" t="s">
        <v>422</v>
      </c>
      <c r="AL49" s="49" t="s">
        <v>446</v>
      </c>
    </row>
    <row r="50" spans="1:38" s="2" customFormat="1" ht="26.25" customHeight="1" thickBot="1" x14ac:dyDescent="0.3">
      <c r="A50" s="70" t="s">
        <v>120</v>
      </c>
      <c r="B50" s="70" t="s">
        <v>126</v>
      </c>
      <c r="C50" s="71" t="s">
        <v>127</v>
      </c>
      <c r="D50" s="72" t="s">
        <v>424</v>
      </c>
      <c r="E50" s="6">
        <v>0</v>
      </c>
      <c r="F50" s="6">
        <v>1.0291752644795199E-2</v>
      </c>
      <c r="G50" s="6">
        <v>8.2846877018233194</v>
      </c>
      <c r="H50" s="6">
        <v>5.8113593730513897E-2</v>
      </c>
      <c r="I50" s="6">
        <v>4.0771809032360599E-2</v>
      </c>
      <c r="J50" s="6">
        <v>8.1104432762632406E-2</v>
      </c>
      <c r="K50" s="6">
        <v>0.113503231686746</v>
      </c>
      <c r="L50" s="6" t="s">
        <v>422</v>
      </c>
      <c r="M50" s="6">
        <v>0</v>
      </c>
      <c r="N50" s="6">
        <v>0</v>
      </c>
      <c r="O50" s="6">
        <v>0</v>
      </c>
      <c r="P50" s="6">
        <v>0</v>
      </c>
      <c r="Q50" s="6" t="s">
        <v>423</v>
      </c>
      <c r="R50" s="6" t="s">
        <v>423</v>
      </c>
      <c r="S50" s="6" t="s">
        <v>423</v>
      </c>
      <c r="T50" s="6" t="s">
        <v>423</v>
      </c>
      <c r="U50" s="6" t="s">
        <v>423</v>
      </c>
      <c r="V50" s="6" t="s">
        <v>423</v>
      </c>
      <c r="W50" s="6">
        <v>4.1263803788909703E-2</v>
      </c>
      <c r="X50" s="6" t="s">
        <v>422</v>
      </c>
      <c r="Y50" s="6">
        <v>1.3099057344742901E-7</v>
      </c>
      <c r="Z50" s="6">
        <v>1.3099057344742901E-7</v>
      </c>
      <c r="AA50" s="6" t="s">
        <v>422</v>
      </c>
      <c r="AB50" s="6">
        <f t="shared" si="0"/>
        <v>2.6198114689485801E-7</v>
      </c>
      <c r="AC50" s="6">
        <v>3.2933033442722699E-2</v>
      </c>
      <c r="AD50" s="6" t="s">
        <v>423</v>
      </c>
      <c r="AE50" s="60"/>
      <c r="AF50" s="26" t="s">
        <v>423</v>
      </c>
      <c r="AG50" s="26" t="s">
        <v>423</v>
      </c>
      <c r="AH50" s="26" t="s">
        <v>423</v>
      </c>
      <c r="AI50" s="26" t="s">
        <v>423</v>
      </c>
      <c r="AJ50" s="26" t="s">
        <v>423</v>
      </c>
      <c r="AK50" s="26" t="s">
        <v>422</v>
      </c>
      <c r="AL50" s="49" t="s">
        <v>408</v>
      </c>
    </row>
    <row r="51" spans="1:38" s="2" customFormat="1" ht="26.25" customHeight="1" thickBot="1" x14ac:dyDescent="0.3">
      <c r="A51" s="70" t="s">
        <v>120</v>
      </c>
      <c r="B51" s="74" t="s">
        <v>128</v>
      </c>
      <c r="C51" s="71" t="s">
        <v>129</v>
      </c>
      <c r="D51" s="72" t="s">
        <v>424</v>
      </c>
      <c r="E51" s="6">
        <v>0.67363272831946597</v>
      </c>
      <c r="F51" s="6">
        <v>344.439056622718</v>
      </c>
      <c r="G51" s="6">
        <v>4.5374240170290401</v>
      </c>
      <c r="H51" s="6">
        <v>0</v>
      </c>
      <c r="I51" s="6">
        <v>1.0633290184158899</v>
      </c>
      <c r="J51" s="6">
        <v>2.1639691336342901</v>
      </c>
      <c r="K51" s="6">
        <v>4.1037854785224397</v>
      </c>
      <c r="L51" s="6" t="s">
        <v>422</v>
      </c>
      <c r="M51" s="6">
        <v>2.3682363477511599</v>
      </c>
      <c r="N51" s="6">
        <v>6.0248495386246298E-3</v>
      </c>
      <c r="O51" s="6">
        <v>3.0374781977673001E-3</v>
      </c>
      <c r="P51" s="6">
        <v>1.6299514132579499E-3</v>
      </c>
      <c r="Q51" s="6" t="s">
        <v>423</v>
      </c>
      <c r="R51" s="6" t="s">
        <v>423</v>
      </c>
      <c r="S51" s="6" t="s">
        <v>423</v>
      </c>
      <c r="T51" s="6" t="s">
        <v>423</v>
      </c>
      <c r="U51" s="6" t="s">
        <v>423</v>
      </c>
      <c r="V51" s="6" t="s">
        <v>423</v>
      </c>
      <c r="W51" s="6" t="s">
        <v>422</v>
      </c>
      <c r="X51" s="6">
        <v>2.3876411818925699E-6</v>
      </c>
      <c r="Y51" s="6">
        <v>5.3579435172030699E-4</v>
      </c>
      <c r="Z51" s="6">
        <v>3.41336714609762E-6</v>
      </c>
      <c r="AA51" s="6">
        <v>1.55370690370641E-6</v>
      </c>
      <c r="AB51" s="6">
        <f t="shared" si="0"/>
        <v>5.4314906695200366E-4</v>
      </c>
      <c r="AC51" s="6" t="s">
        <v>422</v>
      </c>
      <c r="AD51" s="6" t="s">
        <v>423</v>
      </c>
      <c r="AE51" s="60"/>
      <c r="AF51" s="26" t="s">
        <v>423</v>
      </c>
      <c r="AG51" s="26" t="s">
        <v>423</v>
      </c>
      <c r="AH51" s="26" t="s">
        <v>423</v>
      </c>
      <c r="AI51" s="26" t="s">
        <v>423</v>
      </c>
      <c r="AJ51" s="26" t="s">
        <v>423</v>
      </c>
      <c r="AK51" s="26" t="s">
        <v>422</v>
      </c>
      <c r="AL51" s="49" t="s">
        <v>447</v>
      </c>
    </row>
    <row r="52" spans="1:38" s="2" customFormat="1" ht="26.25" customHeight="1" thickBot="1" x14ac:dyDescent="0.3">
      <c r="A52" s="70" t="s">
        <v>120</v>
      </c>
      <c r="B52" s="74" t="s">
        <v>130</v>
      </c>
      <c r="C52" s="76" t="s">
        <v>388</v>
      </c>
      <c r="D52" s="73" t="s">
        <v>424</v>
      </c>
      <c r="E52" s="6">
        <v>3.8722559045506899</v>
      </c>
      <c r="F52" s="6">
        <v>10.6557649491525</v>
      </c>
      <c r="G52" s="6">
        <v>13.843993659275901</v>
      </c>
      <c r="H52" s="6">
        <v>5.9464143562875098E-2</v>
      </c>
      <c r="I52" s="6">
        <v>0.39844799279082199</v>
      </c>
      <c r="J52" s="6">
        <v>0.57137538177687297</v>
      </c>
      <c r="K52" s="6">
        <v>0.71245845723146894</v>
      </c>
      <c r="L52" s="6" t="s">
        <v>422</v>
      </c>
      <c r="M52" s="6">
        <v>3.74857195090358</v>
      </c>
      <c r="N52" s="6">
        <v>0.26311121037478202</v>
      </c>
      <c r="O52" s="6">
        <v>9.6213701579665398E-2</v>
      </c>
      <c r="P52" s="6">
        <v>3.77503927170698E-2</v>
      </c>
      <c r="Q52" s="6" t="s">
        <v>423</v>
      </c>
      <c r="R52" s="6" t="s">
        <v>423</v>
      </c>
      <c r="S52" s="6" t="s">
        <v>423</v>
      </c>
      <c r="T52" s="6" t="s">
        <v>423</v>
      </c>
      <c r="U52" s="6" t="s">
        <v>423</v>
      </c>
      <c r="V52" s="6" t="s">
        <v>423</v>
      </c>
      <c r="W52" s="6" t="s">
        <v>422</v>
      </c>
      <c r="X52" s="6">
        <v>1.00886204069869E-2</v>
      </c>
      <c r="Y52" s="6">
        <v>1.27076324634858E-3</v>
      </c>
      <c r="Z52" s="6">
        <v>4.7352288989953799E-4</v>
      </c>
      <c r="AA52" s="6">
        <v>9.7902394898709798E-4</v>
      </c>
      <c r="AB52" s="6">
        <f t="shared" si="0"/>
        <v>1.2811930492222116E-2</v>
      </c>
      <c r="AC52" s="6" t="s">
        <v>422</v>
      </c>
      <c r="AD52" s="6" t="s">
        <v>423</v>
      </c>
      <c r="AE52" s="60"/>
      <c r="AF52" s="26" t="s">
        <v>423</v>
      </c>
      <c r="AG52" s="26" t="s">
        <v>423</v>
      </c>
      <c r="AH52" s="26" t="s">
        <v>423</v>
      </c>
      <c r="AI52" s="26" t="s">
        <v>423</v>
      </c>
      <c r="AJ52" s="26" t="s">
        <v>423</v>
      </c>
      <c r="AK52" s="26" t="s">
        <v>422</v>
      </c>
      <c r="AL52" s="49" t="s">
        <v>448</v>
      </c>
    </row>
    <row r="53" spans="1:38" s="2" customFormat="1" ht="26.25" customHeight="1" thickBot="1" x14ac:dyDescent="0.3">
      <c r="A53" s="70" t="s">
        <v>120</v>
      </c>
      <c r="B53" s="74" t="s">
        <v>131</v>
      </c>
      <c r="C53" s="76" t="s">
        <v>132</v>
      </c>
      <c r="D53" s="73" t="s">
        <v>424</v>
      </c>
      <c r="E53" s="6">
        <v>0</v>
      </c>
      <c r="F53" s="6">
        <v>67.133928894045297</v>
      </c>
      <c r="G53" s="6">
        <v>0</v>
      </c>
      <c r="H53" s="6" t="s">
        <v>422</v>
      </c>
      <c r="I53" s="6">
        <v>0</v>
      </c>
      <c r="J53" s="6">
        <v>0</v>
      </c>
      <c r="K53" s="6">
        <v>0</v>
      </c>
      <c r="L53" s="6" t="s">
        <v>422</v>
      </c>
      <c r="M53" s="6">
        <v>0</v>
      </c>
      <c r="N53" s="6">
        <v>0</v>
      </c>
      <c r="O53" s="6">
        <v>0</v>
      </c>
      <c r="P53" s="6">
        <v>0</v>
      </c>
      <c r="Q53" s="6" t="s">
        <v>423</v>
      </c>
      <c r="R53" s="6" t="s">
        <v>423</v>
      </c>
      <c r="S53" s="6" t="s">
        <v>423</v>
      </c>
      <c r="T53" s="6" t="s">
        <v>423</v>
      </c>
      <c r="U53" s="6" t="s">
        <v>423</v>
      </c>
      <c r="V53" s="6" t="s">
        <v>423</v>
      </c>
      <c r="W53" s="6" t="s">
        <v>422</v>
      </c>
      <c r="X53" s="6">
        <v>0</v>
      </c>
      <c r="Y53" s="6">
        <v>0</v>
      </c>
      <c r="Z53" s="6">
        <v>0</v>
      </c>
      <c r="AA53" s="6">
        <v>0</v>
      </c>
      <c r="AB53" s="6">
        <f t="shared" si="0"/>
        <v>0</v>
      </c>
      <c r="AC53" s="6" t="s">
        <v>422</v>
      </c>
      <c r="AD53" s="6" t="s">
        <v>423</v>
      </c>
      <c r="AE53" s="60"/>
      <c r="AF53" s="26" t="s">
        <v>423</v>
      </c>
      <c r="AG53" s="26" t="s">
        <v>423</v>
      </c>
      <c r="AH53" s="26" t="s">
        <v>423</v>
      </c>
      <c r="AI53" s="26" t="s">
        <v>423</v>
      </c>
      <c r="AJ53" s="26" t="s">
        <v>423</v>
      </c>
      <c r="AK53" s="26" t="s">
        <v>422</v>
      </c>
      <c r="AL53" s="49" t="s">
        <v>133</v>
      </c>
    </row>
    <row r="54" spans="1:38" s="2" customFormat="1" ht="37.5" customHeight="1" thickBot="1" x14ac:dyDescent="0.3">
      <c r="A54" s="70" t="s">
        <v>120</v>
      </c>
      <c r="B54" s="74" t="s">
        <v>134</v>
      </c>
      <c r="C54" s="76" t="s">
        <v>135</v>
      </c>
      <c r="D54" s="73" t="s">
        <v>424</v>
      </c>
      <c r="E54" s="6">
        <v>1.40639848196394E-3</v>
      </c>
      <c r="F54" s="6">
        <v>82.179396148567307</v>
      </c>
      <c r="G54" s="6">
        <v>8.0432385708308303</v>
      </c>
      <c r="H54" s="6">
        <v>6.9349999427795401E-3</v>
      </c>
      <c r="I54" s="6">
        <v>8.4427139670630608E-3</v>
      </c>
      <c r="J54" s="6">
        <v>8.7081101792231396E-3</v>
      </c>
      <c r="K54" s="6">
        <v>8.7102299935694402E-3</v>
      </c>
      <c r="L54" s="6" t="s">
        <v>422</v>
      </c>
      <c r="M54" s="6">
        <v>4.8949860183557401E-3</v>
      </c>
      <c r="N54" s="6" t="s">
        <v>422</v>
      </c>
      <c r="O54" s="6" t="s">
        <v>422</v>
      </c>
      <c r="P54" s="6" t="s">
        <v>422</v>
      </c>
      <c r="Q54" s="6" t="s">
        <v>423</v>
      </c>
      <c r="R54" s="6" t="s">
        <v>423</v>
      </c>
      <c r="S54" s="6" t="s">
        <v>423</v>
      </c>
      <c r="T54" s="6" t="s">
        <v>423</v>
      </c>
      <c r="U54" s="6" t="s">
        <v>423</v>
      </c>
      <c r="V54" s="6" t="s">
        <v>423</v>
      </c>
      <c r="W54" s="6" t="s">
        <v>422</v>
      </c>
      <c r="X54" s="6" t="s">
        <v>422</v>
      </c>
      <c r="Y54" s="6" t="s">
        <v>422</v>
      </c>
      <c r="Z54" s="6" t="s">
        <v>422</v>
      </c>
      <c r="AA54" s="6" t="s">
        <v>422</v>
      </c>
      <c r="AB54" s="6" t="s">
        <v>422</v>
      </c>
      <c r="AC54" s="6" t="s">
        <v>422</v>
      </c>
      <c r="AD54" s="6" t="s">
        <v>423</v>
      </c>
      <c r="AE54" s="60"/>
      <c r="AF54" s="26" t="s">
        <v>423</v>
      </c>
      <c r="AG54" s="26" t="s">
        <v>423</v>
      </c>
      <c r="AH54" s="26" t="s">
        <v>423</v>
      </c>
      <c r="AI54" s="26" t="s">
        <v>423</v>
      </c>
      <c r="AJ54" s="26" t="s">
        <v>423</v>
      </c>
      <c r="AK54" s="26" t="s">
        <v>422</v>
      </c>
      <c r="AL54" s="49" t="s">
        <v>449</v>
      </c>
    </row>
    <row r="55" spans="1:38" s="2" customFormat="1" ht="26.25" customHeight="1" thickBot="1" x14ac:dyDescent="0.3">
      <c r="A55" s="70" t="s">
        <v>120</v>
      </c>
      <c r="B55" s="74" t="s">
        <v>136</v>
      </c>
      <c r="C55" s="76" t="s">
        <v>137</v>
      </c>
      <c r="D55" s="73" t="s">
        <v>424</v>
      </c>
      <c r="E55" s="6">
        <v>2.37224225697345</v>
      </c>
      <c r="F55" s="6">
        <v>85.613202859976397</v>
      </c>
      <c r="G55" s="6">
        <v>36.5294433274642</v>
      </c>
      <c r="H55" s="6">
        <v>7.4456089415144006E-2</v>
      </c>
      <c r="I55" s="6">
        <v>3.54931857560321</v>
      </c>
      <c r="J55" s="6">
        <v>3.5431077717483701</v>
      </c>
      <c r="K55" s="6">
        <v>3.5623002313593699</v>
      </c>
      <c r="L55" s="6" t="s">
        <v>422</v>
      </c>
      <c r="M55" s="6">
        <v>9.8543263866424198</v>
      </c>
      <c r="N55" s="6">
        <v>0</v>
      </c>
      <c r="O55" s="6">
        <v>0</v>
      </c>
      <c r="P55" s="6">
        <v>3.0000000000000001E-6</v>
      </c>
      <c r="Q55" s="6" t="s">
        <v>423</v>
      </c>
      <c r="R55" s="6" t="s">
        <v>423</v>
      </c>
      <c r="S55" s="6" t="s">
        <v>423</v>
      </c>
      <c r="T55" s="6" t="s">
        <v>423</v>
      </c>
      <c r="U55" s="6" t="s">
        <v>423</v>
      </c>
      <c r="V55" s="6" t="s">
        <v>423</v>
      </c>
      <c r="W55" s="6">
        <v>2.9146548209337202E-2</v>
      </c>
      <c r="X55" s="6">
        <v>1.6053513066362601E-3</v>
      </c>
      <c r="Y55" s="6">
        <v>1.8533998438124499E-6</v>
      </c>
      <c r="Z55" s="6">
        <v>2.2109768883751701E-6</v>
      </c>
      <c r="AA55" s="6">
        <v>6.6682466249218299E-6</v>
      </c>
      <c r="AB55" s="6">
        <f t="shared" si="0"/>
        <v>1.6160839299933696E-3</v>
      </c>
      <c r="AC55" s="6">
        <v>4.3274736056580701E-4</v>
      </c>
      <c r="AD55" s="6" t="s">
        <v>423</v>
      </c>
      <c r="AE55" s="60"/>
      <c r="AF55" s="26" t="s">
        <v>423</v>
      </c>
      <c r="AG55" s="26" t="s">
        <v>423</v>
      </c>
      <c r="AH55" s="26" t="s">
        <v>423</v>
      </c>
      <c r="AI55" s="26" t="s">
        <v>423</v>
      </c>
      <c r="AJ55" s="26" t="s">
        <v>423</v>
      </c>
      <c r="AK55" s="26" t="s">
        <v>422</v>
      </c>
      <c r="AL55" s="49" t="s">
        <v>450</v>
      </c>
    </row>
    <row r="56" spans="1:38" s="2" customFormat="1" ht="26.25" customHeight="1" thickBot="1" x14ac:dyDescent="0.3">
      <c r="A56" s="74" t="s">
        <v>120</v>
      </c>
      <c r="B56" s="74" t="s">
        <v>138</v>
      </c>
      <c r="C56" s="76" t="s">
        <v>397</v>
      </c>
      <c r="D56" s="73" t="s">
        <v>424</v>
      </c>
      <c r="E56" s="6">
        <v>0</v>
      </c>
      <c r="F56" s="6">
        <v>9.7418664645574402E-2</v>
      </c>
      <c r="G56" s="6" t="s">
        <v>422</v>
      </c>
      <c r="H56" s="6" t="s">
        <v>422</v>
      </c>
      <c r="I56" s="6">
        <v>0</v>
      </c>
      <c r="J56" s="6">
        <v>0</v>
      </c>
      <c r="K56" s="6">
        <v>0</v>
      </c>
      <c r="L56" s="6" t="s">
        <v>422</v>
      </c>
      <c r="M56" s="6" t="s">
        <v>422</v>
      </c>
      <c r="N56" s="6" t="s">
        <v>422</v>
      </c>
      <c r="O56" s="6" t="s">
        <v>422</v>
      </c>
      <c r="P56" s="6" t="s">
        <v>422</v>
      </c>
      <c r="Q56" s="6" t="s">
        <v>423</v>
      </c>
      <c r="R56" s="6" t="s">
        <v>423</v>
      </c>
      <c r="S56" s="6" t="s">
        <v>423</v>
      </c>
      <c r="T56" s="6" t="s">
        <v>423</v>
      </c>
      <c r="U56" s="6" t="s">
        <v>423</v>
      </c>
      <c r="V56" s="6" t="s">
        <v>423</v>
      </c>
      <c r="W56" s="6" t="s">
        <v>422</v>
      </c>
      <c r="X56" s="6" t="s">
        <v>422</v>
      </c>
      <c r="Y56" s="6" t="s">
        <v>422</v>
      </c>
      <c r="Z56" s="6" t="s">
        <v>422</v>
      </c>
      <c r="AA56" s="6" t="s">
        <v>422</v>
      </c>
      <c r="AB56" s="6" t="s">
        <v>422</v>
      </c>
      <c r="AC56" s="6" t="s">
        <v>422</v>
      </c>
      <c r="AD56" s="6" t="s">
        <v>423</v>
      </c>
      <c r="AE56" s="60"/>
      <c r="AF56" s="26" t="s">
        <v>423</v>
      </c>
      <c r="AG56" s="26" t="s">
        <v>423</v>
      </c>
      <c r="AH56" s="26" t="s">
        <v>423</v>
      </c>
      <c r="AI56" s="26" t="s">
        <v>423</v>
      </c>
      <c r="AJ56" s="26" t="s">
        <v>423</v>
      </c>
      <c r="AK56" s="26" t="s">
        <v>422</v>
      </c>
      <c r="AL56" s="49" t="s">
        <v>408</v>
      </c>
    </row>
    <row r="57" spans="1:38" s="2" customFormat="1" ht="26.25" customHeight="1" thickBot="1" x14ac:dyDescent="0.3">
      <c r="A57" s="70" t="s">
        <v>54</v>
      </c>
      <c r="B57" s="70" t="s">
        <v>140</v>
      </c>
      <c r="C57" s="71" t="s">
        <v>141</v>
      </c>
      <c r="D57" s="72" t="s">
        <v>424</v>
      </c>
      <c r="E57" s="6">
        <v>23.651053222506398</v>
      </c>
      <c r="F57" s="6">
        <v>0.24144260990489999</v>
      </c>
      <c r="G57" s="6">
        <v>14.045102635604</v>
      </c>
      <c r="H57" s="6">
        <v>0.28915160301380499</v>
      </c>
      <c r="I57" s="6">
        <v>0.732780908110235</v>
      </c>
      <c r="J57" s="6">
        <v>1.62026869091663</v>
      </c>
      <c r="K57" s="6">
        <v>2.5443358198519599</v>
      </c>
      <c r="L57" s="6" t="s">
        <v>422</v>
      </c>
      <c r="M57" s="6">
        <v>10.5415116208623</v>
      </c>
      <c r="N57" s="6">
        <v>0.45406240593639802</v>
      </c>
      <c r="O57" s="6">
        <v>1.7012663312140502E-2</v>
      </c>
      <c r="P57" s="6">
        <v>0.26379679213329399</v>
      </c>
      <c r="Q57" s="6" t="s">
        <v>423</v>
      </c>
      <c r="R57" s="6" t="s">
        <v>423</v>
      </c>
      <c r="S57" s="6" t="s">
        <v>423</v>
      </c>
      <c r="T57" s="6" t="s">
        <v>423</v>
      </c>
      <c r="U57" s="6" t="s">
        <v>423</v>
      </c>
      <c r="V57" s="6" t="s">
        <v>423</v>
      </c>
      <c r="W57" s="6">
        <v>0.34848440445107898</v>
      </c>
      <c r="X57" s="6">
        <v>2.46652257953241E-5</v>
      </c>
      <c r="Y57" s="6">
        <v>5.7699010342633205E-4</v>
      </c>
      <c r="Z57" s="6">
        <v>4.4045046063078701E-5</v>
      </c>
      <c r="AA57" s="6">
        <v>3.2593334086678303E-5</v>
      </c>
      <c r="AB57" s="6">
        <f t="shared" si="0"/>
        <v>6.7829370937141312E-4</v>
      </c>
      <c r="AC57" s="6">
        <v>0.49266427711691002</v>
      </c>
      <c r="AD57" s="6" t="s">
        <v>423</v>
      </c>
      <c r="AE57" s="60"/>
      <c r="AF57" s="26" t="s">
        <v>423</v>
      </c>
      <c r="AG57" s="26" t="s">
        <v>423</v>
      </c>
      <c r="AH57" s="26" t="s">
        <v>423</v>
      </c>
      <c r="AI57" s="26" t="s">
        <v>423</v>
      </c>
      <c r="AJ57" s="26" t="s">
        <v>423</v>
      </c>
      <c r="AK57" s="26" t="s">
        <v>422</v>
      </c>
      <c r="AL57" s="49" t="s">
        <v>142</v>
      </c>
    </row>
    <row r="58" spans="1:38" s="2" customFormat="1" ht="26.25" customHeight="1" thickBot="1" x14ac:dyDescent="0.3">
      <c r="A58" s="70" t="s">
        <v>54</v>
      </c>
      <c r="B58" s="70" t="s">
        <v>143</v>
      </c>
      <c r="C58" s="71" t="s">
        <v>144</v>
      </c>
      <c r="D58" s="72" t="s">
        <v>424</v>
      </c>
      <c r="E58" s="6">
        <v>3.33667156879104</v>
      </c>
      <c r="F58" s="6">
        <v>1.9604993497200501E-2</v>
      </c>
      <c r="G58" s="6">
        <v>1.13664232094757</v>
      </c>
      <c r="H58" s="6">
        <v>2.5389999999999999E-2</v>
      </c>
      <c r="I58" s="6">
        <v>0.46977473485813598</v>
      </c>
      <c r="J58" s="6">
        <v>1.07567137896011</v>
      </c>
      <c r="K58" s="6">
        <v>1.86795071175557</v>
      </c>
      <c r="L58" s="6" t="s">
        <v>422</v>
      </c>
      <c r="M58" s="6">
        <v>1.9562641869030899</v>
      </c>
      <c r="N58" s="6">
        <v>1.27986094850094E-2</v>
      </c>
      <c r="O58" s="6">
        <v>8.6469234431036206E-3</v>
      </c>
      <c r="P58" s="6">
        <v>2.9624697982026699E-3</v>
      </c>
      <c r="Q58" s="6" t="s">
        <v>423</v>
      </c>
      <c r="R58" s="6" t="s">
        <v>423</v>
      </c>
      <c r="S58" s="6" t="s">
        <v>423</v>
      </c>
      <c r="T58" s="6" t="s">
        <v>423</v>
      </c>
      <c r="U58" s="6" t="s">
        <v>423</v>
      </c>
      <c r="V58" s="6" t="s">
        <v>423</v>
      </c>
      <c r="W58" s="6" t="s">
        <v>422</v>
      </c>
      <c r="X58" s="6" t="s">
        <v>422</v>
      </c>
      <c r="Y58" s="6" t="s">
        <v>422</v>
      </c>
      <c r="Z58" s="6" t="s">
        <v>422</v>
      </c>
      <c r="AA58" s="6" t="s">
        <v>422</v>
      </c>
      <c r="AB58" s="6" t="s">
        <v>422</v>
      </c>
      <c r="AC58" s="6" t="s">
        <v>422</v>
      </c>
      <c r="AD58" s="6" t="s">
        <v>423</v>
      </c>
      <c r="AE58" s="60"/>
      <c r="AF58" s="26" t="s">
        <v>423</v>
      </c>
      <c r="AG58" s="26" t="s">
        <v>423</v>
      </c>
      <c r="AH58" s="26" t="s">
        <v>423</v>
      </c>
      <c r="AI58" s="26" t="s">
        <v>423</v>
      </c>
      <c r="AJ58" s="26" t="s">
        <v>423</v>
      </c>
      <c r="AK58" s="26" t="s">
        <v>422</v>
      </c>
      <c r="AL58" s="49" t="s">
        <v>145</v>
      </c>
    </row>
    <row r="59" spans="1:38" s="2" customFormat="1" ht="26.25" customHeight="1" thickBot="1" x14ac:dyDescent="0.3">
      <c r="A59" s="70" t="s">
        <v>54</v>
      </c>
      <c r="B59" s="78" t="s">
        <v>146</v>
      </c>
      <c r="C59" s="71" t="s">
        <v>398</v>
      </c>
      <c r="D59" s="72" t="s">
        <v>424</v>
      </c>
      <c r="E59" s="6">
        <v>0.88839460840483098</v>
      </c>
      <c r="F59" s="6">
        <v>0.25516699016187799</v>
      </c>
      <c r="G59" s="6">
        <v>0.49597583644109999</v>
      </c>
      <c r="H59" s="6" t="s">
        <v>422</v>
      </c>
      <c r="I59" s="6">
        <v>0.22181240021468701</v>
      </c>
      <c r="J59" s="6">
        <v>0.24257904116197401</v>
      </c>
      <c r="K59" s="6">
        <v>0.267524505060595</v>
      </c>
      <c r="L59" s="6" t="s">
        <v>422</v>
      </c>
      <c r="M59" s="6">
        <v>0.17761172998772501</v>
      </c>
      <c r="N59" s="6">
        <v>4.22879420693369E-4</v>
      </c>
      <c r="O59" s="6">
        <v>4.4389088698565301E-4</v>
      </c>
      <c r="P59" s="6" t="s">
        <v>422</v>
      </c>
      <c r="Q59" s="6" t="s">
        <v>423</v>
      </c>
      <c r="R59" s="6" t="s">
        <v>423</v>
      </c>
      <c r="S59" s="6" t="s">
        <v>423</v>
      </c>
      <c r="T59" s="6" t="s">
        <v>423</v>
      </c>
      <c r="U59" s="6" t="s">
        <v>423</v>
      </c>
      <c r="V59" s="6" t="s">
        <v>423</v>
      </c>
      <c r="W59" s="6" t="s">
        <v>422</v>
      </c>
      <c r="X59" s="6" t="s">
        <v>422</v>
      </c>
      <c r="Y59" s="6" t="s">
        <v>422</v>
      </c>
      <c r="Z59" s="6" t="s">
        <v>422</v>
      </c>
      <c r="AA59" s="6" t="s">
        <v>422</v>
      </c>
      <c r="AB59" s="6" t="s">
        <v>422</v>
      </c>
      <c r="AC59" s="6" t="s">
        <v>422</v>
      </c>
      <c r="AD59" s="6" t="s">
        <v>423</v>
      </c>
      <c r="AE59" s="60"/>
      <c r="AF59" s="26" t="s">
        <v>423</v>
      </c>
      <c r="AG59" s="26" t="s">
        <v>423</v>
      </c>
      <c r="AH59" s="26" t="s">
        <v>423</v>
      </c>
      <c r="AI59" s="26" t="s">
        <v>423</v>
      </c>
      <c r="AJ59" s="26" t="s">
        <v>423</v>
      </c>
      <c r="AK59" s="26" t="s">
        <v>422</v>
      </c>
      <c r="AL59" s="49" t="s">
        <v>451</v>
      </c>
    </row>
    <row r="60" spans="1:38" s="2" customFormat="1" ht="26.25" customHeight="1" thickBot="1" x14ac:dyDescent="0.3">
      <c r="A60" s="70" t="s">
        <v>54</v>
      </c>
      <c r="B60" s="78" t="s">
        <v>147</v>
      </c>
      <c r="C60" s="71" t="s">
        <v>148</v>
      </c>
      <c r="D60" s="117" t="s">
        <v>424</v>
      </c>
      <c r="E60" s="6">
        <v>1.04820031311216</v>
      </c>
      <c r="F60" s="6">
        <v>0.35745039064383899</v>
      </c>
      <c r="G60" s="6">
        <v>0.10441689478268699</v>
      </c>
      <c r="H60" s="6">
        <v>0.38626539700062601</v>
      </c>
      <c r="I60" s="6">
        <v>7.4731792874931804</v>
      </c>
      <c r="J60" s="6">
        <v>32.804837172170501</v>
      </c>
      <c r="K60" s="6">
        <v>65.801471780041297</v>
      </c>
      <c r="L60" s="6" t="s">
        <v>422</v>
      </c>
      <c r="M60" s="6">
        <v>0.56899317402147698</v>
      </c>
      <c r="N60" s="6">
        <v>9.7860466199820202</v>
      </c>
      <c r="O60" s="6">
        <v>0.31371547005690997</v>
      </c>
      <c r="P60" s="6">
        <v>3.90615291685802E-3</v>
      </c>
      <c r="Q60" s="6" t="s">
        <v>423</v>
      </c>
      <c r="R60" s="6" t="s">
        <v>423</v>
      </c>
      <c r="S60" s="6" t="s">
        <v>423</v>
      </c>
      <c r="T60" s="6" t="s">
        <v>423</v>
      </c>
      <c r="U60" s="6" t="s">
        <v>423</v>
      </c>
      <c r="V60" s="6" t="s">
        <v>423</v>
      </c>
      <c r="W60" s="6">
        <v>8.5583518986017092E-3</v>
      </c>
      <c r="X60" s="6">
        <v>2.92998053277644E-5</v>
      </c>
      <c r="Y60" s="6">
        <v>1.5487039958961202E-5</v>
      </c>
      <c r="Z60" s="6">
        <v>2.3858412909750998E-5</v>
      </c>
      <c r="AA60" s="6">
        <v>5.8181042007989397E-5</v>
      </c>
      <c r="AB60" s="6">
        <f t="shared" si="0"/>
        <v>1.2682630020446599E-4</v>
      </c>
      <c r="AC60" s="6">
        <v>1.4429000000000001E-2</v>
      </c>
      <c r="AD60" s="6" t="s">
        <v>423</v>
      </c>
      <c r="AE60" s="60"/>
      <c r="AF60" s="26" t="s">
        <v>423</v>
      </c>
      <c r="AG60" s="26" t="s">
        <v>423</v>
      </c>
      <c r="AH60" s="26" t="s">
        <v>423</v>
      </c>
      <c r="AI60" s="26" t="s">
        <v>423</v>
      </c>
      <c r="AJ60" s="26" t="s">
        <v>423</v>
      </c>
      <c r="AK60" s="26" t="s">
        <v>422</v>
      </c>
      <c r="AL60" s="49" t="s">
        <v>415</v>
      </c>
    </row>
    <row r="61" spans="1:38" s="2" customFormat="1" ht="26.25" customHeight="1" thickBot="1" x14ac:dyDescent="0.3">
      <c r="A61" s="70" t="s">
        <v>54</v>
      </c>
      <c r="B61" s="78" t="s">
        <v>149</v>
      </c>
      <c r="C61" s="71" t="s">
        <v>150</v>
      </c>
      <c r="D61" s="72" t="s">
        <v>424</v>
      </c>
      <c r="E61" s="6" t="s">
        <v>422</v>
      </c>
      <c r="F61" s="6" t="s">
        <v>422</v>
      </c>
      <c r="G61" s="6" t="s">
        <v>422</v>
      </c>
      <c r="H61" s="6" t="s">
        <v>422</v>
      </c>
      <c r="I61" s="6">
        <v>413.23489631187698</v>
      </c>
      <c r="J61" s="6">
        <v>2066.1744815483798</v>
      </c>
      <c r="K61" s="6">
        <v>6887.24827182428</v>
      </c>
      <c r="L61" s="6" t="s">
        <v>422</v>
      </c>
      <c r="M61" s="6" t="s">
        <v>422</v>
      </c>
      <c r="N61" s="6" t="s">
        <v>422</v>
      </c>
      <c r="O61" s="6" t="s">
        <v>422</v>
      </c>
      <c r="P61" s="6" t="s">
        <v>422</v>
      </c>
      <c r="Q61" s="6" t="s">
        <v>423</v>
      </c>
      <c r="R61" s="6" t="s">
        <v>423</v>
      </c>
      <c r="S61" s="6" t="s">
        <v>423</v>
      </c>
      <c r="T61" s="6" t="s">
        <v>423</v>
      </c>
      <c r="U61" s="6" t="s">
        <v>423</v>
      </c>
      <c r="V61" s="6" t="s">
        <v>423</v>
      </c>
      <c r="W61" s="6" t="s">
        <v>422</v>
      </c>
      <c r="X61" s="6" t="s">
        <v>422</v>
      </c>
      <c r="Y61" s="6" t="s">
        <v>422</v>
      </c>
      <c r="Z61" s="6" t="s">
        <v>422</v>
      </c>
      <c r="AA61" s="6" t="s">
        <v>422</v>
      </c>
      <c r="AB61" s="6" t="s">
        <v>422</v>
      </c>
      <c r="AC61" s="6" t="s">
        <v>422</v>
      </c>
      <c r="AD61" s="6" t="s">
        <v>423</v>
      </c>
      <c r="AE61" s="60"/>
      <c r="AF61" s="26" t="s">
        <v>423</v>
      </c>
      <c r="AG61" s="26" t="s">
        <v>423</v>
      </c>
      <c r="AH61" s="26" t="s">
        <v>423</v>
      </c>
      <c r="AI61" s="26" t="s">
        <v>423</v>
      </c>
      <c r="AJ61" s="26" t="s">
        <v>423</v>
      </c>
      <c r="AK61" s="26" t="s">
        <v>422</v>
      </c>
      <c r="AL61" s="49" t="s">
        <v>416</v>
      </c>
    </row>
    <row r="62" spans="1:38" s="2" customFormat="1" ht="26.25" customHeight="1" thickBot="1" x14ac:dyDescent="0.3">
      <c r="A62" s="70" t="s">
        <v>54</v>
      </c>
      <c r="B62" s="78" t="s">
        <v>151</v>
      </c>
      <c r="C62" s="71" t="s">
        <v>152</v>
      </c>
      <c r="D62" s="72" t="s">
        <v>436</v>
      </c>
      <c r="E62" s="6" t="s">
        <v>428</v>
      </c>
      <c r="F62" s="6" t="s">
        <v>428</v>
      </c>
      <c r="G62" s="6" t="s">
        <v>428</v>
      </c>
      <c r="H62" s="6" t="s">
        <v>428</v>
      </c>
      <c r="I62" s="6" t="s">
        <v>428</v>
      </c>
      <c r="J62" s="6" t="s">
        <v>428</v>
      </c>
      <c r="K62" s="6" t="s">
        <v>428</v>
      </c>
      <c r="L62" s="6" t="s">
        <v>422</v>
      </c>
      <c r="M62" s="6" t="s">
        <v>428</v>
      </c>
      <c r="N62" s="6" t="s">
        <v>428</v>
      </c>
      <c r="O62" s="6" t="s">
        <v>428</v>
      </c>
      <c r="P62" s="6" t="s">
        <v>428</v>
      </c>
      <c r="Q62" s="6" t="s">
        <v>423</v>
      </c>
      <c r="R62" s="6" t="s">
        <v>423</v>
      </c>
      <c r="S62" s="6" t="s">
        <v>423</v>
      </c>
      <c r="T62" s="6" t="s">
        <v>423</v>
      </c>
      <c r="U62" s="6" t="s">
        <v>423</v>
      </c>
      <c r="V62" s="6" t="s">
        <v>423</v>
      </c>
      <c r="W62" s="6" t="s">
        <v>422</v>
      </c>
      <c r="X62" s="6" t="s">
        <v>422</v>
      </c>
      <c r="Y62" s="6" t="s">
        <v>422</v>
      </c>
      <c r="Z62" s="6" t="s">
        <v>422</v>
      </c>
      <c r="AA62" s="6" t="s">
        <v>422</v>
      </c>
      <c r="AB62" s="6" t="s">
        <v>422</v>
      </c>
      <c r="AC62" s="6" t="s">
        <v>422</v>
      </c>
      <c r="AD62" s="6" t="s">
        <v>423</v>
      </c>
      <c r="AE62" s="60"/>
      <c r="AF62" s="26" t="s">
        <v>423</v>
      </c>
      <c r="AG62" s="26" t="s">
        <v>423</v>
      </c>
      <c r="AH62" s="26" t="s">
        <v>423</v>
      </c>
      <c r="AI62" s="26" t="s">
        <v>423</v>
      </c>
      <c r="AJ62" s="26" t="s">
        <v>423</v>
      </c>
      <c r="AK62" s="26" t="s">
        <v>422</v>
      </c>
      <c r="AL62" s="49" t="s">
        <v>452</v>
      </c>
    </row>
    <row r="63" spans="1:38" s="2" customFormat="1" ht="26.25" customHeight="1" thickBot="1" x14ac:dyDescent="0.3">
      <c r="A63" s="70" t="s">
        <v>54</v>
      </c>
      <c r="B63" s="78" t="s">
        <v>153</v>
      </c>
      <c r="C63" s="76" t="s">
        <v>154</v>
      </c>
      <c r="D63" s="79" t="s">
        <v>424</v>
      </c>
      <c r="E63" s="6">
        <v>4.9236902153049301E-2</v>
      </c>
      <c r="F63" s="6">
        <v>0.107540863084023</v>
      </c>
      <c r="G63" s="6">
        <v>0.83747870250263701</v>
      </c>
      <c r="H63" s="6">
        <v>0.28440245201204101</v>
      </c>
      <c r="I63" s="6">
        <v>7.12251920478184</v>
      </c>
      <c r="J63" s="6">
        <v>14.4932540651821</v>
      </c>
      <c r="K63" s="6">
        <v>46.025667739222897</v>
      </c>
      <c r="L63" s="6" t="s">
        <v>422</v>
      </c>
      <c r="M63" s="6">
        <v>4.5153554222689696</v>
      </c>
      <c r="N63" s="6" t="s">
        <v>422</v>
      </c>
      <c r="O63" s="6" t="s">
        <v>422</v>
      </c>
      <c r="P63" s="6" t="s">
        <v>422</v>
      </c>
      <c r="Q63" s="6" t="s">
        <v>423</v>
      </c>
      <c r="R63" s="6" t="s">
        <v>423</v>
      </c>
      <c r="S63" s="6" t="s">
        <v>423</v>
      </c>
      <c r="T63" s="6" t="s">
        <v>423</v>
      </c>
      <c r="U63" s="6" t="s">
        <v>423</v>
      </c>
      <c r="V63" s="6" t="s">
        <v>423</v>
      </c>
      <c r="W63" s="6">
        <v>1.43E-2</v>
      </c>
      <c r="X63" s="6" t="s">
        <v>422</v>
      </c>
      <c r="Y63" s="6" t="s">
        <v>422</v>
      </c>
      <c r="Z63" s="6" t="s">
        <v>422</v>
      </c>
      <c r="AA63" s="6" t="s">
        <v>422</v>
      </c>
      <c r="AB63" s="6" t="s">
        <v>422</v>
      </c>
      <c r="AC63" s="6" t="s">
        <v>422</v>
      </c>
      <c r="AD63" s="6" t="s">
        <v>423</v>
      </c>
      <c r="AE63" s="60"/>
      <c r="AF63" s="26" t="s">
        <v>423</v>
      </c>
      <c r="AG63" s="26" t="s">
        <v>423</v>
      </c>
      <c r="AH63" s="26" t="s">
        <v>423</v>
      </c>
      <c r="AI63" s="26" t="s">
        <v>423</v>
      </c>
      <c r="AJ63" s="26" t="s">
        <v>423</v>
      </c>
      <c r="AK63" s="26" t="s">
        <v>422</v>
      </c>
      <c r="AL63" s="49" t="s">
        <v>408</v>
      </c>
    </row>
    <row r="64" spans="1:38" s="2" customFormat="1" ht="26.25" customHeight="1" thickBot="1" x14ac:dyDescent="0.3">
      <c r="A64" s="70" t="s">
        <v>54</v>
      </c>
      <c r="B64" s="78" t="s">
        <v>155</v>
      </c>
      <c r="C64" s="71" t="s">
        <v>156</v>
      </c>
      <c r="D64" s="72" t="s">
        <v>437</v>
      </c>
      <c r="E64" s="6" t="s">
        <v>428</v>
      </c>
      <c r="F64" s="6" t="s">
        <v>428</v>
      </c>
      <c r="G64" s="6" t="s">
        <v>428</v>
      </c>
      <c r="H64" s="6" t="s">
        <v>428</v>
      </c>
      <c r="I64" s="6" t="s">
        <v>428</v>
      </c>
      <c r="J64" s="6" t="s">
        <v>428</v>
      </c>
      <c r="K64" s="6" t="s">
        <v>428</v>
      </c>
      <c r="L64" s="6" t="s">
        <v>422</v>
      </c>
      <c r="M64" s="6" t="s">
        <v>428</v>
      </c>
      <c r="N64" s="6" t="s">
        <v>422</v>
      </c>
      <c r="O64" s="6" t="s">
        <v>422</v>
      </c>
      <c r="P64" s="6" t="s">
        <v>422</v>
      </c>
      <c r="Q64" s="6" t="s">
        <v>423</v>
      </c>
      <c r="R64" s="6" t="s">
        <v>423</v>
      </c>
      <c r="S64" s="6" t="s">
        <v>423</v>
      </c>
      <c r="T64" s="6" t="s">
        <v>423</v>
      </c>
      <c r="U64" s="6" t="s">
        <v>423</v>
      </c>
      <c r="V64" s="6" t="s">
        <v>423</v>
      </c>
      <c r="W64" s="6" t="s">
        <v>422</v>
      </c>
      <c r="X64" s="6" t="s">
        <v>422</v>
      </c>
      <c r="Y64" s="6" t="s">
        <v>422</v>
      </c>
      <c r="Z64" s="6" t="s">
        <v>422</v>
      </c>
      <c r="AA64" s="6" t="s">
        <v>422</v>
      </c>
      <c r="AB64" s="6" t="s">
        <v>422</v>
      </c>
      <c r="AC64" s="6" t="s">
        <v>422</v>
      </c>
      <c r="AD64" s="6" t="s">
        <v>423</v>
      </c>
      <c r="AE64" s="60"/>
      <c r="AF64" s="26" t="s">
        <v>423</v>
      </c>
      <c r="AG64" s="26" t="s">
        <v>423</v>
      </c>
      <c r="AH64" s="26" t="s">
        <v>423</v>
      </c>
      <c r="AI64" s="26" t="s">
        <v>423</v>
      </c>
      <c r="AJ64" s="26" t="s">
        <v>423</v>
      </c>
      <c r="AK64" s="26" t="s">
        <v>422</v>
      </c>
      <c r="AL64" s="49" t="s">
        <v>157</v>
      </c>
    </row>
    <row r="65" spans="1:38" s="2" customFormat="1" ht="26.25" customHeight="1" thickBot="1" x14ac:dyDescent="0.3">
      <c r="A65" s="70" t="s">
        <v>54</v>
      </c>
      <c r="B65" s="74" t="s">
        <v>158</v>
      </c>
      <c r="C65" s="71" t="s">
        <v>159</v>
      </c>
      <c r="D65" s="72" t="s">
        <v>437</v>
      </c>
      <c r="E65" s="6" t="s">
        <v>428</v>
      </c>
      <c r="F65" s="6" t="s">
        <v>422</v>
      </c>
      <c r="G65" s="6" t="s">
        <v>422</v>
      </c>
      <c r="H65" s="6" t="s">
        <v>428</v>
      </c>
      <c r="I65" s="6" t="s">
        <v>422</v>
      </c>
      <c r="J65" s="6" t="s">
        <v>422</v>
      </c>
      <c r="K65" s="6" t="s">
        <v>422</v>
      </c>
      <c r="L65" s="6" t="s">
        <v>422</v>
      </c>
      <c r="M65" s="6" t="s">
        <v>422</v>
      </c>
      <c r="N65" s="6" t="s">
        <v>422</v>
      </c>
      <c r="O65" s="6" t="s">
        <v>422</v>
      </c>
      <c r="P65" s="6" t="s">
        <v>422</v>
      </c>
      <c r="Q65" s="6" t="s">
        <v>423</v>
      </c>
      <c r="R65" s="6" t="s">
        <v>423</v>
      </c>
      <c r="S65" s="6" t="s">
        <v>423</v>
      </c>
      <c r="T65" s="6" t="s">
        <v>423</v>
      </c>
      <c r="U65" s="6" t="s">
        <v>423</v>
      </c>
      <c r="V65" s="6" t="s">
        <v>423</v>
      </c>
      <c r="W65" s="6" t="s">
        <v>422</v>
      </c>
      <c r="X65" s="6" t="s">
        <v>422</v>
      </c>
      <c r="Y65" s="6" t="s">
        <v>422</v>
      </c>
      <c r="Z65" s="6" t="s">
        <v>422</v>
      </c>
      <c r="AA65" s="6" t="s">
        <v>422</v>
      </c>
      <c r="AB65" s="6" t="s">
        <v>422</v>
      </c>
      <c r="AC65" s="6" t="s">
        <v>422</v>
      </c>
      <c r="AD65" s="6" t="s">
        <v>423</v>
      </c>
      <c r="AE65" s="60"/>
      <c r="AF65" s="26" t="s">
        <v>423</v>
      </c>
      <c r="AG65" s="26" t="s">
        <v>423</v>
      </c>
      <c r="AH65" s="26" t="s">
        <v>423</v>
      </c>
      <c r="AI65" s="26" t="s">
        <v>423</v>
      </c>
      <c r="AJ65" s="26" t="s">
        <v>423</v>
      </c>
      <c r="AK65" s="26" t="s">
        <v>422</v>
      </c>
      <c r="AL65" s="49" t="s">
        <v>160</v>
      </c>
    </row>
    <row r="66" spans="1:38" s="2" customFormat="1" ht="26.25" customHeight="1" thickBot="1" x14ac:dyDescent="0.3">
      <c r="A66" s="70" t="s">
        <v>54</v>
      </c>
      <c r="B66" s="74" t="s">
        <v>161</v>
      </c>
      <c r="C66" s="71" t="s">
        <v>162</v>
      </c>
      <c r="D66" s="72" t="s">
        <v>424</v>
      </c>
      <c r="E66" s="6" t="s">
        <v>432</v>
      </c>
      <c r="F66" s="6" t="s">
        <v>432</v>
      </c>
      <c r="G66" s="6" t="s">
        <v>432</v>
      </c>
      <c r="H66" s="6" t="s">
        <v>432</v>
      </c>
      <c r="I66" s="6" t="s">
        <v>432</v>
      </c>
      <c r="J66" s="6" t="s">
        <v>432</v>
      </c>
      <c r="K66" s="6" t="s">
        <v>432</v>
      </c>
      <c r="L66" s="6" t="s">
        <v>422</v>
      </c>
      <c r="M66" s="6" t="s">
        <v>432</v>
      </c>
      <c r="N66" s="6" t="s">
        <v>432</v>
      </c>
      <c r="O66" s="6" t="s">
        <v>432</v>
      </c>
      <c r="P66" s="6" t="s">
        <v>432</v>
      </c>
      <c r="Q66" s="6" t="s">
        <v>423</v>
      </c>
      <c r="R66" s="6" t="s">
        <v>423</v>
      </c>
      <c r="S66" s="6" t="s">
        <v>423</v>
      </c>
      <c r="T66" s="6" t="s">
        <v>423</v>
      </c>
      <c r="U66" s="6" t="s">
        <v>423</v>
      </c>
      <c r="V66" s="6" t="s">
        <v>423</v>
      </c>
      <c r="W66" s="6" t="s">
        <v>432</v>
      </c>
      <c r="X66" s="6" t="s">
        <v>432</v>
      </c>
      <c r="Y66" s="6" t="s">
        <v>432</v>
      </c>
      <c r="Z66" s="6" t="s">
        <v>432</v>
      </c>
      <c r="AA66" s="6" t="s">
        <v>432</v>
      </c>
      <c r="AB66" s="6" t="s">
        <v>432</v>
      </c>
      <c r="AC66" s="6" t="s">
        <v>432</v>
      </c>
      <c r="AD66" s="6" t="s">
        <v>423</v>
      </c>
      <c r="AE66" s="60"/>
      <c r="AF66" s="26" t="s">
        <v>423</v>
      </c>
      <c r="AG66" s="26" t="s">
        <v>423</v>
      </c>
      <c r="AH66" s="26" t="s">
        <v>423</v>
      </c>
      <c r="AI66" s="26" t="s">
        <v>423</v>
      </c>
      <c r="AJ66" s="26" t="s">
        <v>423</v>
      </c>
      <c r="AK66" s="26" t="s">
        <v>422</v>
      </c>
      <c r="AL66" s="49" t="s">
        <v>163</v>
      </c>
    </row>
    <row r="67" spans="1:38" s="2" customFormat="1" ht="26.25" customHeight="1" thickBot="1" x14ac:dyDescent="0.3">
      <c r="A67" s="70" t="s">
        <v>54</v>
      </c>
      <c r="B67" s="74" t="s">
        <v>164</v>
      </c>
      <c r="C67" s="71" t="s">
        <v>165</v>
      </c>
      <c r="D67" s="72" t="s">
        <v>424</v>
      </c>
      <c r="E67" s="6" t="s">
        <v>432</v>
      </c>
      <c r="F67" s="6" t="s">
        <v>432</v>
      </c>
      <c r="G67" s="6" t="s">
        <v>432</v>
      </c>
      <c r="H67" s="6" t="s">
        <v>432</v>
      </c>
      <c r="I67" s="6" t="s">
        <v>432</v>
      </c>
      <c r="J67" s="6" t="s">
        <v>432</v>
      </c>
      <c r="K67" s="6" t="s">
        <v>432</v>
      </c>
      <c r="L67" s="6" t="s">
        <v>422</v>
      </c>
      <c r="M67" s="6" t="s">
        <v>432</v>
      </c>
      <c r="N67" s="6" t="s">
        <v>432</v>
      </c>
      <c r="O67" s="6" t="s">
        <v>432</v>
      </c>
      <c r="P67" s="6" t="s">
        <v>432</v>
      </c>
      <c r="Q67" s="6" t="s">
        <v>423</v>
      </c>
      <c r="R67" s="6" t="s">
        <v>423</v>
      </c>
      <c r="S67" s="6" t="s">
        <v>423</v>
      </c>
      <c r="T67" s="6" t="s">
        <v>423</v>
      </c>
      <c r="U67" s="6" t="s">
        <v>423</v>
      </c>
      <c r="V67" s="6" t="s">
        <v>423</v>
      </c>
      <c r="W67" s="6" t="s">
        <v>432</v>
      </c>
      <c r="X67" s="6" t="s">
        <v>432</v>
      </c>
      <c r="Y67" s="6" t="s">
        <v>432</v>
      </c>
      <c r="Z67" s="6" t="s">
        <v>432</v>
      </c>
      <c r="AA67" s="6" t="s">
        <v>432</v>
      </c>
      <c r="AB67" s="6" t="s">
        <v>432</v>
      </c>
      <c r="AC67" s="6" t="s">
        <v>432</v>
      </c>
      <c r="AD67" s="6" t="s">
        <v>423</v>
      </c>
      <c r="AE67" s="60"/>
      <c r="AF67" s="26" t="s">
        <v>423</v>
      </c>
      <c r="AG67" s="26" t="s">
        <v>423</v>
      </c>
      <c r="AH67" s="26" t="s">
        <v>423</v>
      </c>
      <c r="AI67" s="26" t="s">
        <v>423</v>
      </c>
      <c r="AJ67" s="26" t="s">
        <v>423</v>
      </c>
      <c r="AK67" s="26" t="s">
        <v>422</v>
      </c>
      <c r="AL67" s="49" t="s">
        <v>166</v>
      </c>
    </row>
    <row r="68" spans="1:38" s="2" customFormat="1" ht="26.25" customHeight="1" thickBot="1" x14ac:dyDescent="0.3">
      <c r="A68" s="70" t="s">
        <v>54</v>
      </c>
      <c r="B68" s="74" t="s">
        <v>167</v>
      </c>
      <c r="C68" s="71" t="s">
        <v>168</v>
      </c>
      <c r="D68" s="72" t="s">
        <v>424</v>
      </c>
      <c r="E68" s="6" t="s">
        <v>422</v>
      </c>
      <c r="F68" s="6" t="s">
        <v>422</v>
      </c>
      <c r="G68" s="6" t="s">
        <v>422</v>
      </c>
      <c r="H68" s="6" t="s">
        <v>422</v>
      </c>
      <c r="I68" s="6" t="s">
        <v>422</v>
      </c>
      <c r="J68" s="6" t="s">
        <v>422</v>
      </c>
      <c r="K68" s="6" t="s">
        <v>422</v>
      </c>
      <c r="L68" s="6" t="s">
        <v>422</v>
      </c>
      <c r="M68" s="6" t="s">
        <v>422</v>
      </c>
      <c r="N68" s="6" t="s">
        <v>422</v>
      </c>
      <c r="O68" s="6" t="s">
        <v>422</v>
      </c>
      <c r="P68" s="6" t="s">
        <v>422</v>
      </c>
      <c r="Q68" s="6" t="s">
        <v>423</v>
      </c>
      <c r="R68" s="6" t="s">
        <v>423</v>
      </c>
      <c r="S68" s="6" t="s">
        <v>423</v>
      </c>
      <c r="T68" s="6" t="s">
        <v>423</v>
      </c>
      <c r="U68" s="6" t="s">
        <v>423</v>
      </c>
      <c r="V68" s="6" t="s">
        <v>423</v>
      </c>
      <c r="W68" s="6" t="s">
        <v>422</v>
      </c>
      <c r="X68" s="6" t="s">
        <v>422</v>
      </c>
      <c r="Y68" s="6" t="s">
        <v>422</v>
      </c>
      <c r="Z68" s="6" t="s">
        <v>422</v>
      </c>
      <c r="AA68" s="6" t="s">
        <v>422</v>
      </c>
      <c r="AB68" s="6" t="s">
        <v>422</v>
      </c>
      <c r="AC68" s="6" t="s">
        <v>422</v>
      </c>
      <c r="AD68" s="6" t="s">
        <v>423</v>
      </c>
      <c r="AE68" s="60"/>
      <c r="AF68" s="26" t="s">
        <v>423</v>
      </c>
      <c r="AG68" s="26" t="s">
        <v>423</v>
      </c>
      <c r="AH68" s="26" t="s">
        <v>423</v>
      </c>
      <c r="AI68" s="26" t="s">
        <v>423</v>
      </c>
      <c r="AJ68" s="26" t="s">
        <v>423</v>
      </c>
      <c r="AK68" s="26" t="s">
        <v>422</v>
      </c>
      <c r="AL68" s="49" t="s">
        <v>169</v>
      </c>
    </row>
    <row r="69" spans="1:38" s="2" customFormat="1" ht="26.25" customHeight="1" thickBot="1" x14ac:dyDescent="0.3">
      <c r="A69" s="70" t="s">
        <v>54</v>
      </c>
      <c r="B69" s="70" t="s">
        <v>170</v>
      </c>
      <c r="C69" s="71" t="s">
        <v>171</v>
      </c>
      <c r="D69" s="77" t="s">
        <v>439</v>
      </c>
      <c r="E69" s="6" t="s">
        <v>422</v>
      </c>
      <c r="F69" s="6" t="s">
        <v>422</v>
      </c>
      <c r="G69" s="6" t="s">
        <v>422</v>
      </c>
      <c r="H69" s="6" t="s">
        <v>422</v>
      </c>
      <c r="I69" s="6" t="s">
        <v>428</v>
      </c>
      <c r="J69" s="6" t="s">
        <v>428</v>
      </c>
      <c r="K69" s="6" t="s">
        <v>428</v>
      </c>
      <c r="L69" s="6" t="s">
        <v>422</v>
      </c>
      <c r="M69" s="6" t="s">
        <v>422</v>
      </c>
      <c r="N69" s="6" t="s">
        <v>422</v>
      </c>
      <c r="O69" s="6" t="s">
        <v>422</v>
      </c>
      <c r="P69" s="6" t="s">
        <v>422</v>
      </c>
      <c r="Q69" s="6" t="s">
        <v>423</v>
      </c>
      <c r="R69" s="6" t="s">
        <v>423</v>
      </c>
      <c r="S69" s="6" t="s">
        <v>423</v>
      </c>
      <c r="T69" s="6" t="s">
        <v>423</v>
      </c>
      <c r="U69" s="6" t="s">
        <v>423</v>
      </c>
      <c r="V69" s="6" t="s">
        <v>423</v>
      </c>
      <c r="W69" s="6" t="s">
        <v>422</v>
      </c>
      <c r="X69" s="6" t="s">
        <v>422</v>
      </c>
      <c r="Y69" s="6" t="s">
        <v>422</v>
      </c>
      <c r="Z69" s="6" t="s">
        <v>422</v>
      </c>
      <c r="AA69" s="6" t="s">
        <v>422</v>
      </c>
      <c r="AB69" s="6" t="s">
        <v>422</v>
      </c>
      <c r="AC69" s="6" t="s">
        <v>422</v>
      </c>
      <c r="AD69" s="6" t="s">
        <v>423</v>
      </c>
      <c r="AE69" s="60"/>
      <c r="AF69" s="26" t="s">
        <v>423</v>
      </c>
      <c r="AG69" s="26" t="s">
        <v>423</v>
      </c>
      <c r="AH69" s="26" t="s">
        <v>423</v>
      </c>
      <c r="AI69" s="26" t="s">
        <v>423</v>
      </c>
      <c r="AJ69" s="26" t="s">
        <v>423</v>
      </c>
      <c r="AK69" s="26" t="s">
        <v>422</v>
      </c>
      <c r="AL69" s="49" t="s">
        <v>172</v>
      </c>
    </row>
    <row r="70" spans="1:38" s="2" customFormat="1" ht="26.25" customHeight="1" thickBot="1" x14ac:dyDescent="0.3">
      <c r="A70" s="70" t="s">
        <v>54</v>
      </c>
      <c r="B70" s="70" t="s">
        <v>173</v>
      </c>
      <c r="C70" s="71" t="s">
        <v>381</v>
      </c>
      <c r="D70" s="77" t="s">
        <v>440</v>
      </c>
      <c r="E70" s="6">
        <v>19.331952936982201</v>
      </c>
      <c r="F70" s="6">
        <v>11.0067402937217</v>
      </c>
      <c r="G70" s="6">
        <v>14.9329092562181</v>
      </c>
      <c r="H70" s="6">
        <v>9.0954050313542201</v>
      </c>
      <c r="I70" s="6">
        <v>0.93303092784798403</v>
      </c>
      <c r="J70" s="6">
        <v>2.1574727714961499</v>
      </c>
      <c r="K70" s="6">
        <v>3.1328983544339102</v>
      </c>
      <c r="L70" s="6" t="s">
        <v>422</v>
      </c>
      <c r="M70" s="6">
        <v>12.331083367745</v>
      </c>
      <c r="N70" s="6">
        <v>3.3559701920212397E-2</v>
      </c>
      <c r="O70" s="6">
        <v>6.1426360369125103E-3</v>
      </c>
      <c r="P70" s="6">
        <v>8.7028795025023593E-3</v>
      </c>
      <c r="Q70" s="6" t="s">
        <v>423</v>
      </c>
      <c r="R70" s="6" t="s">
        <v>423</v>
      </c>
      <c r="S70" s="6" t="s">
        <v>423</v>
      </c>
      <c r="T70" s="6" t="s">
        <v>423</v>
      </c>
      <c r="U70" s="6" t="s">
        <v>423</v>
      </c>
      <c r="V70" s="6" t="s">
        <v>423</v>
      </c>
      <c r="W70" s="6">
        <v>0.197329698329099</v>
      </c>
      <c r="X70" s="6">
        <v>2.0754414801507602E-3</v>
      </c>
      <c r="Y70" s="6">
        <v>7.91395357263543E-3</v>
      </c>
      <c r="Z70" s="6">
        <v>3.3786256653616999E-3</v>
      </c>
      <c r="AA70" s="6">
        <v>2.3420273922847802E-3</v>
      </c>
      <c r="AB70" s="6">
        <f t="shared" si="0"/>
        <v>1.5710048110432671E-2</v>
      </c>
      <c r="AC70" s="6" t="s">
        <v>422</v>
      </c>
      <c r="AD70" s="6" t="s">
        <v>423</v>
      </c>
      <c r="AE70" s="60"/>
      <c r="AF70" s="26" t="s">
        <v>423</v>
      </c>
      <c r="AG70" s="26" t="s">
        <v>423</v>
      </c>
      <c r="AH70" s="26" t="s">
        <v>423</v>
      </c>
      <c r="AI70" s="26" t="s">
        <v>423</v>
      </c>
      <c r="AJ70" s="26" t="s">
        <v>423</v>
      </c>
      <c r="AK70" s="26" t="s">
        <v>422</v>
      </c>
      <c r="AL70" s="49" t="s">
        <v>408</v>
      </c>
    </row>
    <row r="71" spans="1:38" s="2" customFormat="1" ht="26.25" customHeight="1" thickBot="1" x14ac:dyDescent="0.3">
      <c r="A71" s="70" t="s">
        <v>54</v>
      </c>
      <c r="B71" s="70" t="s">
        <v>174</v>
      </c>
      <c r="C71" s="71" t="s">
        <v>175</v>
      </c>
      <c r="D71" s="77" t="s">
        <v>437</v>
      </c>
      <c r="E71" s="6" t="s">
        <v>428</v>
      </c>
      <c r="F71" s="6" t="s">
        <v>428</v>
      </c>
      <c r="G71" s="6" t="s">
        <v>428</v>
      </c>
      <c r="H71" s="6" t="s">
        <v>428</v>
      </c>
      <c r="I71" s="6" t="s">
        <v>428</v>
      </c>
      <c r="J71" s="6" t="s">
        <v>428</v>
      </c>
      <c r="K71" s="6" t="s">
        <v>428</v>
      </c>
      <c r="L71" s="6" t="s">
        <v>422</v>
      </c>
      <c r="M71" s="6" t="s">
        <v>428</v>
      </c>
      <c r="N71" s="6" t="s">
        <v>422</v>
      </c>
      <c r="O71" s="6" t="s">
        <v>422</v>
      </c>
      <c r="P71" s="6" t="s">
        <v>422</v>
      </c>
      <c r="Q71" s="6" t="s">
        <v>423</v>
      </c>
      <c r="R71" s="6" t="s">
        <v>423</v>
      </c>
      <c r="S71" s="6" t="s">
        <v>423</v>
      </c>
      <c r="T71" s="6" t="s">
        <v>423</v>
      </c>
      <c r="U71" s="6" t="s">
        <v>423</v>
      </c>
      <c r="V71" s="6" t="s">
        <v>423</v>
      </c>
      <c r="W71" s="6" t="s">
        <v>422</v>
      </c>
      <c r="X71" s="6" t="s">
        <v>422</v>
      </c>
      <c r="Y71" s="6" t="s">
        <v>422</v>
      </c>
      <c r="Z71" s="6" t="s">
        <v>422</v>
      </c>
      <c r="AA71" s="6" t="s">
        <v>422</v>
      </c>
      <c r="AB71" s="6" t="s">
        <v>422</v>
      </c>
      <c r="AC71" s="6" t="s">
        <v>422</v>
      </c>
      <c r="AD71" s="6" t="s">
        <v>423</v>
      </c>
      <c r="AE71" s="60"/>
      <c r="AF71" s="26" t="s">
        <v>423</v>
      </c>
      <c r="AG71" s="26" t="s">
        <v>423</v>
      </c>
      <c r="AH71" s="26" t="s">
        <v>423</v>
      </c>
      <c r="AI71" s="26" t="s">
        <v>423</v>
      </c>
      <c r="AJ71" s="26" t="s">
        <v>423</v>
      </c>
      <c r="AK71" s="26" t="s">
        <v>422</v>
      </c>
      <c r="AL71" s="49" t="s">
        <v>408</v>
      </c>
    </row>
    <row r="72" spans="1:38" s="2" customFormat="1" ht="26.25" customHeight="1" thickBot="1" x14ac:dyDescent="0.3">
      <c r="A72" s="70" t="s">
        <v>54</v>
      </c>
      <c r="B72" s="70" t="s">
        <v>176</v>
      </c>
      <c r="C72" s="71" t="s">
        <v>177</v>
      </c>
      <c r="D72" s="72" t="s">
        <v>424</v>
      </c>
      <c r="E72" s="6">
        <v>4.0735262470522002</v>
      </c>
      <c r="F72" s="6">
        <v>1.32151071993222</v>
      </c>
      <c r="G72" s="6">
        <v>19.098615653770398</v>
      </c>
      <c r="H72" s="6">
        <v>9.5857976122280406E-2</v>
      </c>
      <c r="I72" s="6">
        <v>2.63607435690645</v>
      </c>
      <c r="J72" s="6">
        <v>5.4085284773823696</v>
      </c>
      <c r="K72" s="6">
        <v>13.8786590847713</v>
      </c>
      <c r="L72" s="6" t="s">
        <v>422</v>
      </c>
      <c r="M72" s="6">
        <v>19.469414043055199</v>
      </c>
      <c r="N72" s="6">
        <v>4.7749417305319604</v>
      </c>
      <c r="O72" s="6">
        <v>0.17416933322523701</v>
      </c>
      <c r="P72" s="6">
        <v>0.55148385854804005</v>
      </c>
      <c r="Q72" s="6" t="s">
        <v>423</v>
      </c>
      <c r="R72" s="6" t="s">
        <v>423</v>
      </c>
      <c r="S72" s="6" t="s">
        <v>423</v>
      </c>
      <c r="T72" s="6" t="s">
        <v>423</v>
      </c>
      <c r="U72" s="6" t="s">
        <v>423</v>
      </c>
      <c r="V72" s="6" t="s">
        <v>423</v>
      </c>
      <c r="W72" s="6">
        <v>1.3307227859255499</v>
      </c>
      <c r="X72" s="6">
        <v>0.14522253996694001</v>
      </c>
      <c r="Y72" s="6">
        <v>0.152809349454746</v>
      </c>
      <c r="Z72" s="6">
        <v>8.8819502688727806E-2</v>
      </c>
      <c r="AA72" s="6">
        <v>5.6654743879291702E-2</v>
      </c>
      <c r="AB72" s="6">
        <f t="shared" si="0"/>
        <v>0.44350613598970551</v>
      </c>
      <c r="AC72" s="6">
        <v>0.75398818121010602</v>
      </c>
      <c r="AD72" s="6" t="s">
        <v>423</v>
      </c>
      <c r="AE72" s="60"/>
      <c r="AF72" s="26" t="s">
        <v>423</v>
      </c>
      <c r="AG72" s="26" t="s">
        <v>423</v>
      </c>
      <c r="AH72" s="26" t="s">
        <v>423</v>
      </c>
      <c r="AI72" s="26" t="s">
        <v>423</v>
      </c>
      <c r="AJ72" s="26" t="s">
        <v>423</v>
      </c>
      <c r="AK72" s="26" t="s">
        <v>422</v>
      </c>
      <c r="AL72" s="49" t="s">
        <v>178</v>
      </c>
    </row>
    <row r="73" spans="1:38" s="2" customFormat="1" ht="26.25" customHeight="1" thickBot="1" x14ac:dyDescent="0.3">
      <c r="A73" s="70" t="s">
        <v>54</v>
      </c>
      <c r="B73" s="70" t="s">
        <v>179</v>
      </c>
      <c r="C73" s="71" t="s">
        <v>180</v>
      </c>
      <c r="D73" s="72" t="s">
        <v>424</v>
      </c>
      <c r="E73" s="6">
        <v>3.49240092095029E-2</v>
      </c>
      <c r="F73" s="6">
        <v>0.52449707989747596</v>
      </c>
      <c r="G73" s="6">
        <v>1.2097605926672801E-3</v>
      </c>
      <c r="H73" s="6" t="s">
        <v>422</v>
      </c>
      <c r="I73" s="6">
        <v>4.1186842409754201</v>
      </c>
      <c r="J73" s="6">
        <v>4.6023662949713504</v>
      </c>
      <c r="K73" s="6">
        <v>5.1256859318401302</v>
      </c>
      <c r="L73" s="6" t="s">
        <v>422</v>
      </c>
      <c r="M73" s="6">
        <v>47.907893351357401</v>
      </c>
      <c r="N73" s="6">
        <v>0.32540973741259899</v>
      </c>
      <c r="O73" s="6">
        <v>1.80673128284604E-3</v>
      </c>
      <c r="P73" s="6" t="s">
        <v>422</v>
      </c>
      <c r="Q73" s="6" t="s">
        <v>423</v>
      </c>
      <c r="R73" s="6" t="s">
        <v>423</v>
      </c>
      <c r="S73" s="6" t="s">
        <v>423</v>
      </c>
      <c r="T73" s="6" t="s">
        <v>423</v>
      </c>
      <c r="U73" s="6" t="s">
        <v>423</v>
      </c>
      <c r="V73" s="6" t="s">
        <v>423</v>
      </c>
      <c r="W73" s="6">
        <v>1.00043782657593E-2</v>
      </c>
      <c r="X73" s="6" t="s">
        <v>422</v>
      </c>
      <c r="Y73" s="6" t="s">
        <v>422</v>
      </c>
      <c r="Z73" s="6" t="s">
        <v>422</v>
      </c>
      <c r="AA73" s="6" t="s">
        <v>422</v>
      </c>
      <c r="AB73" s="6" t="s">
        <v>422</v>
      </c>
      <c r="AC73" s="6">
        <v>9.9053250156032802E-6</v>
      </c>
      <c r="AD73" s="6" t="s">
        <v>423</v>
      </c>
      <c r="AE73" s="60"/>
      <c r="AF73" s="26" t="s">
        <v>423</v>
      </c>
      <c r="AG73" s="26" t="s">
        <v>423</v>
      </c>
      <c r="AH73" s="26" t="s">
        <v>423</v>
      </c>
      <c r="AI73" s="26" t="s">
        <v>423</v>
      </c>
      <c r="AJ73" s="26" t="s">
        <v>423</v>
      </c>
      <c r="AK73" s="26" t="s">
        <v>422</v>
      </c>
      <c r="AL73" s="49" t="s">
        <v>181</v>
      </c>
    </row>
    <row r="74" spans="1:38" s="2" customFormat="1" ht="26.25" customHeight="1" thickBot="1" x14ac:dyDescent="0.3">
      <c r="A74" s="70" t="s">
        <v>54</v>
      </c>
      <c r="B74" s="70" t="s">
        <v>182</v>
      </c>
      <c r="C74" s="71" t="s">
        <v>183</v>
      </c>
      <c r="D74" s="72" t="s">
        <v>424</v>
      </c>
      <c r="E74" s="6">
        <v>0.53370312177233203</v>
      </c>
      <c r="F74" s="6">
        <v>0.80055709778804196</v>
      </c>
      <c r="G74" s="6">
        <v>61.849678855578098</v>
      </c>
      <c r="H74" s="6" t="s">
        <v>422</v>
      </c>
      <c r="I74" s="6">
        <v>4.3120361263542</v>
      </c>
      <c r="J74" s="6">
        <v>5.5316629039932996</v>
      </c>
      <c r="K74" s="6">
        <v>8.2662856925345896</v>
      </c>
      <c r="L74" s="6" t="s">
        <v>422</v>
      </c>
      <c r="M74" s="6">
        <v>385.72019768057402</v>
      </c>
      <c r="N74" s="6" t="s">
        <v>422</v>
      </c>
      <c r="O74" s="6" t="s">
        <v>422</v>
      </c>
      <c r="P74" s="6">
        <v>1.7860915815959201E-2</v>
      </c>
      <c r="Q74" s="6" t="s">
        <v>423</v>
      </c>
      <c r="R74" s="6" t="s">
        <v>423</v>
      </c>
      <c r="S74" s="6" t="s">
        <v>423</v>
      </c>
      <c r="T74" s="6" t="s">
        <v>423</v>
      </c>
      <c r="U74" s="6" t="s">
        <v>423</v>
      </c>
      <c r="V74" s="6" t="s">
        <v>423</v>
      </c>
      <c r="W74" s="6">
        <v>0.39460192350445999</v>
      </c>
      <c r="X74" s="6">
        <v>4.2130251015085696</v>
      </c>
      <c r="Y74" s="6">
        <v>9.79179247458665</v>
      </c>
      <c r="Z74" s="6">
        <v>3.7406726328119899</v>
      </c>
      <c r="AA74" s="6">
        <v>2.8919499311099299</v>
      </c>
      <c r="AB74" s="6">
        <f t="shared" si="0"/>
        <v>20.637440140017141</v>
      </c>
      <c r="AC74" s="6">
        <v>4.7853182170851202E-2</v>
      </c>
      <c r="AD74" s="6" t="s">
        <v>423</v>
      </c>
      <c r="AE74" s="60"/>
      <c r="AF74" s="26" t="s">
        <v>423</v>
      </c>
      <c r="AG74" s="26" t="s">
        <v>423</v>
      </c>
      <c r="AH74" s="26" t="s">
        <v>423</v>
      </c>
      <c r="AI74" s="26" t="s">
        <v>423</v>
      </c>
      <c r="AJ74" s="26" t="s">
        <v>423</v>
      </c>
      <c r="AK74" s="26" t="s">
        <v>422</v>
      </c>
      <c r="AL74" s="49" t="s">
        <v>184</v>
      </c>
    </row>
    <row r="75" spans="1:38" s="2" customFormat="1" ht="26.25" customHeight="1" thickBot="1" x14ac:dyDescent="0.3">
      <c r="A75" s="70" t="s">
        <v>54</v>
      </c>
      <c r="B75" s="70" t="s">
        <v>185</v>
      </c>
      <c r="C75" s="71" t="s">
        <v>186</v>
      </c>
      <c r="D75" s="77" t="s">
        <v>424</v>
      </c>
      <c r="E75" s="6" t="s">
        <v>422</v>
      </c>
      <c r="F75" s="6" t="s">
        <v>422</v>
      </c>
      <c r="G75" s="6" t="s">
        <v>422</v>
      </c>
      <c r="H75" s="6" t="s">
        <v>422</v>
      </c>
      <c r="I75" s="6" t="s">
        <v>422</v>
      </c>
      <c r="J75" s="6" t="s">
        <v>422</v>
      </c>
      <c r="K75" s="6" t="s">
        <v>422</v>
      </c>
      <c r="L75" s="6" t="s">
        <v>422</v>
      </c>
      <c r="M75" s="6" t="s">
        <v>422</v>
      </c>
      <c r="N75" s="6" t="s">
        <v>422</v>
      </c>
      <c r="O75" s="6" t="s">
        <v>422</v>
      </c>
      <c r="P75" s="6" t="s">
        <v>422</v>
      </c>
      <c r="Q75" s="6" t="s">
        <v>423</v>
      </c>
      <c r="R75" s="6" t="s">
        <v>423</v>
      </c>
      <c r="S75" s="6" t="s">
        <v>423</v>
      </c>
      <c r="T75" s="6" t="s">
        <v>423</v>
      </c>
      <c r="U75" s="6" t="s">
        <v>423</v>
      </c>
      <c r="V75" s="6" t="s">
        <v>423</v>
      </c>
      <c r="W75" s="6" t="s">
        <v>422</v>
      </c>
      <c r="X75" s="6" t="s">
        <v>422</v>
      </c>
      <c r="Y75" s="6" t="s">
        <v>422</v>
      </c>
      <c r="Z75" s="6" t="s">
        <v>422</v>
      </c>
      <c r="AA75" s="6" t="s">
        <v>422</v>
      </c>
      <c r="AB75" s="6" t="s">
        <v>422</v>
      </c>
      <c r="AC75" s="6" t="s">
        <v>422</v>
      </c>
      <c r="AD75" s="6" t="s">
        <v>423</v>
      </c>
      <c r="AE75" s="60"/>
      <c r="AF75" s="26" t="s">
        <v>423</v>
      </c>
      <c r="AG75" s="26" t="s">
        <v>423</v>
      </c>
      <c r="AH75" s="26" t="s">
        <v>423</v>
      </c>
      <c r="AI75" s="26" t="s">
        <v>423</v>
      </c>
      <c r="AJ75" s="26" t="s">
        <v>423</v>
      </c>
      <c r="AK75" s="26" t="s">
        <v>422</v>
      </c>
      <c r="AL75" s="49" t="s">
        <v>187</v>
      </c>
    </row>
    <row r="76" spans="1:38" s="2" customFormat="1" ht="26.25" customHeight="1" thickBot="1" x14ac:dyDescent="0.3">
      <c r="A76" s="70" t="s">
        <v>54</v>
      </c>
      <c r="B76" s="70" t="s">
        <v>188</v>
      </c>
      <c r="C76" s="71" t="s">
        <v>189</v>
      </c>
      <c r="D76" s="72" t="s">
        <v>441</v>
      </c>
      <c r="E76" s="6" t="s">
        <v>428</v>
      </c>
      <c r="F76" s="6" t="s">
        <v>428</v>
      </c>
      <c r="G76" s="6" t="s">
        <v>428</v>
      </c>
      <c r="H76" s="6" t="s">
        <v>428</v>
      </c>
      <c r="I76" s="6" t="s">
        <v>428</v>
      </c>
      <c r="J76" s="6" t="s">
        <v>428</v>
      </c>
      <c r="K76" s="6" t="s">
        <v>428</v>
      </c>
      <c r="L76" s="6" t="s">
        <v>422</v>
      </c>
      <c r="M76" s="6" t="s">
        <v>428</v>
      </c>
      <c r="N76" s="6" t="s">
        <v>428</v>
      </c>
      <c r="O76" s="6" t="s">
        <v>428</v>
      </c>
      <c r="P76" s="6" t="s">
        <v>428</v>
      </c>
      <c r="Q76" s="6" t="s">
        <v>423</v>
      </c>
      <c r="R76" s="6" t="s">
        <v>423</v>
      </c>
      <c r="S76" s="6" t="s">
        <v>423</v>
      </c>
      <c r="T76" s="6" t="s">
        <v>423</v>
      </c>
      <c r="U76" s="6" t="s">
        <v>423</v>
      </c>
      <c r="V76" s="6" t="s">
        <v>423</v>
      </c>
      <c r="W76" s="6" t="s">
        <v>428</v>
      </c>
      <c r="X76" s="6" t="s">
        <v>428</v>
      </c>
      <c r="Y76" s="6" t="s">
        <v>428</v>
      </c>
      <c r="Z76" s="6" t="s">
        <v>428</v>
      </c>
      <c r="AA76" s="6" t="s">
        <v>428</v>
      </c>
      <c r="AB76" s="6" t="s">
        <v>428</v>
      </c>
      <c r="AC76" s="6" t="s">
        <v>428</v>
      </c>
      <c r="AD76" s="6" t="s">
        <v>423</v>
      </c>
      <c r="AE76" s="60"/>
      <c r="AF76" s="26" t="s">
        <v>423</v>
      </c>
      <c r="AG76" s="26" t="s">
        <v>423</v>
      </c>
      <c r="AH76" s="26" t="s">
        <v>423</v>
      </c>
      <c r="AI76" s="26" t="s">
        <v>423</v>
      </c>
      <c r="AJ76" s="26" t="s">
        <v>423</v>
      </c>
      <c r="AK76" s="26" t="s">
        <v>422</v>
      </c>
      <c r="AL76" s="49" t="s">
        <v>190</v>
      </c>
    </row>
    <row r="77" spans="1:38" s="2" customFormat="1" ht="26.25" customHeight="1" thickBot="1" x14ac:dyDescent="0.3">
      <c r="A77" s="70" t="s">
        <v>54</v>
      </c>
      <c r="B77" s="70" t="s">
        <v>191</v>
      </c>
      <c r="C77" s="71" t="s">
        <v>192</v>
      </c>
      <c r="D77" s="72" t="s">
        <v>441</v>
      </c>
      <c r="E77" s="6" t="s">
        <v>428</v>
      </c>
      <c r="F77" s="6" t="s">
        <v>428</v>
      </c>
      <c r="G77" s="6" t="s">
        <v>428</v>
      </c>
      <c r="H77" s="6" t="s">
        <v>428</v>
      </c>
      <c r="I77" s="6" t="s">
        <v>428</v>
      </c>
      <c r="J77" s="6" t="s">
        <v>428</v>
      </c>
      <c r="K77" s="6" t="s">
        <v>428</v>
      </c>
      <c r="L77" s="6" t="s">
        <v>422</v>
      </c>
      <c r="M77" s="6" t="s">
        <v>428</v>
      </c>
      <c r="N77" s="6" t="s">
        <v>428</v>
      </c>
      <c r="O77" s="6" t="s">
        <v>428</v>
      </c>
      <c r="P77" s="6" t="s">
        <v>428</v>
      </c>
      <c r="Q77" s="6" t="s">
        <v>423</v>
      </c>
      <c r="R77" s="6" t="s">
        <v>423</v>
      </c>
      <c r="S77" s="6" t="s">
        <v>423</v>
      </c>
      <c r="T77" s="6" t="s">
        <v>423</v>
      </c>
      <c r="U77" s="6" t="s">
        <v>423</v>
      </c>
      <c r="V77" s="6" t="s">
        <v>423</v>
      </c>
      <c r="W77" s="6" t="s">
        <v>428</v>
      </c>
      <c r="X77" s="6" t="s">
        <v>428</v>
      </c>
      <c r="Y77" s="6" t="s">
        <v>428</v>
      </c>
      <c r="Z77" s="6" t="s">
        <v>428</v>
      </c>
      <c r="AA77" s="6" t="s">
        <v>428</v>
      </c>
      <c r="AB77" s="6" t="s">
        <v>428</v>
      </c>
      <c r="AC77" s="6" t="s">
        <v>428</v>
      </c>
      <c r="AD77" s="6" t="s">
        <v>423</v>
      </c>
      <c r="AE77" s="60"/>
      <c r="AF77" s="26" t="s">
        <v>423</v>
      </c>
      <c r="AG77" s="26" t="s">
        <v>423</v>
      </c>
      <c r="AH77" s="26" t="s">
        <v>423</v>
      </c>
      <c r="AI77" s="26" t="s">
        <v>423</v>
      </c>
      <c r="AJ77" s="26" t="s">
        <v>423</v>
      </c>
      <c r="AK77" s="26" t="s">
        <v>422</v>
      </c>
      <c r="AL77" s="49" t="s">
        <v>193</v>
      </c>
    </row>
    <row r="78" spans="1:38" s="2" customFormat="1" ht="26.25" customHeight="1" thickBot="1" x14ac:dyDescent="0.3">
      <c r="A78" s="70" t="s">
        <v>54</v>
      </c>
      <c r="B78" s="70" t="s">
        <v>194</v>
      </c>
      <c r="C78" s="71" t="s">
        <v>195</v>
      </c>
      <c r="D78" s="72" t="s">
        <v>441</v>
      </c>
      <c r="E78" s="6" t="s">
        <v>428</v>
      </c>
      <c r="F78" s="6" t="s">
        <v>428</v>
      </c>
      <c r="G78" s="6" t="s">
        <v>428</v>
      </c>
      <c r="H78" s="6" t="s">
        <v>428</v>
      </c>
      <c r="I78" s="6" t="s">
        <v>428</v>
      </c>
      <c r="J78" s="6" t="s">
        <v>428</v>
      </c>
      <c r="K78" s="6" t="s">
        <v>428</v>
      </c>
      <c r="L78" s="6" t="s">
        <v>422</v>
      </c>
      <c r="M78" s="6" t="s">
        <v>428</v>
      </c>
      <c r="N78" s="6" t="s">
        <v>428</v>
      </c>
      <c r="O78" s="6" t="s">
        <v>428</v>
      </c>
      <c r="P78" s="6" t="s">
        <v>428</v>
      </c>
      <c r="Q78" s="6" t="s">
        <v>423</v>
      </c>
      <c r="R78" s="6" t="s">
        <v>423</v>
      </c>
      <c r="S78" s="6" t="s">
        <v>423</v>
      </c>
      <c r="T78" s="6" t="s">
        <v>423</v>
      </c>
      <c r="U78" s="6" t="s">
        <v>423</v>
      </c>
      <c r="V78" s="6" t="s">
        <v>423</v>
      </c>
      <c r="W78" s="6" t="s">
        <v>428</v>
      </c>
      <c r="X78" s="6" t="s">
        <v>428</v>
      </c>
      <c r="Y78" s="6" t="s">
        <v>428</v>
      </c>
      <c r="Z78" s="6" t="s">
        <v>428</v>
      </c>
      <c r="AA78" s="6" t="s">
        <v>428</v>
      </c>
      <c r="AB78" s="6" t="s">
        <v>428</v>
      </c>
      <c r="AC78" s="6" t="s">
        <v>428</v>
      </c>
      <c r="AD78" s="6" t="s">
        <v>423</v>
      </c>
      <c r="AE78" s="60"/>
      <c r="AF78" s="26" t="s">
        <v>423</v>
      </c>
      <c r="AG78" s="26" t="s">
        <v>423</v>
      </c>
      <c r="AH78" s="26" t="s">
        <v>423</v>
      </c>
      <c r="AI78" s="26" t="s">
        <v>423</v>
      </c>
      <c r="AJ78" s="26" t="s">
        <v>423</v>
      </c>
      <c r="AK78" s="26" t="s">
        <v>422</v>
      </c>
      <c r="AL78" s="49" t="s">
        <v>196</v>
      </c>
    </row>
    <row r="79" spans="1:38" s="2" customFormat="1" ht="26.25" customHeight="1" thickBot="1" x14ac:dyDescent="0.3">
      <c r="A79" s="70" t="s">
        <v>54</v>
      </c>
      <c r="B79" s="70" t="s">
        <v>197</v>
      </c>
      <c r="C79" s="71" t="s">
        <v>198</v>
      </c>
      <c r="D79" s="72" t="s">
        <v>441</v>
      </c>
      <c r="E79" s="6" t="s">
        <v>428</v>
      </c>
      <c r="F79" s="6" t="s">
        <v>428</v>
      </c>
      <c r="G79" s="6" t="s">
        <v>428</v>
      </c>
      <c r="H79" s="6" t="s">
        <v>428</v>
      </c>
      <c r="I79" s="6" t="s">
        <v>428</v>
      </c>
      <c r="J79" s="6" t="s">
        <v>428</v>
      </c>
      <c r="K79" s="6" t="s">
        <v>428</v>
      </c>
      <c r="L79" s="6" t="s">
        <v>422</v>
      </c>
      <c r="M79" s="6" t="s">
        <v>428</v>
      </c>
      <c r="N79" s="6" t="s">
        <v>428</v>
      </c>
      <c r="O79" s="6" t="s">
        <v>428</v>
      </c>
      <c r="P79" s="6" t="s">
        <v>428</v>
      </c>
      <c r="Q79" s="6" t="s">
        <v>423</v>
      </c>
      <c r="R79" s="6" t="s">
        <v>423</v>
      </c>
      <c r="S79" s="6" t="s">
        <v>423</v>
      </c>
      <c r="T79" s="6" t="s">
        <v>423</v>
      </c>
      <c r="U79" s="6" t="s">
        <v>423</v>
      </c>
      <c r="V79" s="6" t="s">
        <v>423</v>
      </c>
      <c r="W79" s="6" t="s">
        <v>428</v>
      </c>
      <c r="X79" s="6" t="s">
        <v>428</v>
      </c>
      <c r="Y79" s="6" t="s">
        <v>428</v>
      </c>
      <c r="Z79" s="6" t="s">
        <v>428</v>
      </c>
      <c r="AA79" s="6" t="s">
        <v>428</v>
      </c>
      <c r="AB79" s="6" t="s">
        <v>428</v>
      </c>
      <c r="AC79" s="6" t="s">
        <v>428</v>
      </c>
      <c r="AD79" s="6" t="s">
        <v>423</v>
      </c>
      <c r="AE79" s="60"/>
      <c r="AF79" s="26" t="s">
        <v>423</v>
      </c>
      <c r="AG79" s="26" t="s">
        <v>423</v>
      </c>
      <c r="AH79" s="26" t="s">
        <v>423</v>
      </c>
      <c r="AI79" s="26" t="s">
        <v>423</v>
      </c>
      <c r="AJ79" s="26" t="s">
        <v>423</v>
      </c>
      <c r="AK79" s="26" t="s">
        <v>422</v>
      </c>
      <c r="AL79" s="49" t="s">
        <v>199</v>
      </c>
    </row>
    <row r="80" spans="1:38" s="2" customFormat="1" ht="26.25" customHeight="1" thickBot="1" x14ac:dyDescent="0.3">
      <c r="A80" s="70" t="s">
        <v>54</v>
      </c>
      <c r="B80" s="74" t="s">
        <v>200</v>
      </c>
      <c r="C80" s="76" t="s">
        <v>201</v>
      </c>
      <c r="D80" s="72" t="s">
        <v>424</v>
      </c>
      <c r="E80" s="6">
        <v>0.765629900887836</v>
      </c>
      <c r="F80" s="6">
        <v>1.52641974748919E-2</v>
      </c>
      <c r="G80" s="6">
        <v>331.300688415477</v>
      </c>
      <c r="H80" s="6">
        <v>0.465870244828195</v>
      </c>
      <c r="I80" s="6">
        <v>1.8408187187051801</v>
      </c>
      <c r="J80" s="6">
        <v>2.11705080199591</v>
      </c>
      <c r="K80" s="6">
        <v>4.0238824040099699</v>
      </c>
      <c r="L80" s="6" t="s">
        <v>422</v>
      </c>
      <c r="M80" s="6">
        <v>0.222588491995793</v>
      </c>
      <c r="N80" s="6">
        <v>95.909834564033602</v>
      </c>
      <c r="O80" s="6">
        <v>4.7895893049245499</v>
      </c>
      <c r="P80" s="6">
        <v>0.217180889097491</v>
      </c>
      <c r="Q80" s="6" t="s">
        <v>423</v>
      </c>
      <c r="R80" s="6" t="s">
        <v>423</v>
      </c>
      <c r="S80" s="6" t="s">
        <v>423</v>
      </c>
      <c r="T80" s="6" t="s">
        <v>423</v>
      </c>
      <c r="U80" s="6" t="s">
        <v>423</v>
      </c>
      <c r="V80" s="6" t="s">
        <v>423</v>
      </c>
      <c r="W80" s="6">
        <v>0.48385935457177498</v>
      </c>
      <c r="X80" s="6" t="s">
        <v>422</v>
      </c>
      <c r="Y80" s="6">
        <v>2.0678932988031699E-4</v>
      </c>
      <c r="Z80" s="6">
        <v>1.17134491351901E-4</v>
      </c>
      <c r="AA80" s="6" t="s">
        <v>422</v>
      </c>
      <c r="AB80" s="6">
        <f t="shared" ref="AB80:AB140" si="1">SUM(X80:AA80)</f>
        <v>3.2392382123221802E-4</v>
      </c>
      <c r="AC80" s="6">
        <v>0.92797482795634201</v>
      </c>
      <c r="AD80" s="6" t="s">
        <v>423</v>
      </c>
      <c r="AE80" s="60"/>
      <c r="AF80" s="26" t="s">
        <v>423</v>
      </c>
      <c r="AG80" s="26" t="s">
        <v>423</v>
      </c>
      <c r="AH80" s="26" t="s">
        <v>423</v>
      </c>
      <c r="AI80" s="26" t="s">
        <v>423</v>
      </c>
      <c r="AJ80" s="26" t="s">
        <v>423</v>
      </c>
      <c r="AK80" s="26" t="s">
        <v>422</v>
      </c>
      <c r="AL80" s="49" t="s">
        <v>408</v>
      </c>
    </row>
    <row r="81" spans="1:38" s="2" customFormat="1" ht="26.25" customHeight="1" thickBot="1" x14ac:dyDescent="0.3">
      <c r="A81" s="70" t="s">
        <v>54</v>
      </c>
      <c r="B81" s="74" t="s">
        <v>202</v>
      </c>
      <c r="C81" s="76" t="s">
        <v>203</v>
      </c>
      <c r="D81" s="72" t="s">
        <v>442</v>
      </c>
      <c r="E81" s="6" t="s">
        <v>428</v>
      </c>
      <c r="F81" s="6" t="s">
        <v>428</v>
      </c>
      <c r="G81" s="6" t="s">
        <v>428</v>
      </c>
      <c r="H81" s="6" t="s">
        <v>428</v>
      </c>
      <c r="I81" s="6" t="s">
        <v>428</v>
      </c>
      <c r="J81" s="6" t="s">
        <v>428</v>
      </c>
      <c r="K81" s="6" t="s">
        <v>428</v>
      </c>
      <c r="L81" s="6" t="s">
        <v>422</v>
      </c>
      <c r="M81" s="6" t="s">
        <v>428</v>
      </c>
      <c r="N81" s="6" t="s">
        <v>428</v>
      </c>
      <c r="O81" s="6" t="s">
        <v>428</v>
      </c>
      <c r="P81" s="6" t="s">
        <v>428</v>
      </c>
      <c r="Q81" s="6" t="s">
        <v>423</v>
      </c>
      <c r="R81" s="6" t="s">
        <v>423</v>
      </c>
      <c r="S81" s="6" t="s">
        <v>423</v>
      </c>
      <c r="T81" s="6" t="s">
        <v>423</v>
      </c>
      <c r="U81" s="6" t="s">
        <v>423</v>
      </c>
      <c r="V81" s="6" t="s">
        <v>423</v>
      </c>
      <c r="W81" s="6" t="s">
        <v>428</v>
      </c>
      <c r="X81" s="6" t="s">
        <v>428</v>
      </c>
      <c r="Y81" s="6" t="s">
        <v>428</v>
      </c>
      <c r="Z81" s="6" t="s">
        <v>428</v>
      </c>
      <c r="AA81" s="6" t="s">
        <v>428</v>
      </c>
      <c r="AB81" s="6" t="s">
        <v>428</v>
      </c>
      <c r="AC81" s="6" t="s">
        <v>428</v>
      </c>
      <c r="AD81" s="6" t="s">
        <v>423</v>
      </c>
      <c r="AE81" s="60"/>
      <c r="AF81" s="26" t="s">
        <v>423</v>
      </c>
      <c r="AG81" s="26" t="s">
        <v>423</v>
      </c>
      <c r="AH81" s="26" t="s">
        <v>423</v>
      </c>
      <c r="AI81" s="26" t="s">
        <v>423</v>
      </c>
      <c r="AJ81" s="26" t="s">
        <v>423</v>
      </c>
      <c r="AK81" s="26" t="s">
        <v>422</v>
      </c>
      <c r="AL81" s="49" t="s">
        <v>204</v>
      </c>
    </row>
    <row r="82" spans="1:38" s="2" customFormat="1" ht="26.25" customHeight="1" thickBot="1" x14ac:dyDescent="0.3">
      <c r="A82" s="70" t="s">
        <v>205</v>
      </c>
      <c r="B82" s="74" t="s">
        <v>206</v>
      </c>
      <c r="C82" s="80" t="s">
        <v>207</v>
      </c>
      <c r="D82" s="72" t="s">
        <v>444</v>
      </c>
      <c r="E82" s="6" t="s">
        <v>428</v>
      </c>
      <c r="F82" s="6">
        <v>147.66664909621599</v>
      </c>
      <c r="G82" s="6" t="s">
        <v>428</v>
      </c>
      <c r="H82" s="6" t="s">
        <v>428</v>
      </c>
      <c r="I82" s="6" t="s">
        <v>428</v>
      </c>
      <c r="J82" s="6" t="s">
        <v>428</v>
      </c>
      <c r="K82" s="6" t="s">
        <v>428</v>
      </c>
      <c r="L82" s="6" t="s">
        <v>422</v>
      </c>
      <c r="M82" s="6" t="s">
        <v>428</v>
      </c>
      <c r="N82" s="6" t="s">
        <v>428</v>
      </c>
      <c r="O82" s="6" t="s">
        <v>428</v>
      </c>
      <c r="P82" s="6" t="s">
        <v>428</v>
      </c>
      <c r="Q82" s="6" t="s">
        <v>423</v>
      </c>
      <c r="R82" s="6" t="s">
        <v>423</v>
      </c>
      <c r="S82" s="6" t="s">
        <v>423</v>
      </c>
      <c r="T82" s="6" t="s">
        <v>423</v>
      </c>
      <c r="U82" s="6" t="s">
        <v>423</v>
      </c>
      <c r="V82" s="6" t="s">
        <v>423</v>
      </c>
      <c r="W82" s="6" t="s">
        <v>428</v>
      </c>
      <c r="X82" s="6" t="s">
        <v>428</v>
      </c>
      <c r="Y82" s="6" t="s">
        <v>428</v>
      </c>
      <c r="Z82" s="6" t="s">
        <v>428</v>
      </c>
      <c r="AA82" s="6" t="s">
        <v>428</v>
      </c>
      <c r="AB82" s="6" t="s">
        <v>428</v>
      </c>
      <c r="AC82" s="6" t="s">
        <v>428</v>
      </c>
      <c r="AD82" s="6" t="s">
        <v>423</v>
      </c>
      <c r="AE82" s="60"/>
      <c r="AF82" s="26" t="s">
        <v>423</v>
      </c>
      <c r="AG82" s="26" t="s">
        <v>423</v>
      </c>
      <c r="AH82" s="26" t="s">
        <v>423</v>
      </c>
      <c r="AI82" s="26" t="s">
        <v>423</v>
      </c>
      <c r="AJ82" s="26" t="s">
        <v>423</v>
      </c>
      <c r="AK82" s="26" t="s">
        <v>422</v>
      </c>
      <c r="AL82" s="49" t="s">
        <v>216</v>
      </c>
    </row>
    <row r="83" spans="1:38" s="2" customFormat="1" ht="26.25" customHeight="1" thickBot="1" x14ac:dyDescent="0.3">
      <c r="A83" s="70" t="s">
        <v>54</v>
      </c>
      <c r="B83" s="81" t="s">
        <v>208</v>
      </c>
      <c r="C83" s="82" t="s">
        <v>209</v>
      </c>
      <c r="D83" s="72" t="s">
        <v>424</v>
      </c>
      <c r="E83" s="6">
        <v>0</v>
      </c>
      <c r="F83" s="6">
        <v>10.926700124092701</v>
      </c>
      <c r="G83" s="6">
        <v>0.123584121593002</v>
      </c>
      <c r="H83" s="6" t="s">
        <v>422</v>
      </c>
      <c r="I83" s="6">
        <v>1.8065194544133301</v>
      </c>
      <c r="J83" s="6">
        <v>10.406257369575</v>
      </c>
      <c r="K83" s="6">
        <v>54.364615089827701</v>
      </c>
      <c r="L83" s="6" t="s">
        <v>422</v>
      </c>
      <c r="M83" s="6">
        <v>0.53954062653035495</v>
      </c>
      <c r="N83" s="6">
        <v>0.43300739689754097</v>
      </c>
      <c r="O83" s="6">
        <v>8.3483006752727903E-3</v>
      </c>
      <c r="P83" s="6">
        <v>8.2093842589454798E-3</v>
      </c>
      <c r="Q83" s="6" t="s">
        <v>423</v>
      </c>
      <c r="R83" s="6" t="s">
        <v>423</v>
      </c>
      <c r="S83" s="6" t="s">
        <v>423</v>
      </c>
      <c r="T83" s="6" t="s">
        <v>423</v>
      </c>
      <c r="U83" s="6" t="s">
        <v>423</v>
      </c>
      <c r="V83" s="6" t="s">
        <v>423</v>
      </c>
      <c r="W83" s="6">
        <v>8.0152254205526803E-3</v>
      </c>
      <c r="X83" s="6">
        <v>2.4534544787897998E-3</v>
      </c>
      <c r="Y83" s="6">
        <v>8.5870906757643094E-3</v>
      </c>
      <c r="Z83" s="6">
        <v>3.0463726444973399E-3</v>
      </c>
      <c r="AA83" s="6">
        <v>2.4534544787897998E-3</v>
      </c>
      <c r="AB83" s="6">
        <f t="shared" si="1"/>
        <v>1.6540372277841248E-2</v>
      </c>
      <c r="AC83" s="6" t="s">
        <v>422</v>
      </c>
      <c r="AD83" s="6" t="s">
        <v>423</v>
      </c>
      <c r="AE83" s="60"/>
      <c r="AF83" s="26" t="s">
        <v>423</v>
      </c>
      <c r="AG83" s="26" t="s">
        <v>423</v>
      </c>
      <c r="AH83" s="26" t="s">
        <v>423</v>
      </c>
      <c r="AI83" s="26" t="s">
        <v>423</v>
      </c>
      <c r="AJ83" s="26" t="s">
        <v>423</v>
      </c>
      <c r="AK83" s="26" t="s">
        <v>422</v>
      </c>
      <c r="AL83" s="49" t="s">
        <v>408</v>
      </c>
    </row>
    <row r="84" spans="1:38" s="2" customFormat="1" ht="26.25" customHeight="1" thickBot="1" x14ac:dyDescent="0.3">
      <c r="A84" s="70" t="s">
        <v>54</v>
      </c>
      <c r="B84" s="81" t="s">
        <v>210</v>
      </c>
      <c r="C84" s="82" t="s">
        <v>211</v>
      </c>
      <c r="D84" s="72" t="s">
        <v>424</v>
      </c>
      <c r="E84" s="6" t="s">
        <v>422</v>
      </c>
      <c r="F84" s="6" t="s">
        <v>422</v>
      </c>
      <c r="G84" s="6" t="s">
        <v>422</v>
      </c>
      <c r="H84" s="6" t="s">
        <v>422</v>
      </c>
      <c r="I84" s="6" t="s">
        <v>422</v>
      </c>
      <c r="J84" s="6" t="s">
        <v>422</v>
      </c>
      <c r="K84" s="6" t="s">
        <v>422</v>
      </c>
      <c r="L84" s="6" t="s">
        <v>422</v>
      </c>
      <c r="M84" s="6" t="s">
        <v>422</v>
      </c>
      <c r="N84" s="6" t="s">
        <v>422</v>
      </c>
      <c r="O84" s="6" t="s">
        <v>422</v>
      </c>
      <c r="P84" s="6" t="s">
        <v>422</v>
      </c>
      <c r="Q84" s="6" t="s">
        <v>423</v>
      </c>
      <c r="R84" s="6" t="s">
        <v>423</v>
      </c>
      <c r="S84" s="6" t="s">
        <v>423</v>
      </c>
      <c r="T84" s="6" t="s">
        <v>423</v>
      </c>
      <c r="U84" s="6" t="s">
        <v>423</v>
      </c>
      <c r="V84" s="6" t="s">
        <v>423</v>
      </c>
      <c r="W84" s="6" t="s">
        <v>422</v>
      </c>
      <c r="X84" s="6" t="s">
        <v>422</v>
      </c>
      <c r="Y84" s="6" t="s">
        <v>422</v>
      </c>
      <c r="Z84" s="6" t="s">
        <v>422</v>
      </c>
      <c r="AA84" s="6" t="s">
        <v>422</v>
      </c>
      <c r="AB84" s="6" t="s">
        <v>422</v>
      </c>
      <c r="AC84" s="6" t="s">
        <v>422</v>
      </c>
      <c r="AD84" s="6" t="s">
        <v>423</v>
      </c>
      <c r="AE84" s="60"/>
      <c r="AF84" s="26" t="s">
        <v>423</v>
      </c>
      <c r="AG84" s="26" t="s">
        <v>423</v>
      </c>
      <c r="AH84" s="26" t="s">
        <v>423</v>
      </c>
      <c r="AI84" s="26" t="s">
        <v>423</v>
      </c>
      <c r="AJ84" s="26" t="s">
        <v>423</v>
      </c>
      <c r="AK84" s="26" t="s">
        <v>422</v>
      </c>
      <c r="AL84" s="49" t="s">
        <v>408</v>
      </c>
    </row>
    <row r="85" spans="1:38" s="2" customFormat="1" ht="26.25" customHeight="1" thickBot="1" x14ac:dyDescent="0.3">
      <c r="A85" s="70" t="s">
        <v>205</v>
      </c>
      <c r="B85" s="76" t="s">
        <v>212</v>
      </c>
      <c r="C85" s="82" t="s">
        <v>399</v>
      </c>
      <c r="D85" s="72" t="s">
        <v>424</v>
      </c>
      <c r="E85" s="6" t="s">
        <v>422</v>
      </c>
      <c r="F85" s="6">
        <v>73.424689615908804</v>
      </c>
      <c r="G85" s="6" t="s">
        <v>422</v>
      </c>
      <c r="H85" s="6" t="s">
        <v>422</v>
      </c>
      <c r="I85" s="6" t="s">
        <v>422</v>
      </c>
      <c r="J85" s="6" t="s">
        <v>422</v>
      </c>
      <c r="K85" s="6" t="s">
        <v>422</v>
      </c>
      <c r="L85" s="6" t="s">
        <v>422</v>
      </c>
      <c r="M85" s="6" t="s">
        <v>422</v>
      </c>
      <c r="N85" s="6" t="s">
        <v>422</v>
      </c>
      <c r="O85" s="6" t="s">
        <v>422</v>
      </c>
      <c r="P85" s="6" t="s">
        <v>422</v>
      </c>
      <c r="Q85" s="6" t="s">
        <v>423</v>
      </c>
      <c r="R85" s="6" t="s">
        <v>423</v>
      </c>
      <c r="S85" s="6" t="s">
        <v>423</v>
      </c>
      <c r="T85" s="6" t="s">
        <v>423</v>
      </c>
      <c r="U85" s="6" t="s">
        <v>423</v>
      </c>
      <c r="V85" s="6" t="s">
        <v>423</v>
      </c>
      <c r="W85" s="6" t="s">
        <v>422</v>
      </c>
      <c r="X85" s="6" t="s">
        <v>422</v>
      </c>
      <c r="Y85" s="6" t="s">
        <v>422</v>
      </c>
      <c r="Z85" s="6" t="s">
        <v>422</v>
      </c>
      <c r="AA85" s="6" t="s">
        <v>422</v>
      </c>
      <c r="AB85" s="6" t="s">
        <v>422</v>
      </c>
      <c r="AC85" s="6" t="s">
        <v>422</v>
      </c>
      <c r="AD85" s="6" t="s">
        <v>423</v>
      </c>
      <c r="AE85" s="60"/>
      <c r="AF85" s="26" t="s">
        <v>423</v>
      </c>
      <c r="AG85" s="26" t="s">
        <v>423</v>
      </c>
      <c r="AH85" s="26" t="s">
        <v>423</v>
      </c>
      <c r="AI85" s="26" t="s">
        <v>423</v>
      </c>
      <c r="AJ85" s="26" t="s">
        <v>423</v>
      </c>
      <c r="AK85" s="26" t="s">
        <v>422</v>
      </c>
      <c r="AL85" s="49" t="s">
        <v>213</v>
      </c>
    </row>
    <row r="86" spans="1:38" s="2" customFormat="1" ht="26.25" customHeight="1" thickBot="1" x14ac:dyDescent="0.3">
      <c r="A86" s="70" t="s">
        <v>205</v>
      </c>
      <c r="B86" s="76" t="s">
        <v>214</v>
      </c>
      <c r="C86" s="80" t="s">
        <v>215</v>
      </c>
      <c r="D86" s="72" t="s">
        <v>424</v>
      </c>
      <c r="E86" s="6" t="s">
        <v>422</v>
      </c>
      <c r="F86" s="6">
        <v>99.922122006505305</v>
      </c>
      <c r="G86" s="6" t="s">
        <v>422</v>
      </c>
      <c r="H86" s="6" t="s">
        <v>422</v>
      </c>
      <c r="I86" s="6" t="s">
        <v>422</v>
      </c>
      <c r="J86" s="6" t="s">
        <v>422</v>
      </c>
      <c r="K86" s="6" t="s">
        <v>422</v>
      </c>
      <c r="L86" s="6" t="s">
        <v>422</v>
      </c>
      <c r="M86" s="6" t="s">
        <v>422</v>
      </c>
      <c r="N86" s="6" t="s">
        <v>422</v>
      </c>
      <c r="O86" s="6" t="s">
        <v>422</v>
      </c>
      <c r="P86" s="6" t="s">
        <v>422</v>
      </c>
      <c r="Q86" s="6" t="s">
        <v>423</v>
      </c>
      <c r="R86" s="6" t="s">
        <v>423</v>
      </c>
      <c r="S86" s="6" t="s">
        <v>423</v>
      </c>
      <c r="T86" s="6" t="s">
        <v>423</v>
      </c>
      <c r="U86" s="6" t="s">
        <v>423</v>
      </c>
      <c r="V86" s="6" t="s">
        <v>423</v>
      </c>
      <c r="W86" s="6" t="s">
        <v>422</v>
      </c>
      <c r="X86" s="6" t="s">
        <v>422</v>
      </c>
      <c r="Y86" s="6" t="s">
        <v>422</v>
      </c>
      <c r="Z86" s="6" t="s">
        <v>422</v>
      </c>
      <c r="AA86" s="6" t="s">
        <v>422</v>
      </c>
      <c r="AB86" s="6" t="s">
        <v>422</v>
      </c>
      <c r="AC86" s="6" t="s">
        <v>422</v>
      </c>
      <c r="AD86" s="6" t="s">
        <v>423</v>
      </c>
      <c r="AE86" s="60"/>
      <c r="AF86" s="26" t="s">
        <v>423</v>
      </c>
      <c r="AG86" s="26" t="s">
        <v>423</v>
      </c>
      <c r="AH86" s="26" t="s">
        <v>423</v>
      </c>
      <c r="AI86" s="26" t="s">
        <v>423</v>
      </c>
      <c r="AJ86" s="26" t="s">
        <v>423</v>
      </c>
      <c r="AK86" s="26" t="s">
        <v>422</v>
      </c>
      <c r="AL86" s="49" t="s">
        <v>216</v>
      </c>
    </row>
    <row r="87" spans="1:38" s="2" customFormat="1" ht="26.25" customHeight="1" thickBot="1" x14ac:dyDescent="0.3">
      <c r="A87" s="70" t="s">
        <v>205</v>
      </c>
      <c r="B87" s="76" t="s">
        <v>217</v>
      </c>
      <c r="C87" s="80" t="s">
        <v>218</v>
      </c>
      <c r="D87" s="72" t="s">
        <v>424</v>
      </c>
      <c r="E87" s="6" t="s">
        <v>422</v>
      </c>
      <c r="F87" s="6">
        <v>0.24179941641282399</v>
      </c>
      <c r="G87" s="6" t="s">
        <v>422</v>
      </c>
      <c r="H87" s="6" t="s">
        <v>422</v>
      </c>
      <c r="I87" s="6">
        <v>1.4711399999999999E-2</v>
      </c>
      <c r="J87" s="6">
        <v>1.98014E-2</v>
      </c>
      <c r="K87" s="6">
        <v>3.2222800000000003E-2</v>
      </c>
      <c r="L87" s="6" t="s">
        <v>422</v>
      </c>
      <c r="M87" s="6" t="s">
        <v>422</v>
      </c>
      <c r="N87" s="6" t="s">
        <v>422</v>
      </c>
      <c r="O87" s="6" t="s">
        <v>422</v>
      </c>
      <c r="P87" s="6" t="s">
        <v>422</v>
      </c>
      <c r="Q87" s="6" t="s">
        <v>423</v>
      </c>
      <c r="R87" s="6" t="s">
        <v>423</v>
      </c>
      <c r="S87" s="6" t="s">
        <v>423</v>
      </c>
      <c r="T87" s="6" t="s">
        <v>423</v>
      </c>
      <c r="U87" s="6" t="s">
        <v>423</v>
      </c>
      <c r="V87" s="6" t="s">
        <v>423</v>
      </c>
      <c r="W87" s="6" t="s">
        <v>422</v>
      </c>
      <c r="X87" s="6" t="s">
        <v>422</v>
      </c>
      <c r="Y87" s="6" t="s">
        <v>422</v>
      </c>
      <c r="Z87" s="6" t="s">
        <v>422</v>
      </c>
      <c r="AA87" s="6" t="s">
        <v>422</v>
      </c>
      <c r="AB87" s="6" t="s">
        <v>422</v>
      </c>
      <c r="AC87" s="6" t="s">
        <v>422</v>
      </c>
      <c r="AD87" s="6" t="s">
        <v>423</v>
      </c>
      <c r="AE87" s="60"/>
      <c r="AF87" s="26" t="s">
        <v>423</v>
      </c>
      <c r="AG87" s="26" t="s">
        <v>423</v>
      </c>
      <c r="AH87" s="26" t="s">
        <v>423</v>
      </c>
      <c r="AI87" s="26" t="s">
        <v>423</v>
      </c>
      <c r="AJ87" s="26" t="s">
        <v>423</v>
      </c>
      <c r="AK87" s="26" t="s">
        <v>422</v>
      </c>
      <c r="AL87" s="49" t="s">
        <v>216</v>
      </c>
    </row>
    <row r="88" spans="1:38" s="2" customFormat="1" ht="26.25" customHeight="1" thickBot="1" x14ac:dyDescent="0.3">
      <c r="A88" s="70" t="s">
        <v>205</v>
      </c>
      <c r="B88" s="76" t="s">
        <v>219</v>
      </c>
      <c r="C88" s="80" t="s">
        <v>220</v>
      </c>
      <c r="D88" s="72" t="s">
        <v>424</v>
      </c>
      <c r="E88" s="6">
        <v>3.1147565617037299E-6</v>
      </c>
      <c r="F88" s="6">
        <v>0.972208617246478</v>
      </c>
      <c r="G88" s="6" t="s">
        <v>422</v>
      </c>
      <c r="H88" s="6">
        <v>2.0722000000000002E-3</v>
      </c>
      <c r="I88" s="6">
        <v>1.19092805136562E-2</v>
      </c>
      <c r="J88" s="6">
        <v>1.8869341560033101E-2</v>
      </c>
      <c r="K88" s="6">
        <v>2.0425024638393598E-2</v>
      </c>
      <c r="L88" s="6" t="s">
        <v>422</v>
      </c>
      <c r="M88" s="6">
        <v>8.6473045031477303E-6</v>
      </c>
      <c r="N88" s="6">
        <v>9.0575229506654996E-3</v>
      </c>
      <c r="O88" s="6" t="s">
        <v>422</v>
      </c>
      <c r="P88" s="6" t="s">
        <v>422</v>
      </c>
      <c r="Q88" s="6" t="s">
        <v>423</v>
      </c>
      <c r="R88" s="6" t="s">
        <v>423</v>
      </c>
      <c r="S88" s="6" t="s">
        <v>423</v>
      </c>
      <c r="T88" s="6" t="s">
        <v>423</v>
      </c>
      <c r="U88" s="6" t="s">
        <v>423</v>
      </c>
      <c r="V88" s="6" t="s">
        <v>423</v>
      </c>
      <c r="W88" s="6" t="s">
        <v>422</v>
      </c>
      <c r="X88" s="6" t="s">
        <v>422</v>
      </c>
      <c r="Y88" s="6" t="s">
        <v>422</v>
      </c>
      <c r="Z88" s="6" t="s">
        <v>422</v>
      </c>
      <c r="AA88" s="6" t="s">
        <v>422</v>
      </c>
      <c r="AB88" s="6" t="s">
        <v>422</v>
      </c>
      <c r="AC88" s="6" t="s">
        <v>422</v>
      </c>
      <c r="AD88" s="6" t="s">
        <v>423</v>
      </c>
      <c r="AE88" s="60"/>
      <c r="AF88" s="26" t="s">
        <v>423</v>
      </c>
      <c r="AG88" s="26" t="s">
        <v>423</v>
      </c>
      <c r="AH88" s="26" t="s">
        <v>423</v>
      </c>
      <c r="AI88" s="26" t="s">
        <v>423</v>
      </c>
      <c r="AJ88" s="26" t="s">
        <v>423</v>
      </c>
      <c r="AK88" s="26" t="s">
        <v>422</v>
      </c>
      <c r="AL88" s="49" t="s">
        <v>408</v>
      </c>
    </row>
    <row r="89" spans="1:38" s="2" customFormat="1" ht="26.25" customHeight="1" thickBot="1" x14ac:dyDescent="0.3">
      <c r="A89" s="70" t="s">
        <v>205</v>
      </c>
      <c r="B89" s="76" t="s">
        <v>221</v>
      </c>
      <c r="C89" s="80" t="s">
        <v>222</v>
      </c>
      <c r="D89" s="72" t="s">
        <v>424</v>
      </c>
      <c r="E89" s="6">
        <v>0</v>
      </c>
      <c r="F89" s="6">
        <v>28.475430286270601</v>
      </c>
      <c r="G89" s="6">
        <v>0</v>
      </c>
      <c r="H89" s="6" t="s">
        <v>422</v>
      </c>
      <c r="I89" s="6">
        <v>6.4345001180056496E-3</v>
      </c>
      <c r="J89" s="6">
        <v>7.2517240802449298E-3</v>
      </c>
      <c r="K89" s="6">
        <v>1.4223480142733599E-2</v>
      </c>
      <c r="L89" s="6" t="s">
        <v>422</v>
      </c>
      <c r="M89" s="6">
        <v>0</v>
      </c>
      <c r="N89" s="6">
        <v>0</v>
      </c>
      <c r="O89" s="6">
        <v>0</v>
      </c>
      <c r="P89" s="6" t="s">
        <v>422</v>
      </c>
      <c r="Q89" s="6" t="s">
        <v>423</v>
      </c>
      <c r="R89" s="6" t="s">
        <v>423</v>
      </c>
      <c r="S89" s="6" t="s">
        <v>423</v>
      </c>
      <c r="T89" s="6" t="s">
        <v>423</v>
      </c>
      <c r="U89" s="6" t="s">
        <v>423</v>
      </c>
      <c r="V89" s="6" t="s">
        <v>423</v>
      </c>
      <c r="W89" s="6" t="s">
        <v>422</v>
      </c>
      <c r="X89" s="6" t="s">
        <v>422</v>
      </c>
      <c r="Y89" s="6" t="s">
        <v>422</v>
      </c>
      <c r="Z89" s="6" t="s">
        <v>422</v>
      </c>
      <c r="AA89" s="6" t="s">
        <v>422</v>
      </c>
      <c r="AB89" s="6" t="s">
        <v>422</v>
      </c>
      <c r="AC89" s="6" t="s">
        <v>422</v>
      </c>
      <c r="AD89" s="6" t="s">
        <v>423</v>
      </c>
      <c r="AE89" s="60"/>
      <c r="AF89" s="26" t="s">
        <v>423</v>
      </c>
      <c r="AG89" s="26" t="s">
        <v>423</v>
      </c>
      <c r="AH89" s="26" t="s">
        <v>423</v>
      </c>
      <c r="AI89" s="26" t="s">
        <v>423</v>
      </c>
      <c r="AJ89" s="26" t="s">
        <v>423</v>
      </c>
      <c r="AK89" s="26" t="s">
        <v>422</v>
      </c>
      <c r="AL89" s="49" t="s">
        <v>408</v>
      </c>
    </row>
    <row r="90" spans="1:38" s="8" customFormat="1" ht="26.25" customHeight="1" thickBot="1" x14ac:dyDescent="0.3">
      <c r="A90" s="70" t="s">
        <v>205</v>
      </c>
      <c r="B90" s="76" t="s">
        <v>223</v>
      </c>
      <c r="C90" s="80" t="s">
        <v>224</v>
      </c>
      <c r="D90" s="72" t="s">
        <v>424</v>
      </c>
      <c r="E90" s="6" t="s">
        <v>422</v>
      </c>
      <c r="F90" s="6" t="s">
        <v>422</v>
      </c>
      <c r="G90" s="6" t="s">
        <v>422</v>
      </c>
      <c r="H90" s="6" t="s">
        <v>422</v>
      </c>
      <c r="I90" s="6" t="s">
        <v>422</v>
      </c>
      <c r="J90" s="6" t="s">
        <v>422</v>
      </c>
      <c r="K90" s="6" t="s">
        <v>422</v>
      </c>
      <c r="L90" s="6" t="s">
        <v>422</v>
      </c>
      <c r="M90" s="6" t="s">
        <v>422</v>
      </c>
      <c r="N90" s="6" t="s">
        <v>422</v>
      </c>
      <c r="O90" s="6" t="s">
        <v>422</v>
      </c>
      <c r="P90" s="6" t="s">
        <v>422</v>
      </c>
      <c r="Q90" s="6" t="s">
        <v>423</v>
      </c>
      <c r="R90" s="6" t="s">
        <v>423</v>
      </c>
      <c r="S90" s="6" t="s">
        <v>423</v>
      </c>
      <c r="T90" s="6" t="s">
        <v>423</v>
      </c>
      <c r="U90" s="6" t="s">
        <v>423</v>
      </c>
      <c r="V90" s="6" t="s">
        <v>423</v>
      </c>
      <c r="W90" s="6" t="s">
        <v>422</v>
      </c>
      <c r="X90" s="6" t="s">
        <v>422</v>
      </c>
      <c r="Y90" s="6" t="s">
        <v>422</v>
      </c>
      <c r="Z90" s="6" t="s">
        <v>422</v>
      </c>
      <c r="AA90" s="6" t="s">
        <v>422</v>
      </c>
      <c r="AB90" s="6" t="s">
        <v>422</v>
      </c>
      <c r="AC90" s="6" t="s">
        <v>422</v>
      </c>
      <c r="AD90" s="6" t="s">
        <v>423</v>
      </c>
      <c r="AE90" s="60"/>
      <c r="AF90" s="26" t="s">
        <v>423</v>
      </c>
      <c r="AG90" s="26" t="s">
        <v>423</v>
      </c>
      <c r="AH90" s="26" t="s">
        <v>423</v>
      </c>
      <c r="AI90" s="26" t="s">
        <v>423</v>
      </c>
      <c r="AJ90" s="26" t="s">
        <v>423</v>
      </c>
      <c r="AK90" s="26" t="s">
        <v>422</v>
      </c>
      <c r="AL90" s="49" t="s">
        <v>408</v>
      </c>
    </row>
    <row r="91" spans="1:38" s="2" customFormat="1" ht="26.25" customHeight="1" thickBot="1" x14ac:dyDescent="0.3">
      <c r="A91" s="70" t="s">
        <v>205</v>
      </c>
      <c r="B91" s="74" t="s">
        <v>400</v>
      </c>
      <c r="C91" s="76" t="s">
        <v>225</v>
      </c>
      <c r="D91" s="72" t="s">
        <v>424</v>
      </c>
      <c r="E91" s="6" t="s">
        <v>422</v>
      </c>
      <c r="F91" s="6" t="s">
        <v>422</v>
      </c>
      <c r="G91" s="6" t="s">
        <v>422</v>
      </c>
      <c r="H91" s="6" t="s">
        <v>422</v>
      </c>
      <c r="I91" s="6" t="s">
        <v>422</v>
      </c>
      <c r="J91" s="6" t="s">
        <v>422</v>
      </c>
      <c r="K91" s="6" t="s">
        <v>422</v>
      </c>
      <c r="L91" s="6" t="s">
        <v>422</v>
      </c>
      <c r="M91" s="6" t="s">
        <v>422</v>
      </c>
      <c r="N91" s="6" t="s">
        <v>422</v>
      </c>
      <c r="O91" s="6" t="s">
        <v>422</v>
      </c>
      <c r="P91" s="6" t="s">
        <v>422</v>
      </c>
      <c r="Q91" s="6" t="s">
        <v>423</v>
      </c>
      <c r="R91" s="6" t="s">
        <v>423</v>
      </c>
      <c r="S91" s="6" t="s">
        <v>423</v>
      </c>
      <c r="T91" s="6" t="s">
        <v>423</v>
      </c>
      <c r="U91" s="6" t="s">
        <v>423</v>
      </c>
      <c r="V91" s="6" t="s">
        <v>423</v>
      </c>
      <c r="W91" s="6" t="s">
        <v>422</v>
      </c>
      <c r="X91" s="6" t="s">
        <v>422</v>
      </c>
      <c r="Y91" s="6" t="s">
        <v>422</v>
      </c>
      <c r="Z91" s="6" t="s">
        <v>422</v>
      </c>
      <c r="AA91" s="6" t="s">
        <v>422</v>
      </c>
      <c r="AB91" s="6" t="s">
        <v>422</v>
      </c>
      <c r="AC91" s="6" t="s">
        <v>422</v>
      </c>
      <c r="AD91" s="6" t="s">
        <v>423</v>
      </c>
      <c r="AE91" s="60"/>
      <c r="AF91" s="26" t="s">
        <v>423</v>
      </c>
      <c r="AG91" s="26" t="s">
        <v>423</v>
      </c>
      <c r="AH91" s="26" t="s">
        <v>423</v>
      </c>
      <c r="AI91" s="26" t="s">
        <v>423</v>
      </c>
      <c r="AJ91" s="26" t="s">
        <v>423</v>
      </c>
      <c r="AK91" s="26" t="s">
        <v>422</v>
      </c>
      <c r="AL91" s="49" t="s">
        <v>408</v>
      </c>
    </row>
    <row r="92" spans="1:38" s="2" customFormat="1" ht="26.25" customHeight="1" thickBot="1" x14ac:dyDescent="0.3">
      <c r="A92" s="70" t="s">
        <v>54</v>
      </c>
      <c r="B92" s="70" t="s">
        <v>226</v>
      </c>
      <c r="C92" s="71" t="s">
        <v>227</v>
      </c>
      <c r="D92" s="77" t="s">
        <v>424</v>
      </c>
      <c r="E92" s="6">
        <v>13.4524193017398</v>
      </c>
      <c r="F92" s="6">
        <v>16.189520609458601</v>
      </c>
      <c r="G92" s="6">
        <v>6.2564335625593701</v>
      </c>
      <c r="H92" s="6">
        <v>1.53007049018412</v>
      </c>
      <c r="I92" s="6">
        <v>5.6340044397662901</v>
      </c>
      <c r="J92" s="6">
        <v>7.3215999734106401</v>
      </c>
      <c r="K92" s="6">
        <v>10.2159432968652</v>
      </c>
      <c r="L92" s="6" t="s">
        <v>422</v>
      </c>
      <c r="M92" s="6">
        <v>44.769234268551699</v>
      </c>
      <c r="N92" s="6">
        <v>0.84059212432594399</v>
      </c>
      <c r="O92" s="6">
        <v>0.1220627786143</v>
      </c>
      <c r="P92" s="6">
        <v>2.3702074244385099E-2</v>
      </c>
      <c r="Q92" s="6" t="s">
        <v>423</v>
      </c>
      <c r="R92" s="6" t="s">
        <v>423</v>
      </c>
      <c r="S92" s="6" t="s">
        <v>423</v>
      </c>
      <c r="T92" s="6" t="s">
        <v>423</v>
      </c>
      <c r="U92" s="6" t="s">
        <v>423</v>
      </c>
      <c r="V92" s="6" t="s">
        <v>423</v>
      </c>
      <c r="W92" s="6">
        <v>1.0214409947348</v>
      </c>
      <c r="X92" s="6">
        <v>1.01521691284407E-2</v>
      </c>
      <c r="Y92" s="6">
        <v>2.0242529665883201E-2</v>
      </c>
      <c r="Z92" s="6">
        <v>1.98669236128938E-2</v>
      </c>
      <c r="AA92" s="6">
        <v>4.4087246726028198E-4</v>
      </c>
      <c r="AB92" s="6">
        <f t="shared" si="1"/>
        <v>5.0702494874477984E-2</v>
      </c>
      <c r="AC92" s="6">
        <v>0.107709984704269</v>
      </c>
      <c r="AD92" s="6" t="s">
        <v>423</v>
      </c>
      <c r="AE92" s="60"/>
      <c r="AF92" s="26" t="s">
        <v>423</v>
      </c>
      <c r="AG92" s="26" t="s">
        <v>423</v>
      </c>
      <c r="AH92" s="26" t="s">
        <v>423</v>
      </c>
      <c r="AI92" s="26" t="s">
        <v>423</v>
      </c>
      <c r="AJ92" s="26" t="s">
        <v>423</v>
      </c>
      <c r="AK92" s="26" t="s">
        <v>422</v>
      </c>
      <c r="AL92" s="49" t="s">
        <v>228</v>
      </c>
    </row>
    <row r="93" spans="1:38" s="2" customFormat="1" ht="26.25" customHeight="1" thickBot="1" x14ac:dyDescent="0.3">
      <c r="A93" s="70" t="s">
        <v>54</v>
      </c>
      <c r="B93" s="74" t="s">
        <v>229</v>
      </c>
      <c r="C93" s="71" t="s">
        <v>401</v>
      </c>
      <c r="D93" s="77" t="s">
        <v>424</v>
      </c>
      <c r="E93" s="6">
        <v>0.22969113655333501</v>
      </c>
      <c r="F93" s="6">
        <v>24.424953855864398</v>
      </c>
      <c r="G93" s="6">
        <v>2.3376112120506401E-2</v>
      </c>
      <c r="H93" s="6">
        <v>0.21335393574131301</v>
      </c>
      <c r="I93" s="6">
        <v>17.440467421840399</v>
      </c>
      <c r="J93" s="6">
        <v>19.309712057383599</v>
      </c>
      <c r="K93" s="6">
        <v>20.202806565686899</v>
      </c>
      <c r="L93" s="6" t="s">
        <v>422</v>
      </c>
      <c r="M93" s="6">
        <v>7.8300371839139702</v>
      </c>
      <c r="N93" s="6" t="s">
        <v>422</v>
      </c>
      <c r="O93" s="6" t="s">
        <v>422</v>
      </c>
      <c r="P93" s="6" t="s">
        <v>422</v>
      </c>
      <c r="Q93" s="6" t="s">
        <v>423</v>
      </c>
      <c r="R93" s="6" t="s">
        <v>423</v>
      </c>
      <c r="S93" s="6" t="s">
        <v>423</v>
      </c>
      <c r="T93" s="6" t="s">
        <v>423</v>
      </c>
      <c r="U93" s="6" t="s">
        <v>423</v>
      </c>
      <c r="V93" s="6" t="s">
        <v>423</v>
      </c>
      <c r="W93" s="6" t="s">
        <v>422</v>
      </c>
      <c r="X93" s="6">
        <v>0.12163886343531299</v>
      </c>
      <c r="Y93" s="6" t="s">
        <v>422</v>
      </c>
      <c r="Z93" s="6" t="s">
        <v>422</v>
      </c>
      <c r="AA93" s="6" t="s">
        <v>422</v>
      </c>
      <c r="AB93" s="6">
        <f t="shared" si="1"/>
        <v>0.12163886343531299</v>
      </c>
      <c r="AC93" s="6" t="s">
        <v>422</v>
      </c>
      <c r="AD93" s="6" t="s">
        <v>423</v>
      </c>
      <c r="AE93" s="60"/>
      <c r="AF93" s="26" t="s">
        <v>423</v>
      </c>
      <c r="AG93" s="26" t="s">
        <v>423</v>
      </c>
      <c r="AH93" s="26" t="s">
        <v>423</v>
      </c>
      <c r="AI93" s="26" t="s">
        <v>423</v>
      </c>
      <c r="AJ93" s="26" t="s">
        <v>423</v>
      </c>
      <c r="AK93" s="26" t="s">
        <v>422</v>
      </c>
      <c r="AL93" s="49" t="s">
        <v>230</v>
      </c>
    </row>
    <row r="94" spans="1:38" s="2" customFormat="1" ht="26.25" customHeight="1" thickBot="1" x14ac:dyDescent="0.3">
      <c r="A94" s="70" t="s">
        <v>54</v>
      </c>
      <c r="B94" s="83" t="s">
        <v>402</v>
      </c>
      <c r="C94" s="71" t="s">
        <v>231</v>
      </c>
      <c r="D94" s="72" t="s">
        <v>424</v>
      </c>
      <c r="E94" s="6">
        <v>0.27528867315529398</v>
      </c>
      <c r="F94" s="6">
        <v>29.4780730550372</v>
      </c>
      <c r="G94" s="6">
        <v>0.54429006014355197</v>
      </c>
      <c r="H94" s="6">
        <v>6.13775772563801E-2</v>
      </c>
      <c r="I94" s="6">
        <v>1.15947048005806</v>
      </c>
      <c r="J94" s="6">
        <v>1.46351238481246</v>
      </c>
      <c r="K94" s="6">
        <v>2.2447919545734099</v>
      </c>
      <c r="L94" s="6" t="s">
        <v>422</v>
      </c>
      <c r="M94" s="6">
        <v>4.2353090008928902</v>
      </c>
      <c r="N94" s="6">
        <v>7.4907027658136398</v>
      </c>
      <c r="O94" s="6">
        <v>0.29459653618354997</v>
      </c>
      <c r="P94" s="6">
        <v>6.1080137794599504E-3</v>
      </c>
      <c r="Q94" s="6" t="s">
        <v>423</v>
      </c>
      <c r="R94" s="6" t="s">
        <v>423</v>
      </c>
      <c r="S94" s="6" t="s">
        <v>423</v>
      </c>
      <c r="T94" s="6" t="s">
        <v>423</v>
      </c>
      <c r="U94" s="6" t="s">
        <v>423</v>
      </c>
      <c r="V94" s="6" t="s">
        <v>423</v>
      </c>
      <c r="W94" s="6">
        <v>0.37729229010284498</v>
      </c>
      <c r="X94" s="6">
        <v>3.3293124954123302E-4</v>
      </c>
      <c r="Y94" s="6">
        <v>7.9796102712624605E-4</v>
      </c>
      <c r="Z94" s="6" t="s">
        <v>422</v>
      </c>
      <c r="AA94" s="6">
        <v>9.1287600680660806E-5</v>
      </c>
      <c r="AB94" s="6">
        <f t="shared" si="1"/>
        <v>1.2221798773481398E-3</v>
      </c>
      <c r="AC94" s="6">
        <v>2.9837432830356898E-2</v>
      </c>
      <c r="AD94" s="6" t="s">
        <v>423</v>
      </c>
      <c r="AE94" s="60"/>
      <c r="AF94" s="26" t="s">
        <v>423</v>
      </c>
      <c r="AG94" s="26" t="s">
        <v>423</v>
      </c>
      <c r="AH94" s="26" t="s">
        <v>423</v>
      </c>
      <c r="AI94" s="26" t="s">
        <v>423</v>
      </c>
      <c r="AJ94" s="26" t="s">
        <v>423</v>
      </c>
      <c r="AK94" s="26" t="s">
        <v>422</v>
      </c>
      <c r="AL94" s="49" t="s">
        <v>408</v>
      </c>
    </row>
    <row r="95" spans="1:38" s="2" customFormat="1" ht="26.25" customHeight="1" thickBot="1" x14ac:dyDescent="0.3">
      <c r="A95" s="70" t="s">
        <v>54</v>
      </c>
      <c r="B95" s="83" t="s">
        <v>232</v>
      </c>
      <c r="C95" s="71" t="s">
        <v>233</v>
      </c>
      <c r="D95" s="77" t="s">
        <v>424</v>
      </c>
      <c r="E95" s="6">
        <v>5.85836750031156E-2</v>
      </c>
      <c r="F95" s="6">
        <v>29.6269519825487</v>
      </c>
      <c r="G95" s="6">
        <v>0.120121115981528</v>
      </c>
      <c r="H95" s="6">
        <v>4.1655498596229797E-3</v>
      </c>
      <c r="I95" s="6">
        <v>2.5323788280681798</v>
      </c>
      <c r="J95" s="6">
        <v>4.6980080433949798</v>
      </c>
      <c r="K95" s="6">
        <v>8.9417935225846001</v>
      </c>
      <c r="L95" s="6" t="s">
        <v>422</v>
      </c>
      <c r="M95" s="6">
        <v>2.3847075664502002</v>
      </c>
      <c r="N95" s="6" t="s">
        <v>422</v>
      </c>
      <c r="O95" s="6" t="s">
        <v>422</v>
      </c>
      <c r="P95" s="6" t="s">
        <v>422</v>
      </c>
      <c r="Q95" s="6" t="s">
        <v>423</v>
      </c>
      <c r="R95" s="6" t="s">
        <v>423</v>
      </c>
      <c r="S95" s="6" t="s">
        <v>423</v>
      </c>
      <c r="T95" s="6" t="s">
        <v>423</v>
      </c>
      <c r="U95" s="6" t="s">
        <v>423</v>
      </c>
      <c r="V95" s="6" t="s">
        <v>423</v>
      </c>
      <c r="W95" s="6" t="s">
        <v>422</v>
      </c>
      <c r="X95" s="6" t="s">
        <v>422</v>
      </c>
      <c r="Y95" s="6" t="s">
        <v>422</v>
      </c>
      <c r="Z95" s="6" t="s">
        <v>422</v>
      </c>
      <c r="AA95" s="6" t="s">
        <v>422</v>
      </c>
      <c r="AB95" s="6" t="s">
        <v>422</v>
      </c>
      <c r="AC95" s="6" t="s">
        <v>422</v>
      </c>
      <c r="AD95" s="6" t="s">
        <v>423</v>
      </c>
      <c r="AE95" s="60"/>
      <c r="AF95" s="26" t="s">
        <v>423</v>
      </c>
      <c r="AG95" s="26" t="s">
        <v>423</v>
      </c>
      <c r="AH95" s="26" t="s">
        <v>423</v>
      </c>
      <c r="AI95" s="26" t="s">
        <v>423</v>
      </c>
      <c r="AJ95" s="26" t="s">
        <v>423</v>
      </c>
      <c r="AK95" s="26" t="s">
        <v>422</v>
      </c>
      <c r="AL95" s="49" t="s">
        <v>408</v>
      </c>
    </row>
    <row r="96" spans="1:38" s="2" customFormat="1" ht="26.25" customHeight="1" thickBot="1" x14ac:dyDescent="0.3">
      <c r="A96" s="70" t="s">
        <v>54</v>
      </c>
      <c r="B96" s="74" t="s">
        <v>234</v>
      </c>
      <c r="C96" s="71" t="s">
        <v>235</v>
      </c>
      <c r="D96" s="84" t="s">
        <v>424</v>
      </c>
      <c r="E96" s="6" t="s">
        <v>432</v>
      </c>
      <c r="F96" s="6" t="s">
        <v>432</v>
      </c>
      <c r="G96" s="6" t="s">
        <v>432</v>
      </c>
      <c r="H96" s="6" t="s">
        <v>432</v>
      </c>
      <c r="I96" s="6" t="s">
        <v>432</v>
      </c>
      <c r="J96" s="6" t="s">
        <v>432</v>
      </c>
      <c r="K96" s="6" t="s">
        <v>432</v>
      </c>
      <c r="L96" s="6" t="s">
        <v>422</v>
      </c>
      <c r="M96" s="6" t="s">
        <v>432</v>
      </c>
      <c r="N96" s="6" t="s">
        <v>432</v>
      </c>
      <c r="O96" s="6" t="s">
        <v>432</v>
      </c>
      <c r="P96" s="6" t="s">
        <v>432</v>
      </c>
      <c r="Q96" s="6" t="s">
        <v>423</v>
      </c>
      <c r="R96" s="6" t="s">
        <v>423</v>
      </c>
      <c r="S96" s="6" t="s">
        <v>423</v>
      </c>
      <c r="T96" s="6" t="s">
        <v>423</v>
      </c>
      <c r="U96" s="6" t="s">
        <v>423</v>
      </c>
      <c r="V96" s="6" t="s">
        <v>423</v>
      </c>
      <c r="W96" s="6" t="s">
        <v>432</v>
      </c>
      <c r="X96" s="6" t="s">
        <v>432</v>
      </c>
      <c r="Y96" s="6" t="s">
        <v>432</v>
      </c>
      <c r="Z96" s="6" t="s">
        <v>432</v>
      </c>
      <c r="AA96" s="6" t="s">
        <v>432</v>
      </c>
      <c r="AB96" s="6" t="s">
        <v>432</v>
      </c>
      <c r="AC96" s="6" t="s">
        <v>432</v>
      </c>
      <c r="AD96" s="6" t="s">
        <v>423</v>
      </c>
      <c r="AE96" s="60"/>
      <c r="AF96" s="26" t="s">
        <v>423</v>
      </c>
      <c r="AG96" s="26" t="s">
        <v>423</v>
      </c>
      <c r="AH96" s="26" t="s">
        <v>423</v>
      </c>
      <c r="AI96" s="26" t="s">
        <v>423</v>
      </c>
      <c r="AJ96" s="26" t="s">
        <v>423</v>
      </c>
      <c r="AK96" s="26" t="s">
        <v>422</v>
      </c>
      <c r="AL96" s="49" t="s">
        <v>408</v>
      </c>
    </row>
    <row r="97" spans="1:38" s="2" customFormat="1" ht="26.25" customHeight="1" thickBot="1" x14ac:dyDescent="0.3">
      <c r="A97" s="70" t="s">
        <v>54</v>
      </c>
      <c r="B97" s="74" t="s">
        <v>236</v>
      </c>
      <c r="C97" s="71" t="s">
        <v>237</v>
      </c>
      <c r="D97" s="84" t="s">
        <v>424</v>
      </c>
      <c r="E97" s="6" t="s">
        <v>422</v>
      </c>
      <c r="F97" s="6" t="s">
        <v>422</v>
      </c>
      <c r="G97" s="6" t="s">
        <v>422</v>
      </c>
      <c r="H97" s="6" t="s">
        <v>422</v>
      </c>
      <c r="I97" s="6" t="s">
        <v>422</v>
      </c>
      <c r="J97" s="6" t="s">
        <v>422</v>
      </c>
      <c r="K97" s="6" t="s">
        <v>422</v>
      </c>
      <c r="L97" s="6" t="s">
        <v>422</v>
      </c>
      <c r="M97" s="6" t="s">
        <v>422</v>
      </c>
      <c r="N97" s="6" t="s">
        <v>422</v>
      </c>
      <c r="O97" s="6" t="s">
        <v>422</v>
      </c>
      <c r="P97" s="6" t="s">
        <v>422</v>
      </c>
      <c r="Q97" s="6" t="s">
        <v>423</v>
      </c>
      <c r="R97" s="6" t="s">
        <v>423</v>
      </c>
      <c r="S97" s="6" t="s">
        <v>423</v>
      </c>
      <c r="T97" s="6" t="s">
        <v>423</v>
      </c>
      <c r="U97" s="6" t="s">
        <v>423</v>
      </c>
      <c r="V97" s="6" t="s">
        <v>423</v>
      </c>
      <c r="W97" s="6" t="s">
        <v>422</v>
      </c>
      <c r="X97" s="6" t="s">
        <v>422</v>
      </c>
      <c r="Y97" s="6" t="s">
        <v>422</v>
      </c>
      <c r="Z97" s="6" t="s">
        <v>422</v>
      </c>
      <c r="AA97" s="6" t="s">
        <v>422</v>
      </c>
      <c r="AB97" s="6" t="s">
        <v>422</v>
      </c>
      <c r="AC97" s="6" t="s">
        <v>422</v>
      </c>
      <c r="AD97" s="6" t="s">
        <v>423</v>
      </c>
      <c r="AE97" s="60"/>
      <c r="AF97" s="26" t="s">
        <v>423</v>
      </c>
      <c r="AG97" s="26" t="s">
        <v>423</v>
      </c>
      <c r="AH97" s="26" t="s">
        <v>423</v>
      </c>
      <c r="AI97" s="26" t="s">
        <v>423</v>
      </c>
      <c r="AJ97" s="26" t="s">
        <v>423</v>
      </c>
      <c r="AK97" s="26" t="s">
        <v>422</v>
      </c>
      <c r="AL97" s="49" t="s">
        <v>408</v>
      </c>
    </row>
    <row r="98" spans="1:38" s="2" customFormat="1" ht="26.25" customHeight="1" thickBot="1" x14ac:dyDescent="0.3">
      <c r="A98" s="70" t="s">
        <v>54</v>
      </c>
      <c r="B98" s="74" t="s">
        <v>238</v>
      </c>
      <c r="C98" s="76" t="s">
        <v>239</v>
      </c>
      <c r="D98" s="84" t="s">
        <v>458</v>
      </c>
      <c r="E98" s="6" t="s">
        <v>425</v>
      </c>
      <c r="F98" s="6">
        <v>1.7321E-2</v>
      </c>
      <c r="G98" s="6" t="s">
        <v>425</v>
      </c>
      <c r="H98" s="6">
        <v>1.44440921530593E-2</v>
      </c>
      <c r="I98" s="6">
        <v>5.2490200000000001E-2</v>
      </c>
      <c r="J98" s="6">
        <v>0.124454</v>
      </c>
      <c r="K98" s="6">
        <v>0.45456079999999999</v>
      </c>
      <c r="L98" s="6" t="s">
        <v>422</v>
      </c>
      <c r="M98" s="6" t="s">
        <v>425</v>
      </c>
      <c r="N98" s="6">
        <v>9.0530000000000003E-3</v>
      </c>
      <c r="O98" s="6">
        <v>4.08E-4</v>
      </c>
      <c r="P98" s="6" t="s">
        <v>425</v>
      </c>
      <c r="Q98" s="6" t="s">
        <v>423</v>
      </c>
      <c r="R98" s="6" t="s">
        <v>423</v>
      </c>
      <c r="S98" s="6" t="s">
        <v>423</v>
      </c>
      <c r="T98" s="6" t="s">
        <v>423</v>
      </c>
      <c r="U98" s="6" t="s">
        <v>423</v>
      </c>
      <c r="V98" s="6" t="s">
        <v>423</v>
      </c>
      <c r="W98" s="6" t="s">
        <v>422</v>
      </c>
      <c r="X98" s="6" t="s">
        <v>422</v>
      </c>
      <c r="Y98" s="6" t="s">
        <v>422</v>
      </c>
      <c r="Z98" s="6" t="s">
        <v>422</v>
      </c>
      <c r="AA98" s="6" t="s">
        <v>422</v>
      </c>
      <c r="AB98" s="6" t="s">
        <v>422</v>
      </c>
      <c r="AC98" s="6" t="s">
        <v>422</v>
      </c>
      <c r="AD98" s="6" t="s">
        <v>423</v>
      </c>
      <c r="AE98" s="60"/>
      <c r="AF98" s="26" t="s">
        <v>423</v>
      </c>
      <c r="AG98" s="26" t="s">
        <v>423</v>
      </c>
      <c r="AH98" s="26" t="s">
        <v>423</v>
      </c>
      <c r="AI98" s="26" t="s">
        <v>423</v>
      </c>
      <c r="AJ98" s="26" t="s">
        <v>423</v>
      </c>
      <c r="AK98" s="26" t="s">
        <v>422</v>
      </c>
      <c r="AL98" s="49" t="s">
        <v>408</v>
      </c>
    </row>
    <row r="99" spans="1:38" s="2" customFormat="1" ht="26.25" customHeight="1" thickBot="1" x14ac:dyDescent="0.3">
      <c r="A99" s="70" t="s">
        <v>240</v>
      </c>
      <c r="B99" s="70" t="s">
        <v>241</v>
      </c>
      <c r="C99" s="71" t="s">
        <v>403</v>
      </c>
      <c r="D99" s="84" t="s">
        <v>424</v>
      </c>
      <c r="E99" s="6" t="s">
        <v>425</v>
      </c>
      <c r="F99" s="6">
        <v>34.078351827534703</v>
      </c>
      <c r="G99" s="6" t="s">
        <v>422</v>
      </c>
      <c r="H99" s="6">
        <v>52.174829548550001</v>
      </c>
      <c r="I99" s="6">
        <v>0.25698749490450801</v>
      </c>
      <c r="J99" s="6">
        <v>1.1564437270702901</v>
      </c>
      <c r="K99" s="6">
        <v>2.5698749490450798</v>
      </c>
      <c r="L99" s="6" t="s">
        <v>422</v>
      </c>
      <c r="M99" s="6" t="s">
        <v>422</v>
      </c>
      <c r="N99" s="6" t="s">
        <v>422</v>
      </c>
      <c r="O99" s="6" t="s">
        <v>422</v>
      </c>
      <c r="P99" s="6" t="s">
        <v>422</v>
      </c>
      <c r="Q99" s="6" t="s">
        <v>423</v>
      </c>
      <c r="R99" s="6" t="s">
        <v>423</v>
      </c>
      <c r="S99" s="6" t="s">
        <v>423</v>
      </c>
      <c r="T99" s="6" t="s">
        <v>423</v>
      </c>
      <c r="U99" s="6" t="s">
        <v>423</v>
      </c>
      <c r="V99" s="6" t="s">
        <v>423</v>
      </c>
      <c r="W99" s="6" t="s">
        <v>422</v>
      </c>
      <c r="X99" s="6" t="s">
        <v>422</v>
      </c>
      <c r="Y99" s="6" t="s">
        <v>422</v>
      </c>
      <c r="Z99" s="6" t="s">
        <v>422</v>
      </c>
      <c r="AA99" s="6" t="s">
        <v>422</v>
      </c>
      <c r="AB99" s="6" t="s">
        <v>422</v>
      </c>
      <c r="AC99" s="6" t="s">
        <v>422</v>
      </c>
      <c r="AD99" s="6" t="s">
        <v>423</v>
      </c>
      <c r="AE99" s="60"/>
      <c r="AF99" s="26" t="s">
        <v>423</v>
      </c>
      <c r="AG99" s="26" t="s">
        <v>423</v>
      </c>
      <c r="AH99" s="26" t="s">
        <v>423</v>
      </c>
      <c r="AI99" s="26" t="s">
        <v>423</v>
      </c>
      <c r="AJ99" s="26" t="s">
        <v>423</v>
      </c>
      <c r="AK99" s="26" t="s">
        <v>422</v>
      </c>
      <c r="AL99" s="49" t="s">
        <v>242</v>
      </c>
    </row>
    <row r="100" spans="1:38" s="2" customFormat="1" ht="26.25" customHeight="1" thickBot="1" x14ac:dyDescent="0.3">
      <c r="A100" s="70" t="s">
        <v>240</v>
      </c>
      <c r="B100" s="70" t="s">
        <v>243</v>
      </c>
      <c r="C100" s="71" t="s">
        <v>404</v>
      </c>
      <c r="D100" s="84" t="s">
        <v>424</v>
      </c>
      <c r="E100" s="6" t="s">
        <v>425</v>
      </c>
      <c r="F100" s="6">
        <v>43.838590559225402</v>
      </c>
      <c r="G100" s="6" t="s">
        <v>422</v>
      </c>
      <c r="H100" s="6">
        <v>164.45198620456799</v>
      </c>
      <c r="I100" s="6">
        <v>0.86833060586300104</v>
      </c>
      <c r="J100" s="6">
        <v>3.9074877263835002</v>
      </c>
      <c r="K100" s="6">
        <v>8.6833060586300093</v>
      </c>
      <c r="L100" s="6" t="s">
        <v>422</v>
      </c>
      <c r="M100" s="6" t="s">
        <v>422</v>
      </c>
      <c r="N100" s="6" t="s">
        <v>422</v>
      </c>
      <c r="O100" s="6" t="s">
        <v>422</v>
      </c>
      <c r="P100" s="6" t="s">
        <v>422</v>
      </c>
      <c r="Q100" s="6" t="s">
        <v>423</v>
      </c>
      <c r="R100" s="6" t="s">
        <v>423</v>
      </c>
      <c r="S100" s="6" t="s">
        <v>423</v>
      </c>
      <c r="T100" s="6" t="s">
        <v>423</v>
      </c>
      <c r="U100" s="6" t="s">
        <v>423</v>
      </c>
      <c r="V100" s="6" t="s">
        <v>423</v>
      </c>
      <c r="W100" s="6" t="s">
        <v>422</v>
      </c>
      <c r="X100" s="6" t="s">
        <v>422</v>
      </c>
      <c r="Y100" s="6" t="s">
        <v>422</v>
      </c>
      <c r="Z100" s="6" t="s">
        <v>422</v>
      </c>
      <c r="AA100" s="6" t="s">
        <v>422</v>
      </c>
      <c r="AB100" s="6" t="s">
        <v>422</v>
      </c>
      <c r="AC100" s="6" t="s">
        <v>422</v>
      </c>
      <c r="AD100" s="6" t="s">
        <v>423</v>
      </c>
      <c r="AE100" s="60"/>
      <c r="AF100" s="26" t="s">
        <v>423</v>
      </c>
      <c r="AG100" s="26" t="s">
        <v>423</v>
      </c>
      <c r="AH100" s="26" t="s">
        <v>423</v>
      </c>
      <c r="AI100" s="26" t="s">
        <v>423</v>
      </c>
      <c r="AJ100" s="26" t="s">
        <v>423</v>
      </c>
      <c r="AK100" s="26" t="s">
        <v>422</v>
      </c>
      <c r="AL100" s="49" t="s">
        <v>242</v>
      </c>
    </row>
    <row r="101" spans="1:38" s="2" customFormat="1" ht="26.25" customHeight="1" thickBot="1" x14ac:dyDescent="0.3">
      <c r="A101" s="70" t="s">
        <v>240</v>
      </c>
      <c r="B101" s="70" t="s">
        <v>244</v>
      </c>
      <c r="C101" s="71" t="s">
        <v>245</v>
      </c>
      <c r="D101" s="84" t="s">
        <v>424</v>
      </c>
      <c r="E101" s="6" t="s">
        <v>425</v>
      </c>
      <c r="F101" s="6">
        <v>0.17051255000000001</v>
      </c>
      <c r="G101" s="6" t="s">
        <v>422</v>
      </c>
      <c r="H101" s="6">
        <v>2.0457793746158099</v>
      </c>
      <c r="I101" s="6">
        <v>5.8623927390000002E-3</v>
      </c>
      <c r="J101" s="6">
        <v>2.6380767325500001E-2</v>
      </c>
      <c r="K101" s="6">
        <v>5.8623927389999997E-2</v>
      </c>
      <c r="L101" s="6" t="s">
        <v>422</v>
      </c>
      <c r="M101" s="6" t="s">
        <v>422</v>
      </c>
      <c r="N101" s="6" t="s">
        <v>422</v>
      </c>
      <c r="O101" s="6" t="s">
        <v>422</v>
      </c>
      <c r="P101" s="6" t="s">
        <v>422</v>
      </c>
      <c r="Q101" s="6" t="s">
        <v>423</v>
      </c>
      <c r="R101" s="6" t="s">
        <v>423</v>
      </c>
      <c r="S101" s="6" t="s">
        <v>423</v>
      </c>
      <c r="T101" s="6" t="s">
        <v>423</v>
      </c>
      <c r="U101" s="6" t="s">
        <v>423</v>
      </c>
      <c r="V101" s="6" t="s">
        <v>423</v>
      </c>
      <c r="W101" s="6" t="s">
        <v>422</v>
      </c>
      <c r="X101" s="6" t="s">
        <v>422</v>
      </c>
      <c r="Y101" s="6" t="s">
        <v>422</v>
      </c>
      <c r="Z101" s="6" t="s">
        <v>422</v>
      </c>
      <c r="AA101" s="6" t="s">
        <v>422</v>
      </c>
      <c r="AB101" s="6" t="s">
        <v>422</v>
      </c>
      <c r="AC101" s="6" t="s">
        <v>422</v>
      </c>
      <c r="AD101" s="6" t="s">
        <v>423</v>
      </c>
      <c r="AE101" s="60"/>
      <c r="AF101" s="26" t="s">
        <v>423</v>
      </c>
      <c r="AG101" s="26" t="s">
        <v>423</v>
      </c>
      <c r="AH101" s="26" t="s">
        <v>423</v>
      </c>
      <c r="AI101" s="26" t="s">
        <v>423</v>
      </c>
      <c r="AJ101" s="26" t="s">
        <v>423</v>
      </c>
      <c r="AK101" s="26" t="s">
        <v>422</v>
      </c>
      <c r="AL101" s="49" t="s">
        <v>242</v>
      </c>
    </row>
    <row r="102" spans="1:38" s="2" customFormat="1" ht="26.25" customHeight="1" thickBot="1" x14ac:dyDescent="0.3">
      <c r="A102" s="70" t="s">
        <v>240</v>
      </c>
      <c r="B102" s="70" t="s">
        <v>246</v>
      </c>
      <c r="C102" s="71" t="s">
        <v>382</v>
      </c>
      <c r="D102" s="84" t="s">
        <v>424</v>
      </c>
      <c r="E102" s="6" t="s">
        <v>425</v>
      </c>
      <c r="F102" s="6">
        <v>8.3671965499999992</v>
      </c>
      <c r="G102" s="6" t="s">
        <v>422</v>
      </c>
      <c r="H102" s="6">
        <v>37.461823537563298</v>
      </c>
      <c r="I102" s="6">
        <v>0.67734727389319904</v>
      </c>
      <c r="J102" s="6">
        <v>3.0480627325194001</v>
      </c>
      <c r="K102" s="6">
        <v>6.7734727389319902</v>
      </c>
      <c r="L102" s="6" t="s">
        <v>422</v>
      </c>
      <c r="M102" s="6" t="s">
        <v>422</v>
      </c>
      <c r="N102" s="6" t="s">
        <v>422</v>
      </c>
      <c r="O102" s="6" t="s">
        <v>422</v>
      </c>
      <c r="P102" s="6" t="s">
        <v>422</v>
      </c>
      <c r="Q102" s="6" t="s">
        <v>423</v>
      </c>
      <c r="R102" s="6" t="s">
        <v>423</v>
      </c>
      <c r="S102" s="6" t="s">
        <v>423</v>
      </c>
      <c r="T102" s="6" t="s">
        <v>423</v>
      </c>
      <c r="U102" s="6" t="s">
        <v>423</v>
      </c>
      <c r="V102" s="6" t="s">
        <v>423</v>
      </c>
      <c r="W102" s="6" t="s">
        <v>422</v>
      </c>
      <c r="X102" s="6" t="s">
        <v>422</v>
      </c>
      <c r="Y102" s="6" t="s">
        <v>422</v>
      </c>
      <c r="Z102" s="6" t="s">
        <v>422</v>
      </c>
      <c r="AA102" s="6" t="s">
        <v>422</v>
      </c>
      <c r="AB102" s="6" t="s">
        <v>422</v>
      </c>
      <c r="AC102" s="6" t="s">
        <v>422</v>
      </c>
      <c r="AD102" s="6" t="s">
        <v>423</v>
      </c>
      <c r="AE102" s="60"/>
      <c r="AF102" s="26" t="s">
        <v>423</v>
      </c>
      <c r="AG102" s="26" t="s">
        <v>423</v>
      </c>
      <c r="AH102" s="26" t="s">
        <v>423</v>
      </c>
      <c r="AI102" s="26" t="s">
        <v>423</v>
      </c>
      <c r="AJ102" s="26" t="s">
        <v>423</v>
      </c>
      <c r="AK102" s="26" t="s">
        <v>422</v>
      </c>
      <c r="AL102" s="49" t="s">
        <v>242</v>
      </c>
    </row>
    <row r="103" spans="1:38" s="2" customFormat="1" ht="26.25" customHeight="1" thickBot="1" x14ac:dyDescent="0.3">
      <c r="A103" s="70" t="s">
        <v>240</v>
      </c>
      <c r="B103" s="70" t="s">
        <v>247</v>
      </c>
      <c r="C103" s="71" t="s">
        <v>248</v>
      </c>
      <c r="D103" s="84" t="s">
        <v>424</v>
      </c>
      <c r="E103" s="6" t="s">
        <v>425</v>
      </c>
      <c r="F103" s="6">
        <v>0.53222892600000005</v>
      </c>
      <c r="G103" s="6" t="s">
        <v>422</v>
      </c>
      <c r="H103" s="6">
        <v>2.0955603390428901</v>
      </c>
      <c r="I103" s="6">
        <v>6.0018904108800003E-3</v>
      </c>
      <c r="J103" s="6">
        <v>2.7008506848960001E-2</v>
      </c>
      <c r="K103" s="6">
        <v>6.0018904108800002E-2</v>
      </c>
      <c r="L103" s="6" t="s">
        <v>422</v>
      </c>
      <c r="M103" s="6" t="s">
        <v>422</v>
      </c>
      <c r="N103" s="6" t="s">
        <v>422</v>
      </c>
      <c r="O103" s="6" t="s">
        <v>422</v>
      </c>
      <c r="P103" s="6" t="s">
        <v>422</v>
      </c>
      <c r="Q103" s="6" t="s">
        <v>423</v>
      </c>
      <c r="R103" s="6" t="s">
        <v>423</v>
      </c>
      <c r="S103" s="6" t="s">
        <v>423</v>
      </c>
      <c r="T103" s="6" t="s">
        <v>423</v>
      </c>
      <c r="U103" s="6" t="s">
        <v>423</v>
      </c>
      <c r="V103" s="6" t="s">
        <v>423</v>
      </c>
      <c r="W103" s="6" t="s">
        <v>422</v>
      </c>
      <c r="X103" s="6" t="s">
        <v>422</v>
      </c>
      <c r="Y103" s="6" t="s">
        <v>422</v>
      </c>
      <c r="Z103" s="6" t="s">
        <v>422</v>
      </c>
      <c r="AA103" s="6" t="s">
        <v>422</v>
      </c>
      <c r="AB103" s="6" t="s">
        <v>422</v>
      </c>
      <c r="AC103" s="6" t="s">
        <v>422</v>
      </c>
      <c r="AD103" s="6" t="s">
        <v>423</v>
      </c>
      <c r="AE103" s="60"/>
      <c r="AF103" s="26" t="s">
        <v>423</v>
      </c>
      <c r="AG103" s="26" t="s">
        <v>423</v>
      </c>
      <c r="AH103" s="26" t="s">
        <v>423</v>
      </c>
      <c r="AI103" s="26" t="s">
        <v>423</v>
      </c>
      <c r="AJ103" s="26" t="s">
        <v>423</v>
      </c>
      <c r="AK103" s="26" t="s">
        <v>422</v>
      </c>
      <c r="AL103" s="49" t="s">
        <v>242</v>
      </c>
    </row>
    <row r="104" spans="1:38" s="2" customFormat="1" ht="26.25" customHeight="1" thickBot="1" x14ac:dyDescent="0.3">
      <c r="A104" s="70" t="s">
        <v>240</v>
      </c>
      <c r="B104" s="70" t="s">
        <v>249</v>
      </c>
      <c r="C104" s="71" t="s">
        <v>250</v>
      </c>
      <c r="D104" s="84" t="s">
        <v>424</v>
      </c>
      <c r="E104" s="6" t="s">
        <v>425</v>
      </c>
      <c r="F104" s="6">
        <v>0.12219986200000001</v>
      </c>
      <c r="G104" s="6" t="s">
        <v>422</v>
      </c>
      <c r="H104" s="6">
        <v>1.4429504</v>
      </c>
      <c r="I104" s="6">
        <v>1.9540434316799998E-3</v>
      </c>
      <c r="J104" s="6">
        <v>8.7931954425599992E-3</v>
      </c>
      <c r="K104" s="6">
        <v>1.9540434316799998E-2</v>
      </c>
      <c r="L104" s="6" t="s">
        <v>422</v>
      </c>
      <c r="M104" s="6" t="s">
        <v>422</v>
      </c>
      <c r="N104" s="6" t="s">
        <v>422</v>
      </c>
      <c r="O104" s="6" t="s">
        <v>422</v>
      </c>
      <c r="P104" s="6" t="s">
        <v>422</v>
      </c>
      <c r="Q104" s="6" t="s">
        <v>423</v>
      </c>
      <c r="R104" s="6" t="s">
        <v>423</v>
      </c>
      <c r="S104" s="6" t="s">
        <v>423</v>
      </c>
      <c r="T104" s="6" t="s">
        <v>423</v>
      </c>
      <c r="U104" s="6" t="s">
        <v>423</v>
      </c>
      <c r="V104" s="6" t="s">
        <v>423</v>
      </c>
      <c r="W104" s="6" t="s">
        <v>422</v>
      </c>
      <c r="X104" s="6" t="s">
        <v>422</v>
      </c>
      <c r="Y104" s="6" t="s">
        <v>422</v>
      </c>
      <c r="Z104" s="6" t="s">
        <v>422</v>
      </c>
      <c r="AA104" s="6" t="s">
        <v>422</v>
      </c>
      <c r="AB104" s="6" t="s">
        <v>422</v>
      </c>
      <c r="AC104" s="6" t="s">
        <v>422</v>
      </c>
      <c r="AD104" s="6" t="s">
        <v>423</v>
      </c>
      <c r="AE104" s="60"/>
      <c r="AF104" s="26" t="s">
        <v>423</v>
      </c>
      <c r="AG104" s="26" t="s">
        <v>423</v>
      </c>
      <c r="AH104" s="26" t="s">
        <v>423</v>
      </c>
      <c r="AI104" s="26" t="s">
        <v>423</v>
      </c>
      <c r="AJ104" s="26" t="s">
        <v>423</v>
      </c>
      <c r="AK104" s="26" t="s">
        <v>422</v>
      </c>
      <c r="AL104" s="49" t="s">
        <v>242</v>
      </c>
    </row>
    <row r="105" spans="1:38" s="2" customFormat="1" ht="26.25" customHeight="1" thickBot="1" x14ac:dyDescent="0.3">
      <c r="A105" s="70" t="s">
        <v>240</v>
      </c>
      <c r="B105" s="70" t="s">
        <v>251</v>
      </c>
      <c r="C105" s="71" t="s">
        <v>252</v>
      </c>
      <c r="D105" s="84" t="s">
        <v>424</v>
      </c>
      <c r="E105" s="6" t="s">
        <v>425</v>
      </c>
      <c r="F105" s="6">
        <v>1.6772535</v>
      </c>
      <c r="G105" s="6" t="s">
        <v>422</v>
      </c>
      <c r="H105" s="6">
        <v>3.4450316766423299</v>
      </c>
      <c r="I105" s="6">
        <v>2.4865159550400001E-2</v>
      </c>
      <c r="J105" s="6">
        <v>0.11189321797680001</v>
      </c>
      <c r="K105" s="6">
        <v>0.24865159550400001</v>
      </c>
      <c r="L105" s="6" t="s">
        <v>422</v>
      </c>
      <c r="M105" s="6" t="s">
        <v>422</v>
      </c>
      <c r="N105" s="6" t="s">
        <v>422</v>
      </c>
      <c r="O105" s="6" t="s">
        <v>422</v>
      </c>
      <c r="P105" s="6" t="s">
        <v>422</v>
      </c>
      <c r="Q105" s="6" t="s">
        <v>423</v>
      </c>
      <c r="R105" s="6" t="s">
        <v>423</v>
      </c>
      <c r="S105" s="6" t="s">
        <v>423</v>
      </c>
      <c r="T105" s="6" t="s">
        <v>423</v>
      </c>
      <c r="U105" s="6" t="s">
        <v>423</v>
      </c>
      <c r="V105" s="6" t="s">
        <v>423</v>
      </c>
      <c r="W105" s="6" t="s">
        <v>422</v>
      </c>
      <c r="X105" s="6" t="s">
        <v>422</v>
      </c>
      <c r="Y105" s="6" t="s">
        <v>422</v>
      </c>
      <c r="Z105" s="6" t="s">
        <v>422</v>
      </c>
      <c r="AA105" s="6" t="s">
        <v>422</v>
      </c>
      <c r="AB105" s="6" t="s">
        <v>422</v>
      </c>
      <c r="AC105" s="6" t="s">
        <v>422</v>
      </c>
      <c r="AD105" s="6" t="s">
        <v>423</v>
      </c>
      <c r="AE105" s="60"/>
      <c r="AF105" s="26" t="s">
        <v>423</v>
      </c>
      <c r="AG105" s="26" t="s">
        <v>423</v>
      </c>
      <c r="AH105" s="26" t="s">
        <v>423</v>
      </c>
      <c r="AI105" s="26" t="s">
        <v>423</v>
      </c>
      <c r="AJ105" s="26" t="s">
        <v>423</v>
      </c>
      <c r="AK105" s="26" t="s">
        <v>422</v>
      </c>
      <c r="AL105" s="49" t="s">
        <v>242</v>
      </c>
    </row>
    <row r="106" spans="1:38" s="2" customFormat="1" ht="26.25" customHeight="1" thickBot="1" x14ac:dyDescent="0.3">
      <c r="A106" s="70" t="s">
        <v>240</v>
      </c>
      <c r="B106" s="70" t="s">
        <v>253</v>
      </c>
      <c r="C106" s="71" t="s">
        <v>254</v>
      </c>
      <c r="D106" s="84" t="s">
        <v>426</v>
      </c>
      <c r="E106" s="6" t="s">
        <v>425</v>
      </c>
      <c r="F106" s="6">
        <v>1.6230270000000002E-2</v>
      </c>
      <c r="G106" s="6" t="s">
        <v>422</v>
      </c>
      <c r="H106" s="6">
        <v>0.16340679999999999</v>
      </c>
      <c r="I106" s="6" t="s">
        <v>425</v>
      </c>
      <c r="J106" s="6" t="s">
        <v>425</v>
      </c>
      <c r="K106" s="6" t="s">
        <v>425</v>
      </c>
      <c r="L106" s="6" t="s">
        <v>422</v>
      </c>
      <c r="M106" s="6" t="s">
        <v>422</v>
      </c>
      <c r="N106" s="6" t="s">
        <v>422</v>
      </c>
      <c r="O106" s="6" t="s">
        <v>422</v>
      </c>
      <c r="P106" s="6" t="s">
        <v>422</v>
      </c>
      <c r="Q106" s="6" t="s">
        <v>423</v>
      </c>
      <c r="R106" s="6" t="s">
        <v>423</v>
      </c>
      <c r="S106" s="6" t="s">
        <v>423</v>
      </c>
      <c r="T106" s="6" t="s">
        <v>423</v>
      </c>
      <c r="U106" s="6" t="s">
        <v>423</v>
      </c>
      <c r="V106" s="6" t="s">
        <v>423</v>
      </c>
      <c r="W106" s="6" t="s">
        <v>422</v>
      </c>
      <c r="X106" s="6" t="s">
        <v>422</v>
      </c>
      <c r="Y106" s="6" t="s">
        <v>422</v>
      </c>
      <c r="Z106" s="6" t="s">
        <v>422</v>
      </c>
      <c r="AA106" s="6" t="s">
        <v>422</v>
      </c>
      <c r="AB106" s="6" t="s">
        <v>422</v>
      </c>
      <c r="AC106" s="6" t="s">
        <v>422</v>
      </c>
      <c r="AD106" s="6" t="s">
        <v>423</v>
      </c>
      <c r="AE106" s="60"/>
      <c r="AF106" s="26" t="s">
        <v>423</v>
      </c>
      <c r="AG106" s="26" t="s">
        <v>423</v>
      </c>
      <c r="AH106" s="26" t="s">
        <v>423</v>
      </c>
      <c r="AI106" s="26" t="s">
        <v>423</v>
      </c>
      <c r="AJ106" s="26" t="s">
        <v>423</v>
      </c>
      <c r="AK106" s="26" t="s">
        <v>422</v>
      </c>
      <c r="AL106" s="49" t="s">
        <v>242</v>
      </c>
    </row>
    <row r="107" spans="1:38" s="2" customFormat="1" ht="26.25" customHeight="1" thickBot="1" x14ac:dyDescent="0.3">
      <c r="A107" s="70" t="s">
        <v>240</v>
      </c>
      <c r="B107" s="70" t="s">
        <v>255</v>
      </c>
      <c r="C107" s="71" t="s">
        <v>375</v>
      </c>
      <c r="D107" s="84" t="s">
        <v>424</v>
      </c>
      <c r="E107" s="6" t="s">
        <v>425</v>
      </c>
      <c r="F107" s="6">
        <v>9.0095234790000003</v>
      </c>
      <c r="G107" s="6" t="s">
        <v>422</v>
      </c>
      <c r="H107" s="6">
        <v>7.5132191304886904</v>
      </c>
      <c r="I107" s="6">
        <v>3.3334996983024001E-2</v>
      </c>
      <c r="J107" s="6">
        <v>0.31819769847432</v>
      </c>
      <c r="K107" s="6">
        <v>1.3273389707785901</v>
      </c>
      <c r="L107" s="6" t="s">
        <v>422</v>
      </c>
      <c r="M107" s="6" t="s">
        <v>422</v>
      </c>
      <c r="N107" s="6" t="s">
        <v>422</v>
      </c>
      <c r="O107" s="6" t="s">
        <v>422</v>
      </c>
      <c r="P107" s="6" t="s">
        <v>422</v>
      </c>
      <c r="Q107" s="6" t="s">
        <v>423</v>
      </c>
      <c r="R107" s="6" t="s">
        <v>423</v>
      </c>
      <c r="S107" s="6" t="s">
        <v>423</v>
      </c>
      <c r="T107" s="6" t="s">
        <v>423</v>
      </c>
      <c r="U107" s="6" t="s">
        <v>423</v>
      </c>
      <c r="V107" s="6" t="s">
        <v>423</v>
      </c>
      <c r="W107" s="6" t="s">
        <v>422</v>
      </c>
      <c r="X107" s="6" t="s">
        <v>422</v>
      </c>
      <c r="Y107" s="6" t="s">
        <v>422</v>
      </c>
      <c r="Z107" s="6" t="s">
        <v>422</v>
      </c>
      <c r="AA107" s="6" t="s">
        <v>422</v>
      </c>
      <c r="AB107" s="6" t="s">
        <v>422</v>
      </c>
      <c r="AC107" s="6" t="s">
        <v>422</v>
      </c>
      <c r="AD107" s="6" t="s">
        <v>423</v>
      </c>
      <c r="AE107" s="60"/>
      <c r="AF107" s="26" t="s">
        <v>423</v>
      </c>
      <c r="AG107" s="26" t="s">
        <v>423</v>
      </c>
      <c r="AH107" s="26" t="s">
        <v>423</v>
      </c>
      <c r="AI107" s="26" t="s">
        <v>423</v>
      </c>
      <c r="AJ107" s="26" t="s">
        <v>423</v>
      </c>
      <c r="AK107" s="26" t="s">
        <v>422</v>
      </c>
      <c r="AL107" s="49" t="s">
        <v>242</v>
      </c>
    </row>
    <row r="108" spans="1:38" s="2" customFormat="1" ht="26.25" customHeight="1" thickBot="1" x14ac:dyDescent="0.3">
      <c r="A108" s="70" t="s">
        <v>240</v>
      </c>
      <c r="B108" s="70" t="s">
        <v>256</v>
      </c>
      <c r="C108" s="71" t="s">
        <v>376</v>
      </c>
      <c r="D108" s="84" t="s">
        <v>424</v>
      </c>
      <c r="E108" s="6" t="s">
        <v>425</v>
      </c>
      <c r="F108" s="6">
        <v>10.796392583999999</v>
      </c>
      <c r="G108" s="6" t="s">
        <v>422</v>
      </c>
      <c r="H108" s="6">
        <v>10.398553089582499</v>
      </c>
      <c r="I108" s="6">
        <v>9.74019349349904E-2</v>
      </c>
      <c r="J108" s="6">
        <v>0.788070200837649</v>
      </c>
      <c r="K108" s="6">
        <v>11.086111139873401</v>
      </c>
      <c r="L108" s="6" t="s">
        <v>422</v>
      </c>
      <c r="M108" s="6" t="s">
        <v>422</v>
      </c>
      <c r="N108" s="6" t="s">
        <v>422</v>
      </c>
      <c r="O108" s="6" t="s">
        <v>422</v>
      </c>
      <c r="P108" s="6" t="s">
        <v>422</v>
      </c>
      <c r="Q108" s="6" t="s">
        <v>423</v>
      </c>
      <c r="R108" s="6" t="s">
        <v>423</v>
      </c>
      <c r="S108" s="6" t="s">
        <v>423</v>
      </c>
      <c r="T108" s="6" t="s">
        <v>423</v>
      </c>
      <c r="U108" s="6" t="s">
        <v>423</v>
      </c>
      <c r="V108" s="6" t="s">
        <v>423</v>
      </c>
      <c r="W108" s="6" t="s">
        <v>422</v>
      </c>
      <c r="X108" s="6" t="s">
        <v>422</v>
      </c>
      <c r="Y108" s="6" t="s">
        <v>422</v>
      </c>
      <c r="Z108" s="6" t="s">
        <v>422</v>
      </c>
      <c r="AA108" s="6" t="s">
        <v>422</v>
      </c>
      <c r="AB108" s="6" t="s">
        <v>422</v>
      </c>
      <c r="AC108" s="6" t="s">
        <v>422</v>
      </c>
      <c r="AD108" s="6" t="s">
        <v>423</v>
      </c>
      <c r="AE108" s="60"/>
      <c r="AF108" s="26" t="s">
        <v>423</v>
      </c>
      <c r="AG108" s="26" t="s">
        <v>423</v>
      </c>
      <c r="AH108" s="26" t="s">
        <v>423</v>
      </c>
      <c r="AI108" s="26" t="s">
        <v>423</v>
      </c>
      <c r="AJ108" s="26" t="s">
        <v>423</v>
      </c>
      <c r="AK108" s="26" t="s">
        <v>422</v>
      </c>
      <c r="AL108" s="49" t="s">
        <v>242</v>
      </c>
    </row>
    <row r="109" spans="1:38" s="2" customFormat="1" ht="26.25" customHeight="1" thickBot="1" x14ac:dyDescent="0.3">
      <c r="A109" s="70" t="s">
        <v>240</v>
      </c>
      <c r="B109" s="70" t="s">
        <v>257</v>
      </c>
      <c r="C109" s="71" t="s">
        <v>377</v>
      </c>
      <c r="D109" s="84" t="s">
        <v>424</v>
      </c>
      <c r="E109" s="6" t="s">
        <v>425</v>
      </c>
      <c r="F109" s="6">
        <v>3.9225135</v>
      </c>
      <c r="G109" s="6" t="s">
        <v>422</v>
      </c>
      <c r="H109" s="6">
        <v>4.0476421555581501</v>
      </c>
      <c r="I109" s="6">
        <v>3.6008892114799997E-2</v>
      </c>
      <c r="J109" s="6">
        <v>0.29134467256520002</v>
      </c>
      <c r="K109" s="6">
        <v>4.0984666297935997</v>
      </c>
      <c r="L109" s="6" t="s">
        <v>422</v>
      </c>
      <c r="M109" s="6" t="s">
        <v>422</v>
      </c>
      <c r="N109" s="6" t="s">
        <v>422</v>
      </c>
      <c r="O109" s="6" t="s">
        <v>422</v>
      </c>
      <c r="P109" s="6" t="s">
        <v>422</v>
      </c>
      <c r="Q109" s="6" t="s">
        <v>423</v>
      </c>
      <c r="R109" s="6" t="s">
        <v>423</v>
      </c>
      <c r="S109" s="6" t="s">
        <v>423</v>
      </c>
      <c r="T109" s="6" t="s">
        <v>423</v>
      </c>
      <c r="U109" s="6" t="s">
        <v>423</v>
      </c>
      <c r="V109" s="6" t="s">
        <v>423</v>
      </c>
      <c r="W109" s="6" t="s">
        <v>422</v>
      </c>
      <c r="X109" s="6" t="s">
        <v>422</v>
      </c>
      <c r="Y109" s="6" t="s">
        <v>422</v>
      </c>
      <c r="Z109" s="6" t="s">
        <v>422</v>
      </c>
      <c r="AA109" s="6" t="s">
        <v>422</v>
      </c>
      <c r="AB109" s="6" t="s">
        <v>422</v>
      </c>
      <c r="AC109" s="6" t="s">
        <v>422</v>
      </c>
      <c r="AD109" s="6" t="s">
        <v>423</v>
      </c>
      <c r="AE109" s="60"/>
      <c r="AF109" s="26" t="s">
        <v>423</v>
      </c>
      <c r="AG109" s="26" t="s">
        <v>423</v>
      </c>
      <c r="AH109" s="26" t="s">
        <v>423</v>
      </c>
      <c r="AI109" s="26" t="s">
        <v>423</v>
      </c>
      <c r="AJ109" s="26" t="s">
        <v>423</v>
      </c>
      <c r="AK109" s="26" t="s">
        <v>422</v>
      </c>
      <c r="AL109" s="49" t="s">
        <v>242</v>
      </c>
    </row>
    <row r="110" spans="1:38" s="2" customFormat="1" ht="26.25" customHeight="1" thickBot="1" x14ac:dyDescent="0.3">
      <c r="A110" s="70" t="s">
        <v>240</v>
      </c>
      <c r="B110" s="70" t="s">
        <v>258</v>
      </c>
      <c r="C110" s="71" t="s">
        <v>378</v>
      </c>
      <c r="D110" s="84" t="s">
        <v>426</v>
      </c>
      <c r="E110" s="6" t="s">
        <v>425</v>
      </c>
      <c r="F110" s="6" t="s">
        <v>425</v>
      </c>
      <c r="G110" s="6" t="s">
        <v>422</v>
      </c>
      <c r="H110" s="6" t="s">
        <v>425</v>
      </c>
      <c r="I110" s="6" t="s">
        <v>425</v>
      </c>
      <c r="J110" s="6" t="s">
        <v>425</v>
      </c>
      <c r="K110" s="6" t="s">
        <v>425</v>
      </c>
      <c r="L110" s="6" t="s">
        <v>422</v>
      </c>
      <c r="M110" s="6" t="s">
        <v>422</v>
      </c>
      <c r="N110" s="6" t="s">
        <v>422</v>
      </c>
      <c r="O110" s="6" t="s">
        <v>422</v>
      </c>
      <c r="P110" s="6" t="s">
        <v>422</v>
      </c>
      <c r="Q110" s="6" t="s">
        <v>423</v>
      </c>
      <c r="R110" s="6" t="s">
        <v>423</v>
      </c>
      <c r="S110" s="6" t="s">
        <v>423</v>
      </c>
      <c r="T110" s="6" t="s">
        <v>423</v>
      </c>
      <c r="U110" s="6" t="s">
        <v>423</v>
      </c>
      <c r="V110" s="6" t="s">
        <v>423</v>
      </c>
      <c r="W110" s="6" t="s">
        <v>422</v>
      </c>
      <c r="X110" s="6" t="s">
        <v>422</v>
      </c>
      <c r="Y110" s="6" t="s">
        <v>422</v>
      </c>
      <c r="Z110" s="6" t="s">
        <v>422</v>
      </c>
      <c r="AA110" s="6" t="s">
        <v>422</v>
      </c>
      <c r="AB110" s="6" t="s">
        <v>422</v>
      </c>
      <c r="AC110" s="6" t="s">
        <v>422</v>
      </c>
      <c r="AD110" s="6" t="s">
        <v>423</v>
      </c>
      <c r="AE110" s="60"/>
      <c r="AF110" s="26" t="s">
        <v>423</v>
      </c>
      <c r="AG110" s="26" t="s">
        <v>423</v>
      </c>
      <c r="AH110" s="26" t="s">
        <v>423</v>
      </c>
      <c r="AI110" s="26" t="s">
        <v>423</v>
      </c>
      <c r="AJ110" s="26" t="s">
        <v>423</v>
      </c>
      <c r="AK110" s="26" t="s">
        <v>422</v>
      </c>
      <c r="AL110" s="49" t="s">
        <v>242</v>
      </c>
    </row>
    <row r="111" spans="1:38" s="2" customFormat="1" ht="26.25" customHeight="1" thickBot="1" x14ac:dyDescent="0.3">
      <c r="A111" s="70" t="s">
        <v>240</v>
      </c>
      <c r="B111" s="70" t="s">
        <v>259</v>
      </c>
      <c r="C111" s="71" t="s">
        <v>372</v>
      </c>
      <c r="D111" s="84" t="s">
        <v>424</v>
      </c>
      <c r="E111" s="6" t="s">
        <v>425</v>
      </c>
      <c r="F111" s="6">
        <v>1.4821590350764799</v>
      </c>
      <c r="G111" s="6" t="s">
        <v>422</v>
      </c>
      <c r="H111" s="6">
        <v>0.77170198586512095</v>
      </c>
      <c r="I111" s="6">
        <v>4.7902627133399999E-4</v>
      </c>
      <c r="J111" s="6">
        <v>2.155618221003E-3</v>
      </c>
      <c r="K111" s="6">
        <v>4.7902627133399999E-3</v>
      </c>
      <c r="L111" s="6" t="s">
        <v>422</v>
      </c>
      <c r="M111" s="6" t="s">
        <v>422</v>
      </c>
      <c r="N111" s="6" t="s">
        <v>422</v>
      </c>
      <c r="O111" s="6" t="s">
        <v>422</v>
      </c>
      <c r="P111" s="6" t="s">
        <v>422</v>
      </c>
      <c r="Q111" s="6" t="s">
        <v>423</v>
      </c>
      <c r="R111" s="6" t="s">
        <v>423</v>
      </c>
      <c r="S111" s="6" t="s">
        <v>423</v>
      </c>
      <c r="T111" s="6" t="s">
        <v>423</v>
      </c>
      <c r="U111" s="6" t="s">
        <v>423</v>
      </c>
      <c r="V111" s="6" t="s">
        <v>423</v>
      </c>
      <c r="W111" s="6" t="s">
        <v>422</v>
      </c>
      <c r="X111" s="6" t="s">
        <v>422</v>
      </c>
      <c r="Y111" s="6" t="s">
        <v>422</v>
      </c>
      <c r="Z111" s="6" t="s">
        <v>422</v>
      </c>
      <c r="AA111" s="6" t="s">
        <v>422</v>
      </c>
      <c r="AB111" s="6" t="s">
        <v>422</v>
      </c>
      <c r="AC111" s="6" t="s">
        <v>422</v>
      </c>
      <c r="AD111" s="6" t="s">
        <v>423</v>
      </c>
      <c r="AE111" s="60"/>
      <c r="AF111" s="26" t="s">
        <v>423</v>
      </c>
      <c r="AG111" s="26" t="s">
        <v>423</v>
      </c>
      <c r="AH111" s="26" t="s">
        <v>423</v>
      </c>
      <c r="AI111" s="26" t="s">
        <v>423</v>
      </c>
      <c r="AJ111" s="26" t="s">
        <v>423</v>
      </c>
      <c r="AK111" s="26" t="s">
        <v>422</v>
      </c>
      <c r="AL111" s="49" t="s">
        <v>242</v>
      </c>
    </row>
    <row r="112" spans="1:38" s="2" customFormat="1" ht="26.25" customHeight="1" thickBot="1" x14ac:dyDescent="0.3">
      <c r="A112" s="70" t="s">
        <v>260</v>
      </c>
      <c r="B112" s="70" t="s">
        <v>261</v>
      </c>
      <c r="C112" s="71" t="s">
        <v>262</v>
      </c>
      <c r="D112" s="72" t="s">
        <v>424</v>
      </c>
      <c r="E112" s="6" t="s">
        <v>422</v>
      </c>
      <c r="F112" s="6" t="s">
        <v>422</v>
      </c>
      <c r="G112" s="6" t="s">
        <v>422</v>
      </c>
      <c r="H112" s="6">
        <v>126.24025405428</v>
      </c>
      <c r="I112" s="6">
        <v>1.7817254</v>
      </c>
      <c r="J112" s="6">
        <v>6.2360388999999996</v>
      </c>
      <c r="K112" s="6">
        <v>12.726610000000001</v>
      </c>
      <c r="L112" s="6" t="s">
        <v>422</v>
      </c>
      <c r="M112" s="6" t="s">
        <v>422</v>
      </c>
      <c r="N112" s="6" t="s">
        <v>422</v>
      </c>
      <c r="O112" s="6" t="s">
        <v>422</v>
      </c>
      <c r="P112" s="6" t="s">
        <v>422</v>
      </c>
      <c r="Q112" s="6" t="s">
        <v>423</v>
      </c>
      <c r="R112" s="6" t="s">
        <v>423</v>
      </c>
      <c r="S112" s="6" t="s">
        <v>423</v>
      </c>
      <c r="T112" s="6" t="s">
        <v>423</v>
      </c>
      <c r="U112" s="6" t="s">
        <v>423</v>
      </c>
      <c r="V112" s="6" t="s">
        <v>423</v>
      </c>
      <c r="W112" s="6" t="s">
        <v>422</v>
      </c>
      <c r="X112" s="6" t="s">
        <v>422</v>
      </c>
      <c r="Y112" s="6" t="s">
        <v>422</v>
      </c>
      <c r="Z112" s="6" t="s">
        <v>422</v>
      </c>
      <c r="AA112" s="6" t="s">
        <v>422</v>
      </c>
      <c r="AB112" s="6" t="s">
        <v>422</v>
      </c>
      <c r="AC112" s="6" t="s">
        <v>422</v>
      </c>
      <c r="AD112" s="6" t="s">
        <v>423</v>
      </c>
      <c r="AE112" s="60"/>
      <c r="AF112" s="26" t="s">
        <v>423</v>
      </c>
      <c r="AG112" s="26" t="s">
        <v>423</v>
      </c>
      <c r="AH112" s="26" t="s">
        <v>423</v>
      </c>
      <c r="AI112" s="26" t="s">
        <v>423</v>
      </c>
      <c r="AJ112" s="26" t="s">
        <v>423</v>
      </c>
      <c r="AK112" s="26" t="s">
        <v>422</v>
      </c>
      <c r="AL112" s="49" t="s">
        <v>414</v>
      </c>
    </row>
    <row r="113" spans="1:38" s="2" customFormat="1" ht="26.25" customHeight="1" thickBot="1" x14ac:dyDescent="0.3">
      <c r="A113" s="70" t="s">
        <v>260</v>
      </c>
      <c r="B113" s="85" t="s">
        <v>263</v>
      </c>
      <c r="C113" s="86" t="s">
        <v>264</v>
      </c>
      <c r="D113" s="72" t="s">
        <v>427</v>
      </c>
      <c r="E113" s="6" t="s">
        <v>422</v>
      </c>
      <c r="F113" s="6" t="s">
        <v>428</v>
      </c>
      <c r="G113" s="6" t="s">
        <v>422</v>
      </c>
      <c r="H113" s="6" t="s">
        <v>428</v>
      </c>
      <c r="I113" s="6" t="s">
        <v>425</v>
      </c>
      <c r="J113" s="6" t="s">
        <v>425</v>
      </c>
      <c r="K113" s="6" t="s">
        <v>425</v>
      </c>
      <c r="L113" s="6" t="s">
        <v>422</v>
      </c>
      <c r="M113" s="6" t="s">
        <v>422</v>
      </c>
      <c r="N113" s="6" t="s">
        <v>422</v>
      </c>
      <c r="O113" s="6" t="s">
        <v>422</v>
      </c>
      <c r="P113" s="6" t="s">
        <v>422</v>
      </c>
      <c r="Q113" s="6" t="s">
        <v>423</v>
      </c>
      <c r="R113" s="6" t="s">
        <v>423</v>
      </c>
      <c r="S113" s="6" t="s">
        <v>423</v>
      </c>
      <c r="T113" s="6" t="s">
        <v>423</v>
      </c>
      <c r="U113" s="6" t="s">
        <v>423</v>
      </c>
      <c r="V113" s="6" t="s">
        <v>423</v>
      </c>
      <c r="W113" s="6" t="s">
        <v>422</v>
      </c>
      <c r="X113" s="6" t="s">
        <v>422</v>
      </c>
      <c r="Y113" s="6" t="s">
        <v>422</v>
      </c>
      <c r="Z113" s="6" t="s">
        <v>422</v>
      </c>
      <c r="AA113" s="6" t="s">
        <v>422</v>
      </c>
      <c r="AB113" s="6" t="s">
        <v>422</v>
      </c>
      <c r="AC113" s="6" t="s">
        <v>422</v>
      </c>
      <c r="AD113" s="6" t="s">
        <v>423</v>
      </c>
      <c r="AE113" s="60"/>
      <c r="AF113" s="26" t="s">
        <v>423</v>
      </c>
      <c r="AG113" s="26" t="s">
        <v>423</v>
      </c>
      <c r="AH113" s="26" t="s">
        <v>423</v>
      </c>
      <c r="AI113" s="26" t="s">
        <v>423</v>
      </c>
      <c r="AJ113" s="26" t="s">
        <v>423</v>
      </c>
      <c r="AK113" s="26" t="s">
        <v>422</v>
      </c>
      <c r="AL113" s="49" t="s">
        <v>408</v>
      </c>
    </row>
    <row r="114" spans="1:38" s="2" customFormat="1" ht="26.25" customHeight="1" thickBot="1" x14ac:dyDescent="0.3">
      <c r="A114" s="70" t="s">
        <v>260</v>
      </c>
      <c r="B114" s="85" t="s">
        <v>265</v>
      </c>
      <c r="C114" s="86" t="s">
        <v>383</v>
      </c>
      <c r="D114" s="72" t="s">
        <v>424</v>
      </c>
      <c r="E114" s="6" t="s">
        <v>422</v>
      </c>
      <c r="F114" s="6" t="s">
        <v>422</v>
      </c>
      <c r="G114" s="6" t="s">
        <v>422</v>
      </c>
      <c r="H114" s="6">
        <v>3.81692594357389</v>
      </c>
      <c r="I114" s="6" t="s">
        <v>422</v>
      </c>
      <c r="J114" s="6" t="s">
        <v>422</v>
      </c>
      <c r="K114" s="6" t="s">
        <v>422</v>
      </c>
      <c r="L114" s="6" t="s">
        <v>422</v>
      </c>
      <c r="M114" s="6" t="s">
        <v>422</v>
      </c>
      <c r="N114" s="6" t="s">
        <v>422</v>
      </c>
      <c r="O114" s="6" t="s">
        <v>422</v>
      </c>
      <c r="P114" s="6" t="s">
        <v>422</v>
      </c>
      <c r="Q114" s="6" t="s">
        <v>423</v>
      </c>
      <c r="R114" s="6" t="s">
        <v>423</v>
      </c>
      <c r="S114" s="6" t="s">
        <v>423</v>
      </c>
      <c r="T114" s="6" t="s">
        <v>423</v>
      </c>
      <c r="U114" s="6" t="s">
        <v>423</v>
      </c>
      <c r="V114" s="6" t="s">
        <v>423</v>
      </c>
      <c r="W114" s="6" t="s">
        <v>422</v>
      </c>
      <c r="X114" s="6" t="s">
        <v>422</v>
      </c>
      <c r="Y114" s="6" t="s">
        <v>422</v>
      </c>
      <c r="Z114" s="6" t="s">
        <v>422</v>
      </c>
      <c r="AA114" s="6" t="s">
        <v>422</v>
      </c>
      <c r="AB114" s="6" t="s">
        <v>422</v>
      </c>
      <c r="AC114" s="6" t="s">
        <v>422</v>
      </c>
      <c r="AD114" s="6" t="s">
        <v>423</v>
      </c>
      <c r="AE114" s="60"/>
      <c r="AF114" s="26" t="s">
        <v>423</v>
      </c>
      <c r="AG114" s="26" t="s">
        <v>423</v>
      </c>
      <c r="AH114" s="26" t="s">
        <v>423</v>
      </c>
      <c r="AI114" s="26" t="s">
        <v>423</v>
      </c>
      <c r="AJ114" s="26" t="s">
        <v>423</v>
      </c>
      <c r="AK114" s="26" t="s">
        <v>422</v>
      </c>
      <c r="AL114" s="49" t="s">
        <v>408</v>
      </c>
    </row>
    <row r="115" spans="1:38" s="2" customFormat="1" ht="26.25" customHeight="1" thickBot="1" x14ac:dyDescent="0.3">
      <c r="A115" s="70" t="s">
        <v>260</v>
      </c>
      <c r="B115" s="85" t="s">
        <v>266</v>
      </c>
      <c r="C115" s="86" t="s">
        <v>267</v>
      </c>
      <c r="D115" s="72" t="s">
        <v>424</v>
      </c>
      <c r="E115" s="6" t="s">
        <v>422</v>
      </c>
      <c r="F115" s="6" t="s">
        <v>422</v>
      </c>
      <c r="G115" s="6" t="s">
        <v>422</v>
      </c>
      <c r="H115" s="6" t="s">
        <v>425</v>
      </c>
      <c r="I115" s="6" t="s">
        <v>422</v>
      </c>
      <c r="J115" s="6" t="s">
        <v>422</v>
      </c>
      <c r="K115" s="6" t="s">
        <v>422</v>
      </c>
      <c r="L115" s="6" t="s">
        <v>422</v>
      </c>
      <c r="M115" s="6" t="s">
        <v>422</v>
      </c>
      <c r="N115" s="6" t="s">
        <v>422</v>
      </c>
      <c r="O115" s="6" t="s">
        <v>422</v>
      </c>
      <c r="P115" s="6" t="s">
        <v>422</v>
      </c>
      <c r="Q115" s="6" t="s">
        <v>423</v>
      </c>
      <c r="R115" s="6" t="s">
        <v>423</v>
      </c>
      <c r="S115" s="6" t="s">
        <v>423</v>
      </c>
      <c r="T115" s="6" t="s">
        <v>423</v>
      </c>
      <c r="U115" s="6" t="s">
        <v>423</v>
      </c>
      <c r="V115" s="6" t="s">
        <v>423</v>
      </c>
      <c r="W115" s="6" t="s">
        <v>422</v>
      </c>
      <c r="X115" s="6" t="s">
        <v>422</v>
      </c>
      <c r="Y115" s="6" t="s">
        <v>422</v>
      </c>
      <c r="Z115" s="6" t="s">
        <v>422</v>
      </c>
      <c r="AA115" s="6" t="s">
        <v>422</v>
      </c>
      <c r="AB115" s="6" t="s">
        <v>422</v>
      </c>
      <c r="AC115" s="6" t="s">
        <v>422</v>
      </c>
      <c r="AD115" s="6" t="s">
        <v>423</v>
      </c>
      <c r="AE115" s="60"/>
      <c r="AF115" s="26" t="s">
        <v>423</v>
      </c>
      <c r="AG115" s="26" t="s">
        <v>423</v>
      </c>
      <c r="AH115" s="26" t="s">
        <v>423</v>
      </c>
      <c r="AI115" s="26" t="s">
        <v>423</v>
      </c>
      <c r="AJ115" s="26" t="s">
        <v>423</v>
      </c>
      <c r="AK115" s="26" t="s">
        <v>422</v>
      </c>
      <c r="AL115" s="49" t="s">
        <v>408</v>
      </c>
    </row>
    <row r="116" spans="1:38" s="2" customFormat="1" ht="26.25" customHeight="1" thickBot="1" x14ac:dyDescent="0.3">
      <c r="A116" s="70" t="s">
        <v>260</v>
      </c>
      <c r="B116" s="70" t="s">
        <v>268</v>
      </c>
      <c r="C116" s="76" t="s">
        <v>405</v>
      </c>
      <c r="D116" s="72" t="s">
        <v>427</v>
      </c>
      <c r="E116" s="6" t="s">
        <v>422</v>
      </c>
      <c r="F116" s="6" t="s">
        <v>428</v>
      </c>
      <c r="G116" s="6" t="s">
        <v>422</v>
      </c>
      <c r="H116" s="6" t="s">
        <v>428</v>
      </c>
      <c r="I116" s="6" t="s">
        <v>422</v>
      </c>
      <c r="J116" s="6" t="s">
        <v>422</v>
      </c>
      <c r="K116" s="6" t="s">
        <v>422</v>
      </c>
      <c r="L116" s="6" t="s">
        <v>422</v>
      </c>
      <c r="M116" s="6" t="s">
        <v>422</v>
      </c>
      <c r="N116" s="6" t="s">
        <v>422</v>
      </c>
      <c r="O116" s="6" t="s">
        <v>422</v>
      </c>
      <c r="P116" s="6" t="s">
        <v>422</v>
      </c>
      <c r="Q116" s="6" t="s">
        <v>423</v>
      </c>
      <c r="R116" s="6" t="s">
        <v>423</v>
      </c>
      <c r="S116" s="6" t="s">
        <v>423</v>
      </c>
      <c r="T116" s="6" t="s">
        <v>423</v>
      </c>
      <c r="U116" s="6" t="s">
        <v>423</v>
      </c>
      <c r="V116" s="6" t="s">
        <v>423</v>
      </c>
      <c r="W116" s="6" t="s">
        <v>422</v>
      </c>
      <c r="X116" s="6" t="s">
        <v>422</v>
      </c>
      <c r="Y116" s="6" t="s">
        <v>422</v>
      </c>
      <c r="Z116" s="6" t="s">
        <v>422</v>
      </c>
      <c r="AA116" s="6" t="s">
        <v>422</v>
      </c>
      <c r="AB116" s="6" t="s">
        <v>422</v>
      </c>
      <c r="AC116" s="6" t="s">
        <v>422</v>
      </c>
      <c r="AD116" s="6" t="s">
        <v>423</v>
      </c>
      <c r="AE116" s="60"/>
      <c r="AF116" s="26" t="s">
        <v>423</v>
      </c>
      <c r="AG116" s="26" t="s">
        <v>423</v>
      </c>
      <c r="AH116" s="26" t="s">
        <v>423</v>
      </c>
      <c r="AI116" s="26" t="s">
        <v>423</v>
      </c>
      <c r="AJ116" s="26" t="s">
        <v>423</v>
      </c>
      <c r="AK116" s="26" t="s">
        <v>422</v>
      </c>
      <c r="AL116" s="49" t="s">
        <v>408</v>
      </c>
    </row>
    <row r="117" spans="1:38" s="2" customFormat="1" ht="26.25" customHeight="1" thickBot="1" x14ac:dyDescent="0.3">
      <c r="A117" s="70" t="s">
        <v>260</v>
      </c>
      <c r="B117" s="70" t="s">
        <v>269</v>
      </c>
      <c r="C117" s="76" t="s">
        <v>270</v>
      </c>
      <c r="D117" s="72" t="s">
        <v>424</v>
      </c>
      <c r="E117" s="6" t="s">
        <v>422</v>
      </c>
      <c r="F117" s="6" t="s">
        <v>422</v>
      </c>
      <c r="G117" s="6" t="s">
        <v>422</v>
      </c>
      <c r="H117" s="6" t="s">
        <v>425</v>
      </c>
      <c r="I117" s="6" t="s">
        <v>422</v>
      </c>
      <c r="J117" s="6" t="s">
        <v>422</v>
      </c>
      <c r="K117" s="6" t="s">
        <v>422</v>
      </c>
      <c r="L117" s="6" t="s">
        <v>422</v>
      </c>
      <c r="M117" s="6" t="s">
        <v>422</v>
      </c>
      <c r="N117" s="6" t="s">
        <v>422</v>
      </c>
      <c r="O117" s="6" t="s">
        <v>422</v>
      </c>
      <c r="P117" s="6" t="s">
        <v>422</v>
      </c>
      <c r="Q117" s="6" t="s">
        <v>423</v>
      </c>
      <c r="R117" s="6" t="s">
        <v>423</v>
      </c>
      <c r="S117" s="6" t="s">
        <v>423</v>
      </c>
      <c r="T117" s="6" t="s">
        <v>423</v>
      </c>
      <c r="U117" s="6" t="s">
        <v>423</v>
      </c>
      <c r="V117" s="6" t="s">
        <v>423</v>
      </c>
      <c r="W117" s="6" t="s">
        <v>422</v>
      </c>
      <c r="X117" s="6" t="s">
        <v>422</v>
      </c>
      <c r="Y117" s="6" t="s">
        <v>422</v>
      </c>
      <c r="Z117" s="6" t="s">
        <v>422</v>
      </c>
      <c r="AA117" s="6" t="s">
        <v>422</v>
      </c>
      <c r="AB117" s="6" t="s">
        <v>422</v>
      </c>
      <c r="AC117" s="6" t="s">
        <v>422</v>
      </c>
      <c r="AD117" s="6" t="s">
        <v>423</v>
      </c>
      <c r="AE117" s="60"/>
      <c r="AF117" s="26" t="s">
        <v>423</v>
      </c>
      <c r="AG117" s="26" t="s">
        <v>423</v>
      </c>
      <c r="AH117" s="26" t="s">
        <v>423</v>
      </c>
      <c r="AI117" s="26" t="s">
        <v>423</v>
      </c>
      <c r="AJ117" s="26" t="s">
        <v>423</v>
      </c>
      <c r="AK117" s="26" t="s">
        <v>422</v>
      </c>
      <c r="AL117" s="49" t="s">
        <v>408</v>
      </c>
    </row>
    <row r="118" spans="1:38" s="2" customFormat="1" ht="26.25" customHeight="1" thickBot="1" x14ac:dyDescent="0.3">
      <c r="A118" s="70" t="s">
        <v>260</v>
      </c>
      <c r="B118" s="70" t="s">
        <v>271</v>
      </c>
      <c r="C118" s="76" t="s">
        <v>406</v>
      </c>
      <c r="D118" s="72" t="s">
        <v>424</v>
      </c>
      <c r="E118" s="6" t="s">
        <v>422</v>
      </c>
      <c r="F118" s="6" t="s">
        <v>422</v>
      </c>
      <c r="G118" s="6" t="s">
        <v>422</v>
      </c>
      <c r="H118" s="6" t="s">
        <v>422</v>
      </c>
      <c r="I118" s="6">
        <v>217.556876207448</v>
      </c>
      <c r="J118" s="6">
        <v>1087.7843810372401</v>
      </c>
      <c r="K118" s="6">
        <v>2175.5687620744802</v>
      </c>
      <c r="L118" s="6" t="s">
        <v>422</v>
      </c>
      <c r="M118" s="6" t="s">
        <v>422</v>
      </c>
      <c r="N118" s="6" t="s">
        <v>422</v>
      </c>
      <c r="O118" s="6" t="s">
        <v>422</v>
      </c>
      <c r="P118" s="6" t="s">
        <v>422</v>
      </c>
      <c r="Q118" s="6" t="s">
        <v>423</v>
      </c>
      <c r="R118" s="6" t="s">
        <v>423</v>
      </c>
      <c r="S118" s="6" t="s">
        <v>423</v>
      </c>
      <c r="T118" s="6" t="s">
        <v>423</v>
      </c>
      <c r="U118" s="6" t="s">
        <v>423</v>
      </c>
      <c r="V118" s="6" t="s">
        <v>423</v>
      </c>
      <c r="W118" s="6" t="s">
        <v>422</v>
      </c>
      <c r="X118" s="6" t="s">
        <v>422</v>
      </c>
      <c r="Y118" s="6" t="s">
        <v>422</v>
      </c>
      <c r="Z118" s="6" t="s">
        <v>422</v>
      </c>
      <c r="AA118" s="6" t="s">
        <v>422</v>
      </c>
      <c r="AB118" s="6" t="s">
        <v>422</v>
      </c>
      <c r="AC118" s="6" t="s">
        <v>422</v>
      </c>
      <c r="AD118" s="6" t="s">
        <v>423</v>
      </c>
      <c r="AE118" s="60"/>
      <c r="AF118" s="26" t="s">
        <v>423</v>
      </c>
      <c r="AG118" s="26" t="s">
        <v>423</v>
      </c>
      <c r="AH118" s="26" t="s">
        <v>423</v>
      </c>
      <c r="AI118" s="26" t="s">
        <v>423</v>
      </c>
      <c r="AJ118" s="26" t="s">
        <v>423</v>
      </c>
      <c r="AK118" s="26" t="s">
        <v>422</v>
      </c>
      <c r="AL118" s="49" t="s">
        <v>408</v>
      </c>
    </row>
    <row r="119" spans="1:38" s="2" customFormat="1" ht="26.25" customHeight="1" thickBot="1" x14ac:dyDescent="0.3">
      <c r="A119" s="70" t="s">
        <v>260</v>
      </c>
      <c r="B119" s="70" t="s">
        <v>272</v>
      </c>
      <c r="C119" s="71" t="s">
        <v>273</v>
      </c>
      <c r="D119" s="72" t="s">
        <v>429</v>
      </c>
      <c r="E119" s="6" t="s">
        <v>422</v>
      </c>
      <c r="F119" s="6" t="s">
        <v>422</v>
      </c>
      <c r="G119" s="6" t="s">
        <v>422</v>
      </c>
      <c r="H119" s="6" t="s">
        <v>422</v>
      </c>
      <c r="I119" s="6">
        <v>22.638919249734101</v>
      </c>
      <c r="J119" s="6">
        <v>113.194596248671</v>
      </c>
      <c r="K119" s="6">
        <v>249.028111747075</v>
      </c>
      <c r="L119" s="6" t="s">
        <v>422</v>
      </c>
      <c r="M119" s="6" t="s">
        <v>422</v>
      </c>
      <c r="N119" s="6" t="s">
        <v>422</v>
      </c>
      <c r="O119" s="6" t="s">
        <v>422</v>
      </c>
      <c r="P119" s="6" t="s">
        <v>422</v>
      </c>
      <c r="Q119" s="6" t="s">
        <v>423</v>
      </c>
      <c r="R119" s="6" t="s">
        <v>423</v>
      </c>
      <c r="S119" s="6" t="s">
        <v>423</v>
      </c>
      <c r="T119" s="6" t="s">
        <v>423</v>
      </c>
      <c r="U119" s="6" t="s">
        <v>423</v>
      </c>
      <c r="V119" s="6" t="s">
        <v>423</v>
      </c>
      <c r="W119" s="6" t="s">
        <v>422</v>
      </c>
      <c r="X119" s="6" t="s">
        <v>422</v>
      </c>
      <c r="Y119" s="6" t="s">
        <v>422</v>
      </c>
      <c r="Z119" s="6" t="s">
        <v>422</v>
      </c>
      <c r="AA119" s="6" t="s">
        <v>422</v>
      </c>
      <c r="AB119" s="6" t="s">
        <v>422</v>
      </c>
      <c r="AC119" s="6" t="s">
        <v>422</v>
      </c>
      <c r="AD119" s="6" t="s">
        <v>423</v>
      </c>
      <c r="AE119" s="60"/>
      <c r="AF119" s="26" t="s">
        <v>423</v>
      </c>
      <c r="AG119" s="26" t="s">
        <v>423</v>
      </c>
      <c r="AH119" s="26" t="s">
        <v>423</v>
      </c>
      <c r="AI119" s="26" t="s">
        <v>423</v>
      </c>
      <c r="AJ119" s="26" t="s">
        <v>423</v>
      </c>
      <c r="AK119" s="26" t="s">
        <v>422</v>
      </c>
      <c r="AL119" s="49" t="s">
        <v>408</v>
      </c>
    </row>
    <row r="120" spans="1:38" s="2" customFormat="1" ht="26.25" customHeight="1" thickBot="1" x14ac:dyDescent="0.3">
      <c r="A120" s="70" t="s">
        <v>260</v>
      </c>
      <c r="B120" s="70" t="s">
        <v>274</v>
      </c>
      <c r="C120" s="71" t="s">
        <v>275</v>
      </c>
      <c r="D120" s="72" t="s">
        <v>424</v>
      </c>
      <c r="E120" s="6">
        <v>0.20305988422645799</v>
      </c>
      <c r="F120" s="6">
        <v>2.6350623402196498</v>
      </c>
      <c r="G120" s="6">
        <v>0.12859221432610701</v>
      </c>
      <c r="H120" s="6">
        <v>1.2664851816152701E-2</v>
      </c>
      <c r="I120" s="6">
        <v>2.5120246297683102</v>
      </c>
      <c r="J120" s="6">
        <v>14.2916339317336</v>
      </c>
      <c r="K120" s="6">
        <v>54.400852954276303</v>
      </c>
      <c r="L120" s="6" t="s">
        <v>422</v>
      </c>
      <c r="M120" s="6">
        <v>0.131003227523566</v>
      </c>
      <c r="N120" s="6" t="s">
        <v>422</v>
      </c>
      <c r="O120" s="6" t="s">
        <v>422</v>
      </c>
      <c r="P120" s="6" t="s">
        <v>422</v>
      </c>
      <c r="Q120" s="6" t="s">
        <v>423</v>
      </c>
      <c r="R120" s="6" t="s">
        <v>423</v>
      </c>
      <c r="S120" s="6" t="s">
        <v>423</v>
      </c>
      <c r="T120" s="6" t="s">
        <v>423</v>
      </c>
      <c r="U120" s="6" t="s">
        <v>423</v>
      </c>
      <c r="V120" s="6" t="s">
        <v>423</v>
      </c>
      <c r="W120" s="6" t="s">
        <v>422</v>
      </c>
      <c r="X120" s="6" t="s">
        <v>422</v>
      </c>
      <c r="Y120" s="6" t="s">
        <v>422</v>
      </c>
      <c r="Z120" s="6" t="s">
        <v>422</v>
      </c>
      <c r="AA120" s="6" t="s">
        <v>422</v>
      </c>
      <c r="AB120" s="6" t="s">
        <v>422</v>
      </c>
      <c r="AC120" s="6" t="s">
        <v>422</v>
      </c>
      <c r="AD120" s="6" t="s">
        <v>423</v>
      </c>
      <c r="AE120" s="60"/>
      <c r="AF120" s="26" t="s">
        <v>423</v>
      </c>
      <c r="AG120" s="26" t="s">
        <v>423</v>
      </c>
      <c r="AH120" s="26" t="s">
        <v>423</v>
      </c>
      <c r="AI120" s="26" t="s">
        <v>423</v>
      </c>
      <c r="AJ120" s="26" t="s">
        <v>423</v>
      </c>
      <c r="AK120" s="26" t="s">
        <v>422</v>
      </c>
      <c r="AL120" s="49" t="s">
        <v>408</v>
      </c>
    </row>
    <row r="121" spans="1:38" s="2" customFormat="1" ht="26.25" customHeight="1" thickBot="1" x14ac:dyDescent="0.3">
      <c r="A121" s="70" t="s">
        <v>260</v>
      </c>
      <c r="B121" s="70" t="s">
        <v>276</v>
      </c>
      <c r="C121" s="76" t="s">
        <v>277</v>
      </c>
      <c r="D121" s="73" t="s">
        <v>424</v>
      </c>
      <c r="E121" s="6" t="s">
        <v>422</v>
      </c>
      <c r="F121" s="6" t="s">
        <v>422</v>
      </c>
      <c r="G121" s="6" t="s">
        <v>422</v>
      </c>
      <c r="H121" s="6" t="s">
        <v>422</v>
      </c>
      <c r="I121" s="6">
        <v>119.839849550946</v>
      </c>
      <c r="J121" s="6">
        <v>251.66368405698699</v>
      </c>
      <c r="K121" s="6">
        <v>1198.39849550946</v>
      </c>
      <c r="L121" s="6" t="s">
        <v>422</v>
      </c>
      <c r="M121" s="6" t="s">
        <v>422</v>
      </c>
      <c r="N121" s="6" t="s">
        <v>422</v>
      </c>
      <c r="O121" s="6" t="s">
        <v>422</v>
      </c>
      <c r="P121" s="6" t="s">
        <v>422</v>
      </c>
      <c r="Q121" s="6" t="s">
        <v>423</v>
      </c>
      <c r="R121" s="6" t="s">
        <v>423</v>
      </c>
      <c r="S121" s="6" t="s">
        <v>423</v>
      </c>
      <c r="T121" s="6" t="s">
        <v>423</v>
      </c>
      <c r="U121" s="6" t="s">
        <v>423</v>
      </c>
      <c r="V121" s="6" t="s">
        <v>423</v>
      </c>
      <c r="W121" s="6" t="s">
        <v>422</v>
      </c>
      <c r="X121" s="6" t="s">
        <v>422</v>
      </c>
      <c r="Y121" s="6" t="s">
        <v>422</v>
      </c>
      <c r="Z121" s="6" t="s">
        <v>422</v>
      </c>
      <c r="AA121" s="6" t="s">
        <v>422</v>
      </c>
      <c r="AB121" s="6" t="s">
        <v>422</v>
      </c>
      <c r="AC121" s="6" t="s">
        <v>422</v>
      </c>
      <c r="AD121" s="6" t="s">
        <v>423</v>
      </c>
      <c r="AE121" s="60"/>
      <c r="AF121" s="26" t="s">
        <v>423</v>
      </c>
      <c r="AG121" s="26" t="s">
        <v>423</v>
      </c>
      <c r="AH121" s="26" t="s">
        <v>423</v>
      </c>
      <c r="AI121" s="26" t="s">
        <v>423</v>
      </c>
      <c r="AJ121" s="26" t="s">
        <v>423</v>
      </c>
      <c r="AK121" s="26" t="s">
        <v>422</v>
      </c>
      <c r="AL121" s="49" t="s">
        <v>408</v>
      </c>
    </row>
    <row r="122" spans="1:38" s="2" customFormat="1" ht="26.25" customHeight="1" thickBot="1" x14ac:dyDescent="0.3">
      <c r="A122" s="70" t="s">
        <v>260</v>
      </c>
      <c r="B122" s="85" t="s">
        <v>279</v>
      </c>
      <c r="C122" s="86" t="s">
        <v>280</v>
      </c>
      <c r="D122" s="72" t="s">
        <v>424</v>
      </c>
      <c r="E122" s="6" t="s">
        <v>422</v>
      </c>
      <c r="F122" s="6" t="s">
        <v>422</v>
      </c>
      <c r="G122" s="6" t="s">
        <v>422</v>
      </c>
      <c r="H122" s="6" t="s">
        <v>422</v>
      </c>
      <c r="I122" s="6" t="s">
        <v>422</v>
      </c>
      <c r="J122" s="6" t="s">
        <v>422</v>
      </c>
      <c r="K122" s="6" t="s">
        <v>422</v>
      </c>
      <c r="L122" s="6" t="s">
        <v>422</v>
      </c>
      <c r="M122" s="6" t="s">
        <v>422</v>
      </c>
      <c r="N122" s="6" t="s">
        <v>422</v>
      </c>
      <c r="O122" s="6" t="s">
        <v>422</v>
      </c>
      <c r="P122" s="6" t="s">
        <v>422</v>
      </c>
      <c r="Q122" s="6" t="s">
        <v>423</v>
      </c>
      <c r="R122" s="6" t="s">
        <v>423</v>
      </c>
      <c r="S122" s="6" t="s">
        <v>423</v>
      </c>
      <c r="T122" s="6" t="s">
        <v>423</v>
      </c>
      <c r="U122" s="6" t="s">
        <v>423</v>
      </c>
      <c r="V122" s="6" t="s">
        <v>423</v>
      </c>
      <c r="W122" s="6" t="s">
        <v>422</v>
      </c>
      <c r="X122" s="6" t="s">
        <v>422</v>
      </c>
      <c r="Y122" s="6" t="s">
        <v>422</v>
      </c>
      <c r="Z122" s="6" t="s">
        <v>422</v>
      </c>
      <c r="AA122" s="6" t="s">
        <v>422</v>
      </c>
      <c r="AB122" s="6" t="s">
        <v>422</v>
      </c>
      <c r="AC122" s="6" t="s">
        <v>422</v>
      </c>
      <c r="AD122" s="6" t="s">
        <v>423</v>
      </c>
      <c r="AE122" s="60"/>
      <c r="AF122" s="26" t="s">
        <v>423</v>
      </c>
      <c r="AG122" s="26" t="s">
        <v>423</v>
      </c>
      <c r="AH122" s="26" t="s">
        <v>423</v>
      </c>
      <c r="AI122" s="26" t="s">
        <v>423</v>
      </c>
      <c r="AJ122" s="26" t="s">
        <v>423</v>
      </c>
      <c r="AK122" s="26" t="s">
        <v>422</v>
      </c>
      <c r="AL122" s="49" t="s">
        <v>408</v>
      </c>
    </row>
    <row r="123" spans="1:38" s="2" customFormat="1" ht="26.25" customHeight="1" thickBot="1" x14ac:dyDescent="0.3">
      <c r="A123" s="70" t="s">
        <v>260</v>
      </c>
      <c r="B123" s="70" t="s">
        <v>281</v>
      </c>
      <c r="C123" s="71" t="s">
        <v>282</v>
      </c>
      <c r="D123" s="72" t="s">
        <v>424</v>
      </c>
      <c r="E123" s="6" t="s">
        <v>425</v>
      </c>
      <c r="F123" s="6" t="s">
        <v>425</v>
      </c>
      <c r="G123" s="6" t="s">
        <v>425</v>
      </c>
      <c r="H123" s="6" t="s">
        <v>425</v>
      </c>
      <c r="I123" s="6" t="s">
        <v>425</v>
      </c>
      <c r="J123" s="6" t="s">
        <v>425</v>
      </c>
      <c r="K123" s="6" t="s">
        <v>425</v>
      </c>
      <c r="L123" s="6" t="s">
        <v>422</v>
      </c>
      <c r="M123" s="6" t="s">
        <v>425</v>
      </c>
      <c r="N123" s="6" t="s">
        <v>425</v>
      </c>
      <c r="O123" s="6" t="s">
        <v>425</v>
      </c>
      <c r="P123" s="6" t="s">
        <v>425</v>
      </c>
      <c r="Q123" s="6" t="s">
        <v>423</v>
      </c>
      <c r="R123" s="6" t="s">
        <v>423</v>
      </c>
      <c r="S123" s="6" t="s">
        <v>423</v>
      </c>
      <c r="T123" s="6" t="s">
        <v>423</v>
      </c>
      <c r="U123" s="6" t="s">
        <v>423</v>
      </c>
      <c r="V123" s="6" t="s">
        <v>423</v>
      </c>
      <c r="W123" s="6" t="s">
        <v>422</v>
      </c>
      <c r="X123" s="6" t="s">
        <v>425</v>
      </c>
      <c r="Y123" s="6" t="s">
        <v>425</v>
      </c>
      <c r="Z123" s="6" t="s">
        <v>425</v>
      </c>
      <c r="AA123" s="6" t="s">
        <v>425</v>
      </c>
      <c r="AB123" s="6" t="s">
        <v>425</v>
      </c>
      <c r="AC123" s="6" t="s">
        <v>422</v>
      </c>
      <c r="AD123" s="6" t="s">
        <v>423</v>
      </c>
      <c r="AE123" s="60"/>
      <c r="AF123" s="26" t="s">
        <v>423</v>
      </c>
      <c r="AG123" s="26" t="s">
        <v>423</v>
      </c>
      <c r="AH123" s="26" t="s">
        <v>423</v>
      </c>
      <c r="AI123" s="26" t="s">
        <v>423</v>
      </c>
      <c r="AJ123" s="26" t="s">
        <v>423</v>
      </c>
      <c r="AK123" s="26" t="s">
        <v>422</v>
      </c>
      <c r="AL123" s="49" t="s">
        <v>413</v>
      </c>
    </row>
    <row r="124" spans="1:38" s="2" customFormat="1" ht="26.25" customHeight="1" thickBot="1" x14ac:dyDescent="0.3">
      <c r="A124" s="70" t="s">
        <v>260</v>
      </c>
      <c r="B124" s="87" t="s">
        <v>283</v>
      </c>
      <c r="C124" s="71" t="s">
        <v>284</v>
      </c>
      <c r="D124" s="72" t="s">
        <v>430</v>
      </c>
      <c r="E124" s="6" t="s">
        <v>422</v>
      </c>
      <c r="F124" s="6" t="s">
        <v>422</v>
      </c>
      <c r="G124" s="6" t="s">
        <v>422</v>
      </c>
      <c r="H124" s="6" t="s">
        <v>422</v>
      </c>
      <c r="I124" s="6" t="s">
        <v>422</v>
      </c>
      <c r="J124" s="6" t="s">
        <v>422</v>
      </c>
      <c r="K124" s="6" t="s">
        <v>422</v>
      </c>
      <c r="L124" s="6" t="s">
        <v>422</v>
      </c>
      <c r="M124" s="6" t="s">
        <v>422</v>
      </c>
      <c r="N124" s="6" t="s">
        <v>422</v>
      </c>
      <c r="O124" s="6" t="s">
        <v>422</v>
      </c>
      <c r="P124" s="6" t="s">
        <v>422</v>
      </c>
      <c r="Q124" s="6" t="s">
        <v>423</v>
      </c>
      <c r="R124" s="6" t="s">
        <v>423</v>
      </c>
      <c r="S124" s="6" t="s">
        <v>423</v>
      </c>
      <c r="T124" s="6" t="s">
        <v>423</v>
      </c>
      <c r="U124" s="6" t="s">
        <v>423</v>
      </c>
      <c r="V124" s="6" t="s">
        <v>423</v>
      </c>
      <c r="W124" s="6" t="s">
        <v>422</v>
      </c>
      <c r="X124" s="6" t="s">
        <v>422</v>
      </c>
      <c r="Y124" s="6" t="s">
        <v>422</v>
      </c>
      <c r="Z124" s="6" t="s">
        <v>422</v>
      </c>
      <c r="AA124" s="6" t="s">
        <v>422</v>
      </c>
      <c r="AB124" s="6" t="s">
        <v>422</v>
      </c>
      <c r="AC124" s="6" t="s">
        <v>422</v>
      </c>
      <c r="AD124" s="6" t="s">
        <v>423</v>
      </c>
      <c r="AE124" s="60"/>
      <c r="AF124" s="26" t="s">
        <v>423</v>
      </c>
      <c r="AG124" s="26" t="s">
        <v>423</v>
      </c>
      <c r="AH124" s="26" t="s">
        <v>423</v>
      </c>
      <c r="AI124" s="26" t="s">
        <v>423</v>
      </c>
      <c r="AJ124" s="26" t="s">
        <v>423</v>
      </c>
      <c r="AK124" s="26" t="s">
        <v>422</v>
      </c>
      <c r="AL124" s="49" t="s">
        <v>408</v>
      </c>
    </row>
    <row r="125" spans="1:38" s="2" customFormat="1" ht="26.25" customHeight="1" thickBot="1" x14ac:dyDescent="0.3">
      <c r="A125" s="70" t="s">
        <v>285</v>
      </c>
      <c r="B125" s="70" t="s">
        <v>286</v>
      </c>
      <c r="C125" s="71" t="s">
        <v>287</v>
      </c>
      <c r="D125" s="72" t="s">
        <v>424</v>
      </c>
      <c r="E125" s="6">
        <v>1.29150538675752E-2</v>
      </c>
      <c r="F125" s="6">
        <v>6.9431950483416296</v>
      </c>
      <c r="G125" s="6">
        <v>7.1598920643234894E-5</v>
      </c>
      <c r="H125" s="6">
        <v>2.7251999999999998E-2</v>
      </c>
      <c r="I125" s="6">
        <v>0.29529426539325798</v>
      </c>
      <c r="J125" s="6">
        <v>1.27117439027677</v>
      </c>
      <c r="K125" s="6">
        <v>3.8532797501026499</v>
      </c>
      <c r="L125" s="6" t="s">
        <v>422</v>
      </c>
      <c r="M125" s="6">
        <v>6.8672598117596295E-2</v>
      </c>
      <c r="N125" s="6" t="s">
        <v>422</v>
      </c>
      <c r="O125" s="6" t="s">
        <v>422</v>
      </c>
      <c r="P125" s="6">
        <v>5.7627833540245199E-2</v>
      </c>
      <c r="Q125" s="6" t="s">
        <v>423</v>
      </c>
      <c r="R125" s="6" t="s">
        <v>423</v>
      </c>
      <c r="S125" s="6" t="s">
        <v>423</v>
      </c>
      <c r="T125" s="6" t="s">
        <v>423</v>
      </c>
      <c r="U125" s="6" t="s">
        <v>423</v>
      </c>
      <c r="V125" s="6" t="s">
        <v>423</v>
      </c>
      <c r="W125" s="6" t="s">
        <v>422</v>
      </c>
      <c r="X125" s="6" t="s">
        <v>422</v>
      </c>
      <c r="Y125" s="6" t="s">
        <v>422</v>
      </c>
      <c r="Z125" s="6" t="s">
        <v>422</v>
      </c>
      <c r="AA125" s="6" t="s">
        <v>422</v>
      </c>
      <c r="AB125" s="6" t="s">
        <v>422</v>
      </c>
      <c r="AC125" s="6" t="s">
        <v>422</v>
      </c>
      <c r="AD125" s="6" t="s">
        <v>423</v>
      </c>
      <c r="AE125" s="60"/>
      <c r="AF125" s="26" t="s">
        <v>423</v>
      </c>
      <c r="AG125" s="26" t="s">
        <v>423</v>
      </c>
      <c r="AH125" s="26" t="s">
        <v>423</v>
      </c>
      <c r="AI125" s="26" t="s">
        <v>423</v>
      </c>
      <c r="AJ125" s="26" t="s">
        <v>423</v>
      </c>
      <c r="AK125" s="26" t="s">
        <v>422</v>
      </c>
      <c r="AL125" s="49" t="s">
        <v>418</v>
      </c>
    </row>
    <row r="126" spans="1:38" s="2" customFormat="1" ht="26.25" customHeight="1" thickBot="1" x14ac:dyDescent="0.3">
      <c r="A126" s="70" t="s">
        <v>285</v>
      </c>
      <c r="B126" s="70" t="s">
        <v>288</v>
      </c>
      <c r="C126" s="71" t="s">
        <v>289</v>
      </c>
      <c r="D126" s="72" t="s">
        <v>453</v>
      </c>
      <c r="E126" s="6">
        <v>1.15919832602135E-4</v>
      </c>
      <c r="F126" s="6">
        <v>2.9882192598449602</v>
      </c>
      <c r="G126" s="6">
        <v>2.2997511983908401E-5</v>
      </c>
      <c r="H126" s="6">
        <v>1.8786586611604099</v>
      </c>
      <c r="I126" s="6">
        <v>1.1807692611403001E-3</v>
      </c>
      <c r="J126" s="6">
        <v>1.7443826290479501E-3</v>
      </c>
      <c r="K126" s="6">
        <v>2.51780771994306E-3</v>
      </c>
      <c r="L126" s="6" t="s">
        <v>422</v>
      </c>
      <c r="M126" s="6">
        <v>1.6827389808546298E-5</v>
      </c>
      <c r="N126" s="6" t="s">
        <v>422</v>
      </c>
      <c r="O126" s="6" t="s">
        <v>422</v>
      </c>
      <c r="P126" s="6" t="s">
        <v>422</v>
      </c>
      <c r="Q126" s="6" t="s">
        <v>423</v>
      </c>
      <c r="R126" s="6" t="s">
        <v>423</v>
      </c>
      <c r="S126" s="6" t="s">
        <v>423</v>
      </c>
      <c r="T126" s="6" t="s">
        <v>423</v>
      </c>
      <c r="U126" s="6" t="s">
        <v>423</v>
      </c>
      <c r="V126" s="6" t="s">
        <v>423</v>
      </c>
      <c r="W126" s="6" t="s">
        <v>422</v>
      </c>
      <c r="X126" s="6" t="s">
        <v>422</v>
      </c>
      <c r="Y126" s="6" t="s">
        <v>422</v>
      </c>
      <c r="Z126" s="6" t="s">
        <v>422</v>
      </c>
      <c r="AA126" s="6" t="s">
        <v>422</v>
      </c>
      <c r="AB126" s="6" t="s">
        <v>422</v>
      </c>
      <c r="AC126" s="6" t="s">
        <v>422</v>
      </c>
      <c r="AD126" s="6" t="s">
        <v>423</v>
      </c>
      <c r="AE126" s="60"/>
      <c r="AF126" s="26" t="s">
        <v>423</v>
      </c>
      <c r="AG126" s="26" t="s">
        <v>423</v>
      </c>
      <c r="AH126" s="26" t="s">
        <v>423</v>
      </c>
      <c r="AI126" s="26" t="s">
        <v>423</v>
      </c>
      <c r="AJ126" s="26" t="s">
        <v>423</v>
      </c>
      <c r="AK126" s="26" t="s">
        <v>422</v>
      </c>
      <c r="AL126" s="49" t="s">
        <v>417</v>
      </c>
    </row>
    <row r="127" spans="1:38" s="2" customFormat="1" ht="26.25" customHeight="1" thickBot="1" x14ac:dyDescent="0.3">
      <c r="A127" s="70" t="s">
        <v>285</v>
      </c>
      <c r="B127" s="70" t="s">
        <v>290</v>
      </c>
      <c r="C127" s="71" t="s">
        <v>291</v>
      </c>
      <c r="D127" s="72" t="s">
        <v>454</v>
      </c>
      <c r="E127" s="6" t="s">
        <v>422</v>
      </c>
      <c r="F127" s="6" t="s">
        <v>422</v>
      </c>
      <c r="G127" s="6" t="s">
        <v>422</v>
      </c>
      <c r="H127" s="6" t="s">
        <v>422</v>
      </c>
      <c r="I127" s="6" t="s">
        <v>422</v>
      </c>
      <c r="J127" s="6" t="s">
        <v>422</v>
      </c>
      <c r="K127" s="6" t="s">
        <v>422</v>
      </c>
      <c r="L127" s="6" t="s">
        <v>422</v>
      </c>
      <c r="M127" s="6" t="s">
        <v>422</v>
      </c>
      <c r="N127" s="6" t="s">
        <v>422</v>
      </c>
      <c r="O127" s="6" t="s">
        <v>422</v>
      </c>
      <c r="P127" s="6" t="s">
        <v>422</v>
      </c>
      <c r="Q127" s="6" t="s">
        <v>423</v>
      </c>
      <c r="R127" s="6" t="s">
        <v>423</v>
      </c>
      <c r="S127" s="6" t="s">
        <v>423</v>
      </c>
      <c r="T127" s="6" t="s">
        <v>423</v>
      </c>
      <c r="U127" s="6" t="s">
        <v>423</v>
      </c>
      <c r="V127" s="6" t="s">
        <v>423</v>
      </c>
      <c r="W127" s="6" t="s">
        <v>422</v>
      </c>
      <c r="X127" s="6" t="s">
        <v>422</v>
      </c>
      <c r="Y127" s="6" t="s">
        <v>422</v>
      </c>
      <c r="Z127" s="6" t="s">
        <v>422</v>
      </c>
      <c r="AA127" s="6" t="s">
        <v>422</v>
      </c>
      <c r="AB127" s="6" t="s">
        <v>422</v>
      </c>
      <c r="AC127" s="6" t="s">
        <v>422</v>
      </c>
      <c r="AD127" s="6" t="s">
        <v>423</v>
      </c>
      <c r="AE127" s="60"/>
      <c r="AF127" s="26" t="s">
        <v>423</v>
      </c>
      <c r="AG127" s="26" t="s">
        <v>423</v>
      </c>
      <c r="AH127" s="26" t="s">
        <v>423</v>
      </c>
      <c r="AI127" s="26" t="s">
        <v>423</v>
      </c>
      <c r="AJ127" s="26" t="s">
        <v>423</v>
      </c>
      <c r="AK127" s="26" t="s">
        <v>422</v>
      </c>
      <c r="AL127" s="49" t="s">
        <v>419</v>
      </c>
    </row>
    <row r="128" spans="1:38" s="2" customFormat="1" ht="26.25" customHeight="1" thickBot="1" x14ac:dyDescent="0.3">
      <c r="A128" s="70" t="s">
        <v>285</v>
      </c>
      <c r="B128" s="74" t="s">
        <v>292</v>
      </c>
      <c r="C128" s="76" t="s">
        <v>293</v>
      </c>
      <c r="D128" s="72" t="s">
        <v>294</v>
      </c>
      <c r="E128" s="6">
        <v>2.6897264315499001</v>
      </c>
      <c r="F128" s="6">
        <v>1.1587074181503001</v>
      </c>
      <c r="G128" s="6">
        <v>0.42273583918567198</v>
      </c>
      <c r="H128" s="6">
        <v>1.7143636362494202E-2</v>
      </c>
      <c r="I128" s="6">
        <v>0.41091814192929399</v>
      </c>
      <c r="J128" s="6">
        <v>0.56018048453712899</v>
      </c>
      <c r="K128" s="6">
        <v>0.71155713333914805</v>
      </c>
      <c r="L128" s="6" t="s">
        <v>422</v>
      </c>
      <c r="M128" s="6">
        <v>3.3285158845321399</v>
      </c>
      <c r="N128" s="6">
        <v>3.4254876267420499E-2</v>
      </c>
      <c r="O128" s="6">
        <v>3.9475234277497996E-3</v>
      </c>
      <c r="P128" s="6">
        <v>0.14469074568677401</v>
      </c>
      <c r="Q128" s="6" t="s">
        <v>423</v>
      </c>
      <c r="R128" s="6" t="s">
        <v>423</v>
      </c>
      <c r="S128" s="6" t="s">
        <v>423</v>
      </c>
      <c r="T128" s="6" t="s">
        <v>423</v>
      </c>
      <c r="U128" s="6" t="s">
        <v>423</v>
      </c>
      <c r="V128" s="6" t="s">
        <v>423</v>
      </c>
      <c r="W128" s="6">
        <v>7.1457594770698103</v>
      </c>
      <c r="X128" s="6">
        <v>2.20990266E-8</v>
      </c>
      <c r="Y128" s="6">
        <v>4.709197335E-8</v>
      </c>
      <c r="Z128" s="6">
        <v>2.499294675E-8</v>
      </c>
      <c r="AA128" s="6">
        <v>3.0517703399999997E-8</v>
      </c>
      <c r="AB128" s="6">
        <f t="shared" si="1"/>
        <v>1.247016501E-7</v>
      </c>
      <c r="AC128" s="6">
        <v>1.18147181220924</v>
      </c>
      <c r="AD128" s="6" t="s">
        <v>423</v>
      </c>
      <c r="AE128" s="60"/>
      <c r="AF128" s="26" t="s">
        <v>423</v>
      </c>
      <c r="AG128" s="26" t="s">
        <v>423</v>
      </c>
      <c r="AH128" s="26" t="s">
        <v>423</v>
      </c>
      <c r="AI128" s="26" t="s">
        <v>423</v>
      </c>
      <c r="AJ128" s="26" t="s">
        <v>423</v>
      </c>
      <c r="AK128" s="26" t="s">
        <v>422</v>
      </c>
      <c r="AL128" s="49" t="s">
        <v>297</v>
      </c>
    </row>
    <row r="129" spans="1:38" s="2" customFormat="1" ht="26.25" customHeight="1" thickBot="1" x14ac:dyDescent="0.3">
      <c r="A129" s="70" t="s">
        <v>285</v>
      </c>
      <c r="B129" s="74" t="s">
        <v>295</v>
      </c>
      <c r="C129" s="82" t="s">
        <v>296</v>
      </c>
      <c r="D129" s="72" t="s">
        <v>431</v>
      </c>
      <c r="E129" s="6">
        <v>9.9578246530145405E-3</v>
      </c>
      <c r="F129" s="6">
        <v>4.70827423181618E-4</v>
      </c>
      <c r="G129" s="6">
        <v>2.07265578210354E-5</v>
      </c>
      <c r="H129" s="6">
        <v>2.4539652059320401E-4</v>
      </c>
      <c r="I129" s="6">
        <v>2.11945043498417E-4</v>
      </c>
      <c r="J129" s="6">
        <v>2.11945043498417E-4</v>
      </c>
      <c r="K129" s="6">
        <v>2.11945043498417E-4</v>
      </c>
      <c r="L129" s="6" t="s">
        <v>422</v>
      </c>
      <c r="M129" s="6">
        <v>6.6814554221928104E-3</v>
      </c>
      <c r="N129" s="6" t="s">
        <v>422</v>
      </c>
      <c r="O129" s="6" t="s">
        <v>422</v>
      </c>
      <c r="P129" s="6" t="s">
        <v>422</v>
      </c>
      <c r="Q129" s="6" t="s">
        <v>423</v>
      </c>
      <c r="R129" s="6" t="s">
        <v>423</v>
      </c>
      <c r="S129" s="6" t="s">
        <v>423</v>
      </c>
      <c r="T129" s="6" t="s">
        <v>423</v>
      </c>
      <c r="U129" s="6" t="s">
        <v>423</v>
      </c>
      <c r="V129" s="6" t="s">
        <v>423</v>
      </c>
      <c r="W129" s="6" t="s">
        <v>422</v>
      </c>
      <c r="X129" s="6" t="s">
        <v>428</v>
      </c>
      <c r="Y129" s="6" t="s">
        <v>428</v>
      </c>
      <c r="Z129" s="6" t="s">
        <v>428</v>
      </c>
      <c r="AA129" s="6" t="s">
        <v>428</v>
      </c>
      <c r="AB129" s="6" t="s">
        <v>428</v>
      </c>
      <c r="AC129" s="6" t="s">
        <v>428</v>
      </c>
      <c r="AD129" s="6" t="s">
        <v>423</v>
      </c>
      <c r="AE129" s="60"/>
      <c r="AF129" s="26" t="s">
        <v>423</v>
      </c>
      <c r="AG129" s="26" t="s">
        <v>423</v>
      </c>
      <c r="AH129" s="26" t="s">
        <v>423</v>
      </c>
      <c r="AI129" s="26" t="s">
        <v>423</v>
      </c>
      <c r="AJ129" s="26" t="s">
        <v>423</v>
      </c>
      <c r="AK129" s="26" t="s">
        <v>422</v>
      </c>
      <c r="AL129" s="49" t="s">
        <v>297</v>
      </c>
    </row>
    <row r="130" spans="1:38" s="2" customFormat="1" ht="26.25" customHeight="1" thickBot="1" x14ac:dyDescent="0.3">
      <c r="A130" s="70" t="s">
        <v>285</v>
      </c>
      <c r="B130" s="74" t="s">
        <v>298</v>
      </c>
      <c r="C130" s="88" t="s">
        <v>299</v>
      </c>
      <c r="D130" s="72" t="s">
        <v>456</v>
      </c>
      <c r="E130" s="6">
        <v>0.10815</v>
      </c>
      <c r="F130" s="6">
        <v>0.246216093427196</v>
      </c>
      <c r="G130" s="6">
        <v>0.31535000000000002</v>
      </c>
      <c r="H130" s="6">
        <v>4.6060186648744301E-5</v>
      </c>
      <c r="I130" s="6">
        <v>7.6531471420838498E-3</v>
      </c>
      <c r="J130" s="6">
        <v>7.9200129852958698E-3</v>
      </c>
      <c r="K130" s="6">
        <v>2.94831402736099E-2</v>
      </c>
      <c r="L130" s="6" t="s">
        <v>422</v>
      </c>
      <c r="M130" s="6">
        <v>7.5005699999999995E-2</v>
      </c>
      <c r="N130" s="6">
        <v>5.5814169166347703E-2</v>
      </c>
      <c r="O130" s="6">
        <v>6.87624930720355E-3</v>
      </c>
      <c r="P130" s="6">
        <v>0.10710085693206201</v>
      </c>
      <c r="Q130" s="6" t="s">
        <v>423</v>
      </c>
      <c r="R130" s="6" t="s">
        <v>423</v>
      </c>
      <c r="S130" s="6" t="s">
        <v>423</v>
      </c>
      <c r="T130" s="6" t="s">
        <v>423</v>
      </c>
      <c r="U130" s="6" t="s">
        <v>423</v>
      </c>
      <c r="V130" s="6" t="s">
        <v>423</v>
      </c>
      <c r="W130" s="6">
        <v>0.44319999999999998</v>
      </c>
      <c r="X130" s="6">
        <v>0</v>
      </c>
      <c r="Y130" s="6">
        <v>0</v>
      </c>
      <c r="Z130" s="6">
        <v>0</v>
      </c>
      <c r="AA130" s="6">
        <v>0</v>
      </c>
      <c r="AB130" s="6">
        <f t="shared" si="1"/>
        <v>0</v>
      </c>
      <c r="AC130" s="6">
        <v>9.1119900000000004E-2</v>
      </c>
      <c r="AD130" s="6" t="s">
        <v>423</v>
      </c>
      <c r="AE130" s="60"/>
      <c r="AF130" s="26" t="s">
        <v>423</v>
      </c>
      <c r="AG130" s="26" t="s">
        <v>423</v>
      </c>
      <c r="AH130" s="26" t="s">
        <v>423</v>
      </c>
      <c r="AI130" s="26" t="s">
        <v>423</v>
      </c>
      <c r="AJ130" s="26" t="s">
        <v>423</v>
      </c>
      <c r="AK130" s="26" t="s">
        <v>422</v>
      </c>
      <c r="AL130" s="49" t="s">
        <v>297</v>
      </c>
    </row>
    <row r="131" spans="1:38" s="2" customFormat="1" ht="26.25" customHeight="1" thickBot="1" x14ac:dyDescent="0.3">
      <c r="A131" s="70" t="s">
        <v>285</v>
      </c>
      <c r="B131" s="74" t="s">
        <v>300</v>
      </c>
      <c r="C131" s="82" t="s">
        <v>301</v>
      </c>
      <c r="D131" s="72" t="s">
        <v>456</v>
      </c>
      <c r="E131" s="6">
        <v>4.51071935338205E-3</v>
      </c>
      <c r="F131" s="6">
        <v>3.8717545537714497E-4</v>
      </c>
      <c r="G131" s="6">
        <v>2.51621065576655E-4</v>
      </c>
      <c r="H131" s="6">
        <v>0</v>
      </c>
      <c r="I131" s="6">
        <v>4.0000000000000003E-5</v>
      </c>
      <c r="J131" s="6">
        <v>4.0000000000000003E-5</v>
      </c>
      <c r="K131" s="6">
        <v>6.7674039163021001E-3</v>
      </c>
      <c r="L131" s="6" t="s">
        <v>422</v>
      </c>
      <c r="M131" s="6">
        <v>1.6752333378880801E-3</v>
      </c>
      <c r="N131" s="6">
        <v>2.4549926047690001E-2</v>
      </c>
      <c r="O131" s="6">
        <v>3.1678194900245202E-3</v>
      </c>
      <c r="P131" s="6">
        <v>1.7026492258881799E-2</v>
      </c>
      <c r="Q131" s="6" t="s">
        <v>423</v>
      </c>
      <c r="R131" s="6" t="s">
        <v>423</v>
      </c>
      <c r="S131" s="6" t="s">
        <v>423</v>
      </c>
      <c r="T131" s="6" t="s">
        <v>423</v>
      </c>
      <c r="U131" s="6" t="s">
        <v>423</v>
      </c>
      <c r="V131" s="6" t="s">
        <v>423</v>
      </c>
      <c r="W131" s="6">
        <v>15.838597450122601</v>
      </c>
      <c r="X131" s="6">
        <v>0</v>
      </c>
      <c r="Y131" s="6">
        <v>0</v>
      </c>
      <c r="Z131" s="6">
        <v>0</v>
      </c>
      <c r="AA131" s="6">
        <v>0</v>
      </c>
      <c r="AB131" s="6">
        <f t="shared" si="1"/>
        <v>0</v>
      </c>
      <c r="AC131" s="6">
        <v>3.9596493625306498E-2</v>
      </c>
      <c r="AD131" s="6" t="s">
        <v>423</v>
      </c>
      <c r="AE131" s="60"/>
      <c r="AF131" s="26" t="s">
        <v>423</v>
      </c>
      <c r="AG131" s="26" t="s">
        <v>423</v>
      </c>
      <c r="AH131" s="26" t="s">
        <v>423</v>
      </c>
      <c r="AI131" s="26" t="s">
        <v>423</v>
      </c>
      <c r="AJ131" s="26" t="s">
        <v>423</v>
      </c>
      <c r="AK131" s="26" t="s">
        <v>422</v>
      </c>
      <c r="AL131" s="49" t="s">
        <v>297</v>
      </c>
    </row>
    <row r="132" spans="1:38" s="2" customFormat="1" ht="26.25" customHeight="1" thickBot="1" x14ac:dyDescent="0.3">
      <c r="A132" s="70" t="s">
        <v>285</v>
      </c>
      <c r="B132" s="74" t="s">
        <v>302</v>
      </c>
      <c r="C132" s="82" t="s">
        <v>303</v>
      </c>
      <c r="D132" s="72" t="s">
        <v>294</v>
      </c>
      <c r="E132" s="6">
        <v>0.37153736490377798</v>
      </c>
      <c r="F132" s="6">
        <v>1.5139999999999999E-4</v>
      </c>
      <c r="G132" s="6">
        <v>0.25960993469010202</v>
      </c>
      <c r="H132" s="6">
        <v>1.2295858384100699E-3</v>
      </c>
      <c r="I132" s="6">
        <v>3.5346268768702199E-2</v>
      </c>
      <c r="J132" s="6">
        <v>3.7053577604187503E-2</v>
      </c>
      <c r="K132" s="6">
        <v>5.89861531585332E-2</v>
      </c>
      <c r="L132" s="6" t="s">
        <v>422</v>
      </c>
      <c r="M132" s="6">
        <v>0.17715539999999999</v>
      </c>
      <c r="N132" s="6">
        <v>4.7994700000000001E-2</v>
      </c>
      <c r="O132" s="6">
        <v>1.05729E-2</v>
      </c>
      <c r="P132" s="6">
        <v>7.6604699999999998E-2</v>
      </c>
      <c r="Q132" s="6" t="s">
        <v>423</v>
      </c>
      <c r="R132" s="6" t="s">
        <v>423</v>
      </c>
      <c r="S132" s="6" t="s">
        <v>423</v>
      </c>
      <c r="T132" s="6" t="s">
        <v>423</v>
      </c>
      <c r="U132" s="6" t="s">
        <v>423</v>
      </c>
      <c r="V132" s="6" t="s">
        <v>423</v>
      </c>
      <c r="W132" s="6">
        <v>1.1599999999999999E-2</v>
      </c>
      <c r="X132" s="6">
        <v>1.2099999999999999E-5</v>
      </c>
      <c r="Y132" s="6">
        <v>1.2099999999999999E-5</v>
      </c>
      <c r="Z132" s="6">
        <v>1.2099999999999999E-5</v>
      </c>
      <c r="AA132" s="6">
        <v>1.2099999999999999E-5</v>
      </c>
      <c r="AB132" s="6">
        <f t="shared" si="1"/>
        <v>4.8399999999999997E-5</v>
      </c>
      <c r="AC132" s="6">
        <v>3.3202799999999998E-2</v>
      </c>
      <c r="AD132" s="6" t="s">
        <v>423</v>
      </c>
      <c r="AE132" s="60"/>
      <c r="AF132" s="26" t="s">
        <v>423</v>
      </c>
      <c r="AG132" s="26" t="s">
        <v>423</v>
      </c>
      <c r="AH132" s="26" t="s">
        <v>423</v>
      </c>
      <c r="AI132" s="26" t="s">
        <v>423</v>
      </c>
      <c r="AJ132" s="26" t="s">
        <v>423</v>
      </c>
      <c r="AK132" s="26" t="s">
        <v>422</v>
      </c>
      <c r="AL132" s="49" t="s">
        <v>410</v>
      </c>
    </row>
    <row r="133" spans="1:38" s="2" customFormat="1" ht="26.25" customHeight="1" thickBot="1" x14ac:dyDescent="0.3">
      <c r="A133" s="70" t="s">
        <v>285</v>
      </c>
      <c r="B133" s="74" t="s">
        <v>304</v>
      </c>
      <c r="C133" s="82" t="s">
        <v>305</v>
      </c>
      <c r="D133" s="72" t="s">
        <v>294</v>
      </c>
      <c r="E133" s="6">
        <v>0.12713002500000001</v>
      </c>
      <c r="F133" s="6">
        <v>2.0032610000000001E-3</v>
      </c>
      <c r="G133" s="6">
        <v>1.13723586E-2</v>
      </c>
      <c r="H133" s="6" t="s">
        <v>422</v>
      </c>
      <c r="I133" s="6">
        <v>5.3471659E-3</v>
      </c>
      <c r="J133" s="6">
        <v>5.3471659E-3</v>
      </c>
      <c r="K133" s="6">
        <v>5.9419803199999999E-3</v>
      </c>
      <c r="L133" s="6" t="s">
        <v>422</v>
      </c>
      <c r="M133" s="6">
        <v>2.1573579999999998E-2</v>
      </c>
      <c r="N133" s="6">
        <v>4.62753291E-3</v>
      </c>
      <c r="O133" s="6">
        <v>7.7510790999999997E-4</v>
      </c>
      <c r="P133" s="6">
        <v>0.41875990299119997</v>
      </c>
      <c r="Q133" s="6" t="s">
        <v>423</v>
      </c>
      <c r="R133" s="6" t="s">
        <v>423</v>
      </c>
      <c r="S133" s="6" t="s">
        <v>423</v>
      </c>
      <c r="T133" s="6" t="s">
        <v>423</v>
      </c>
      <c r="U133" s="6" t="s">
        <v>423</v>
      </c>
      <c r="V133" s="6" t="s">
        <v>423</v>
      </c>
      <c r="W133" s="6">
        <v>2.6263489999999998</v>
      </c>
      <c r="X133" s="6">
        <v>2.0340804000000002E-6</v>
      </c>
      <c r="Y133" s="6">
        <v>1.1110393699999999E-6</v>
      </c>
      <c r="Z133" s="6">
        <v>9.9238467999999993E-7</v>
      </c>
      <c r="AA133" s="6">
        <v>1.0771380299999999E-6</v>
      </c>
      <c r="AB133" s="6">
        <f t="shared" si="1"/>
        <v>5.2146424800000008E-6</v>
      </c>
      <c r="AC133" s="6">
        <v>2.3114550000000001E-2</v>
      </c>
      <c r="AD133" s="6" t="s">
        <v>423</v>
      </c>
      <c r="AE133" s="60"/>
      <c r="AF133" s="26" t="s">
        <v>423</v>
      </c>
      <c r="AG133" s="26" t="s">
        <v>423</v>
      </c>
      <c r="AH133" s="26" t="s">
        <v>423</v>
      </c>
      <c r="AI133" s="26" t="s">
        <v>423</v>
      </c>
      <c r="AJ133" s="26" t="s">
        <v>423</v>
      </c>
      <c r="AK133" s="26" t="s">
        <v>422</v>
      </c>
      <c r="AL133" s="49" t="s">
        <v>411</v>
      </c>
    </row>
    <row r="134" spans="1:38" s="2" customFormat="1" ht="26.25" customHeight="1" thickBot="1" x14ac:dyDescent="0.3">
      <c r="A134" s="70" t="s">
        <v>285</v>
      </c>
      <c r="B134" s="74" t="s">
        <v>306</v>
      </c>
      <c r="C134" s="71" t="s">
        <v>307</v>
      </c>
      <c r="D134" s="72" t="s">
        <v>294</v>
      </c>
      <c r="E134" s="6">
        <v>6.08E-2</v>
      </c>
      <c r="F134" s="6">
        <v>0</v>
      </c>
      <c r="G134" s="6">
        <v>0.10249999999999999</v>
      </c>
      <c r="H134" s="6" t="s">
        <v>422</v>
      </c>
      <c r="I134" s="6">
        <v>7.2999999999999996E-4</v>
      </c>
      <c r="J134" s="6">
        <v>2.5999999999999999E-3</v>
      </c>
      <c r="K134" s="6">
        <v>0</v>
      </c>
      <c r="L134" s="6" t="s">
        <v>422</v>
      </c>
      <c r="M134" s="6">
        <v>0</v>
      </c>
      <c r="N134" s="6">
        <v>0</v>
      </c>
      <c r="O134" s="6">
        <v>0</v>
      </c>
      <c r="P134" s="6">
        <v>0</v>
      </c>
      <c r="Q134" s="6" t="s">
        <v>423</v>
      </c>
      <c r="R134" s="6" t="s">
        <v>423</v>
      </c>
      <c r="S134" s="6" t="s">
        <v>423</v>
      </c>
      <c r="T134" s="6" t="s">
        <v>423</v>
      </c>
      <c r="U134" s="6" t="s">
        <v>423</v>
      </c>
      <c r="V134" s="6" t="s">
        <v>423</v>
      </c>
      <c r="W134" s="6">
        <v>8.9999999999999998E-4</v>
      </c>
      <c r="X134" s="6" t="s">
        <v>422</v>
      </c>
      <c r="Y134" s="6" t="s">
        <v>422</v>
      </c>
      <c r="Z134" s="6" t="s">
        <v>422</v>
      </c>
      <c r="AA134" s="6" t="s">
        <v>422</v>
      </c>
      <c r="AB134" s="6" t="s">
        <v>422</v>
      </c>
      <c r="AC134" s="6">
        <v>0</v>
      </c>
      <c r="AD134" s="6" t="s">
        <v>423</v>
      </c>
      <c r="AE134" s="60"/>
      <c r="AF134" s="26" t="s">
        <v>423</v>
      </c>
      <c r="AG134" s="26" t="s">
        <v>423</v>
      </c>
      <c r="AH134" s="26" t="s">
        <v>423</v>
      </c>
      <c r="AI134" s="26" t="s">
        <v>423</v>
      </c>
      <c r="AJ134" s="26" t="s">
        <v>423</v>
      </c>
      <c r="AK134" s="26" t="s">
        <v>422</v>
      </c>
      <c r="AL134" s="49" t="s">
        <v>408</v>
      </c>
    </row>
    <row r="135" spans="1:38" s="2" customFormat="1" ht="26.25" customHeight="1" thickBot="1" x14ac:dyDescent="0.3">
      <c r="A135" s="70" t="s">
        <v>285</v>
      </c>
      <c r="B135" s="70" t="s">
        <v>308</v>
      </c>
      <c r="C135" s="71" t="s">
        <v>309</v>
      </c>
      <c r="D135" s="72" t="s">
        <v>424</v>
      </c>
      <c r="E135" s="6">
        <v>0.73281694943497</v>
      </c>
      <c r="F135" s="6">
        <v>3.6640847471748499</v>
      </c>
      <c r="G135" s="6">
        <v>0.122136158239162</v>
      </c>
      <c r="H135" s="6">
        <v>7.8167141273063498E-2</v>
      </c>
      <c r="I135" s="6">
        <v>1.9541785318265901</v>
      </c>
      <c r="J135" s="6">
        <v>1.9541785318265901</v>
      </c>
      <c r="K135" s="6">
        <v>1.9541785318265901</v>
      </c>
      <c r="L135" s="6" t="s">
        <v>422</v>
      </c>
      <c r="M135" s="6">
        <v>10.259437292089601</v>
      </c>
      <c r="N135" s="6" t="s">
        <v>422</v>
      </c>
      <c r="O135" s="6" t="s">
        <v>422</v>
      </c>
      <c r="P135" s="6" t="s">
        <v>422</v>
      </c>
      <c r="Q135" s="6" t="s">
        <v>423</v>
      </c>
      <c r="R135" s="6" t="s">
        <v>423</v>
      </c>
      <c r="S135" s="6" t="s">
        <v>423</v>
      </c>
      <c r="T135" s="6" t="s">
        <v>423</v>
      </c>
      <c r="U135" s="6" t="s">
        <v>423</v>
      </c>
      <c r="V135" s="6" t="s">
        <v>423</v>
      </c>
      <c r="W135" s="6">
        <v>17.7048574983489</v>
      </c>
      <c r="X135" s="6">
        <v>0.16655047703624501</v>
      </c>
      <c r="Y135" s="6">
        <v>0.22046302777163601</v>
      </c>
      <c r="Z135" s="6">
        <v>8.0083028468793505E-2</v>
      </c>
      <c r="AA135" s="6">
        <v>0.15126530188147699</v>
      </c>
      <c r="AB135" s="6">
        <f t="shared" si="1"/>
        <v>0.61836183515815146</v>
      </c>
      <c r="AC135" s="6">
        <v>4.1948818889277497</v>
      </c>
      <c r="AD135" s="6" t="s">
        <v>423</v>
      </c>
      <c r="AE135" s="60"/>
      <c r="AF135" s="26" t="s">
        <v>423</v>
      </c>
      <c r="AG135" s="26" t="s">
        <v>423</v>
      </c>
      <c r="AH135" s="26" t="s">
        <v>423</v>
      </c>
      <c r="AI135" s="26" t="s">
        <v>423</v>
      </c>
      <c r="AJ135" s="26" t="s">
        <v>423</v>
      </c>
      <c r="AK135" s="26" t="s">
        <v>422</v>
      </c>
      <c r="AL135" s="49" t="s">
        <v>408</v>
      </c>
    </row>
    <row r="136" spans="1:38" s="2" customFormat="1" ht="26.25" customHeight="1" thickBot="1" x14ac:dyDescent="0.3">
      <c r="A136" s="70" t="s">
        <v>285</v>
      </c>
      <c r="B136" s="70" t="s">
        <v>310</v>
      </c>
      <c r="C136" s="71" t="s">
        <v>311</v>
      </c>
      <c r="D136" s="72" t="s">
        <v>424</v>
      </c>
      <c r="E136" s="6">
        <v>3.5909520641425503E-2</v>
      </c>
      <c r="F136" s="6">
        <v>0.48601096880840799</v>
      </c>
      <c r="G136" s="6">
        <v>2.5224003625691299E-2</v>
      </c>
      <c r="H136" s="6">
        <v>4.1651379601843397</v>
      </c>
      <c r="I136" s="6">
        <v>6.1823137067975199E-3</v>
      </c>
      <c r="J136" s="6">
        <v>6.31420491961617E-3</v>
      </c>
      <c r="K136" s="6">
        <v>2.5756056528394699E-3</v>
      </c>
      <c r="L136" s="6" t="s">
        <v>422</v>
      </c>
      <c r="M136" s="6">
        <v>3.0391239087010097E-4</v>
      </c>
      <c r="N136" s="6">
        <v>2.5750614653417701E-5</v>
      </c>
      <c r="O136" s="6">
        <v>1.42784201502041E-5</v>
      </c>
      <c r="P136" s="6">
        <v>9.9344290515000003E-3</v>
      </c>
      <c r="Q136" s="6" t="s">
        <v>423</v>
      </c>
      <c r="R136" s="6" t="s">
        <v>423</v>
      </c>
      <c r="S136" s="6" t="s">
        <v>423</v>
      </c>
      <c r="T136" s="6" t="s">
        <v>423</v>
      </c>
      <c r="U136" s="6" t="s">
        <v>423</v>
      </c>
      <c r="V136" s="6" t="s">
        <v>423</v>
      </c>
      <c r="W136" s="6">
        <v>0</v>
      </c>
      <c r="X136" s="6">
        <v>0</v>
      </c>
      <c r="Y136" s="6">
        <v>0</v>
      </c>
      <c r="Z136" s="6">
        <v>0</v>
      </c>
      <c r="AA136" s="6">
        <v>0</v>
      </c>
      <c r="AB136" s="6">
        <f t="shared" si="1"/>
        <v>0</v>
      </c>
      <c r="AC136" s="6">
        <v>0</v>
      </c>
      <c r="AD136" s="6" t="s">
        <v>423</v>
      </c>
      <c r="AE136" s="60"/>
      <c r="AF136" s="26" t="s">
        <v>423</v>
      </c>
      <c r="AG136" s="26" t="s">
        <v>423</v>
      </c>
      <c r="AH136" s="26" t="s">
        <v>423</v>
      </c>
      <c r="AI136" s="26" t="s">
        <v>423</v>
      </c>
      <c r="AJ136" s="26" t="s">
        <v>423</v>
      </c>
      <c r="AK136" s="26" t="s">
        <v>422</v>
      </c>
      <c r="AL136" s="49" t="s">
        <v>412</v>
      </c>
    </row>
    <row r="137" spans="1:38" s="2" customFormat="1" ht="26.25" customHeight="1" thickBot="1" x14ac:dyDescent="0.3">
      <c r="A137" s="70" t="s">
        <v>285</v>
      </c>
      <c r="B137" s="70" t="s">
        <v>312</v>
      </c>
      <c r="C137" s="71" t="s">
        <v>313</v>
      </c>
      <c r="D137" s="72" t="s">
        <v>424</v>
      </c>
      <c r="E137" s="6" t="s">
        <v>422</v>
      </c>
      <c r="F137" s="6" t="s">
        <v>422</v>
      </c>
      <c r="G137" s="6" t="s">
        <v>422</v>
      </c>
      <c r="H137" s="6" t="s">
        <v>422</v>
      </c>
      <c r="I137" s="6" t="s">
        <v>422</v>
      </c>
      <c r="J137" s="6" t="s">
        <v>422</v>
      </c>
      <c r="K137" s="6" t="s">
        <v>422</v>
      </c>
      <c r="L137" s="6" t="s">
        <v>422</v>
      </c>
      <c r="M137" s="6" t="s">
        <v>422</v>
      </c>
      <c r="N137" s="6" t="s">
        <v>422</v>
      </c>
      <c r="O137" s="6" t="s">
        <v>422</v>
      </c>
      <c r="P137" s="6" t="s">
        <v>422</v>
      </c>
      <c r="Q137" s="6" t="s">
        <v>423</v>
      </c>
      <c r="R137" s="6" t="s">
        <v>423</v>
      </c>
      <c r="S137" s="6" t="s">
        <v>423</v>
      </c>
      <c r="T137" s="6" t="s">
        <v>423</v>
      </c>
      <c r="U137" s="6" t="s">
        <v>423</v>
      </c>
      <c r="V137" s="6" t="s">
        <v>423</v>
      </c>
      <c r="W137" s="6" t="s">
        <v>422</v>
      </c>
      <c r="X137" s="6" t="s">
        <v>422</v>
      </c>
      <c r="Y137" s="6" t="s">
        <v>422</v>
      </c>
      <c r="Z137" s="6" t="s">
        <v>422</v>
      </c>
      <c r="AA137" s="6" t="s">
        <v>422</v>
      </c>
      <c r="AB137" s="6" t="s">
        <v>422</v>
      </c>
      <c r="AC137" s="6" t="s">
        <v>422</v>
      </c>
      <c r="AD137" s="6" t="s">
        <v>423</v>
      </c>
      <c r="AE137" s="60"/>
      <c r="AF137" s="26" t="s">
        <v>423</v>
      </c>
      <c r="AG137" s="26" t="s">
        <v>423</v>
      </c>
      <c r="AH137" s="26" t="s">
        <v>423</v>
      </c>
      <c r="AI137" s="26" t="s">
        <v>423</v>
      </c>
      <c r="AJ137" s="26" t="s">
        <v>423</v>
      </c>
      <c r="AK137" s="26" t="s">
        <v>422</v>
      </c>
      <c r="AL137" s="49" t="s">
        <v>412</v>
      </c>
    </row>
    <row r="138" spans="1:38" s="2" customFormat="1" ht="26.25" customHeight="1" thickBot="1" x14ac:dyDescent="0.3">
      <c r="A138" s="74" t="s">
        <v>285</v>
      </c>
      <c r="B138" s="74" t="s">
        <v>314</v>
      </c>
      <c r="C138" s="76" t="s">
        <v>315</v>
      </c>
      <c r="D138" s="73" t="s">
        <v>424</v>
      </c>
      <c r="E138" s="6" t="s">
        <v>422</v>
      </c>
      <c r="F138" s="6" t="s">
        <v>422</v>
      </c>
      <c r="G138" s="6" t="s">
        <v>422</v>
      </c>
      <c r="H138" s="6" t="s">
        <v>422</v>
      </c>
      <c r="I138" s="6" t="s">
        <v>422</v>
      </c>
      <c r="J138" s="6" t="s">
        <v>422</v>
      </c>
      <c r="K138" s="6" t="s">
        <v>422</v>
      </c>
      <c r="L138" s="6" t="s">
        <v>422</v>
      </c>
      <c r="M138" s="6" t="s">
        <v>422</v>
      </c>
      <c r="N138" s="6" t="s">
        <v>422</v>
      </c>
      <c r="O138" s="6" t="s">
        <v>422</v>
      </c>
      <c r="P138" s="6" t="s">
        <v>422</v>
      </c>
      <c r="Q138" s="6" t="s">
        <v>423</v>
      </c>
      <c r="R138" s="6" t="s">
        <v>423</v>
      </c>
      <c r="S138" s="6" t="s">
        <v>423</v>
      </c>
      <c r="T138" s="6" t="s">
        <v>423</v>
      </c>
      <c r="U138" s="6" t="s">
        <v>423</v>
      </c>
      <c r="V138" s="6" t="s">
        <v>423</v>
      </c>
      <c r="W138" s="6" t="s">
        <v>422</v>
      </c>
      <c r="X138" s="6" t="s">
        <v>422</v>
      </c>
      <c r="Y138" s="6" t="s">
        <v>422</v>
      </c>
      <c r="Z138" s="6" t="s">
        <v>422</v>
      </c>
      <c r="AA138" s="6" t="s">
        <v>422</v>
      </c>
      <c r="AB138" s="6" t="s">
        <v>422</v>
      </c>
      <c r="AC138" s="6" t="s">
        <v>422</v>
      </c>
      <c r="AD138" s="6" t="s">
        <v>423</v>
      </c>
      <c r="AE138" s="60"/>
      <c r="AF138" s="26" t="s">
        <v>423</v>
      </c>
      <c r="AG138" s="26" t="s">
        <v>423</v>
      </c>
      <c r="AH138" s="26" t="s">
        <v>423</v>
      </c>
      <c r="AI138" s="26" t="s">
        <v>423</v>
      </c>
      <c r="AJ138" s="26" t="s">
        <v>423</v>
      </c>
      <c r="AK138" s="26" t="s">
        <v>422</v>
      </c>
      <c r="AL138" s="49" t="s">
        <v>412</v>
      </c>
    </row>
    <row r="139" spans="1:38" s="2" customFormat="1" ht="26.25" customHeight="1" thickBot="1" x14ac:dyDescent="0.3">
      <c r="A139" s="74" t="s">
        <v>285</v>
      </c>
      <c r="B139" s="74" t="s">
        <v>316</v>
      </c>
      <c r="C139" s="76" t="s">
        <v>373</v>
      </c>
      <c r="D139" s="73" t="s">
        <v>317</v>
      </c>
      <c r="E139" s="6">
        <v>0</v>
      </c>
      <c r="F139" s="6">
        <v>5.9410065728045499E-3</v>
      </c>
      <c r="G139" s="6" t="s">
        <v>422</v>
      </c>
      <c r="H139" s="6" t="s">
        <v>422</v>
      </c>
      <c r="I139" s="6">
        <v>3.3763563187106201E-6</v>
      </c>
      <c r="J139" s="6">
        <v>5.3802787031374297E-6</v>
      </c>
      <c r="K139" s="6">
        <v>8.1627667245553893E-6</v>
      </c>
      <c r="L139" s="6" t="s">
        <v>422</v>
      </c>
      <c r="M139" s="6">
        <v>0</v>
      </c>
      <c r="N139" s="6">
        <v>3.3330833652300398E-5</v>
      </c>
      <c r="O139" s="6">
        <v>3.0850692796448001E-5</v>
      </c>
      <c r="P139" s="6">
        <v>6.6207149965551604E-6</v>
      </c>
      <c r="Q139" s="6" t="s">
        <v>423</v>
      </c>
      <c r="R139" s="6" t="s">
        <v>423</v>
      </c>
      <c r="S139" s="6" t="s">
        <v>423</v>
      </c>
      <c r="T139" s="6" t="s">
        <v>423</v>
      </c>
      <c r="U139" s="6" t="s">
        <v>423</v>
      </c>
      <c r="V139" s="6" t="s">
        <v>423</v>
      </c>
      <c r="W139" s="6">
        <v>0</v>
      </c>
      <c r="X139" s="6">
        <v>0</v>
      </c>
      <c r="Y139" s="6">
        <v>0</v>
      </c>
      <c r="Z139" s="6" t="s">
        <v>422</v>
      </c>
      <c r="AA139" s="6" t="s">
        <v>422</v>
      </c>
      <c r="AB139" s="6">
        <f t="shared" si="1"/>
        <v>0</v>
      </c>
      <c r="AC139" s="6">
        <v>0</v>
      </c>
      <c r="AD139" s="6" t="s">
        <v>423</v>
      </c>
      <c r="AE139" s="60"/>
      <c r="AF139" s="26" t="s">
        <v>423</v>
      </c>
      <c r="AG139" s="26" t="s">
        <v>423</v>
      </c>
      <c r="AH139" s="26" t="s">
        <v>423</v>
      </c>
      <c r="AI139" s="26" t="s">
        <v>423</v>
      </c>
      <c r="AJ139" s="26" t="s">
        <v>423</v>
      </c>
      <c r="AK139" s="26" t="s">
        <v>422</v>
      </c>
      <c r="AL139" s="49" t="s">
        <v>408</v>
      </c>
    </row>
    <row r="140" spans="1:38" s="2" customFormat="1" ht="26.25" customHeight="1" thickBot="1" x14ac:dyDescent="0.3">
      <c r="A140" s="70" t="s">
        <v>318</v>
      </c>
      <c r="B140" s="74" t="s">
        <v>319</v>
      </c>
      <c r="C140" s="71" t="s">
        <v>374</v>
      </c>
      <c r="D140" s="72" t="s">
        <v>424</v>
      </c>
      <c r="E140" s="6">
        <v>1.3113902643386199</v>
      </c>
      <c r="F140" s="6">
        <v>4.1560575475720496</v>
      </c>
      <c r="G140" s="6">
        <v>2.6620261794495999E-2</v>
      </c>
      <c r="H140" s="6">
        <v>0.70652212563397898</v>
      </c>
      <c r="I140" s="6">
        <v>376.45158770103302</v>
      </c>
      <c r="J140" s="6">
        <v>3614.1237862031198</v>
      </c>
      <c r="K140" s="6">
        <v>12829.1890177267</v>
      </c>
      <c r="L140" s="6" t="s">
        <v>422</v>
      </c>
      <c r="M140" s="6">
        <v>72.489155460097507</v>
      </c>
      <c r="N140" s="6" t="s">
        <v>422</v>
      </c>
      <c r="O140" s="6" t="s">
        <v>422</v>
      </c>
      <c r="P140" s="6">
        <v>0.51108699497778498</v>
      </c>
      <c r="Q140" s="6" t="s">
        <v>423</v>
      </c>
      <c r="R140" s="6" t="s">
        <v>423</v>
      </c>
      <c r="S140" s="6" t="s">
        <v>423</v>
      </c>
      <c r="T140" s="6" t="s">
        <v>423</v>
      </c>
      <c r="U140" s="6" t="s">
        <v>423</v>
      </c>
      <c r="V140" s="6" t="s">
        <v>423</v>
      </c>
      <c r="W140" s="6">
        <v>1.4066162204330801</v>
      </c>
      <c r="X140" s="6">
        <v>0.52044800156024096</v>
      </c>
      <c r="Y140" s="6">
        <v>3.51654055108271E-2</v>
      </c>
      <c r="Z140" s="6">
        <v>6.3297729919488704E-2</v>
      </c>
      <c r="AA140" s="6">
        <v>1.1956237873681199</v>
      </c>
      <c r="AB140" s="6">
        <f t="shared" si="1"/>
        <v>1.8145349243586768</v>
      </c>
      <c r="AC140" s="6" t="s">
        <v>422</v>
      </c>
      <c r="AD140" s="6" t="s">
        <v>423</v>
      </c>
      <c r="AE140" s="60"/>
      <c r="AF140" s="26" t="s">
        <v>423</v>
      </c>
      <c r="AG140" s="26" t="s">
        <v>423</v>
      </c>
      <c r="AH140" s="26" t="s">
        <v>423</v>
      </c>
      <c r="AI140" s="26" t="s">
        <v>423</v>
      </c>
      <c r="AJ140" s="26" t="s">
        <v>423</v>
      </c>
      <c r="AK140" s="26" t="s">
        <v>422</v>
      </c>
      <c r="AL140" s="49" t="s">
        <v>408</v>
      </c>
    </row>
    <row r="141" spans="1:38" s="9" customFormat="1" ht="37.5" customHeight="1" thickBot="1" x14ac:dyDescent="0.35">
      <c r="A141" s="89"/>
      <c r="B141" s="90" t="s">
        <v>320</v>
      </c>
      <c r="C141" s="91" t="s">
        <v>384</v>
      </c>
      <c r="D141" s="89" t="s">
        <v>139</v>
      </c>
      <c r="E141" s="20">
        <f>SUM(E14:E140)</f>
        <v>1885.4611231123536</v>
      </c>
      <c r="F141" s="20">
        <f t="shared" ref="F141:AD141" si="2">SUM(F14:F140)</f>
        <v>1744.2591909927628</v>
      </c>
      <c r="G141" s="20">
        <f t="shared" si="2"/>
        <v>1204.0125328041945</v>
      </c>
      <c r="H141" s="20">
        <f t="shared" si="2"/>
        <v>449.51332502140792</v>
      </c>
      <c r="I141" s="20">
        <f t="shared" si="2"/>
        <v>1386.6356715869006</v>
      </c>
      <c r="J141" s="20">
        <f t="shared" si="2"/>
        <v>7507.714455189931</v>
      </c>
      <c r="K141" s="20">
        <f t="shared" si="2"/>
        <v>24000.993911539623</v>
      </c>
      <c r="L141" s="20">
        <f t="shared" si="2"/>
        <v>0</v>
      </c>
      <c r="M141" s="20">
        <f t="shared" si="2"/>
        <v>5647.4675759578595</v>
      </c>
      <c r="N141" s="20">
        <f t="shared" si="2"/>
        <v>143.85367697044703</v>
      </c>
      <c r="O141" s="20">
        <f t="shared" si="2"/>
        <v>8.4726812810570902</v>
      </c>
      <c r="P141" s="20">
        <f t="shared" si="2"/>
        <v>4.103005229939213</v>
      </c>
      <c r="Q141" s="20">
        <f t="shared" si="2"/>
        <v>0</v>
      </c>
      <c r="R141" s="20">
        <f>SUM(R14:R140)</f>
        <v>0</v>
      </c>
      <c r="S141" s="20">
        <f t="shared" si="2"/>
        <v>0</v>
      </c>
      <c r="T141" s="20">
        <f t="shared" si="2"/>
        <v>0</v>
      </c>
      <c r="U141" s="20">
        <f t="shared" si="2"/>
        <v>0</v>
      </c>
      <c r="V141" s="20">
        <f t="shared" si="2"/>
        <v>0</v>
      </c>
      <c r="W141" s="20">
        <f t="shared" si="2"/>
        <v>70.803493325551273</v>
      </c>
      <c r="X141" s="20">
        <f t="shared" si="2"/>
        <v>24.596493624772744</v>
      </c>
      <c r="Y141" s="20">
        <f t="shared" si="2"/>
        <v>36.561716414065756</v>
      </c>
      <c r="Z141" s="20">
        <f t="shared" si="2"/>
        <v>13.942195253019602</v>
      </c>
      <c r="AA141" s="20">
        <f t="shared" si="2"/>
        <v>20.588131426273002</v>
      </c>
      <c r="AB141" s="20">
        <f>SUM(X141:AA141)</f>
        <v>95.688536718131104</v>
      </c>
      <c r="AC141" s="20">
        <f t="shared" si="2"/>
        <v>10.101427444762294</v>
      </c>
      <c r="AD141" s="20">
        <f t="shared" si="2"/>
        <v>0</v>
      </c>
      <c r="AE141" s="61"/>
      <c r="AF141" s="20"/>
      <c r="AG141" s="20"/>
      <c r="AH141" s="20"/>
      <c r="AI141" s="20"/>
      <c r="AJ141" s="20"/>
      <c r="AK141" s="20"/>
      <c r="AL141" s="50"/>
    </row>
    <row r="142" spans="1:38" s="19" customFormat="1" ht="15" customHeight="1" thickBot="1" x14ac:dyDescent="0.4">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3">
      <c r="A143" s="96"/>
      <c r="B143" s="52" t="s">
        <v>343</v>
      </c>
      <c r="C143" s="97" t="s">
        <v>350</v>
      </c>
      <c r="D143" s="98" t="s">
        <v>278</v>
      </c>
      <c r="E143" s="12" t="s">
        <v>423</v>
      </c>
      <c r="F143" s="12" t="s">
        <v>423</v>
      </c>
      <c r="G143" s="12" t="s">
        <v>423</v>
      </c>
      <c r="H143" s="12" t="s">
        <v>423</v>
      </c>
      <c r="I143" s="12" t="s">
        <v>423</v>
      </c>
      <c r="J143" s="12" t="s">
        <v>423</v>
      </c>
      <c r="K143" s="12" t="s">
        <v>423</v>
      </c>
      <c r="L143" s="12" t="s">
        <v>423</v>
      </c>
      <c r="M143" s="12" t="s">
        <v>423</v>
      </c>
      <c r="N143" s="12" t="s">
        <v>423</v>
      </c>
      <c r="O143" s="12" t="s">
        <v>423</v>
      </c>
      <c r="P143" s="12" t="s">
        <v>423</v>
      </c>
      <c r="Q143" s="12" t="s">
        <v>423</v>
      </c>
      <c r="R143" s="12" t="s">
        <v>423</v>
      </c>
      <c r="S143" s="12" t="s">
        <v>423</v>
      </c>
      <c r="T143" s="12" t="s">
        <v>423</v>
      </c>
      <c r="U143" s="12" t="s">
        <v>423</v>
      </c>
      <c r="V143" s="12" t="s">
        <v>423</v>
      </c>
      <c r="W143" s="12" t="s">
        <v>423</v>
      </c>
      <c r="X143" s="12" t="s">
        <v>423</v>
      </c>
      <c r="Y143" s="12" t="s">
        <v>423</v>
      </c>
      <c r="Z143" s="12" t="s">
        <v>423</v>
      </c>
      <c r="AA143" s="12" t="s">
        <v>423</v>
      </c>
      <c r="AB143" s="12" t="s">
        <v>423</v>
      </c>
      <c r="AC143" s="12" t="s">
        <v>423</v>
      </c>
      <c r="AD143" s="12" t="s">
        <v>423</v>
      </c>
      <c r="AE143" s="63"/>
      <c r="AF143" s="12" t="s">
        <v>423</v>
      </c>
      <c r="AG143" s="12" t="s">
        <v>423</v>
      </c>
      <c r="AH143" s="12" t="s">
        <v>423</v>
      </c>
      <c r="AI143" s="12" t="s">
        <v>423</v>
      </c>
      <c r="AJ143" s="12" t="s">
        <v>423</v>
      </c>
      <c r="AK143" s="12" t="s">
        <v>422</v>
      </c>
      <c r="AL143" s="52" t="s">
        <v>50</v>
      </c>
    </row>
    <row r="144" spans="1:38" s="1" customFormat="1" ht="26.25" customHeight="1" thickBot="1" x14ac:dyDescent="0.3">
      <c r="A144" s="96"/>
      <c r="B144" s="52" t="s">
        <v>344</v>
      </c>
      <c r="C144" s="97" t="s">
        <v>351</v>
      </c>
      <c r="D144" s="98" t="s">
        <v>278</v>
      </c>
      <c r="E144" s="12" t="s">
        <v>423</v>
      </c>
      <c r="F144" s="12" t="s">
        <v>423</v>
      </c>
      <c r="G144" s="12" t="s">
        <v>423</v>
      </c>
      <c r="H144" s="12" t="s">
        <v>423</v>
      </c>
      <c r="I144" s="12" t="s">
        <v>423</v>
      </c>
      <c r="J144" s="12" t="s">
        <v>423</v>
      </c>
      <c r="K144" s="12" t="s">
        <v>423</v>
      </c>
      <c r="L144" s="12" t="s">
        <v>423</v>
      </c>
      <c r="M144" s="12" t="s">
        <v>423</v>
      </c>
      <c r="N144" s="12" t="s">
        <v>423</v>
      </c>
      <c r="O144" s="12" t="s">
        <v>423</v>
      </c>
      <c r="P144" s="12" t="s">
        <v>423</v>
      </c>
      <c r="Q144" s="12" t="s">
        <v>423</v>
      </c>
      <c r="R144" s="12" t="s">
        <v>423</v>
      </c>
      <c r="S144" s="12" t="s">
        <v>423</v>
      </c>
      <c r="T144" s="12" t="s">
        <v>423</v>
      </c>
      <c r="U144" s="12" t="s">
        <v>423</v>
      </c>
      <c r="V144" s="12" t="s">
        <v>423</v>
      </c>
      <c r="W144" s="12" t="s">
        <v>423</v>
      </c>
      <c r="X144" s="12" t="s">
        <v>423</v>
      </c>
      <c r="Y144" s="12" t="s">
        <v>423</v>
      </c>
      <c r="Z144" s="12" t="s">
        <v>423</v>
      </c>
      <c r="AA144" s="12" t="s">
        <v>423</v>
      </c>
      <c r="AB144" s="12" t="s">
        <v>423</v>
      </c>
      <c r="AC144" s="12" t="s">
        <v>423</v>
      </c>
      <c r="AD144" s="12" t="s">
        <v>423</v>
      </c>
      <c r="AE144" s="63"/>
      <c r="AF144" s="12" t="s">
        <v>423</v>
      </c>
      <c r="AG144" s="12" t="s">
        <v>423</v>
      </c>
      <c r="AH144" s="12" t="s">
        <v>423</v>
      </c>
      <c r="AI144" s="12" t="s">
        <v>423</v>
      </c>
      <c r="AJ144" s="12" t="s">
        <v>423</v>
      </c>
      <c r="AK144" s="12" t="s">
        <v>422</v>
      </c>
      <c r="AL144" s="52" t="s">
        <v>50</v>
      </c>
    </row>
    <row r="145" spans="1:38" s="1" customFormat="1" ht="26.25" customHeight="1" thickBot="1" x14ac:dyDescent="0.3">
      <c r="A145" s="96"/>
      <c r="B145" s="52" t="s">
        <v>345</v>
      </c>
      <c r="C145" s="97" t="s">
        <v>352</v>
      </c>
      <c r="D145" s="98" t="s">
        <v>278</v>
      </c>
      <c r="E145" s="12" t="s">
        <v>423</v>
      </c>
      <c r="F145" s="12" t="s">
        <v>423</v>
      </c>
      <c r="G145" s="12" t="s">
        <v>423</v>
      </c>
      <c r="H145" s="12" t="s">
        <v>423</v>
      </c>
      <c r="I145" s="12" t="s">
        <v>423</v>
      </c>
      <c r="J145" s="12" t="s">
        <v>423</v>
      </c>
      <c r="K145" s="12" t="s">
        <v>423</v>
      </c>
      <c r="L145" s="12" t="s">
        <v>423</v>
      </c>
      <c r="M145" s="12" t="s">
        <v>423</v>
      </c>
      <c r="N145" s="12" t="s">
        <v>423</v>
      </c>
      <c r="O145" s="12" t="s">
        <v>423</v>
      </c>
      <c r="P145" s="12" t="s">
        <v>423</v>
      </c>
      <c r="Q145" s="12" t="s">
        <v>423</v>
      </c>
      <c r="R145" s="12" t="s">
        <v>423</v>
      </c>
      <c r="S145" s="12" t="s">
        <v>423</v>
      </c>
      <c r="T145" s="12" t="s">
        <v>423</v>
      </c>
      <c r="U145" s="12" t="s">
        <v>423</v>
      </c>
      <c r="V145" s="12" t="s">
        <v>423</v>
      </c>
      <c r="W145" s="12" t="s">
        <v>423</v>
      </c>
      <c r="X145" s="12" t="s">
        <v>423</v>
      </c>
      <c r="Y145" s="12" t="s">
        <v>423</v>
      </c>
      <c r="Z145" s="12" t="s">
        <v>423</v>
      </c>
      <c r="AA145" s="12" t="s">
        <v>423</v>
      </c>
      <c r="AB145" s="12" t="s">
        <v>423</v>
      </c>
      <c r="AC145" s="12" t="s">
        <v>423</v>
      </c>
      <c r="AD145" s="12" t="s">
        <v>423</v>
      </c>
      <c r="AE145" s="63"/>
      <c r="AF145" s="12" t="s">
        <v>423</v>
      </c>
      <c r="AG145" s="12" t="s">
        <v>423</v>
      </c>
      <c r="AH145" s="12" t="s">
        <v>423</v>
      </c>
      <c r="AI145" s="12" t="s">
        <v>423</v>
      </c>
      <c r="AJ145" s="12" t="s">
        <v>423</v>
      </c>
      <c r="AK145" s="12" t="s">
        <v>422</v>
      </c>
      <c r="AL145" s="52" t="s">
        <v>50</v>
      </c>
    </row>
    <row r="146" spans="1:38" s="1" customFormat="1" ht="26.25" customHeight="1" thickBot="1" x14ac:dyDescent="0.3">
      <c r="A146" s="96"/>
      <c r="B146" s="52" t="s">
        <v>346</v>
      </c>
      <c r="C146" s="97" t="s">
        <v>353</v>
      </c>
      <c r="D146" s="98" t="s">
        <v>278</v>
      </c>
      <c r="E146" s="12" t="s">
        <v>423</v>
      </c>
      <c r="F146" s="12" t="s">
        <v>423</v>
      </c>
      <c r="G146" s="12" t="s">
        <v>423</v>
      </c>
      <c r="H146" s="12" t="s">
        <v>423</v>
      </c>
      <c r="I146" s="12" t="s">
        <v>423</v>
      </c>
      <c r="J146" s="12" t="s">
        <v>423</v>
      </c>
      <c r="K146" s="12" t="s">
        <v>423</v>
      </c>
      <c r="L146" s="12" t="s">
        <v>423</v>
      </c>
      <c r="M146" s="12" t="s">
        <v>423</v>
      </c>
      <c r="N146" s="12" t="s">
        <v>423</v>
      </c>
      <c r="O146" s="12" t="s">
        <v>423</v>
      </c>
      <c r="P146" s="12" t="s">
        <v>423</v>
      </c>
      <c r="Q146" s="12" t="s">
        <v>423</v>
      </c>
      <c r="R146" s="12" t="s">
        <v>423</v>
      </c>
      <c r="S146" s="12" t="s">
        <v>423</v>
      </c>
      <c r="T146" s="12" t="s">
        <v>423</v>
      </c>
      <c r="U146" s="12" t="s">
        <v>423</v>
      </c>
      <c r="V146" s="12" t="s">
        <v>423</v>
      </c>
      <c r="W146" s="12" t="s">
        <v>423</v>
      </c>
      <c r="X146" s="12" t="s">
        <v>423</v>
      </c>
      <c r="Y146" s="12" t="s">
        <v>423</v>
      </c>
      <c r="Z146" s="12" t="s">
        <v>423</v>
      </c>
      <c r="AA146" s="12" t="s">
        <v>423</v>
      </c>
      <c r="AB146" s="12" t="s">
        <v>423</v>
      </c>
      <c r="AC146" s="12" t="s">
        <v>423</v>
      </c>
      <c r="AD146" s="12" t="s">
        <v>423</v>
      </c>
      <c r="AE146" s="63"/>
      <c r="AF146" s="12" t="s">
        <v>423</v>
      </c>
      <c r="AG146" s="12" t="s">
        <v>423</v>
      </c>
      <c r="AH146" s="12" t="s">
        <v>423</v>
      </c>
      <c r="AI146" s="12" t="s">
        <v>423</v>
      </c>
      <c r="AJ146" s="12" t="s">
        <v>423</v>
      </c>
      <c r="AK146" s="12" t="s">
        <v>422</v>
      </c>
      <c r="AL146" s="52" t="s">
        <v>50</v>
      </c>
    </row>
    <row r="147" spans="1:38" s="1" customFormat="1" ht="26.25" customHeight="1" thickBot="1" x14ac:dyDescent="0.3">
      <c r="A147" s="96"/>
      <c r="B147" s="52" t="s">
        <v>347</v>
      </c>
      <c r="C147" s="97" t="s">
        <v>354</v>
      </c>
      <c r="D147" s="98" t="s">
        <v>278</v>
      </c>
      <c r="E147" s="12" t="s">
        <v>423</v>
      </c>
      <c r="F147" s="12" t="s">
        <v>423</v>
      </c>
      <c r="G147" s="12" t="s">
        <v>423</v>
      </c>
      <c r="H147" s="12" t="s">
        <v>423</v>
      </c>
      <c r="I147" s="12" t="s">
        <v>423</v>
      </c>
      <c r="J147" s="12" t="s">
        <v>423</v>
      </c>
      <c r="K147" s="12" t="s">
        <v>423</v>
      </c>
      <c r="L147" s="12" t="s">
        <v>423</v>
      </c>
      <c r="M147" s="12" t="s">
        <v>423</v>
      </c>
      <c r="N147" s="12" t="s">
        <v>423</v>
      </c>
      <c r="O147" s="12" t="s">
        <v>423</v>
      </c>
      <c r="P147" s="12" t="s">
        <v>423</v>
      </c>
      <c r="Q147" s="12" t="s">
        <v>423</v>
      </c>
      <c r="R147" s="12" t="s">
        <v>423</v>
      </c>
      <c r="S147" s="12" t="s">
        <v>423</v>
      </c>
      <c r="T147" s="12" t="s">
        <v>423</v>
      </c>
      <c r="U147" s="12" t="s">
        <v>423</v>
      </c>
      <c r="V147" s="12" t="s">
        <v>423</v>
      </c>
      <c r="W147" s="12" t="s">
        <v>423</v>
      </c>
      <c r="X147" s="12" t="s">
        <v>423</v>
      </c>
      <c r="Y147" s="12" t="s">
        <v>423</v>
      </c>
      <c r="Z147" s="12" t="s">
        <v>423</v>
      </c>
      <c r="AA147" s="12" t="s">
        <v>423</v>
      </c>
      <c r="AB147" s="12" t="s">
        <v>423</v>
      </c>
      <c r="AC147" s="12" t="s">
        <v>423</v>
      </c>
      <c r="AD147" s="12" t="s">
        <v>423</v>
      </c>
      <c r="AE147" s="63"/>
      <c r="AF147" s="12" t="s">
        <v>423</v>
      </c>
      <c r="AG147" s="12" t="s">
        <v>423</v>
      </c>
      <c r="AH147" s="12" t="s">
        <v>423</v>
      </c>
      <c r="AI147" s="12" t="s">
        <v>423</v>
      </c>
      <c r="AJ147" s="12" t="s">
        <v>423</v>
      </c>
      <c r="AK147" s="12" t="s">
        <v>422</v>
      </c>
      <c r="AL147" s="52" t="s">
        <v>50</v>
      </c>
    </row>
    <row r="148" spans="1:38" s="1" customFormat="1" ht="26.25" customHeight="1" thickBot="1" x14ac:dyDescent="0.3">
      <c r="A148" s="96"/>
      <c r="B148" s="52" t="s">
        <v>348</v>
      </c>
      <c r="C148" s="97" t="s">
        <v>355</v>
      </c>
      <c r="D148" s="98" t="s">
        <v>278</v>
      </c>
      <c r="E148" s="12" t="s">
        <v>423</v>
      </c>
      <c r="F148" s="12" t="s">
        <v>423</v>
      </c>
      <c r="G148" s="12" t="s">
        <v>423</v>
      </c>
      <c r="H148" s="12" t="s">
        <v>423</v>
      </c>
      <c r="I148" s="12" t="s">
        <v>423</v>
      </c>
      <c r="J148" s="12" t="s">
        <v>423</v>
      </c>
      <c r="K148" s="12" t="s">
        <v>423</v>
      </c>
      <c r="L148" s="12" t="s">
        <v>423</v>
      </c>
      <c r="M148" s="12" t="s">
        <v>423</v>
      </c>
      <c r="N148" s="12" t="s">
        <v>423</v>
      </c>
      <c r="O148" s="12" t="s">
        <v>423</v>
      </c>
      <c r="P148" s="12" t="s">
        <v>423</v>
      </c>
      <c r="Q148" s="12" t="s">
        <v>423</v>
      </c>
      <c r="R148" s="12" t="s">
        <v>423</v>
      </c>
      <c r="S148" s="12" t="s">
        <v>423</v>
      </c>
      <c r="T148" s="12" t="s">
        <v>423</v>
      </c>
      <c r="U148" s="12" t="s">
        <v>423</v>
      </c>
      <c r="V148" s="12" t="s">
        <v>423</v>
      </c>
      <c r="W148" s="12" t="s">
        <v>423</v>
      </c>
      <c r="X148" s="12" t="s">
        <v>423</v>
      </c>
      <c r="Y148" s="12" t="s">
        <v>423</v>
      </c>
      <c r="Z148" s="12" t="s">
        <v>423</v>
      </c>
      <c r="AA148" s="12" t="s">
        <v>423</v>
      </c>
      <c r="AB148" s="12" t="s">
        <v>423</v>
      </c>
      <c r="AC148" s="12" t="s">
        <v>423</v>
      </c>
      <c r="AD148" s="12" t="s">
        <v>423</v>
      </c>
      <c r="AE148" s="63"/>
      <c r="AF148" s="12" t="s">
        <v>423</v>
      </c>
      <c r="AG148" s="12" t="s">
        <v>423</v>
      </c>
      <c r="AH148" s="12" t="s">
        <v>423</v>
      </c>
      <c r="AI148" s="12" t="s">
        <v>423</v>
      </c>
      <c r="AJ148" s="12" t="s">
        <v>423</v>
      </c>
      <c r="AK148" s="12" t="s">
        <v>422</v>
      </c>
      <c r="AL148" s="52" t="s">
        <v>409</v>
      </c>
    </row>
    <row r="149" spans="1:38" s="1" customFormat="1" ht="26.25" customHeight="1" thickBot="1" x14ac:dyDescent="0.3">
      <c r="A149" s="96"/>
      <c r="B149" s="52" t="s">
        <v>349</v>
      </c>
      <c r="C149" s="97" t="s">
        <v>356</v>
      </c>
      <c r="D149" s="98" t="s">
        <v>278</v>
      </c>
      <c r="E149" s="12" t="s">
        <v>423</v>
      </c>
      <c r="F149" s="12" t="s">
        <v>423</v>
      </c>
      <c r="G149" s="12" t="s">
        <v>423</v>
      </c>
      <c r="H149" s="12" t="s">
        <v>423</v>
      </c>
      <c r="I149" s="12" t="s">
        <v>423</v>
      </c>
      <c r="J149" s="12" t="s">
        <v>423</v>
      </c>
      <c r="K149" s="12" t="s">
        <v>423</v>
      </c>
      <c r="L149" s="12" t="s">
        <v>423</v>
      </c>
      <c r="M149" s="12" t="s">
        <v>423</v>
      </c>
      <c r="N149" s="12" t="s">
        <v>423</v>
      </c>
      <c r="O149" s="12" t="s">
        <v>423</v>
      </c>
      <c r="P149" s="12" t="s">
        <v>423</v>
      </c>
      <c r="Q149" s="12" t="s">
        <v>423</v>
      </c>
      <c r="R149" s="12" t="s">
        <v>423</v>
      </c>
      <c r="S149" s="12" t="s">
        <v>423</v>
      </c>
      <c r="T149" s="12" t="s">
        <v>423</v>
      </c>
      <c r="U149" s="12" t="s">
        <v>423</v>
      </c>
      <c r="V149" s="12" t="s">
        <v>423</v>
      </c>
      <c r="W149" s="12" t="s">
        <v>423</v>
      </c>
      <c r="X149" s="12" t="s">
        <v>423</v>
      </c>
      <c r="Y149" s="12" t="s">
        <v>423</v>
      </c>
      <c r="Z149" s="12" t="s">
        <v>423</v>
      </c>
      <c r="AA149" s="12" t="s">
        <v>423</v>
      </c>
      <c r="AB149" s="12" t="s">
        <v>423</v>
      </c>
      <c r="AC149" s="12" t="s">
        <v>423</v>
      </c>
      <c r="AD149" s="12" t="s">
        <v>423</v>
      </c>
      <c r="AE149" s="63"/>
      <c r="AF149" s="12" t="s">
        <v>423</v>
      </c>
      <c r="AG149" s="12" t="s">
        <v>423</v>
      </c>
      <c r="AH149" s="12" t="s">
        <v>423</v>
      </c>
      <c r="AI149" s="12" t="s">
        <v>423</v>
      </c>
      <c r="AJ149" s="12" t="s">
        <v>423</v>
      </c>
      <c r="AK149" s="12" t="s">
        <v>422</v>
      </c>
      <c r="AL149" s="52" t="s">
        <v>409</v>
      </c>
    </row>
    <row r="150" spans="1:38" s="2" customFormat="1" ht="15" customHeight="1" thickBot="1" x14ac:dyDescent="0.4">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3">
      <c r="A151" s="99"/>
      <c r="B151" s="53" t="s">
        <v>322</v>
      </c>
      <c r="C151" s="100" t="s">
        <v>365</v>
      </c>
      <c r="D151" s="99"/>
      <c r="E151" s="13"/>
      <c r="F151" s="13"/>
      <c r="G151" s="13"/>
      <c r="H151" s="13"/>
      <c r="I151" s="13"/>
      <c r="J151" s="13"/>
      <c r="K151" s="13"/>
      <c r="L151" s="13"/>
      <c r="M151" s="13"/>
      <c r="N151" s="13"/>
      <c r="O151" s="13"/>
      <c r="P151" s="13"/>
      <c r="Q151" s="13"/>
      <c r="R151" s="13"/>
      <c r="S151" s="13"/>
      <c r="T151" s="13"/>
      <c r="U151" s="13"/>
      <c r="V151" s="13"/>
      <c r="W151" s="13"/>
      <c r="X151" s="13"/>
      <c r="Y151" s="13"/>
      <c r="Z151" s="13"/>
      <c r="AA151" s="13"/>
      <c r="AB151" s="13"/>
      <c r="AC151" s="13"/>
      <c r="AD151" s="13"/>
      <c r="AE151" s="64"/>
      <c r="AF151" s="13"/>
      <c r="AG151" s="13"/>
      <c r="AH151" s="13"/>
      <c r="AI151" s="13"/>
      <c r="AJ151" s="13"/>
      <c r="AK151" s="13"/>
      <c r="AL151" s="53"/>
    </row>
    <row r="152" spans="1:38" s="2" customFormat="1" ht="37.5" customHeight="1" thickBot="1" x14ac:dyDescent="0.3">
      <c r="A152" s="101"/>
      <c r="B152" s="102" t="s">
        <v>363</v>
      </c>
      <c r="C152" s="103" t="s">
        <v>360</v>
      </c>
      <c r="D152" s="101" t="s">
        <v>294</v>
      </c>
      <c r="E152" s="14">
        <f>SUM(E$141, E$151, IF(AND(ISNUMBER(SEARCH($B$4,"AT|BE|CH|GB|IE|LT|LU|NL")),SUM(E$143:E$149)&gt;0),SUM(E$143:E$149)-SUM(E$27:E$33),0))</f>
        <v>1885.4611231123536</v>
      </c>
      <c r="F152" s="14">
        <f t="shared" ref="F152:AD152" si="3">SUM(F$141, F$151, IF(AND(ISNUMBER(SEARCH($B$4,"AT|BE|CH|GB|IE|LT|LU|NL")),SUM(F$143:F$149)&gt;0),SUM(F$143:F$149)-SUM(F$27:F$33),0))</f>
        <v>1744.2591909927628</v>
      </c>
      <c r="G152" s="14">
        <f t="shared" si="3"/>
        <v>1204.0125328041945</v>
      </c>
      <c r="H152" s="14">
        <f t="shared" si="3"/>
        <v>449.51332502140792</v>
      </c>
      <c r="I152" s="14">
        <f t="shared" si="3"/>
        <v>1386.6356715869006</v>
      </c>
      <c r="J152" s="14">
        <f t="shared" si="3"/>
        <v>7507.714455189931</v>
      </c>
      <c r="K152" s="14">
        <f t="shared" si="3"/>
        <v>24000.993911539623</v>
      </c>
      <c r="L152" s="14">
        <f t="shared" si="3"/>
        <v>0</v>
      </c>
      <c r="M152" s="14">
        <f t="shared" si="3"/>
        <v>5647.4675759578595</v>
      </c>
      <c r="N152" s="14">
        <f t="shared" si="3"/>
        <v>143.85367697044703</v>
      </c>
      <c r="O152" s="14">
        <f t="shared" si="3"/>
        <v>8.4726812810570902</v>
      </c>
      <c r="P152" s="14">
        <f t="shared" si="3"/>
        <v>4.103005229939213</v>
      </c>
      <c r="Q152" s="14">
        <f t="shared" si="3"/>
        <v>0</v>
      </c>
      <c r="R152" s="14">
        <f t="shared" si="3"/>
        <v>0</v>
      </c>
      <c r="S152" s="14">
        <f t="shared" si="3"/>
        <v>0</v>
      </c>
      <c r="T152" s="14">
        <f t="shared" si="3"/>
        <v>0</v>
      </c>
      <c r="U152" s="14">
        <f t="shared" si="3"/>
        <v>0</v>
      </c>
      <c r="V152" s="14">
        <f t="shared" si="3"/>
        <v>0</v>
      </c>
      <c r="W152" s="14">
        <f t="shared" si="3"/>
        <v>70.803493325551273</v>
      </c>
      <c r="X152" s="14">
        <f t="shared" si="3"/>
        <v>24.596493624772744</v>
      </c>
      <c r="Y152" s="14">
        <f t="shared" si="3"/>
        <v>36.561716414065756</v>
      </c>
      <c r="Z152" s="14">
        <f t="shared" si="3"/>
        <v>13.942195253019602</v>
      </c>
      <c r="AA152" s="14">
        <f t="shared" si="3"/>
        <v>20.588131426273002</v>
      </c>
      <c r="AB152" s="14">
        <f t="shared" si="3"/>
        <v>95.688536718131104</v>
      </c>
      <c r="AC152" s="14">
        <f t="shared" si="3"/>
        <v>10.101427444762294</v>
      </c>
      <c r="AD152" s="14">
        <f t="shared" si="3"/>
        <v>0</v>
      </c>
      <c r="AE152" s="63"/>
      <c r="AF152" s="14"/>
      <c r="AG152" s="14"/>
      <c r="AH152" s="14"/>
      <c r="AI152" s="14"/>
      <c r="AJ152" s="14"/>
      <c r="AK152" s="14"/>
      <c r="AL152" s="54"/>
    </row>
    <row r="153" spans="1:38" s="2" customFormat="1" ht="26.25" customHeight="1" thickBot="1" x14ac:dyDescent="0.3">
      <c r="A153" s="99"/>
      <c r="B153" s="53" t="s">
        <v>323</v>
      </c>
      <c r="C153" s="100" t="s">
        <v>366</v>
      </c>
      <c r="D153" s="99" t="s">
        <v>317</v>
      </c>
      <c r="E153" s="13"/>
      <c r="F153" s="13"/>
      <c r="G153" s="13"/>
      <c r="H153" s="13"/>
      <c r="I153" s="13"/>
      <c r="J153" s="13"/>
      <c r="K153" s="13"/>
      <c r="L153" s="13"/>
      <c r="M153" s="13"/>
      <c r="N153" s="13"/>
      <c r="O153" s="13"/>
      <c r="P153" s="13"/>
      <c r="Q153" s="13"/>
      <c r="R153" s="13"/>
      <c r="S153" s="13"/>
      <c r="T153" s="13"/>
      <c r="U153" s="13"/>
      <c r="V153" s="13"/>
      <c r="W153" s="13"/>
      <c r="X153" s="13"/>
      <c r="Y153" s="13"/>
      <c r="Z153" s="13"/>
      <c r="AA153" s="13"/>
      <c r="AB153" s="13"/>
      <c r="AC153" s="13"/>
      <c r="AD153" s="13"/>
      <c r="AE153" s="64"/>
      <c r="AF153" s="13"/>
      <c r="AG153" s="13"/>
      <c r="AH153" s="13"/>
      <c r="AI153" s="13"/>
      <c r="AJ153" s="13"/>
      <c r="AK153" s="13"/>
      <c r="AL153" s="53"/>
    </row>
    <row r="154" spans="1:38" s="2" customFormat="1" ht="37.5" customHeight="1" thickBot="1" x14ac:dyDescent="0.3">
      <c r="A154" s="101"/>
      <c r="B154" s="102" t="s">
        <v>364</v>
      </c>
      <c r="C154" s="103" t="s">
        <v>361</v>
      </c>
      <c r="D154" s="101" t="s">
        <v>321</v>
      </c>
      <c r="E154" s="14">
        <f ca="1">SUM(E$141, E$153, -1 * IF(OR($B$6=2005,$B$6&gt;=2020),SUM(E$99:E$122),0), IF(AND(ISNUMBER(SEARCH($B$4,"AT|BE|CH|GB|IE|LT|LU|NL")),SUM(E$143:E$149)&gt;0),SUM(E$143:E$149)-SUM(E$27:E$33),0))</f>
        <v>1885.2580632281272</v>
      </c>
      <c r="F154" s="14">
        <f ca="1">SUM(F$141, F$153, -1 * IF(OR($B$6=2005,$B$6&gt;=2020),SUM(F$99:F$122),0), IF(AND(ISNUMBER(SEARCH($B$4,"AT|BE|CH|GB|IE|LT|LU|NL")),SUM(F$143:F$149)&gt;0),SUM(F$143:F$149)-SUM(F$27:F$33),0))</f>
        <v>1627.6109760097065</v>
      </c>
      <c r="G154" s="14">
        <f>SUM(G$141, G$153, IF(AND(ISNUMBER(SEARCH($B$4,"AT|BE|CH|GB|IE|LT|LU|NL")),SUM(G$143:G$149)&gt;0),SUM(G$143:G$149)-SUM(G$27:G$33),0))</f>
        <v>1204.0125328041945</v>
      </c>
      <c r="H154" s="14">
        <f>SUM(H$141, H$153, IF(AND(ISNUMBER(SEARCH($B$4,"AT|BE|CH|GB|IE|LT|LU|NL")),SUM(H$143:H$149)&gt;0),SUM(H$143:H$149)-SUM(H$27:H$33),0))</f>
        <v>449.51332502140792</v>
      </c>
      <c r="I154" s="14">
        <f t="shared" ref="I154:AD154" si="4">SUM(I$141, I$153, IF(AND(ISNUMBER(SEARCH($B$4,"AT|BE|CH|GB|IE|LT|LU|NL")),SUM(I$143:I$149)&gt;0),SUM(I$143:I$149)-SUM(I$27:I$33),0))</f>
        <v>1386.6356715869006</v>
      </c>
      <c r="J154" s="14">
        <f t="shared" si="4"/>
        <v>7507.714455189931</v>
      </c>
      <c r="K154" s="14">
        <f t="shared" si="4"/>
        <v>24000.993911539623</v>
      </c>
      <c r="L154" s="14">
        <f t="shared" si="4"/>
        <v>0</v>
      </c>
      <c r="M154" s="14">
        <f t="shared" si="4"/>
        <v>5647.4675759578595</v>
      </c>
      <c r="N154" s="14">
        <f t="shared" si="4"/>
        <v>143.85367697044703</v>
      </c>
      <c r="O154" s="14">
        <f t="shared" si="4"/>
        <v>8.4726812810570902</v>
      </c>
      <c r="P154" s="14">
        <f t="shared" si="4"/>
        <v>4.103005229939213</v>
      </c>
      <c r="Q154" s="14">
        <f t="shared" si="4"/>
        <v>0</v>
      </c>
      <c r="R154" s="14">
        <f t="shared" si="4"/>
        <v>0</v>
      </c>
      <c r="S154" s="14">
        <f t="shared" si="4"/>
        <v>0</v>
      </c>
      <c r="T154" s="14">
        <f t="shared" si="4"/>
        <v>0</v>
      </c>
      <c r="U154" s="14">
        <f t="shared" si="4"/>
        <v>0</v>
      </c>
      <c r="V154" s="14">
        <f t="shared" si="4"/>
        <v>0</v>
      </c>
      <c r="W154" s="14">
        <f t="shared" si="4"/>
        <v>70.803493325551273</v>
      </c>
      <c r="X154" s="14">
        <f t="shared" si="4"/>
        <v>24.596493624772744</v>
      </c>
      <c r="Y154" s="14">
        <f t="shared" si="4"/>
        <v>36.561716414065756</v>
      </c>
      <c r="Z154" s="14">
        <f t="shared" si="4"/>
        <v>13.942195253019602</v>
      </c>
      <c r="AA154" s="14">
        <f t="shared" si="4"/>
        <v>20.588131426273002</v>
      </c>
      <c r="AB154" s="14">
        <f t="shared" si="4"/>
        <v>95.688536718131104</v>
      </c>
      <c r="AC154" s="14">
        <f t="shared" si="4"/>
        <v>10.101427444762294</v>
      </c>
      <c r="AD154" s="14">
        <f t="shared" si="4"/>
        <v>0</v>
      </c>
      <c r="AE154" s="65"/>
      <c r="AF154" s="14"/>
      <c r="AG154" s="14"/>
      <c r="AH154" s="14"/>
      <c r="AI154" s="14"/>
      <c r="AJ154" s="14"/>
      <c r="AK154" s="14"/>
      <c r="AL154" s="54"/>
    </row>
    <row r="155" spans="1:38" s="2" customFormat="1" ht="15" customHeight="1" thickBot="1" x14ac:dyDescent="0.4">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3">
      <c r="A156" s="106" t="s">
        <v>359</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3">
      <c r="A157" s="57" t="s">
        <v>324</v>
      </c>
      <c r="B157" s="57" t="s">
        <v>325</v>
      </c>
      <c r="C157" s="108" t="s">
        <v>326</v>
      </c>
      <c r="D157" s="109" t="s">
        <v>424</v>
      </c>
      <c r="E157" s="23">
        <v>46.309331636882</v>
      </c>
      <c r="F157" s="23">
        <v>0.87106729236305502</v>
      </c>
      <c r="G157" s="23">
        <v>3.1282543052168799</v>
      </c>
      <c r="H157" s="23">
        <v>1.7223815029238101E-2</v>
      </c>
      <c r="I157" s="23">
        <v>0.43505673411400902</v>
      </c>
      <c r="J157" s="23">
        <v>0.44575485052664499</v>
      </c>
      <c r="K157" s="23">
        <v>0.44575485052664499</v>
      </c>
      <c r="L157" s="23" t="s">
        <v>422</v>
      </c>
      <c r="M157" s="23">
        <v>7.1626339347419599</v>
      </c>
      <c r="N157" s="23">
        <v>0.60563759615305202</v>
      </c>
      <c r="O157" s="23" t="s">
        <v>422</v>
      </c>
      <c r="P157" s="23" t="s">
        <v>422</v>
      </c>
      <c r="Q157" s="23" t="s">
        <v>423</v>
      </c>
      <c r="R157" s="23" t="s">
        <v>423</v>
      </c>
      <c r="S157" s="23" t="s">
        <v>423</v>
      </c>
      <c r="T157" s="23" t="s">
        <v>423</v>
      </c>
      <c r="U157" s="23" t="s">
        <v>423</v>
      </c>
      <c r="V157" s="23" t="s">
        <v>423</v>
      </c>
      <c r="W157" s="23" t="s">
        <v>422</v>
      </c>
      <c r="X157" s="23">
        <v>1.7572987944287701E-4</v>
      </c>
      <c r="Y157" s="23">
        <v>5.5370749909168504E-4</v>
      </c>
      <c r="Z157" s="23">
        <v>5.5370749909168504E-4</v>
      </c>
      <c r="AA157" s="23">
        <v>5.9998269322572096E-4</v>
      </c>
      <c r="AB157" s="23">
        <v>1.8831275708519699E-3</v>
      </c>
      <c r="AC157" s="23" t="s">
        <v>422</v>
      </c>
      <c r="AD157" s="23" t="s">
        <v>423</v>
      </c>
      <c r="AE157" s="63"/>
      <c r="AF157" s="23" t="s">
        <v>423</v>
      </c>
      <c r="AG157" s="23" t="s">
        <v>423</v>
      </c>
      <c r="AH157" s="23" t="s">
        <v>423</v>
      </c>
      <c r="AI157" s="23" t="s">
        <v>423</v>
      </c>
      <c r="AJ157" s="23" t="s">
        <v>423</v>
      </c>
      <c r="AK157" s="23" t="s">
        <v>422</v>
      </c>
      <c r="AL157" s="57" t="s">
        <v>50</v>
      </c>
    </row>
    <row r="158" spans="1:38" s="1" customFormat="1" ht="26.25" customHeight="1" thickBot="1" x14ac:dyDescent="0.3">
      <c r="A158" s="57" t="s">
        <v>324</v>
      </c>
      <c r="B158" s="57" t="s">
        <v>327</v>
      </c>
      <c r="C158" s="108" t="s">
        <v>328</v>
      </c>
      <c r="D158" s="109" t="s">
        <v>424</v>
      </c>
      <c r="E158" s="23">
        <v>24.986251818202401</v>
      </c>
      <c r="F158" s="23">
        <v>1.73819347636447</v>
      </c>
      <c r="G158" s="23">
        <v>1.79588193551188</v>
      </c>
      <c r="H158" s="23">
        <v>1.1363187999509E-2</v>
      </c>
      <c r="I158" s="23">
        <v>0.24976173002079399</v>
      </c>
      <c r="J158" s="23">
        <v>0.255903411906518</v>
      </c>
      <c r="K158" s="23">
        <v>0.255903411906518</v>
      </c>
      <c r="L158" s="23" t="s">
        <v>422</v>
      </c>
      <c r="M158" s="23">
        <v>42.241035111792698</v>
      </c>
      <c r="N158" s="23">
        <v>22.0686146229401</v>
      </c>
      <c r="O158" s="23" t="s">
        <v>422</v>
      </c>
      <c r="P158" s="23" t="s">
        <v>422</v>
      </c>
      <c r="Q158" s="23" t="s">
        <v>423</v>
      </c>
      <c r="R158" s="23" t="s">
        <v>423</v>
      </c>
      <c r="S158" s="23" t="s">
        <v>423</v>
      </c>
      <c r="T158" s="23" t="s">
        <v>423</v>
      </c>
      <c r="U158" s="23" t="s">
        <v>423</v>
      </c>
      <c r="V158" s="23" t="s">
        <v>423</v>
      </c>
      <c r="W158" s="23" t="s">
        <v>422</v>
      </c>
      <c r="X158" s="23">
        <v>2.26727112559314E-4</v>
      </c>
      <c r="Y158" s="23">
        <v>8.22514039563936E-4</v>
      </c>
      <c r="Z158" s="23">
        <v>8.22514039563936E-4</v>
      </c>
      <c r="AA158" s="23">
        <v>8.9128274626060905E-4</v>
      </c>
      <c r="AB158" s="23">
        <v>2.7630379379478E-3</v>
      </c>
      <c r="AC158" s="23" t="s">
        <v>422</v>
      </c>
      <c r="AD158" s="23" t="s">
        <v>423</v>
      </c>
      <c r="AE158" s="63"/>
      <c r="AF158" s="23" t="s">
        <v>423</v>
      </c>
      <c r="AG158" s="23" t="s">
        <v>423</v>
      </c>
      <c r="AH158" s="23" t="s">
        <v>423</v>
      </c>
      <c r="AI158" s="23" t="s">
        <v>423</v>
      </c>
      <c r="AJ158" s="23" t="s">
        <v>423</v>
      </c>
      <c r="AK158" s="23" t="s">
        <v>422</v>
      </c>
      <c r="AL158" s="57" t="s">
        <v>50</v>
      </c>
    </row>
    <row r="159" spans="1:38" s="1" customFormat="1" ht="26.25" customHeight="1" thickBot="1" x14ac:dyDescent="0.3">
      <c r="A159" s="57" t="s">
        <v>329</v>
      </c>
      <c r="B159" s="57" t="s">
        <v>330</v>
      </c>
      <c r="C159" s="108" t="s">
        <v>407</v>
      </c>
      <c r="D159" s="109" t="s">
        <v>424</v>
      </c>
      <c r="E159" s="23">
        <v>123.943643430278</v>
      </c>
      <c r="F159" s="23">
        <v>4.82048916488632</v>
      </c>
      <c r="G159" s="23">
        <v>72.044308485658604</v>
      </c>
      <c r="H159" s="23">
        <v>0.153158458322637</v>
      </c>
      <c r="I159" s="23">
        <v>8.4807931272135306</v>
      </c>
      <c r="J159" s="23">
        <v>9.2182533991414797</v>
      </c>
      <c r="K159" s="23">
        <v>9.6023472908103304</v>
      </c>
      <c r="L159" s="23" t="s">
        <v>422</v>
      </c>
      <c r="M159" s="23">
        <v>10.9676641592501</v>
      </c>
      <c r="N159" s="23">
        <v>0.47531070449871898</v>
      </c>
      <c r="O159" s="23">
        <v>0.17537874231373801</v>
      </c>
      <c r="P159" s="23">
        <v>3.9352304627403197E-3</v>
      </c>
      <c r="Q159" s="23" t="s">
        <v>423</v>
      </c>
      <c r="R159" s="23" t="s">
        <v>423</v>
      </c>
      <c r="S159" s="23" t="s">
        <v>423</v>
      </c>
      <c r="T159" s="23" t="s">
        <v>423</v>
      </c>
      <c r="U159" s="23" t="s">
        <v>423</v>
      </c>
      <c r="V159" s="23" t="s">
        <v>423</v>
      </c>
      <c r="W159" s="23">
        <v>15.8485766728726</v>
      </c>
      <c r="X159" s="23">
        <v>1.5848576672872601E-2</v>
      </c>
      <c r="Y159" s="23">
        <v>3.17118129144911E-2</v>
      </c>
      <c r="Z159" s="23">
        <v>1.5848576672872601E-2</v>
      </c>
      <c r="AA159" s="23">
        <v>3.17118129144911E-2</v>
      </c>
      <c r="AB159" s="23">
        <v>9.5120779174727596E-2</v>
      </c>
      <c r="AC159" s="23" t="s">
        <v>422</v>
      </c>
      <c r="AD159" s="23" t="s">
        <v>423</v>
      </c>
      <c r="AE159" s="63"/>
      <c r="AF159" s="23" t="s">
        <v>423</v>
      </c>
      <c r="AG159" s="23" t="s">
        <v>423</v>
      </c>
      <c r="AH159" s="23" t="s">
        <v>423</v>
      </c>
      <c r="AI159" s="23" t="s">
        <v>423</v>
      </c>
      <c r="AJ159" s="23" t="s">
        <v>423</v>
      </c>
      <c r="AK159" s="23" t="s">
        <v>422</v>
      </c>
      <c r="AL159" s="57" t="s">
        <v>50</v>
      </c>
    </row>
    <row r="160" spans="1:38" s="1" customFormat="1" ht="26.25" customHeight="1" thickBot="1" x14ac:dyDescent="0.3">
      <c r="A160" s="57" t="s">
        <v>331</v>
      </c>
      <c r="B160" s="57" t="s">
        <v>332</v>
      </c>
      <c r="C160" s="108" t="s">
        <v>333</v>
      </c>
      <c r="D160" s="109" t="s">
        <v>424</v>
      </c>
      <c r="E160" s="23" t="s">
        <v>425</v>
      </c>
      <c r="F160" s="23" t="s">
        <v>425</v>
      </c>
      <c r="G160" s="23" t="s">
        <v>425</v>
      </c>
      <c r="H160" s="23" t="s">
        <v>425</v>
      </c>
      <c r="I160" s="23" t="s">
        <v>425</v>
      </c>
      <c r="J160" s="23" t="s">
        <v>425</v>
      </c>
      <c r="K160" s="23" t="s">
        <v>425</v>
      </c>
      <c r="L160" s="23" t="s">
        <v>425</v>
      </c>
      <c r="M160" s="23" t="s">
        <v>425</v>
      </c>
      <c r="N160" s="23" t="s">
        <v>425</v>
      </c>
      <c r="O160" s="23" t="s">
        <v>425</v>
      </c>
      <c r="P160" s="23" t="s">
        <v>425</v>
      </c>
      <c r="Q160" s="23" t="s">
        <v>423</v>
      </c>
      <c r="R160" s="23" t="s">
        <v>423</v>
      </c>
      <c r="S160" s="23" t="s">
        <v>423</v>
      </c>
      <c r="T160" s="23" t="s">
        <v>423</v>
      </c>
      <c r="U160" s="23" t="s">
        <v>423</v>
      </c>
      <c r="V160" s="23" t="s">
        <v>423</v>
      </c>
      <c r="W160" s="23" t="s">
        <v>425</v>
      </c>
      <c r="X160" s="23" t="s">
        <v>425</v>
      </c>
      <c r="Y160" s="23" t="s">
        <v>425</v>
      </c>
      <c r="Z160" s="23" t="s">
        <v>425</v>
      </c>
      <c r="AA160" s="23" t="s">
        <v>425</v>
      </c>
      <c r="AB160" s="23" t="s">
        <v>425</v>
      </c>
      <c r="AC160" s="23" t="s">
        <v>422</v>
      </c>
      <c r="AD160" s="23" t="s">
        <v>423</v>
      </c>
      <c r="AE160" s="63"/>
      <c r="AF160" s="23" t="s">
        <v>423</v>
      </c>
      <c r="AG160" s="23" t="s">
        <v>423</v>
      </c>
      <c r="AH160" s="23" t="s">
        <v>423</v>
      </c>
      <c r="AI160" s="23" t="s">
        <v>423</v>
      </c>
      <c r="AJ160" s="23" t="s">
        <v>423</v>
      </c>
      <c r="AK160" s="23" t="s">
        <v>422</v>
      </c>
      <c r="AL160" s="57" t="s">
        <v>50</v>
      </c>
    </row>
    <row r="161" spans="1:38" s="2" customFormat="1" ht="26.25" customHeight="1" thickBot="1" x14ac:dyDescent="0.3">
      <c r="A161" s="58" t="s">
        <v>331</v>
      </c>
      <c r="B161" s="58" t="s">
        <v>334</v>
      </c>
      <c r="C161" s="110" t="s">
        <v>335</v>
      </c>
      <c r="D161" s="111" t="s">
        <v>424</v>
      </c>
      <c r="E161" s="24" t="s">
        <v>432</v>
      </c>
      <c r="F161" s="24" t="s">
        <v>432</v>
      </c>
      <c r="G161" s="24" t="s">
        <v>432</v>
      </c>
      <c r="H161" s="24" t="s">
        <v>432</v>
      </c>
      <c r="I161" s="24" t="s">
        <v>432</v>
      </c>
      <c r="J161" s="24" t="s">
        <v>432</v>
      </c>
      <c r="K161" s="24" t="s">
        <v>432</v>
      </c>
      <c r="L161" s="24" t="s">
        <v>432</v>
      </c>
      <c r="M161" s="24" t="s">
        <v>432</v>
      </c>
      <c r="N161" s="24" t="s">
        <v>432</v>
      </c>
      <c r="O161" s="24" t="s">
        <v>432</v>
      </c>
      <c r="P161" s="24" t="s">
        <v>432</v>
      </c>
      <c r="Q161" s="24" t="s">
        <v>423</v>
      </c>
      <c r="R161" s="24" t="s">
        <v>423</v>
      </c>
      <c r="S161" s="24" t="s">
        <v>423</v>
      </c>
      <c r="T161" s="24" t="s">
        <v>423</v>
      </c>
      <c r="U161" s="24" t="s">
        <v>423</v>
      </c>
      <c r="V161" s="24" t="s">
        <v>423</v>
      </c>
      <c r="W161" s="24" t="s">
        <v>432</v>
      </c>
      <c r="X161" s="24" t="s">
        <v>432</v>
      </c>
      <c r="Y161" s="24" t="s">
        <v>432</v>
      </c>
      <c r="Z161" s="24" t="s">
        <v>432</v>
      </c>
      <c r="AA161" s="24" t="s">
        <v>432</v>
      </c>
      <c r="AB161" s="24" t="s">
        <v>432</v>
      </c>
      <c r="AC161" s="24" t="s">
        <v>422</v>
      </c>
      <c r="AD161" s="24" t="s">
        <v>423</v>
      </c>
      <c r="AE161" s="64"/>
      <c r="AF161" s="24" t="s">
        <v>423</v>
      </c>
      <c r="AG161" s="24" t="s">
        <v>423</v>
      </c>
      <c r="AH161" s="24" t="s">
        <v>423</v>
      </c>
      <c r="AI161" s="24" t="s">
        <v>423</v>
      </c>
      <c r="AJ161" s="24" t="s">
        <v>423</v>
      </c>
      <c r="AK161" s="24" t="s">
        <v>422</v>
      </c>
      <c r="AL161" s="58" t="s">
        <v>408</v>
      </c>
    </row>
    <row r="162" spans="1:38" s="2" customFormat="1" ht="26.25" customHeight="1" thickBot="1" x14ac:dyDescent="0.3">
      <c r="A162" s="59" t="s">
        <v>336</v>
      </c>
      <c r="B162" s="59" t="s">
        <v>337</v>
      </c>
      <c r="C162" s="112" t="s">
        <v>338</v>
      </c>
      <c r="D162" s="113" t="s">
        <v>432</v>
      </c>
      <c r="E162" s="25" t="s">
        <v>432</v>
      </c>
      <c r="F162" s="25" t="s">
        <v>432</v>
      </c>
      <c r="G162" s="25" t="s">
        <v>432</v>
      </c>
      <c r="H162" s="25" t="s">
        <v>432</v>
      </c>
      <c r="I162" s="25" t="s">
        <v>432</v>
      </c>
      <c r="J162" s="25" t="s">
        <v>432</v>
      </c>
      <c r="K162" s="25" t="s">
        <v>432</v>
      </c>
      <c r="L162" s="25" t="s">
        <v>432</v>
      </c>
      <c r="M162" s="25" t="s">
        <v>432</v>
      </c>
      <c r="N162" s="25" t="s">
        <v>432</v>
      </c>
      <c r="O162" s="25" t="s">
        <v>432</v>
      </c>
      <c r="P162" s="25" t="s">
        <v>432</v>
      </c>
      <c r="Q162" s="25" t="s">
        <v>432</v>
      </c>
      <c r="R162" s="25" t="s">
        <v>432</v>
      </c>
      <c r="S162" s="25" t="s">
        <v>432</v>
      </c>
      <c r="T162" s="25" t="s">
        <v>432</v>
      </c>
      <c r="U162" s="25" t="s">
        <v>432</v>
      </c>
      <c r="V162" s="25" t="s">
        <v>432</v>
      </c>
      <c r="W162" s="25" t="s">
        <v>432</v>
      </c>
      <c r="X162" s="25" t="s">
        <v>432</v>
      </c>
      <c r="Y162" s="25" t="s">
        <v>432</v>
      </c>
      <c r="Z162" s="25" t="s">
        <v>432</v>
      </c>
      <c r="AA162" s="25" t="s">
        <v>432</v>
      </c>
      <c r="AB162" s="25" t="s">
        <v>432</v>
      </c>
      <c r="AC162" s="25" t="s">
        <v>432</v>
      </c>
      <c r="AD162" s="25" t="s">
        <v>432</v>
      </c>
      <c r="AE162" s="64"/>
      <c r="AF162" s="25" t="s">
        <v>432</v>
      </c>
      <c r="AG162" s="25" t="s">
        <v>432</v>
      </c>
      <c r="AH162" s="25" t="s">
        <v>432</v>
      </c>
      <c r="AI162" s="25" t="s">
        <v>432</v>
      </c>
      <c r="AJ162" s="25" t="s">
        <v>432</v>
      </c>
      <c r="AK162" s="25" t="s">
        <v>432</v>
      </c>
      <c r="AL162" s="59" t="s">
        <v>408</v>
      </c>
    </row>
    <row r="163" spans="1:38" s="2" customFormat="1" ht="26.25" customHeight="1" thickBot="1" x14ac:dyDescent="0.3">
      <c r="A163" s="59" t="s">
        <v>336</v>
      </c>
      <c r="B163" s="59" t="s">
        <v>339</v>
      </c>
      <c r="C163" s="112" t="s">
        <v>340</v>
      </c>
      <c r="D163" s="113" t="s">
        <v>423</v>
      </c>
      <c r="E163" s="25" t="s">
        <v>423</v>
      </c>
      <c r="F163" s="25" t="s">
        <v>423</v>
      </c>
      <c r="G163" s="25" t="s">
        <v>423</v>
      </c>
      <c r="H163" s="25" t="s">
        <v>423</v>
      </c>
      <c r="I163" s="25" t="s">
        <v>423</v>
      </c>
      <c r="J163" s="25" t="s">
        <v>423</v>
      </c>
      <c r="K163" s="25" t="s">
        <v>423</v>
      </c>
      <c r="L163" s="25" t="s">
        <v>423</v>
      </c>
      <c r="M163" s="25" t="s">
        <v>423</v>
      </c>
      <c r="N163" s="25" t="s">
        <v>423</v>
      </c>
      <c r="O163" s="25" t="s">
        <v>423</v>
      </c>
      <c r="P163" s="25" t="s">
        <v>423</v>
      </c>
      <c r="Q163" s="25" t="s">
        <v>423</v>
      </c>
      <c r="R163" s="25" t="s">
        <v>423</v>
      </c>
      <c r="S163" s="25" t="s">
        <v>423</v>
      </c>
      <c r="T163" s="25" t="s">
        <v>423</v>
      </c>
      <c r="U163" s="25" t="s">
        <v>423</v>
      </c>
      <c r="V163" s="25" t="s">
        <v>423</v>
      </c>
      <c r="W163" s="25" t="s">
        <v>423</v>
      </c>
      <c r="X163" s="25" t="s">
        <v>423</v>
      </c>
      <c r="Y163" s="25" t="s">
        <v>423</v>
      </c>
      <c r="Z163" s="25" t="s">
        <v>423</v>
      </c>
      <c r="AA163" s="25" t="s">
        <v>423</v>
      </c>
      <c r="AB163" s="25" t="s">
        <v>423</v>
      </c>
      <c r="AC163" s="25" t="s">
        <v>423</v>
      </c>
      <c r="AD163" s="25" t="s">
        <v>423</v>
      </c>
      <c r="AE163" s="64"/>
      <c r="AF163" s="25" t="s">
        <v>423</v>
      </c>
      <c r="AG163" s="25" t="s">
        <v>423</v>
      </c>
      <c r="AH163" s="25" t="s">
        <v>423</v>
      </c>
      <c r="AI163" s="25" t="s">
        <v>423</v>
      </c>
      <c r="AJ163" s="25" t="s">
        <v>423</v>
      </c>
      <c r="AK163" s="25" t="s">
        <v>423</v>
      </c>
      <c r="AL163" s="59" t="s">
        <v>445</v>
      </c>
    </row>
    <row r="164" spans="1:38" s="2" customFormat="1" ht="26.25" customHeight="1" thickBot="1" x14ac:dyDescent="0.3">
      <c r="A164" s="59" t="s">
        <v>336</v>
      </c>
      <c r="B164" s="59" t="s">
        <v>341</v>
      </c>
      <c r="C164" s="112" t="s">
        <v>342</v>
      </c>
      <c r="D164" s="113" t="s">
        <v>423</v>
      </c>
      <c r="E164" s="25" t="s">
        <v>423</v>
      </c>
      <c r="F164" s="25" t="s">
        <v>423</v>
      </c>
      <c r="G164" s="25" t="s">
        <v>423</v>
      </c>
      <c r="H164" s="25" t="s">
        <v>423</v>
      </c>
      <c r="I164" s="25" t="s">
        <v>423</v>
      </c>
      <c r="J164" s="25" t="s">
        <v>423</v>
      </c>
      <c r="K164" s="25" t="s">
        <v>423</v>
      </c>
      <c r="L164" s="25" t="s">
        <v>423</v>
      </c>
      <c r="M164" s="25" t="s">
        <v>423</v>
      </c>
      <c r="N164" s="25" t="s">
        <v>423</v>
      </c>
      <c r="O164" s="25" t="s">
        <v>423</v>
      </c>
      <c r="P164" s="25" t="s">
        <v>423</v>
      </c>
      <c r="Q164" s="25" t="s">
        <v>423</v>
      </c>
      <c r="R164" s="25" t="s">
        <v>423</v>
      </c>
      <c r="S164" s="25" t="s">
        <v>423</v>
      </c>
      <c r="T164" s="25" t="s">
        <v>423</v>
      </c>
      <c r="U164" s="25" t="s">
        <v>423</v>
      </c>
      <c r="V164" s="25" t="s">
        <v>423</v>
      </c>
      <c r="W164" s="25" t="s">
        <v>423</v>
      </c>
      <c r="X164" s="25" t="s">
        <v>423</v>
      </c>
      <c r="Y164" s="25" t="s">
        <v>423</v>
      </c>
      <c r="Z164" s="25" t="s">
        <v>423</v>
      </c>
      <c r="AA164" s="25" t="s">
        <v>423</v>
      </c>
      <c r="AB164" s="25" t="s">
        <v>423</v>
      </c>
      <c r="AC164" s="25" t="s">
        <v>423</v>
      </c>
      <c r="AD164" s="25" t="s">
        <v>423</v>
      </c>
      <c r="AE164" s="68"/>
      <c r="AF164" s="25" t="s">
        <v>423</v>
      </c>
      <c r="AG164" s="25" t="s">
        <v>423</v>
      </c>
      <c r="AH164" s="25" t="s">
        <v>423</v>
      </c>
      <c r="AI164" s="25" t="s">
        <v>423</v>
      </c>
      <c r="AJ164" s="25" t="s">
        <v>423</v>
      </c>
      <c r="AK164" s="25" t="s">
        <v>423</v>
      </c>
      <c r="AL164" s="59" t="s">
        <v>408</v>
      </c>
    </row>
    <row r="165" spans="1:38" s="3" customFormat="1" ht="15" customHeight="1" x14ac:dyDescent="0.25">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35">
      <c r="A166" s="152" t="s">
        <v>367</v>
      </c>
      <c r="B166" s="152"/>
      <c r="C166" s="152"/>
      <c r="D166" s="152"/>
      <c r="E166" s="152"/>
      <c r="F166" s="152"/>
      <c r="G166" s="152"/>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35">
      <c r="A167" s="152" t="s">
        <v>371</v>
      </c>
      <c r="B167" s="152"/>
      <c r="C167" s="152"/>
      <c r="D167" s="152"/>
      <c r="E167" s="152"/>
      <c r="F167" s="152"/>
      <c r="G167" s="152"/>
      <c r="H167" s="133"/>
      <c r="I167" s="134"/>
      <c r="J167"/>
      <c r="K167"/>
      <c r="L167"/>
      <c r="M167" s="134"/>
      <c r="N167" s="134"/>
      <c r="O167" s="134"/>
      <c r="P167" s="134"/>
      <c r="Q167" s="134"/>
      <c r="R167" s="134"/>
      <c r="S167" s="134"/>
      <c r="T167" s="134"/>
      <c r="U167" s="134"/>
      <c r="AE167" s="142"/>
    </row>
    <row r="168" spans="1:38" s="141" customFormat="1" ht="26.25" customHeight="1" x14ac:dyDescent="0.35">
      <c r="A168" s="152" t="s">
        <v>368</v>
      </c>
      <c r="B168" s="152"/>
      <c r="C168" s="152"/>
      <c r="D168" s="152"/>
      <c r="E168" s="152"/>
      <c r="F168" s="152"/>
      <c r="G168" s="152"/>
      <c r="H168" s="133"/>
      <c r="I168" s="134"/>
      <c r="J168"/>
      <c r="K168"/>
      <c r="L168"/>
      <c r="M168" s="134"/>
      <c r="N168" s="134"/>
      <c r="O168" s="134"/>
      <c r="P168" s="134"/>
      <c r="Q168" s="134"/>
      <c r="R168" s="134"/>
      <c r="S168" s="134"/>
      <c r="T168" s="134"/>
      <c r="U168" s="134"/>
      <c r="AE168" s="142"/>
    </row>
    <row r="169" spans="1:38" s="139" customFormat="1" ht="26.25" customHeight="1" x14ac:dyDescent="0.35">
      <c r="A169" s="152" t="s">
        <v>369</v>
      </c>
      <c r="B169" s="152"/>
      <c r="C169" s="152"/>
      <c r="D169" s="152"/>
      <c r="E169" s="152"/>
      <c r="F169" s="152"/>
      <c r="G169" s="152"/>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35">
      <c r="A170" s="152" t="s">
        <v>370</v>
      </c>
      <c r="B170" s="152"/>
      <c r="C170" s="152"/>
      <c r="D170" s="152"/>
      <c r="E170" s="152"/>
      <c r="F170" s="152"/>
      <c r="G170" s="152"/>
      <c r="H170" s="133"/>
      <c r="I170" s="134"/>
      <c r="J170"/>
      <c r="K170"/>
      <c r="L170"/>
      <c r="M170" s="134"/>
      <c r="N170" s="134"/>
      <c r="O170" s="134"/>
      <c r="P170" s="134"/>
      <c r="Q170" s="134"/>
      <c r="R170" s="134"/>
      <c r="S170" s="134"/>
      <c r="T170" s="134"/>
      <c r="U170" s="134"/>
      <c r="AE170" s="14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A1:AL170"/>
  <sheetViews>
    <sheetView zoomScale="80" zoomScaleNormal="80" workbookViewId="0">
      <pane xSplit="4" ySplit="13" topLeftCell="E14" activePane="bottomRight" state="frozen"/>
      <selection activeCell="A98" sqref="A98:XFD98"/>
      <selection pane="topRight" activeCell="A98" sqref="A98:XFD98"/>
      <selection pane="bottomLeft" activeCell="A98" sqref="A98:XFD98"/>
      <selection pane="bottomRight" activeCell="C6" sqref="C6"/>
    </sheetView>
  </sheetViews>
  <sheetFormatPr defaultColWidth="8.81640625" defaultRowHeight="12.5" x14ac:dyDescent="0.25"/>
  <cols>
    <col min="1" max="2" width="21.453125" style="5" customWidth="1"/>
    <col min="3" max="3" width="46.453125" style="18" customWidth="1"/>
    <col min="4" max="4" width="7.1796875" style="5" customWidth="1"/>
    <col min="5" max="24" width="8.54296875" style="5" customWidth="1"/>
    <col min="25" max="25" width="8.81640625" style="5" customWidth="1"/>
    <col min="26" max="30" width="8.54296875" style="5" customWidth="1"/>
    <col min="31" max="31" width="2.1796875" style="5" customWidth="1"/>
    <col min="32" max="37" width="8.54296875" style="5" customWidth="1"/>
    <col min="38" max="38" width="25.7265625" style="5" customWidth="1"/>
    <col min="39" max="16384" width="8.81640625" style="5"/>
  </cols>
  <sheetData>
    <row r="1" spans="1:38" s="2" customFormat="1" ht="22.5" customHeight="1" x14ac:dyDescent="0.25">
      <c r="A1" s="27" t="s">
        <v>358</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5">
      <c r="A2" s="132" t="s">
        <v>357</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ht="13" x14ac:dyDescent="0.3">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ht="13" x14ac:dyDescent="0.3">
      <c r="A4" s="34" t="s">
        <v>0</v>
      </c>
      <c r="B4" s="21" t="s">
        <v>421</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ht="13" x14ac:dyDescent="0.3">
      <c r="A5" s="34" t="s">
        <v>2</v>
      </c>
      <c r="B5" s="21" t="s">
        <v>455</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5">
      <c r="A6" s="34" t="s">
        <v>4</v>
      </c>
      <c r="B6" s="21" t="str">
        <f ca="1">MID(CELL("filename",A1),FIND("]",CELL("filename",A1))+1,31)</f>
        <v>2010</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ht="13" x14ac:dyDescent="0.3">
      <c r="A7" s="34" t="s">
        <v>6</v>
      </c>
      <c r="B7" s="21" t="s">
        <v>7</v>
      </c>
      <c r="C7" s="37" t="s">
        <v>8</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ht="13" x14ac:dyDescent="0.3">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3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35">
      <c r="A10" s="153" t="str">
        <f ca="1">B4&amp;": "&amp;B5&amp;": "&amp;B6</f>
        <v>CA: 15.02.2022: 2010</v>
      </c>
      <c r="B10" s="155" t="s">
        <v>9</v>
      </c>
      <c r="C10" s="156"/>
      <c r="D10" s="157"/>
      <c r="E10" s="143" t="s">
        <v>10</v>
      </c>
      <c r="F10" s="144"/>
      <c r="G10" s="144"/>
      <c r="H10" s="145"/>
      <c r="I10" s="143" t="s">
        <v>11</v>
      </c>
      <c r="J10" s="144"/>
      <c r="K10" s="144"/>
      <c r="L10" s="145"/>
      <c r="M10" s="161" t="s">
        <v>12</v>
      </c>
      <c r="N10" s="143" t="s">
        <v>13</v>
      </c>
      <c r="O10" s="144"/>
      <c r="P10" s="145"/>
      <c r="Q10" s="143" t="s">
        <v>14</v>
      </c>
      <c r="R10" s="144"/>
      <c r="S10" s="144"/>
      <c r="T10" s="144"/>
      <c r="U10" s="144"/>
      <c r="V10" s="145"/>
      <c r="W10" s="143" t="s">
        <v>362</v>
      </c>
      <c r="X10" s="144"/>
      <c r="Y10" s="144"/>
      <c r="Z10" s="144"/>
      <c r="AA10" s="144"/>
      <c r="AB10" s="144"/>
      <c r="AC10" s="144"/>
      <c r="AD10" s="145"/>
      <c r="AE10" s="42"/>
      <c r="AF10" s="143" t="s">
        <v>379</v>
      </c>
      <c r="AG10" s="144"/>
      <c r="AH10" s="144"/>
      <c r="AI10" s="144"/>
      <c r="AJ10" s="144"/>
      <c r="AK10" s="144"/>
      <c r="AL10" s="145"/>
    </row>
    <row r="11" spans="1:38" s="1" customFormat="1" ht="15" customHeight="1" thickBot="1" x14ac:dyDescent="0.3">
      <c r="A11" s="154"/>
      <c r="B11" s="158"/>
      <c r="C11" s="159"/>
      <c r="D11" s="160"/>
      <c r="E11" s="146"/>
      <c r="F11" s="147"/>
      <c r="G11" s="147"/>
      <c r="H11" s="148"/>
      <c r="I11" s="146"/>
      <c r="J11" s="147"/>
      <c r="K11" s="147"/>
      <c r="L11" s="148"/>
      <c r="M11" s="162"/>
      <c r="N11" s="146"/>
      <c r="O11" s="147"/>
      <c r="P11" s="148"/>
      <c r="Q11" s="146"/>
      <c r="R11" s="147"/>
      <c r="S11" s="147"/>
      <c r="T11" s="147"/>
      <c r="U11" s="147"/>
      <c r="V11" s="148"/>
      <c r="W11" s="125"/>
      <c r="X11" s="149" t="s">
        <v>32</v>
      </c>
      <c r="Y11" s="150"/>
      <c r="Z11" s="150"/>
      <c r="AA11" s="150"/>
      <c r="AB11" s="151"/>
      <c r="AC11" s="126"/>
      <c r="AD11" s="127"/>
      <c r="AE11" s="43"/>
      <c r="AF11" s="146"/>
      <c r="AG11" s="147"/>
      <c r="AH11" s="147"/>
      <c r="AI11" s="147"/>
      <c r="AJ11" s="147"/>
      <c r="AK11" s="147"/>
      <c r="AL11" s="148"/>
    </row>
    <row r="12" spans="1:38" s="1" customFormat="1" ht="52.5" customHeight="1" thickBot="1" x14ac:dyDescent="0.3">
      <c r="A12" s="154"/>
      <c r="B12" s="158"/>
      <c r="C12" s="159"/>
      <c r="D12" s="160"/>
      <c r="E12" s="120" t="s">
        <v>380</v>
      </c>
      <c r="F12" s="120" t="s">
        <v>15</v>
      </c>
      <c r="G12" s="120" t="s">
        <v>16</v>
      </c>
      <c r="H12" s="120" t="s">
        <v>17</v>
      </c>
      <c r="I12" s="120" t="s">
        <v>18</v>
      </c>
      <c r="J12" s="121" t="s">
        <v>19</v>
      </c>
      <c r="K12" s="121" t="s">
        <v>20</v>
      </c>
      <c r="L12" s="122" t="s">
        <v>390</v>
      </c>
      <c r="M12" s="123" t="s">
        <v>21</v>
      </c>
      <c r="N12" s="121" t="s">
        <v>22</v>
      </c>
      <c r="O12" s="121" t="s">
        <v>23</v>
      </c>
      <c r="P12" s="121" t="s">
        <v>24</v>
      </c>
      <c r="Q12" s="121" t="s">
        <v>25</v>
      </c>
      <c r="R12" s="121" t="s">
        <v>26</v>
      </c>
      <c r="S12" s="121" t="s">
        <v>27</v>
      </c>
      <c r="T12" s="121" t="s">
        <v>28</v>
      </c>
      <c r="U12" s="121" t="s">
        <v>29</v>
      </c>
      <c r="V12" s="121" t="s">
        <v>30</v>
      </c>
      <c r="W12" s="123" t="s">
        <v>31</v>
      </c>
      <c r="X12" s="120" t="s">
        <v>391</v>
      </c>
      <c r="Y12" s="120" t="s">
        <v>392</v>
      </c>
      <c r="Z12" s="120" t="s">
        <v>393</v>
      </c>
      <c r="AA12" s="120" t="s">
        <v>394</v>
      </c>
      <c r="AB12" s="120" t="s">
        <v>42</v>
      </c>
      <c r="AC12" s="121" t="s">
        <v>33</v>
      </c>
      <c r="AD12" s="121" t="s">
        <v>34</v>
      </c>
      <c r="AE12" s="44"/>
      <c r="AF12" s="123" t="s">
        <v>35</v>
      </c>
      <c r="AG12" s="123" t="s">
        <v>36</v>
      </c>
      <c r="AH12" s="123" t="s">
        <v>37</v>
      </c>
      <c r="AI12" s="123" t="s">
        <v>38</v>
      </c>
      <c r="AJ12" s="123" t="s">
        <v>39</v>
      </c>
      <c r="AK12" s="123" t="s">
        <v>40</v>
      </c>
      <c r="AL12" s="124" t="s">
        <v>41</v>
      </c>
    </row>
    <row r="13" spans="1:38" ht="37.5" customHeight="1" thickBot="1" x14ac:dyDescent="0.3">
      <c r="A13" s="45" t="s">
        <v>43</v>
      </c>
      <c r="B13" s="45" t="s">
        <v>44</v>
      </c>
      <c r="C13" s="46" t="s">
        <v>420</v>
      </c>
      <c r="D13" s="45" t="s">
        <v>45</v>
      </c>
      <c r="E13" s="45" t="s">
        <v>46</v>
      </c>
      <c r="F13" s="45" t="s">
        <v>46</v>
      </c>
      <c r="G13" s="45" t="s">
        <v>46</v>
      </c>
      <c r="H13" s="45" t="s">
        <v>46</v>
      </c>
      <c r="I13" s="45" t="s">
        <v>46</v>
      </c>
      <c r="J13" s="45" t="s">
        <v>46</v>
      </c>
      <c r="K13" s="45" t="s">
        <v>46</v>
      </c>
      <c r="L13" s="45" t="s">
        <v>46</v>
      </c>
      <c r="M13" s="45" t="s">
        <v>46</v>
      </c>
      <c r="N13" s="45" t="s">
        <v>47</v>
      </c>
      <c r="O13" s="45" t="s">
        <v>47</v>
      </c>
      <c r="P13" s="45" t="s">
        <v>47</v>
      </c>
      <c r="Q13" s="45" t="s">
        <v>47</v>
      </c>
      <c r="R13" s="45" t="s">
        <v>47</v>
      </c>
      <c r="S13" s="45" t="s">
        <v>47</v>
      </c>
      <c r="T13" s="45" t="s">
        <v>47</v>
      </c>
      <c r="U13" s="45" t="s">
        <v>47</v>
      </c>
      <c r="V13" s="45" t="s">
        <v>47</v>
      </c>
      <c r="W13" s="45" t="s">
        <v>48</v>
      </c>
      <c r="X13" s="45" t="s">
        <v>47</v>
      </c>
      <c r="Y13" s="45" t="s">
        <v>47</v>
      </c>
      <c r="Z13" s="45" t="s">
        <v>47</v>
      </c>
      <c r="AA13" s="45" t="s">
        <v>47</v>
      </c>
      <c r="AB13" s="45" t="s">
        <v>47</v>
      </c>
      <c r="AC13" s="45" t="s">
        <v>49</v>
      </c>
      <c r="AD13" s="45" t="s">
        <v>49</v>
      </c>
      <c r="AE13" s="47"/>
      <c r="AF13" s="45" t="s">
        <v>50</v>
      </c>
      <c r="AG13" s="45" t="s">
        <v>50</v>
      </c>
      <c r="AH13" s="45" t="s">
        <v>50</v>
      </c>
      <c r="AI13" s="45" t="s">
        <v>50</v>
      </c>
      <c r="AJ13" s="45" t="s">
        <v>50</v>
      </c>
      <c r="AK13" s="45"/>
      <c r="AL13" s="48"/>
    </row>
    <row r="14" spans="1:38" s="1" customFormat="1" ht="26.25" customHeight="1" thickBot="1" x14ac:dyDescent="0.3">
      <c r="A14" s="70" t="s">
        <v>51</v>
      </c>
      <c r="B14" s="70" t="s">
        <v>52</v>
      </c>
      <c r="C14" s="71" t="s">
        <v>53</v>
      </c>
      <c r="D14" s="72" t="s">
        <v>424</v>
      </c>
      <c r="E14" s="6">
        <v>233.230272745566</v>
      </c>
      <c r="F14" s="6">
        <v>2.1002707090230701</v>
      </c>
      <c r="G14" s="6">
        <v>324.584581897259</v>
      </c>
      <c r="H14" s="6">
        <v>0.68006753854302004</v>
      </c>
      <c r="I14" s="6">
        <v>5.6435141041812402</v>
      </c>
      <c r="J14" s="6">
        <v>9.9489464902717</v>
      </c>
      <c r="K14" s="6">
        <v>20.632494390292599</v>
      </c>
      <c r="L14" s="6" t="s">
        <v>422</v>
      </c>
      <c r="M14" s="6">
        <v>44.269381585424298</v>
      </c>
      <c r="N14" s="6">
        <v>2.1752035512790102</v>
      </c>
      <c r="O14" s="6">
        <v>0.36097560000000001</v>
      </c>
      <c r="P14" s="6">
        <v>1.58295977762917</v>
      </c>
      <c r="Q14" s="6" t="s">
        <v>423</v>
      </c>
      <c r="R14" s="6" t="s">
        <v>423</v>
      </c>
      <c r="S14" s="6" t="s">
        <v>423</v>
      </c>
      <c r="T14" s="6" t="s">
        <v>423</v>
      </c>
      <c r="U14" s="6" t="s">
        <v>423</v>
      </c>
      <c r="V14" s="6" t="s">
        <v>423</v>
      </c>
      <c r="W14" s="6">
        <v>2.39148443300369</v>
      </c>
      <c r="X14" s="6">
        <v>1.2357582808572E-2</v>
      </c>
      <c r="Y14" s="6">
        <v>3.4888142640504799E-4</v>
      </c>
      <c r="Z14" s="6">
        <v>3.4888142640504799E-4</v>
      </c>
      <c r="AA14" s="6">
        <v>3.0900926338732802E-4</v>
      </c>
      <c r="AB14" s="6">
        <f>SUM(X14:AA14)</f>
        <v>1.3364354924769423E-2</v>
      </c>
      <c r="AC14" s="6">
        <v>1.4009175397520901</v>
      </c>
      <c r="AD14" s="6" t="s">
        <v>423</v>
      </c>
      <c r="AE14" s="60"/>
      <c r="AF14" s="26" t="s">
        <v>423</v>
      </c>
      <c r="AG14" s="26" t="s">
        <v>423</v>
      </c>
      <c r="AH14" s="26" t="s">
        <v>423</v>
      </c>
      <c r="AI14" s="26" t="s">
        <v>423</v>
      </c>
      <c r="AJ14" s="26" t="s">
        <v>423</v>
      </c>
      <c r="AK14" s="26" t="s">
        <v>422</v>
      </c>
      <c r="AL14" s="49" t="s">
        <v>50</v>
      </c>
    </row>
    <row r="15" spans="1:38" s="1" customFormat="1" ht="26.25" customHeight="1" thickBot="1" x14ac:dyDescent="0.3">
      <c r="A15" s="70" t="s">
        <v>54</v>
      </c>
      <c r="B15" s="70" t="s">
        <v>55</v>
      </c>
      <c r="C15" s="71" t="s">
        <v>56</v>
      </c>
      <c r="D15" s="72" t="s">
        <v>424</v>
      </c>
      <c r="E15" s="6">
        <v>15.4571966979757</v>
      </c>
      <c r="F15" s="6">
        <v>0.86992288308491905</v>
      </c>
      <c r="G15" s="6">
        <v>45.376282581789702</v>
      </c>
      <c r="H15" s="6">
        <v>1.5146485164715701E-2</v>
      </c>
      <c r="I15" s="6">
        <v>1.54108579943062</v>
      </c>
      <c r="J15" s="6">
        <v>2.4135252965815202</v>
      </c>
      <c r="K15" s="6">
        <v>3.4200389044777899</v>
      </c>
      <c r="L15" s="6" t="s">
        <v>422</v>
      </c>
      <c r="M15" s="6">
        <v>18.9769539488987</v>
      </c>
      <c r="N15" s="6">
        <v>7.7885121098893298E-2</v>
      </c>
      <c r="O15" s="6">
        <v>2.1635917163591801E-2</v>
      </c>
      <c r="P15" s="6">
        <v>9.8579842863264003E-3</v>
      </c>
      <c r="Q15" s="6" t="s">
        <v>423</v>
      </c>
      <c r="R15" s="6" t="s">
        <v>423</v>
      </c>
      <c r="S15" s="6" t="s">
        <v>423</v>
      </c>
      <c r="T15" s="6" t="s">
        <v>423</v>
      </c>
      <c r="U15" s="6" t="s">
        <v>423</v>
      </c>
      <c r="V15" s="6" t="s">
        <v>423</v>
      </c>
      <c r="W15" s="6" t="s">
        <v>422</v>
      </c>
      <c r="X15" s="6">
        <v>4.8148693877741499E-3</v>
      </c>
      <c r="Y15" s="6">
        <v>1.30141531987559E-3</v>
      </c>
      <c r="Z15" s="6">
        <v>3.1690062595293901E-4</v>
      </c>
      <c r="AA15" s="6">
        <v>2.1825290539182599E-4</v>
      </c>
      <c r="AB15" s="6">
        <f t="shared" ref="AB15:AB74" si="0">SUM(X15:AA15)</f>
        <v>6.6514382389945047E-3</v>
      </c>
      <c r="AC15" s="6" t="s">
        <v>422</v>
      </c>
      <c r="AD15" s="6" t="s">
        <v>423</v>
      </c>
      <c r="AE15" s="60"/>
      <c r="AF15" s="26" t="s">
        <v>423</v>
      </c>
      <c r="AG15" s="26" t="s">
        <v>423</v>
      </c>
      <c r="AH15" s="26" t="s">
        <v>423</v>
      </c>
      <c r="AI15" s="26" t="s">
        <v>423</v>
      </c>
      <c r="AJ15" s="26" t="s">
        <v>423</v>
      </c>
      <c r="AK15" s="26" t="s">
        <v>422</v>
      </c>
      <c r="AL15" s="49" t="s">
        <v>50</v>
      </c>
    </row>
    <row r="16" spans="1:38" s="1" customFormat="1" ht="26.25" customHeight="1" thickBot="1" x14ac:dyDescent="0.3">
      <c r="A16" s="70" t="s">
        <v>54</v>
      </c>
      <c r="B16" s="70" t="s">
        <v>57</v>
      </c>
      <c r="C16" s="71" t="s">
        <v>58</v>
      </c>
      <c r="D16" s="72" t="s">
        <v>424</v>
      </c>
      <c r="E16" s="6">
        <v>417.58191483165302</v>
      </c>
      <c r="F16" s="6">
        <v>17.0960192773424</v>
      </c>
      <c r="G16" s="6">
        <v>239.597792982589</v>
      </c>
      <c r="H16" s="6">
        <v>1.8049698493528701</v>
      </c>
      <c r="I16" s="6">
        <v>3.1674650032291001</v>
      </c>
      <c r="J16" s="6">
        <v>4.5098428976848002</v>
      </c>
      <c r="K16" s="6">
        <v>9.4737546871436003</v>
      </c>
      <c r="L16" s="6" t="s">
        <v>422</v>
      </c>
      <c r="M16" s="6">
        <v>484.11247530751598</v>
      </c>
      <c r="N16" s="6">
        <v>0.84433963249709099</v>
      </c>
      <c r="O16" s="6">
        <v>0.418411586879682</v>
      </c>
      <c r="P16" s="6">
        <v>7.57722516793366E-2</v>
      </c>
      <c r="Q16" s="6" t="s">
        <v>423</v>
      </c>
      <c r="R16" s="6" t="s">
        <v>423</v>
      </c>
      <c r="S16" s="6" t="s">
        <v>423</v>
      </c>
      <c r="T16" s="6" t="s">
        <v>423</v>
      </c>
      <c r="U16" s="6" t="s">
        <v>423</v>
      </c>
      <c r="V16" s="6" t="s">
        <v>423</v>
      </c>
      <c r="W16" s="6" t="s">
        <v>422</v>
      </c>
      <c r="X16" s="6">
        <v>1.62959203940471E-3</v>
      </c>
      <c r="Y16" s="6">
        <v>2.6142573274681499E-3</v>
      </c>
      <c r="Z16" s="6">
        <v>8.1361086413620897E-4</v>
      </c>
      <c r="AA16" s="6">
        <v>2.1301991393287501E-3</v>
      </c>
      <c r="AB16" s="6">
        <f t="shared" si="0"/>
        <v>7.1876593703378185E-3</v>
      </c>
      <c r="AC16" s="6" t="s">
        <v>422</v>
      </c>
      <c r="AD16" s="6" t="s">
        <v>423</v>
      </c>
      <c r="AE16" s="60"/>
      <c r="AF16" s="26" t="s">
        <v>423</v>
      </c>
      <c r="AG16" s="26" t="s">
        <v>423</v>
      </c>
      <c r="AH16" s="26" t="s">
        <v>423</v>
      </c>
      <c r="AI16" s="26" t="s">
        <v>423</v>
      </c>
      <c r="AJ16" s="26" t="s">
        <v>423</v>
      </c>
      <c r="AK16" s="26" t="s">
        <v>422</v>
      </c>
      <c r="AL16" s="49" t="s">
        <v>50</v>
      </c>
    </row>
    <row r="17" spans="1:38" s="2" customFormat="1" ht="26.25" customHeight="1" thickBot="1" x14ac:dyDescent="0.3">
      <c r="A17" s="70" t="s">
        <v>54</v>
      </c>
      <c r="B17" s="70" t="s">
        <v>59</v>
      </c>
      <c r="C17" s="71" t="s">
        <v>60</v>
      </c>
      <c r="D17" s="72" t="s">
        <v>424</v>
      </c>
      <c r="E17" s="6">
        <v>20.147853506859398</v>
      </c>
      <c r="F17" s="6">
        <v>8.1727000513646703E-2</v>
      </c>
      <c r="G17" s="6">
        <v>23.144364483369099</v>
      </c>
      <c r="H17" s="6">
        <v>2.0188653263563799E-5</v>
      </c>
      <c r="I17" s="6">
        <v>0.260264169698595</v>
      </c>
      <c r="J17" s="6">
        <v>0.32578273565396598</v>
      </c>
      <c r="K17" s="6">
        <v>0.59189778423891304</v>
      </c>
      <c r="L17" s="6" t="s">
        <v>422</v>
      </c>
      <c r="M17" s="6">
        <v>23.9975107005334</v>
      </c>
      <c r="N17" s="6">
        <v>3.4458053671101498</v>
      </c>
      <c r="O17" s="6">
        <v>0.12988255155568099</v>
      </c>
      <c r="P17" s="6">
        <v>0.14778230147317001</v>
      </c>
      <c r="Q17" s="6" t="s">
        <v>423</v>
      </c>
      <c r="R17" s="6" t="s">
        <v>423</v>
      </c>
      <c r="S17" s="6" t="s">
        <v>423</v>
      </c>
      <c r="T17" s="6" t="s">
        <v>423</v>
      </c>
      <c r="U17" s="6" t="s">
        <v>423</v>
      </c>
      <c r="V17" s="6" t="s">
        <v>423</v>
      </c>
      <c r="W17" s="6">
        <v>1.15391301307605</v>
      </c>
      <c r="X17" s="6">
        <v>8.2101266898797501E-2</v>
      </c>
      <c r="Y17" s="6">
        <v>0.10793597222435899</v>
      </c>
      <c r="Z17" s="6">
        <v>5.0884004421324902E-2</v>
      </c>
      <c r="AA17" s="6">
        <v>3.1939180925169001E-2</v>
      </c>
      <c r="AB17" s="6">
        <f t="shared" si="0"/>
        <v>0.27286042446965042</v>
      </c>
      <c r="AC17" s="6">
        <v>0.71260178613871505</v>
      </c>
      <c r="AD17" s="6" t="s">
        <v>423</v>
      </c>
      <c r="AE17" s="60"/>
      <c r="AF17" s="26" t="s">
        <v>423</v>
      </c>
      <c r="AG17" s="26" t="s">
        <v>423</v>
      </c>
      <c r="AH17" s="26" t="s">
        <v>423</v>
      </c>
      <c r="AI17" s="26" t="s">
        <v>423</v>
      </c>
      <c r="AJ17" s="26" t="s">
        <v>423</v>
      </c>
      <c r="AK17" s="26" t="s">
        <v>422</v>
      </c>
      <c r="AL17" s="49" t="s">
        <v>50</v>
      </c>
    </row>
    <row r="18" spans="1:38" s="2" customFormat="1" ht="26.25" customHeight="1" thickBot="1" x14ac:dyDescent="0.3">
      <c r="A18" s="70" t="s">
        <v>54</v>
      </c>
      <c r="B18" s="70" t="s">
        <v>61</v>
      </c>
      <c r="C18" s="71" t="s">
        <v>62</v>
      </c>
      <c r="D18" s="72" t="s">
        <v>424</v>
      </c>
      <c r="E18" s="6">
        <v>1.30612066570223</v>
      </c>
      <c r="F18" s="6">
        <v>0.70203431472003797</v>
      </c>
      <c r="G18" s="6">
        <v>4.5664909558590203</v>
      </c>
      <c r="H18" s="6">
        <v>3.6194504492912298E-3</v>
      </c>
      <c r="I18" s="6">
        <v>0.171217131195706</v>
      </c>
      <c r="J18" s="6">
        <v>0.15079243837984799</v>
      </c>
      <c r="K18" s="6">
        <v>0.21134565348715501</v>
      </c>
      <c r="L18" s="6" t="s">
        <v>422</v>
      </c>
      <c r="M18" s="6">
        <v>39.078225584685804</v>
      </c>
      <c r="N18" s="6">
        <v>1.51817795113198</v>
      </c>
      <c r="O18" s="6">
        <v>0.141433387751666</v>
      </c>
      <c r="P18" s="6">
        <v>7.4359923008230503E-3</v>
      </c>
      <c r="Q18" s="6" t="s">
        <v>423</v>
      </c>
      <c r="R18" s="6" t="s">
        <v>423</v>
      </c>
      <c r="S18" s="6" t="s">
        <v>423</v>
      </c>
      <c r="T18" s="6" t="s">
        <v>423</v>
      </c>
      <c r="U18" s="6" t="s">
        <v>423</v>
      </c>
      <c r="V18" s="6" t="s">
        <v>423</v>
      </c>
      <c r="W18" s="6">
        <v>2.0779678499596999E-2</v>
      </c>
      <c r="X18" s="6">
        <v>0.20196514880831301</v>
      </c>
      <c r="Y18" s="6">
        <v>0.475622756251187</v>
      </c>
      <c r="Z18" s="6">
        <v>0.15909028347376999</v>
      </c>
      <c r="AA18" s="6">
        <v>0.11178017277339999</v>
      </c>
      <c r="AB18" s="6">
        <f t="shared" si="0"/>
        <v>0.94845836130666994</v>
      </c>
      <c r="AC18" s="6">
        <v>1.13574319383695E-2</v>
      </c>
      <c r="AD18" s="6" t="s">
        <v>423</v>
      </c>
      <c r="AE18" s="60"/>
      <c r="AF18" s="26" t="s">
        <v>423</v>
      </c>
      <c r="AG18" s="26" t="s">
        <v>423</v>
      </c>
      <c r="AH18" s="26" t="s">
        <v>423</v>
      </c>
      <c r="AI18" s="26" t="s">
        <v>423</v>
      </c>
      <c r="AJ18" s="26" t="s">
        <v>423</v>
      </c>
      <c r="AK18" s="26" t="s">
        <v>422</v>
      </c>
      <c r="AL18" s="49" t="s">
        <v>50</v>
      </c>
    </row>
    <row r="19" spans="1:38" s="2" customFormat="1" ht="26.25" customHeight="1" thickBot="1" x14ac:dyDescent="0.3">
      <c r="A19" s="70" t="s">
        <v>54</v>
      </c>
      <c r="B19" s="70" t="s">
        <v>63</v>
      </c>
      <c r="C19" s="71" t="s">
        <v>64</v>
      </c>
      <c r="D19" s="72" t="s">
        <v>424</v>
      </c>
      <c r="E19" s="6">
        <v>4.9638242592094404</v>
      </c>
      <c r="F19" s="6">
        <v>0.530090160211103</v>
      </c>
      <c r="G19" s="6">
        <v>7.8247186401978004</v>
      </c>
      <c r="H19" s="6">
        <v>1.8928111742503299E-2</v>
      </c>
      <c r="I19" s="6">
        <v>0.44806338787788902</v>
      </c>
      <c r="J19" s="6">
        <v>0.72396775573991701</v>
      </c>
      <c r="K19" s="6">
        <v>0.65575444748381795</v>
      </c>
      <c r="L19" s="6" t="s">
        <v>422</v>
      </c>
      <c r="M19" s="6">
        <v>1.1757014779599</v>
      </c>
      <c r="N19" s="6">
        <v>0.318948084218726</v>
      </c>
      <c r="O19" s="6">
        <v>1.40714156320106E-3</v>
      </c>
      <c r="P19" s="6">
        <v>7.1874997874463503E-3</v>
      </c>
      <c r="Q19" s="6" t="s">
        <v>423</v>
      </c>
      <c r="R19" s="6" t="s">
        <v>423</v>
      </c>
      <c r="S19" s="6" t="s">
        <v>423</v>
      </c>
      <c r="T19" s="6" t="s">
        <v>423</v>
      </c>
      <c r="U19" s="6" t="s">
        <v>423</v>
      </c>
      <c r="V19" s="6" t="s">
        <v>423</v>
      </c>
      <c r="W19" s="6">
        <v>0.138343077692933</v>
      </c>
      <c r="X19" s="6">
        <v>1.11209757285287E-3</v>
      </c>
      <c r="Y19" s="6">
        <v>6.1597990276667297E-3</v>
      </c>
      <c r="Z19" s="6">
        <v>2.6397508985854601E-3</v>
      </c>
      <c r="AA19" s="6">
        <v>1.9398744532064601E-3</v>
      </c>
      <c r="AB19" s="6">
        <f t="shared" si="0"/>
        <v>1.1851521952311518E-2</v>
      </c>
      <c r="AC19" s="6" t="s">
        <v>422</v>
      </c>
      <c r="AD19" s="6" t="s">
        <v>423</v>
      </c>
      <c r="AE19" s="60"/>
      <c r="AF19" s="26" t="s">
        <v>423</v>
      </c>
      <c r="AG19" s="26" t="s">
        <v>423</v>
      </c>
      <c r="AH19" s="26" t="s">
        <v>423</v>
      </c>
      <c r="AI19" s="26" t="s">
        <v>423</v>
      </c>
      <c r="AJ19" s="26" t="s">
        <v>423</v>
      </c>
      <c r="AK19" s="26" t="s">
        <v>422</v>
      </c>
      <c r="AL19" s="49" t="s">
        <v>50</v>
      </c>
    </row>
    <row r="20" spans="1:38" s="2" customFormat="1" ht="26.25" customHeight="1" thickBot="1" x14ac:dyDescent="0.3">
      <c r="A20" s="70" t="s">
        <v>54</v>
      </c>
      <c r="B20" s="70" t="s">
        <v>65</v>
      </c>
      <c r="C20" s="71" t="s">
        <v>66</v>
      </c>
      <c r="D20" s="72" t="s">
        <v>424</v>
      </c>
      <c r="E20" s="6">
        <v>16.8275180725105</v>
      </c>
      <c r="F20" s="6">
        <v>2.3896665908307702</v>
      </c>
      <c r="G20" s="6">
        <v>20.168905630260799</v>
      </c>
      <c r="H20" s="6">
        <v>0.15491498030721601</v>
      </c>
      <c r="I20" s="6">
        <v>3.2076997592529399</v>
      </c>
      <c r="J20" s="6">
        <v>4.9286345991469096</v>
      </c>
      <c r="K20" s="6">
        <v>7.3524688596274297</v>
      </c>
      <c r="L20" s="6" t="s">
        <v>422</v>
      </c>
      <c r="M20" s="6">
        <v>30.219101602440801</v>
      </c>
      <c r="N20" s="6">
        <v>0.60447950197514599</v>
      </c>
      <c r="O20" s="6">
        <v>9.4322978778540595E-2</v>
      </c>
      <c r="P20" s="6">
        <v>2.6079099319054101E-2</v>
      </c>
      <c r="Q20" s="6" t="s">
        <v>423</v>
      </c>
      <c r="R20" s="6" t="s">
        <v>423</v>
      </c>
      <c r="S20" s="6" t="s">
        <v>423</v>
      </c>
      <c r="T20" s="6" t="s">
        <v>423</v>
      </c>
      <c r="U20" s="6" t="s">
        <v>423</v>
      </c>
      <c r="V20" s="6" t="s">
        <v>423</v>
      </c>
      <c r="W20" s="6">
        <v>0.28567888159542898</v>
      </c>
      <c r="X20" s="6">
        <v>3.9948123449373403E-3</v>
      </c>
      <c r="Y20" s="6">
        <v>1.3833503654672101E-3</v>
      </c>
      <c r="Z20" s="6">
        <v>1.33925784311382E-3</v>
      </c>
      <c r="AA20" s="6">
        <v>7.7022981332047801E-4</v>
      </c>
      <c r="AB20" s="6">
        <f t="shared" si="0"/>
        <v>7.4876503668388477E-3</v>
      </c>
      <c r="AC20" s="6">
        <v>2.3206017859795799E-2</v>
      </c>
      <c r="AD20" s="6" t="s">
        <v>423</v>
      </c>
      <c r="AE20" s="60"/>
      <c r="AF20" s="26" t="s">
        <v>423</v>
      </c>
      <c r="AG20" s="26" t="s">
        <v>423</v>
      </c>
      <c r="AH20" s="26" t="s">
        <v>423</v>
      </c>
      <c r="AI20" s="26" t="s">
        <v>423</v>
      </c>
      <c r="AJ20" s="26" t="s">
        <v>423</v>
      </c>
      <c r="AK20" s="26" t="s">
        <v>422</v>
      </c>
      <c r="AL20" s="49" t="s">
        <v>50</v>
      </c>
    </row>
    <row r="21" spans="1:38" s="2" customFormat="1" ht="26.25" customHeight="1" thickBot="1" x14ac:dyDescent="0.3">
      <c r="A21" s="70" t="s">
        <v>54</v>
      </c>
      <c r="B21" s="70" t="s">
        <v>67</v>
      </c>
      <c r="C21" s="71" t="s">
        <v>68</v>
      </c>
      <c r="D21" s="72" t="s">
        <v>424</v>
      </c>
      <c r="E21" s="6">
        <v>2.24531261751327</v>
      </c>
      <c r="F21" s="6">
        <v>0.165394020862494</v>
      </c>
      <c r="G21" s="6">
        <v>2.2020061686652599</v>
      </c>
      <c r="H21" s="6">
        <v>1.5900382783047999E-2</v>
      </c>
      <c r="I21" s="6">
        <v>0.112037615467522</v>
      </c>
      <c r="J21" s="6">
        <v>0.23609322601593899</v>
      </c>
      <c r="K21" s="6">
        <v>0.32731061458856803</v>
      </c>
      <c r="L21" s="6" t="s">
        <v>422</v>
      </c>
      <c r="M21" s="6">
        <v>0.44713985857278299</v>
      </c>
      <c r="N21" s="6" t="s">
        <v>422</v>
      </c>
      <c r="O21" s="6" t="s">
        <v>422</v>
      </c>
      <c r="P21" s="6">
        <v>3.9445332373762301E-5</v>
      </c>
      <c r="Q21" s="6" t="s">
        <v>423</v>
      </c>
      <c r="R21" s="6" t="s">
        <v>423</v>
      </c>
      <c r="S21" s="6" t="s">
        <v>423</v>
      </c>
      <c r="T21" s="6" t="s">
        <v>423</v>
      </c>
      <c r="U21" s="6" t="s">
        <v>423</v>
      </c>
      <c r="V21" s="6" t="s">
        <v>423</v>
      </c>
      <c r="W21" s="6" t="s">
        <v>422</v>
      </c>
      <c r="X21" s="6" t="s">
        <v>422</v>
      </c>
      <c r="Y21" s="6" t="s">
        <v>422</v>
      </c>
      <c r="Z21" s="6" t="s">
        <v>422</v>
      </c>
      <c r="AA21" s="6" t="s">
        <v>422</v>
      </c>
      <c r="AB21" s="6" t="s">
        <v>422</v>
      </c>
      <c r="AC21" s="6" t="s">
        <v>422</v>
      </c>
      <c r="AD21" s="6" t="s">
        <v>423</v>
      </c>
      <c r="AE21" s="60"/>
      <c r="AF21" s="26" t="s">
        <v>423</v>
      </c>
      <c r="AG21" s="26" t="s">
        <v>423</v>
      </c>
      <c r="AH21" s="26" t="s">
        <v>423</v>
      </c>
      <c r="AI21" s="26" t="s">
        <v>423</v>
      </c>
      <c r="AJ21" s="26" t="s">
        <v>423</v>
      </c>
      <c r="AK21" s="26" t="s">
        <v>422</v>
      </c>
      <c r="AL21" s="49" t="s">
        <v>50</v>
      </c>
    </row>
    <row r="22" spans="1:38" s="2" customFormat="1" ht="26.25" customHeight="1" thickBot="1" x14ac:dyDescent="0.3">
      <c r="A22" s="70" t="s">
        <v>54</v>
      </c>
      <c r="B22" s="74" t="s">
        <v>69</v>
      </c>
      <c r="C22" s="71" t="s">
        <v>70</v>
      </c>
      <c r="D22" s="72" t="s">
        <v>424</v>
      </c>
      <c r="E22" s="6">
        <v>5.5161318662791397</v>
      </c>
      <c r="F22" s="6">
        <v>8.3718917133884393E-2</v>
      </c>
      <c r="G22" s="6">
        <v>6.7101075052859001</v>
      </c>
      <c r="H22" s="6">
        <v>4.74468547965294E-3</v>
      </c>
      <c r="I22" s="6">
        <v>0.21399002640683601</v>
      </c>
      <c r="J22" s="6">
        <v>0.30058769565593901</v>
      </c>
      <c r="K22" s="6">
        <v>0.46621487552492802</v>
      </c>
      <c r="L22" s="6" t="s">
        <v>422</v>
      </c>
      <c r="M22" s="6">
        <v>2.9282564313544901</v>
      </c>
      <c r="N22" s="6">
        <v>0.17901167149424499</v>
      </c>
      <c r="O22" s="6">
        <v>4.4603592790164997E-3</v>
      </c>
      <c r="P22" s="6">
        <v>3.7301188325849499E-2</v>
      </c>
      <c r="Q22" s="6" t="s">
        <v>423</v>
      </c>
      <c r="R22" s="6" t="s">
        <v>423</v>
      </c>
      <c r="S22" s="6" t="s">
        <v>423</v>
      </c>
      <c r="T22" s="6" t="s">
        <v>423</v>
      </c>
      <c r="U22" s="6" t="s">
        <v>423</v>
      </c>
      <c r="V22" s="6" t="s">
        <v>423</v>
      </c>
      <c r="W22" s="6">
        <v>9.1039335787651998E-2</v>
      </c>
      <c r="X22" s="6">
        <v>2.8583778897222E-6</v>
      </c>
      <c r="Y22" s="6">
        <v>6.2169719101457804E-5</v>
      </c>
      <c r="Z22" s="6">
        <v>3.8111705196295999E-6</v>
      </c>
      <c r="AA22" s="6">
        <v>4.0493686771064504E-6</v>
      </c>
      <c r="AB22" s="6">
        <f t="shared" si="0"/>
        <v>7.2888636187916052E-5</v>
      </c>
      <c r="AC22" s="6">
        <v>7.8230730085465106E-2</v>
      </c>
      <c r="AD22" s="6" t="s">
        <v>423</v>
      </c>
      <c r="AE22" s="60"/>
      <c r="AF22" s="26" t="s">
        <v>423</v>
      </c>
      <c r="AG22" s="26" t="s">
        <v>423</v>
      </c>
      <c r="AH22" s="26" t="s">
        <v>423</v>
      </c>
      <c r="AI22" s="26" t="s">
        <v>423</v>
      </c>
      <c r="AJ22" s="26" t="s">
        <v>423</v>
      </c>
      <c r="AK22" s="26" t="s">
        <v>422</v>
      </c>
      <c r="AL22" s="49" t="s">
        <v>50</v>
      </c>
    </row>
    <row r="23" spans="1:38" s="2" customFormat="1" ht="26.25" customHeight="1" thickBot="1" x14ac:dyDescent="0.3">
      <c r="A23" s="70" t="s">
        <v>71</v>
      </c>
      <c r="B23" s="74" t="s">
        <v>389</v>
      </c>
      <c r="C23" s="71" t="s">
        <v>385</v>
      </c>
      <c r="D23" s="117" t="s">
        <v>424</v>
      </c>
      <c r="E23" s="6">
        <v>111.89780018644799</v>
      </c>
      <c r="F23" s="6">
        <v>20.093008259742</v>
      </c>
      <c r="G23" s="6">
        <v>8.9347042048033398E-2</v>
      </c>
      <c r="H23" s="6">
        <v>9.8219308372342301E-2</v>
      </c>
      <c r="I23" s="6">
        <v>11.170819645064499</v>
      </c>
      <c r="J23" s="6">
        <v>11.421253167999801</v>
      </c>
      <c r="K23" s="6">
        <v>11.4428300891521</v>
      </c>
      <c r="L23" s="6" t="s">
        <v>422</v>
      </c>
      <c r="M23" s="6">
        <v>146.518195971811</v>
      </c>
      <c r="N23" s="6" t="s">
        <v>422</v>
      </c>
      <c r="O23" s="6" t="s">
        <v>422</v>
      </c>
      <c r="P23" s="6" t="s">
        <v>425</v>
      </c>
      <c r="Q23" s="6" t="s">
        <v>423</v>
      </c>
      <c r="R23" s="6" t="s">
        <v>423</v>
      </c>
      <c r="S23" s="6" t="s">
        <v>423</v>
      </c>
      <c r="T23" s="6" t="s">
        <v>423</v>
      </c>
      <c r="U23" s="6" t="s">
        <v>423</v>
      </c>
      <c r="V23" s="6" t="s">
        <v>423</v>
      </c>
      <c r="W23" s="6" t="s">
        <v>425</v>
      </c>
      <c r="X23" s="6" t="s">
        <v>425</v>
      </c>
      <c r="Y23" s="6" t="s">
        <v>425</v>
      </c>
      <c r="Z23" s="6" t="s">
        <v>425</v>
      </c>
      <c r="AA23" s="6" t="s">
        <v>425</v>
      </c>
      <c r="AB23" s="6" t="s">
        <v>425</v>
      </c>
      <c r="AC23" s="6" t="s">
        <v>422</v>
      </c>
      <c r="AD23" s="6" t="s">
        <v>423</v>
      </c>
      <c r="AE23" s="60"/>
      <c r="AF23" s="26" t="s">
        <v>423</v>
      </c>
      <c r="AG23" s="26" t="s">
        <v>423</v>
      </c>
      <c r="AH23" s="26" t="s">
        <v>423</v>
      </c>
      <c r="AI23" s="26" t="s">
        <v>423</v>
      </c>
      <c r="AJ23" s="26" t="s">
        <v>423</v>
      </c>
      <c r="AK23" s="26" t="s">
        <v>422</v>
      </c>
      <c r="AL23" s="49" t="s">
        <v>50</v>
      </c>
    </row>
    <row r="24" spans="1:38" s="2" customFormat="1" ht="26.25" customHeight="1" thickBot="1" x14ac:dyDescent="0.3">
      <c r="A24" s="75" t="s">
        <v>54</v>
      </c>
      <c r="B24" s="74" t="s">
        <v>72</v>
      </c>
      <c r="C24" s="71" t="s">
        <v>73</v>
      </c>
      <c r="D24" s="72" t="s">
        <v>424</v>
      </c>
      <c r="E24" s="6">
        <v>34.498601049018198</v>
      </c>
      <c r="F24" s="6">
        <v>2.70813705904897</v>
      </c>
      <c r="G24" s="6">
        <v>9.9936345107820799</v>
      </c>
      <c r="H24" s="6">
        <v>0.75705458218668698</v>
      </c>
      <c r="I24" s="6">
        <v>3.4868758963968798</v>
      </c>
      <c r="J24" s="6">
        <v>5.7452460581199203</v>
      </c>
      <c r="K24" s="6">
        <v>10.552471250627599</v>
      </c>
      <c r="L24" s="6" t="s">
        <v>422</v>
      </c>
      <c r="M24" s="6">
        <v>121.996963732702</v>
      </c>
      <c r="N24" s="6">
        <v>2.41239877788247</v>
      </c>
      <c r="O24" s="6">
        <v>0.111194892015089</v>
      </c>
      <c r="P24" s="6">
        <v>0.26309783040192902</v>
      </c>
      <c r="Q24" s="6" t="s">
        <v>423</v>
      </c>
      <c r="R24" s="6" t="s">
        <v>423</v>
      </c>
      <c r="S24" s="6" t="s">
        <v>423</v>
      </c>
      <c r="T24" s="6" t="s">
        <v>423</v>
      </c>
      <c r="U24" s="6" t="s">
        <v>423</v>
      </c>
      <c r="V24" s="6" t="s">
        <v>423</v>
      </c>
      <c r="W24" s="6">
        <v>5.2908594731776404</v>
      </c>
      <c r="X24" s="6">
        <v>1.4436645602745201E-2</v>
      </c>
      <c r="Y24" s="6">
        <v>5.2619786417452104E-3</v>
      </c>
      <c r="Z24" s="6">
        <v>2.4602430972688102E-3</v>
      </c>
      <c r="AA24" s="6">
        <v>1.2126451421172399E-3</v>
      </c>
      <c r="AB24" s="6">
        <f t="shared" si="0"/>
        <v>2.3371512483876464E-2</v>
      </c>
      <c r="AC24" s="6">
        <v>9.9222473117271795E-2</v>
      </c>
      <c r="AD24" s="6" t="s">
        <v>423</v>
      </c>
      <c r="AE24" s="60"/>
      <c r="AF24" s="26" t="s">
        <v>423</v>
      </c>
      <c r="AG24" s="26" t="s">
        <v>423</v>
      </c>
      <c r="AH24" s="26" t="s">
        <v>423</v>
      </c>
      <c r="AI24" s="26" t="s">
        <v>423</v>
      </c>
      <c r="AJ24" s="26" t="s">
        <v>423</v>
      </c>
      <c r="AK24" s="26" t="s">
        <v>422</v>
      </c>
      <c r="AL24" s="49" t="s">
        <v>50</v>
      </c>
    </row>
    <row r="25" spans="1:38" s="2" customFormat="1" ht="26.25" customHeight="1" thickBot="1" x14ac:dyDescent="0.3">
      <c r="A25" s="70" t="s">
        <v>74</v>
      </c>
      <c r="B25" s="74" t="s">
        <v>75</v>
      </c>
      <c r="C25" s="76" t="s">
        <v>76</v>
      </c>
      <c r="D25" s="72" t="s">
        <v>424</v>
      </c>
      <c r="E25" s="6">
        <v>2.0003915318988499</v>
      </c>
      <c r="F25" s="6">
        <v>0.37802587239434499</v>
      </c>
      <c r="G25" s="6">
        <v>0.154007437539669</v>
      </c>
      <c r="H25" s="6">
        <v>9.6640163368977002E-4</v>
      </c>
      <c r="I25" s="6">
        <v>2.58764322654336E-2</v>
      </c>
      <c r="J25" s="6">
        <v>2.65169068589718E-2</v>
      </c>
      <c r="K25" s="6">
        <v>2.65169068589718E-2</v>
      </c>
      <c r="L25" s="6" t="s">
        <v>422</v>
      </c>
      <c r="M25" s="6">
        <v>2.4644034090858602</v>
      </c>
      <c r="N25" s="6">
        <v>0.11252197175466599</v>
      </c>
      <c r="O25" s="6" t="s">
        <v>422</v>
      </c>
      <c r="P25" s="6" t="s">
        <v>422</v>
      </c>
      <c r="Q25" s="6" t="s">
        <v>423</v>
      </c>
      <c r="R25" s="6" t="s">
        <v>423</v>
      </c>
      <c r="S25" s="6" t="s">
        <v>423</v>
      </c>
      <c r="T25" s="6" t="s">
        <v>423</v>
      </c>
      <c r="U25" s="6" t="s">
        <v>423</v>
      </c>
      <c r="V25" s="6" t="s">
        <v>423</v>
      </c>
      <c r="W25" s="6" t="s">
        <v>422</v>
      </c>
      <c r="X25" s="6">
        <v>1.02798738866306E-4</v>
      </c>
      <c r="Y25" s="6">
        <v>2.4439957701776502E-4</v>
      </c>
      <c r="Z25" s="6">
        <v>2.4439957701776502E-4</v>
      </c>
      <c r="AA25" s="6">
        <v>2.6411737477900603E-4</v>
      </c>
      <c r="AB25" s="6">
        <f t="shared" si="0"/>
        <v>8.5571526768084207E-4</v>
      </c>
      <c r="AC25" s="6" t="s">
        <v>422</v>
      </c>
      <c r="AD25" s="6" t="s">
        <v>423</v>
      </c>
      <c r="AE25" s="60"/>
      <c r="AF25" s="26" t="s">
        <v>423</v>
      </c>
      <c r="AG25" s="26" t="s">
        <v>423</v>
      </c>
      <c r="AH25" s="26" t="s">
        <v>423</v>
      </c>
      <c r="AI25" s="26" t="s">
        <v>423</v>
      </c>
      <c r="AJ25" s="26" t="s">
        <v>423</v>
      </c>
      <c r="AK25" s="26" t="s">
        <v>422</v>
      </c>
      <c r="AL25" s="49" t="s">
        <v>50</v>
      </c>
    </row>
    <row r="26" spans="1:38" s="2" customFormat="1" ht="26.25" customHeight="1" thickBot="1" x14ac:dyDescent="0.3">
      <c r="A26" s="70" t="s">
        <v>74</v>
      </c>
      <c r="B26" s="70" t="s">
        <v>77</v>
      </c>
      <c r="C26" s="71" t="s">
        <v>78</v>
      </c>
      <c r="D26" s="72" t="s">
        <v>424</v>
      </c>
      <c r="E26" s="6">
        <v>2.8108980902039402</v>
      </c>
      <c r="F26" s="6">
        <v>1.77681647875754</v>
      </c>
      <c r="G26" s="6">
        <v>0.26731675226872298</v>
      </c>
      <c r="H26" s="6">
        <v>2.3957039858600701E-3</v>
      </c>
      <c r="I26" s="6">
        <v>0.21080192884379301</v>
      </c>
      <c r="J26" s="6">
        <v>0.21631933488493199</v>
      </c>
      <c r="K26" s="6">
        <v>0.21631933488493199</v>
      </c>
      <c r="L26" s="6" t="s">
        <v>422</v>
      </c>
      <c r="M26" s="6">
        <v>20.5549392792825</v>
      </c>
      <c r="N26" s="6">
        <v>11.0308191425282</v>
      </c>
      <c r="O26" s="6" t="s">
        <v>422</v>
      </c>
      <c r="P26" s="6" t="s">
        <v>422</v>
      </c>
      <c r="Q26" s="6" t="s">
        <v>423</v>
      </c>
      <c r="R26" s="6" t="s">
        <v>423</v>
      </c>
      <c r="S26" s="6" t="s">
        <v>423</v>
      </c>
      <c r="T26" s="6" t="s">
        <v>423</v>
      </c>
      <c r="U26" s="6" t="s">
        <v>423</v>
      </c>
      <c r="V26" s="6" t="s">
        <v>423</v>
      </c>
      <c r="W26" s="6" t="s">
        <v>422</v>
      </c>
      <c r="X26" s="6">
        <v>3.44626757577732E-4</v>
      </c>
      <c r="Y26" s="6">
        <v>1.1020185151023401E-3</v>
      </c>
      <c r="Z26" s="6">
        <v>1.1020185151023401E-3</v>
      </c>
      <c r="AA26" s="6">
        <v>1.1371955770789401E-3</v>
      </c>
      <c r="AB26" s="6">
        <f t="shared" si="0"/>
        <v>3.6858593648613517E-3</v>
      </c>
      <c r="AC26" s="6" t="s">
        <v>422</v>
      </c>
      <c r="AD26" s="6" t="s">
        <v>423</v>
      </c>
      <c r="AE26" s="60"/>
      <c r="AF26" s="26" t="s">
        <v>423</v>
      </c>
      <c r="AG26" s="26" t="s">
        <v>423</v>
      </c>
      <c r="AH26" s="26" t="s">
        <v>423</v>
      </c>
      <c r="AI26" s="26" t="s">
        <v>423</v>
      </c>
      <c r="AJ26" s="26" t="s">
        <v>423</v>
      </c>
      <c r="AK26" s="26" t="s">
        <v>422</v>
      </c>
      <c r="AL26" s="49" t="s">
        <v>50</v>
      </c>
    </row>
    <row r="27" spans="1:38" s="2" customFormat="1" ht="26.25" customHeight="1" thickBot="1" x14ac:dyDescent="0.3">
      <c r="A27" s="70" t="s">
        <v>79</v>
      </c>
      <c r="B27" s="70" t="s">
        <v>80</v>
      </c>
      <c r="C27" s="71" t="s">
        <v>81</v>
      </c>
      <c r="D27" s="72" t="s">
        <v>424</v>
      </c>
      <c r="E27" s="6">
        <v>76.606965459489203</v>
      </c>
      <c r="F27" s="6">
        <v>68.650055445293006</v>
      </c>
      <c r="G27" s="6">
        <v>0.46657935385642402</v>
      </c>
      <c r="H27" s="6">
        <v>4.2300935315863404</v>
      </c>
      <c r="I27" s="6">
        <v>1.6564845562341799</v>
      </c>
      <c r="J27" s="6">
        <v>1.87200446787282</v>
      </c>
      <c r="K27" s="6">
        <v>1.87200446787282</v>
      </c>
      <c r="L27" s="6" t="s">
        <v>422</v>
      </c>
      <c r="M27" s="6">
        <v>676.62484387901895</v>
      </c>
      <c r="N27" s="6" t="s">
        <v>422</v>
      </c>
      <c r="O27" s="6" t="s">
        <v>422</v>
      </c>
      <c r="P27" s="6">
        <v>1.3203809755265999E-5</v>
      </c>
      <c r="Q27" s="6" t="s">
        <v>423</v>
      </c>
      <c r="R27" s="6" t="s">
        <v>423</v>
      </c>
      <c r="S27" s="6" t="s">
        <v>423</v>
      </c>
      <c r="T27" s="6" t="s">
        <v>423</v>
      </c>
      <c r="U27" s="6" t="s">
        <v>423</v>
      </c>
      <c r="V27" s="6" t="s">
        <v>423</v>
      </c>
      <c r="W27" s="6">
        <v>4.6199927221740698E-6</v>
      </c>
      <c r="X27" s="6">
        <v>1.1095405153040501</v>
      </c>
      <c r="Y27" s="6">
        <v>0.749016074017952</v>
      </c>
      <c r="Z27" s="6">
        <v>0.74853401270914699</v>
      </c>
      <c r="AA27" s="6">
        <v>1.1100663903133901</v>
      </c>
      <c r="AB27" s="6">
        <f t="shared" si="0"/>
        <v>3.7171569923445391</v>
      </c>
      <c r="AC27" s="6" t="s">
        <v>422</v>
      </c>
      <c r="AD27" s="6" t="s">
        <v>423</v>
      </c>
      <c r="AE27" s="60"/>
      <c r="AF27" s="26" t="s">
        <v>423</v>
      </c>
      <c r="AG27" s="26" t="s">
        <v>423</v>
      </c>
      <c r="AH27" s="26" t="s">
        <v>423</v>
      </c>
      <c r="AI27" s="26" t="s">
        <v>423</v>
      </c>
      <c r="AJ27" s="26" t="s">
        <v>423</v>
      </c>
      <c r="AK27" s="26" t="s">
        <v>422</v>
      </c>
      <c r="AL27" s="49" t="s">
        <v>50</v>
      </c>
    </row>
    <row r="28" spans="1:38" s="2" customFormat="1" ht="26.25" customHeight="1" thickBot="1" x14ac:dyDescent="0.3">
      <c r="A28" s="70" t="s">
        <v>79</v>
      </c>
      <c r="B28" s="70" t="s">
        <v>82</v>
      </c>
      <c r="C28" s="71" t="s">
        <v>83</v>
      </c>
      <c r="D28" s="72" t="s">
        <v>424</v>
      </c>
      <c r="E28" s="6">
        <v>98.887221780333803</v>
      </c>
      <c r="F28" s="6">
        <v>70.060363893563803</v>
      </c>
      <c r="G28" s="6">
        <v>0.50627562566978102</v>
      </c>
      <c r="H28" s="6">
        <v>3.2965484443106798</v>
      </c>
      <c r="I28" s="6">
        <v>1.4323750536170701</v>
      </c>
      <c r="J28" s="6">
        <v>1.61873101087912</v>
      </c>
      <c r="K28" s="6">
        <v>1.61873101087912</v>
      </c>
      <c r="L28" s="6" t="s">
        <v>422</v>
      </c>
      <c r="M28" s="6">
        <v>834.09265358362802</v>
      </c>
      <c r="N28" s="6" t="s">
        <v>422</v>
      </c>
      <c r="O28" s="6" t="s">
        <v>422</v>
      </c>
      <c r="P28" s="6">
        <v>1.0508580986167501E-5</v>
      </c>
      <c r="Q28" s="6" t="s">
        <v>423</v>
      </c>
      <c r="R28" s="6" t="s">
        <v>423</v>
      </c>
      <c r="S28" s="6" t="s">
        <v>423</v>
      </c>
      <c r="T28" s="6" t="s">
        <v>423</v>
      </c>
      <c r="U28" s="6" t="s">
        <v>423</v>
      </c>
      <c r="V28" s="6" t="s">
        <v>423</v>
      </c>
      <c r="W28" s="6">
        <v>3.6778666864810601E-6</v>
      </c>
      <c r="X28" s="6">
        <v>0.96987606350100297</v>
      </c>
      <c r="Y28" s="6">
        <v>0.70575581294089196</v>
      </c>
      <c r="Z28" s="6">
        <v>0.705410741214195</v>
      </c>
      <c r="AA28" s="6">
        <v>0.96667055208613095</v>
      </c>
      <c r="AB28" s="6">
        <f t="shared" si="0"/>
        <v>3.3477131697422209</v>
      </c>
      <c r="AC28" s="6" t="s">
        <v>422</v>
      </c>
      <c r="AD28" s="6" t="s">
        <v>423</v>
      </c>
      <c r="AE28" s="60"/>
      <c r="AF28" s="26" t="s">
        <v>423</v>
      </c>
      <c r="AG28" s="26" t="s">
        <v>423</v>
      </c>
      <c r="AH28" s="26" t="s">
        <v>423</v>
      </c>
      <c r="AI28" s="26" t="s">
        <v>423</v>
      </c>
      <c r="AJ28" s="26" t="s">
        <v>423</v>
      </c>
      <c r="AK28" s="26" t="s">
        <v>422</v>
      </c>
      <c r="AL28" s="49" t="s">
        <v>50</v>
      </c>
    </row>
    <row r="29" spans="1:38" s="2" customFormat="1" ht="26.25" customHeight="1" thickBot="1" x14ac:dyDescent="0.3">
      <c r="A29" s="70" t="s">
        <v>79</v>
      </c>
      <c r="B29" s="70" t="s">
        <v>84</v>
      </c>
      <c r="C29" s="71" t="s">
        <v>85</v>
      </c>
      <c r="D29" s="72" t="s">
        <v>424</v>
      </c>
      <c r="E29" s="6">
        <v>374.43779293394903</v>
      </c>
      <c r="F29" s="6">
        <v>40.086580999497102</v>
      </c>
      <c r="G29" s="6">
        <v>0.28611576219531498</v>
      </c>
      <c r="H29" s="6">
        <v>0.97659457661497495</v>
      </c>
      <c r="I29" s="6">
        <v>14.527384015650201</v>
      </c>
      <c r="J29" s="6">
        <v>15.870316788996</v>
      </c>
      <c r="K29" s="6">
        <v>15.870316788996</v>
      </c>
      <c r="L29" s="6" t="s">
        <v>422</v>
      </c>
      <c r="M29" s="6">
        <v>685.48768125253696</v>
      </c>
      <c r="N29" s="6" t="s">
        <v>422</v>
      </c>
      <c r="O29" s="6" t="s">
        <v>422</v>
      </c>
      <c r="P29" s="6">
        <v>1.0350121765518999E-6</v>
      </c>
      <c r="Q29" s="6" t="s">
        <v>423</v>
      </c>
      <c r="R29" s="6" t="s">
        <v>423</v>
      </c>
      <c r="S29" s="6" t="s">
        <v>423</v>
      </c>
      <c r="T29" s="6" t="s">
        <v>423</v>
      </c>
      <c r="U29" s="6" t="s">
        <v>423</v>
      </c>
      <c r="V29" s="6" t="s">
        <v>423</v>
      </c>
      <c r="W29" s="6">
        <v>3.0158033054528001E-7</v>
      </c>
      <c r="X29" s="6">
        <v>1.8271362508422899</v>
      </c>
      <c r="Y29" s="6">
        <v>0.83101662347161698</v>
      </c>
      <c r="Z29" s="6">
        <v>0.66573493775470205</v>
      </c>
      <c r="AA29" s="6">
        <v>1.24835574378105</v>
      </c>
      <c r="AB29" s="6">
        <f t="shared" si="0"/>
        <v>4.572243555849659</v>
      </c>
      <c r="AC29" s="6" t="s">
        <v>422</v>
      </c>
      <c r="AD29" s="6" t="s">
        <v>423</v>
      </c>
      <c r="AE29" s="60"/>
      <c r="AF29" s="26" t="s">
        <v>423</v>
      </c>
      <c r="AG29" s="26" t="s">
        <v>423</v>
      </c>
      <c r="AH29" s="26" t="s">
        <v>423</v>
      </c>
      <c r="AI29" s="26" t="s">
        <v>423</v>
      </c>
      <c r="AJ29" s="26" t="s">
        <v>423</v>
      </c>
      <c r="AK29" s="26" t="s">
        <v>422</v>
      </c>
      <c r="AL29" s="49" t="s">
        <v>50</v>
      </c>
    </row>
    <row r="30" spans="1:38" s="2" customFormat="1" ht="26.25" customHeight="1" thickBot="1" x14ac:dyDescent="0.3">
      <c r="A30" s="70" t="s">
        <v>79</v>
      </c>
      <c r="B30" s="70" t="s">
        <v>86</v>
      </c>
      <c r="C30" s="71" t="s">
        <v>87</v>
      </c>
      <c r="D30" s="72" t="s">
        <v>424</v>
      </c>
      <c r="E30" s="6">
        <v>0.61048174780273601</v>
      </c>
      <c r="F30" s="6">
        <v>1.9168913960006</v>
      </c>
      <c r="G30" s="6">
        <v>3.0676039562108699E-3</v>
      </c>
      <c r="H30" s="6">
        <v>2.7036701762885199E-2</v>
      </c>
      <c r="I30" s="6">
        <v>2.1720390561870799E-2</v>
      </c>
      <c r="J30" s="6">
        <v>2.4553381586150801E-2</v>
      </c>
      <c r="K30" s="6">
        <v>2.4553381586150801E-2</v>
      </c>
      <c r="L30" s="6" t="s">
        <v>422</v>
      </c>
      <c r="M30" s="6">
        <v>14.420213663273501</v>
      </c>
      <c r="N30" s="6" t="s">
        <v>422</v>
      </c>
      <c r="O30" s="6" t="s">
        <v>422</v>
      </c>
      <c r="P30" s="6">
        <v>8.1106280804959995E-8</v>
      </c>
      <c r="Q30" s="6" t="s">
        <v>423</v>
      </c>
      <c r="R30" s="6" t="s">
        <v>423</v>
      </c>
      <c r="S30" s="6" t="s">
        <v>423</v>
      </c>
      <c r="T30" s="6" t="s">
        <v>423</v>
      </c>
      <c r="U30" s="6" t="s">
        <v>423</v>
      </c>
      <c r="V30" s="6" t="s">
        <v>423</v>
      </c>
      <c r="W30" s="6">
        <v>2.8401271034300901E-8</v>
      </c>
      <c r="X30" s="6">
        <v>1.1442644743348799E-2</v>
      </c>
      <c r="Y30" s="6">
        <v>8.8253254698413396E-3</v>
      </c>
      <c r="Z30" s="6">
        <v>8.8253254698413396E-3</v>
      </c>
      <c r="AA30" s="6">
        <v>1.1381376012739799E-2</v>
      </c>
      <c r="AB30" s="6">
        <f t="shared" si="0"/>
        <v>4.0474671695771278E-2</v>
      </c>
      <c r="AC30" s="6" t="s">
        <v>422</v>
      </c>
      <c r="AD30" s="6" t="s">
        <v>423</v>
      </c>
      <c r="AE30" s="60"/>
      <c r="AF30" s="26" t="s">
        <v>423</v>
      </c>
      <c r="AG30" s="26" t="s">
        <v>423</v>
      </c>
      <c r="AH30" s="26" t="s">
        <v>423</v>
      </c>
      <c r="AI30" s="26" t="s">
        <v>423</v>
      </c>
      <c r="AJ30" s="26" t="s">
        <v>423</v>
      </c>
      <c r="AK30" s="26" t="s">
        <v>422</v>
      </c>
      <c r="AL30" s="49" t="s">
        <v>50</v>
      </c>
    </row>
    <row r="31" spans="1:38" s="2" customFormat="1" ht="26.25" customHeight="1" thickBot="1" x14ac:dyDescent="0.3">
      <c r="A31" s="70" t="s">
        <v>79</v>
      </c>
      <c r="B31" s="70" t="s">
        <v>88</v>
      </c>
      <c r="C31" s="71" t="s">
        <v>89</v>
      </c>
      <c r="D31" s="72" t="s">
        <v>424</v>
      </c>
      <c r="E31" s="6" t="s">
        <v>422</v>
      </c>
      <c r="F31" s="6" t="s">
        <v>428</v>
      </c>
      <c r="G31" s="6" t="s">
        <v>422</v>
      </c>
      <c r="H31" s="6" t="s">
        <v>422</v>
      </c>
      <c r="I31" s="6" t="s">
        <v>422</v>
      </c>
      <c r="J31" s="6" t="s">
        <v>422</v>
      </c>
      <c r="K31" s="6" t="s">
        <v>422</v>
      </c>
      <c r="L31" s="6" t="s">
        <v>422</v>
      </c>
      <c r="M31" s="6" t="s">
        <v>422</v>
      </c>
      <c r="N31" s="6" t="s">
        <v>422</v>
      </c>
      <c r="O31" s="6" t="s">
        <v>422</v>
      </c>
      <c r="P31" s="6" t="s">
        <v>422</v>
      </c>
      <c r="Q31" s="6" t="s">
        <v>423</v>
      </c>
      <c r="R31" s="6" t="s">
        <v>423</v>
      </c>
      <c r="S31" s="6" t="s">
        <v>423</v>
      </c>
      <c r="T31" s="6" t="s">
        <v>423</v>
      </c>
      <c r="U31" s="6" t="s">
        <v>423</v>
      </c>
      <c r="V31" s="6" t="s">
        <v>423</v>
      </c>
      <c r="W31" s="6" t="s">
        <v>422</v>
      </c>
      <c r="X31" s="6" t="s">
        <v>422</v>
      </c>
      <c r="Y31" s="6" t="s">
        <v>422</v>
      </c>
      <c r="Z31" s="6" t="s">
        <v>422</v>
      </c>
      <c r="AA31" s="6" t="s">
        <v>422</v>
      </c>
      <c r="AB31" s="6" t="s">
        <v>422</v>
      </c>
      <c r="AC31" s="6" t="s">
        <v>422</v>
      </c>
      <c r="AD31" s="6" t="s">
        <v>423</v>
      </c>
      <c r="AE31" s="60"/>
      <c r="AF31" s="26" t="s">
        <v>423</v>
      </c>
      <c r="AG31" s="26" t="s">
        <v>423</v>
      </c>
      <c r="AH31" s="26" t="s">
        <v>423</v>
      </c>
      <c r="AI31" s="26" t="s">
        <v>423</v>
      </c>
      <c r="AJ31" s="26" t="s">
        <v>423</v>
      </c>
      <c r="AK31" s="26" t="s">
        <v>422</v>
      </c>
      <c r="AL31" s="49" t="s">
        <v>50</v>
      </c>
    </row>
    <row r="32" spans="1:38" s="2" customFormat="1" ht="26.25" customHeight="1" thickBot="1" x14ac:dyDescent="0.3">
      <c r="A32" s="70" t="s">
        <v>79</v>
      </c>
      <c r="B32" s="70" t="s">
        <v>90</v>
      </c>
      <c r="C32" s="71" t="s">
        <v>91</v>
      </c>
      <c r="D32" s="72" t="s">
        <v>424</v>
      </c>
      <c r="E32" s="6" t="s">
        <v>422</v>
      </c>
      <c r="F32" s="6" t="s">
        <v>422</v>
      </c>
      <c r="G32" s="6" t="s">
        <v>422</v>
      </c>
      <c r="H32" s="6" t="s">
        <v>422</v>
      </c>
      <c r="I32" s="6">
        <v>1.34034259950616</v>
      </c>
      <c r="J32" s="6">
        <v>10.256117582884499</v>
      </c>
      <c r="K32" s="6">
        <v>10.256117582884499</v>
      </c>
      <c r="L32" s="6" t="s">
        <v>422</v>
      </c>
      <c r="M32" s="6" t="s">
        <v>422</v>
      </c>
      <c r="N32" s="6" t="s">
        <v>422</v>
      </c>
      <c r="O32" s="6" t="s">
        <v>422</v>
      </c>
      <c r="P32" s="6" t="s">
        <v>422</v>
      </c>
      <c r="Q32" s="6" t="s">
        <v>423</v>
      </c>
      <c r="R32" s="6" t="s">
        <v>423</v>
      </c>
      <c r="S32" s="6" t="s">
        <v>423</v>
      </c>
      <c r="T32" s="6" t="s">
        <v>423</v>
      </c>
      <c r="U32" s="6" t="s">
        <v>423</v>
      </c>
      <c r="V32" s="6" t="s">
        <v>423</v>
      </c>
      <c r="W32" s="6" t="s">
        <v>422</v>
      </c>
      <c r="X32" s="6" t="s">
        <v>422</v>
      </c>
      <c r="Y32" s="6" t="s">
        <v>422</v>
      </c>
      <c r="Z32" s="6" t="s">
        <v>422</v>
      </c>
      <c r="AA32" s="6" t="s">
        <v>422</v>
      </c>
      <c r="AB32" s="6" t="s">
        <v>422</v>
      </c>
      <c r="AC32" s="6" t="s">
        <v>422</v>
      </c>
      <c r="AD32" s="6" t="s">
        <v>423</v>
      </c>
      <c r="AE32" s="60"/>
      <c r="AF32" s="26" t="s">
        <v>423</v>
      </c>
      <c r="AG32" s="26" t="s">
        <v>423</v>
      </c>
      <c r="AH32" s="26" t="s">
        <v>423</v>
      </c>
      <c r="AI32" s="26" t="s">
        <v>423</v>
      </c>
      <c r="AJ32" s="26" t="s">
        <v>423</v>
      </c>
      <c r="AK32" s="26" t="s">
        <v>422</v>
      </c>
      <c r="AL32" s="49" t="s">
        <v>409</v>
      </c>
    </row>
    <row r="33" spans="1:38" s="2" customFormat="1" ht="26.25" customHeight="1" thickBot="1" x14ac:dyDescent="0.3">
      <c r="A33" s="70" t="s">
        <v>79</v>
      </c>
      <c r="B33" s="70" t="s">
        <v>92</v>
      </c>
      <c r="C33" s="71" t="s">
        <v>93</v>
      </c>
      <c r="D33" s="72" t="s">
        <v>424</v>
      </c>
      <c r="E33" s="6" t="s">
        <v>422</v>
      </c>
      <c r="F33" s="6" t="s">
        <v>422</v>
      </c>
      <c r="G33" s="6" t="s">
        <v>422</v>
      </c>
      <c r="H33" s="6" t="s">
        <v>422</v>
      </c>
      <c r="I33" s="6">
        <v>2.2967704624176299</v>
      </c>
      <c r="J33" s="6">
        <v>4.2532786341067101</v>
      </c>
      <c r="K33" s="6">
        <v>8.5065572682134292</v>
      </c>
      <c r="L33" s="6" t="s">
        <v>422</v>
      </c>
      <c r="M33" s="6" t="s">
        <v>422</v>
      </c>
      <c r="N33" s="6" t="s">
        <v>422</v>
      </c>
      <c r="O33" s="6" t="s">
        <v>422</v>
      </c>
      <c r="P33" s="6" t="s">
        <v>422</v>
      </c>
      <c r="Q33" s="6" t="s">
        <v>423</v>
      </c>
      <c r="R33" s="6" t="s">
        <v>423</v>
      </c>
      <c r="S33" s="6" t="s">
        <v>423</v>
      </c>
      <c r="T33" s="6" t="s">
        <v>423</v>
      </c>
      <c r="U33" s="6" t="s">
        <v>423</v>
      </c>
      <c r="V33" s="6" t="s">
        <v>423</v>
      </c>
      <c r="W33" s="6" t="s">
        <v>422</v>
      </c>
      <c r="X33" s="6" t="s">
        <v>422</v>
      </c>
      <c r="Y33" s="6" t="s">
        <v>422</v>
      </c>
      <c r="Z33" s="6" t="s">
        <v>422</v>
      </c>
      <c r="AA33" s="6" t="s">
        <v>422</v>
      </c>
      <c r="AB33" s="6" t="s">
        <v>422</v>
      </c>
      <c r="AC33" s="6" t="s">
        <v>422</v>
      </c>
      <c r="AD33" s="6" t="s">
        <v>423</v>
      </c>
      <c r="AE33" s="60"/>
      <c r="AF33" s="26" t="s">
        <v>423</v>
      </c>
      <c r="AG33" s="26" t="s">
        <v>423</v>
      </c>
      <c r="AH33" s="26" t="s">
        <v>423</v>
      </c>
      <c r="AI33" s="26" t="s">
        <v>423</v>
      </c>
      <c r="AJ33" s="26" t="s">
        <v>423</v>
      </c>
      <c r="AK33" s="26" t="s">
        <v>422</v>
      </c>
      <c r="AL33" s="49" t="s">
        <v>409</v>
      </c>
    </row>
    <row r="34" spans="1:38" s="2" customFormat="1" ht="26.25" customHeight="1" thickBot="1" x14ac:dyDescent="0.3">
      <c r="A34" s="70" t="s">
        <v>71</v>
      </c>
      <c r="B34" s="70" t="s">
        <v>94</v>
      </c>
      <c r="C34" s="71" t="s">
        <v>95</v>
      </c>
      <c r="D34" s="72" t="s">
        <v>424</v>
      </c>
      <c r="E34" s="6">
        <v>109.572281392725</v>
      </c>
      <c r="F34" s="6">
        <v>5.5782307748627096</v>
      </c>
      <c r="G34" s="6">
        <v>0.46581068294766897</v>
      </c>
      <c r="H34" s="6">
        <v>4.8260945040000003E-2</v>
      </c>
      <c r="I34" s="6">
        <v>2.61982379389713</v>
      </c>
      <c r="J34" s="6">
        <v>2.7008492720589001</v>
      </c>
      <c r="K34" s="6">
        <v>2.7008492720589001</v>
      </c>
      <c r="L34" s="6" t="s">
        <v>422</v>
      </c>
      <c r="M34" s="6">
        <v>15.498276254278901</v>
      </c>
      <c r="N34" s="6">
        <v>0.226871338852947</v>
      </c>
      <c r="O34" s="6">
        <v>7.5623779617649101E-2</v>
      </c>
      <c r="P34" s="6">
        <v>7.5623779617649101E-2</v>
      </c>
      <c r="Q34" s="6" t="s">
        <v>423</v>
      </c>
      <c r="R34" s="6" t="s">
        <v>423</v>
      </c>
      <c r="S34" s="6" t="s">
        <v>423</v>
      </c>
      <c r="T34" s="6" t="s">
        <v>423</v>
      </c>
      <c r="U34" s="6" t="s">
        <v>423</v>
      </c>
      <c r="V34" s="6" t="s">
        <v>423</v>
      </c>
      <c r="W34" s="6">
        <v>1.18506085714286</v>
      </c>
      <c r="X34" s="6">
        <v>7.2922930345590197E-3</v>
      </c>
      <c r="Y34" s="6">
        <v>1.7285435341176901E-2</v>
      </c>
      <c r="Z34" s="6">
        <v>1.40444162147063E-2</v>
      </c>
      <c r="AA34" s="6">
        <v>7.2922930345590197E-3</v>
      </c>
      <c r="AB34" s="6">
        <f t="shared" si="0"/>
        <v>4.5914437625001241E-2</v>
      </c>
      <c r="AC34" s="6" t="s">
        <v>422</v>
      </c>
      <c r="AD34" s="6" t="s">
        <v>423</v>
      </c>
      <c r="AE34" s="60"/>
      <c r="AF34" s="26" t="s">
        <v>423</v>
      </c>
      <c r="AG34" s="26" t="s">
        <v>423</v>
      </c>
      <c r="AH34" s="26" t="s">
        <v>423</v>
      </c>
      <c r="AI34" s="26" t="s">
        <v>423</v>
      </c>
      <c r="AJ34" s="26" t="s">
        <v>423</v>
      </c>
      <c r="AK34" s="26" t="s">
        <v>422</v>
      </c>
      <c r="AL34" s="49" t="s">
        <v>50</v>
      </c>
    </row>
    <row r="35" spans="1:38" s="7" customFormat="1" ht="26.25" customHeight="1" thickBot="1" x14ac:dyDescent="0.3">
      <c r="A35" s="70" t="s">
        <v>96</v>
      </c>
      <c r="B35" s="70" t="s">
        <v>97</v>
      </c>
      <c r="C35" s="71" t="s">
        <v>98</v>
      </c>
      <c r="D35" s="72" t="s">
        <v>443</v>
      </c>
      <c r="E35" s="6" t="s">
        <v>428</v>
      </c>
      <c r="F35" s="6" t="s">
        <v>428</v>
      </c>
      <c r="G35" s="6" t="s">
        <v>428</v>
      </c>
      <c r="H35" s="6" t="s">
        <v>428</v>
      </c>
      <c r="I35" s="6" t="s">
        <v>428</v>
      </c>
      <c r="J35" s="6" t="s">
        <v>428</v>
      </c>
      <c r="K35" s="6" t="s">
        <v>428</v>
      </c>
      <c r="L35" s="6" t="s">
        <v>422</v>
      </c>
      <c r="M35" s="6" t="s">
        <v>428</v>
      </c>
      <c r="N35" s="6" t="s">
        <v>428</v>
      </c>
      <c r="O35" s="6" t="s">
        <v>428</v>
      </c>
      <c r="P35" s="6" t="s">
        <v>428</v>
      </c>
      <c r="Q35" s="6" t="s">
        <v>423</v>
      </c>
      <c r="R35" s="6" t="s">
        <v>423</v>
      </c>
      <c r="S35" s="6" t="s">
        <v>423</v>
      </c>
      <c r="T35" s="6" t="s">
        <v>423</v>
      </c>
      <c r="U35" s="6" t="s">
        <v>423</v>
      </c>
      <c r="V35" s="6" t="s">
        <v>423</v>
      </c>
      <c r="W35" s="6" t="s">
        <v>428</v>
      </c>
      <c r="X35" s="6" t="s">
        <v>428</v>
      </c>
      <c r="Y35" s="6" t="s">
        <v>428</v>
      </c>
      <c r="Z35" s="6" t="s">
        <v>428</v>
      </c>
      <c r="AA35" s="6" t="s">
        <v>428</v>
      </c>
      <c r="AB35" s="6" t="s">
        <v>428</v>
      </c>
      <c r="AC35" s="6" t="s">
        <v>422</v>
      </c>
      <c r="AD35" s="6" t="s">
        <v>423</v>
      </c>
      <c r="AE35" s="60"/>
      <c r="AF35" s="26" t="s">
        <v>423</v>
      </c>
      <c r="AG35" s="26" t="s">
        <v>423</v>
      </c>
      <c r="AH35" s="26" t="s">
        <v>423</v>
      </c>
      <c r="AI35" s="26" t="s">
        <v>423</v>
      </c>
      <c r="AJ35" s="26" t="s">
        <v>423</v>
      </c>
      <c r="AK35" s="26" t="s">
        <v>422</v>
      </c>
      <c r="AL35" s="49" t="s">
        <v>50</v>
      </c>
    </row>
    <row r="36" spans="1:38" s="2" customFormat="1" ht="26.25" customHeight="1" thickBot="1" x14ac:dyDescent="0.3">
      <c r="A36" s="70" t="s">
        <v>96</v>
      </c>
      <c r="B36" s="70" t="s">
        <v>99</v>
      </c>
      <c r="C36" s="71" t="s">
        <v>100</v>
      </c>
      <c r="D36" s="72" t="s">
        <v>424</v>
      </c>
      <c r="E36" s="6">
        <v>54.052290918819203</v>
      </c>
      <c r="F36" s="6">
        <v>2.09202698571083</v>
      </c>
      <c r="G36" s="6">
        <v>28.389535820686501</v>
      </c>
      <c r="H36" s="6">
        <v>6.3908038753436397E-2</v>
      </c>
      <c r="I36" s="6">
        <v>3.4361148046299501</v>
      </c>
      <c r="J36" s="6">
        <v>3.7349073963539698</v>
      </c>
      <c r="K36" s="6">
        <v>3.8905285378314001</v>
      </c>
      <c r="L36" s="6" t="s">
        <v>422</v>
      </c>
      <c r="M36" s="6">
        <v>5.0886202366598896</v>
      </c>
      <c r="N36" s="6">
        <v>0.18114684478690801</v>
      </c>
      <c r="O36" s="6">
        <v>7.2668599168969006E-2</v>
      </c>
      <c r="P36" s="6">
        <v>1.6381856884911401E-3</v>
      </c>
      <c r="Q36" s="6" t="s">
        <v>423</v>
      </c>
      <c r="R36" s="6" t="s">
        <v>423</v>
      </c>
      <c r="S36" s="6" t="s">
        <v>423</v>
      </c>
      <c r="T36" s="6" t="s">
        <v>423</v>
      </c>
      <c r="U36" s="6" t="s">
        <v>423</v>
      </c>
      <c r="V36" s="6" t="s">
        <v>423</v>
      </c>
      <c r="W36" s="6">
        <v>6.0402695664815802</v>
      </c>
      <c r="X36" s="6">
        <v>6.0402695664815804E-3</v>
      </c>
      <c r="Y36" s="6">
        <v>1.20866633537171E-2</v>
      </c>
      <c r="Z36" s="6">
        <v>6.0402695664815804E-3</v>
      </c>
      <c r="AA36" s="6">
        <v>1.20866633537171E-2</v>
      </c>
      <c r="AB36" s="6">
        <f t="shared" si="0"/>
        <v>3.6253865840397359E-2</v>
      </c>
      <c r="AC36" s="6" t="s">
        <v>422</v>
      </c>
      <c r="AD36" s="6" t="s">
        <v>423</v>
      </c>
      <c r="AE36" s="60"/>
      <c r="AF36" s="26" t="s">
        <v>423</v>
      </c>
      <c r="AG36" s="26" t="s">
        <v>423</v>
      </c>
      <c r="AH36" s="26" t="s">
        <v>423</v>
      </c>
      <c r="AI36" s="26" t="s">
        <v>423</v>
      </c>
      <c r="AJ36" s="26" t="s">
        <v>423</v>
      </c>
      <c r="AK36" s="26" t="s">
        <v>422</v>
      </c>
      <c r="AL36" s="49" t="s">
        <v>50</v>
      </c>
    </row>
    <row r="37" spans="1:38" s="2" customFormat="1" ht="26.25" customHeight="1" thickBot="1" x14ac:dyDescent="0.3">
      <c r="A37" s="70" t="s">
        <v>71</v>
      </c>
      <c r="B37" s="70" t="s">
        <v>101</v>
      </c>
      <c r="C37" s="71" t="s">
        <v>395</v>
      </c>
      <c r="D37" s="72" t="s">
        <v>433</v>
      </c>
      <c r="E37" s="6">
        <v>16.312779164246599</v>
      </c>
      <c r="F37" s="6">
        <v>0.95198204711333501</v>
      </c>
      <c r="G37" s="6">
        <v>0.56958655750321097</v>
      </c>
      <c r="H37" s="6">
        <v>5.8505762269798003E-4</v>
      </c>
      <c r="I37" s="6">
        <v>0.100162818180457</v>
      </c>
      <c r="J37" s="6">
        <v>0.100162818180457</v>
      </c>
      <c r="K37" s="6">
        <v>0.100162818180457</v>
      </c>
      <c r="L37" s="6" t="s">
        <v>422</v>
      </c>
      <c r="M37" s="6">
        <v>6.26751186692427</v>
      </c>
      <c r="N37" s="6" t="s">
        <v>428</v>
      </c>
      <c r="O37" s="6" t="s">
        <v>428</v>
      </c>
      <c r="P37" s="6" t="s">
        <v>428</v>
      </c>
      <c r="Q37" s="6" t="s">
        <v>423</v>
      </c>
      <c r="R37" s="6" t="s">
        <v>423</v>
      </c>
      <c r="S37" s="6" t="s">
        <v>423</v>
      </c>
      <c r="T37" s="6" t="s">
        <v>423</v>
      </c>
      <c r="U37" s="6" t="s">
        <v>423</v>
      </c>
      <c r="V37" s="6" t="s">
        <v>423</v>
      </c>
      <c r="W37" s="6" t="s">
        <v>422</v>
      </c>
      <c r="X37" s="6" t="s">
        <v>422</v>
      </c>
      <c r="Y37" s="6" t="s">
        <v>422</v>
      </c>
      <c r="Z37" s="6" t="s">
        <v>422</v>
      </c>
      <c r="AA37" s="6" t="s">
        <v>422</v>
      </c>
      <c r="AB37" s="6" t="s">
        <v>422</v>
      </c>
      <c r="AC37" s="6" t="s">
        <v>422</v>
      </c>
      <c r="AD37" s="6" t="s">
        <v>423</v>
      </c>
      <c r="AE37" s="60"/>
      <c r="AF37" s="26" t="s">
        <v>423</v>
      </c>
      <c r="AG37" s="26" t="s">
        <v>423</v>
      </c>
      <c r="AH37" s="26" t="s">
        <v>423</v>
      </c>
      <c r="AI37" s="26" t="s">
        <v>423</v>
      </c>
      <c r="AJ37" s="26" t="s">
        <v>423</v>
      </c>
      <c r="AK37" s="26" t="s">
        <v>422</v>
      </c>
      <c r="AL37" s="49" t="s">
        <v>50</v>
      </c>
    </row>
    <row r="38" spans="1:38" s="2" customFormat="1" ht="26.25" customHeight="1" thickBot="1" x14ac:dyDescent="0.3">
      <c r="A38" s="70" t="s">
        <v>71</v>
      </c>
      <c r="B38" s="70" t="s">
        <v>102</v>
      </c>
      <c r="C38" s="71" t="s">
        <v>103</v>
      </c>
      <c r="D38" s="77" t="s">
        <v>424</v>
      </c>
      <c r="E38" s="6">
        <v>28.506832821597101</v>
      </c>
      <c r="F38" s="6">
        <v>209.775147568779</v>
      </c>
      <c r="G38" s="6">
        <v>0.18554088943348301</v>
      </c>
      <c r="H38" s="6">
        <v>7.50267078209884E-2</v>
      </c>
      <c r="I38" s="6">
        <v>4.7658840750890903</v>
      </c>
      <c r="J38" s="6">
        <v>5.0290470008748303</v>
      </c>
      <c r="K38" s="6">
        <v>5.1884411045691898</v>
      </c>
      <c r="L38" s="6" t="s">
        <v>422</v>
      </c>
      <c r="M38" s="6">
        <v>759.82596361254798</v>
      </c>
      <c r="N38" s="6" t="s">
        <v>422</v>
      </c>
      <c r="O38" s="6" t="s">
        <v>422</v>
      </c>
      <c r="P38" s="6" t="s">
        <v>425</v>
      </c>
      <c r="Q38" s="6" t="s">
        <v>423</v>
      </c>
      <c r="R38" s="6" t="s">
        <v>423</v>
      </c>
      <c r="S38" s="6" t="s">
        <v>423</v>
      </c>
      <c r="T38" s="6" t="s">
        <v>423</v>
      </c>
      <c r="U38" s="6" t="s">
        <v>423</v>
      </c>
      <c r="V38" s="6" t="s">
        <v>423</v>
      </c>
      <c r="W38" s="6" t="s">
        <v>425</v>
      </c>
      <c r="X38" s="6" t="s">
        <v>425</v>
      </c>
      <c r="Y38" s="6" t="s">
        <v>425</v>
      </c>
      <c r="Z38" s="6" t="s">
        <v>425</v>
      </c>
      <c r="AA38" s="6" t="s">
        <v>425</v>
      </c>
      <c r="AB38" s="6" t="s">
        <v>425</v>
      </c>
      <c r="AC38" s="6" t="s">
        <v>422</v>
      </c>
      <c r="AD38" s="6" t="s">
        <v>423</v>
      </c>
      <c r="AE38" s="60"/>
      <c r="AF38" s="26" t="s">
        <v>423</v>
      </c>
      <c r="AG38" s="26" t="s">
        <v>423</v>
      </c>
      <c r="AH38" s="26" t="s">
        <v>423</v>
      </c>
      <c r="AI38" s="26" t="s">
        <v>423</v>
      </c>
      <c r="AJ38" s="26" t="s">
        <v>423</v>
      </c>
      <c r="AK38" s="26" t="s">
        <v>422</v>
      </c>
      <c r="AL38" s="49" t="s">
        <v>50</v>
      </c>
    </row>
    <row r="39" spans="1:38" s="2" customFormat="1" ht="26.25" customHeight="1" thickBot="1" x14ac:dyDescent="0.3">
      <c r="A39" s="70" t="s">
        <v>104</v>
      </c>
      <c r="B39" s="70" t="s">
        <v>105</v>
      </c>
      <c r="C39" s="71" t="s">
        <v>386</v>
      </c>
      <c r="D39" s="72" t="s">
        <v>424</v>
      </c>
      <c r="E39" s="6">
        <v>25.079992000000001</v>
      </c>
      <c r="F39" s="6">
        <v>1.2505862999999999</v>
      </c>
      <c r="G39" s="6">
        <v>6.4056020599999997</v>
      </c>
      <c r="H39" s="6">
        <v>0.18794569308717701</v>
      </c>
      <c r="I39" s="6">
        <v>2.2453726834253498</v>
      </c>
      <c r="J39" s="6">
        <v>2.3991769631605502</v>
      </c>
      <c r="K39" s="6">
        <v>2.5969719453079798</v>
      </c>
      <c r="L39" s="6" t="s">
        <v>422</v>
      </c>
      <c r="M39" s="6">
        <v>17.592765</v>
      </c>
      <c r="N39" s="6">
        <v>1.1048759750957799</v>
      </c>
      <c r="O39" s="6">
        <v>0.45377294111942701</v>
      </c>
      <c r="P39" s="6">
        <v>5.4614167566370601E-2</v>
      </c>
      <c r="Q39" s="6" t="s">
        <v>423</v>
      </c>
      <c r="R39" s="6" t="s">
        <v>423</v>
      </c>
      <c r="S39" s="6" t="s">
        <v>423</v>
      </c>
      <c r="T39" s="6" t="s">
        <v>423</v>
      </c>
      <c r="U39" s="6" t="s">
        <v>423</v>
      </c>
      <c r="V39" s="6" t="s">
        <v>423</v>
      </c>
      <c r="W39" s="6">
        <v>0.17467965199999999</v>
      </c>
      <c r="X39" s="6">
        <v>3.7389449899025699E-4</v>
      </c>
      <c r="Y39" s="6">
        <v>5.5696884270302295E-4</v>
      </c>
      <c r="Z39" s="6">
        <v>5.5696884270302295E-4</v>
      </c>
      <c r="AA39" s="6">
        <v>5.7430840805524697E-4</v>
      </c>
      <c r="AB39" s="6">
        <f t="shared" si="0"/>
        <v>2.0621405924515497E-3</v>
      </c>
      <c r="AC39" s="6">
        <v>0</v>
      </c>
      <c r="AD39" s="6" t="s">
        <v>423</v>
      </c>
      <c r="AE39" s="60"/>
      <c r="AF39" s="26" t="s">
        <v>423</v>
      </c>
      <c r="AG39" s="26" t="s">
        <v>423</v>
      </c>
      <c r="AH39" s="26" t="s">
        <v>423</v>
      </c>
      <c r="AI39" s="26" t="s">
        <v>423</v>
      </c>
      <c r="AJ39" s="26" t="s">
        <v>423</v>
      </c>
      <c r="AK39" s="26" t="s">
        <v>422</v>
      </c>
      <c r="AL39" s="49" t="s">
        <v>50</v>
      </c>
    </row>
    <row r="40" spans="1:38" s="2" customFormat="1" ht="26.25" customHeight="1" thickBot="1" x14ac:dyDescent="0.3">
      <c r="A40" s="70" t="s">
        <v>71</v>
      </c>
      <c r="B40" s="70" t="s">
        <v>106</v>
      </c>
      <c r="C40" s="71" t="s">
        <v>387</v>
      </c>
      <c r="D40" s="72" t="s">
        <v>424</v>
      </c>
      <c r="E40" s="6">
        <v>18.553342117527102</v>
      </c>
      <c r="F40" s="6">
        <v>29.079824297556598</v>
      </c>
      <c r="G40" s="6">
        <v>2.5137074422455E-2</v>
      </c>
      <c r="H40" s="6">
        <v>2.7137862981775101E-2</v>
      </c>
      <c r="I40" s="6">
        <v>1.9515508528587699</v>
      </c>
      <c r="J40" s="6">
        <v>2.0177361529784399</v>
      </c>
      <c r="K40" s="6">
        <v>2.0430602481353901</v>
      </c>
      <c r="L40" s="6" t="s">
        <v>422</v>
      </c>
      <c r="M40" s="6">
        <v>417.52617167021401</v>
      </c>
      <c r="N40" s="6" t="s">
        <v>422</v>
      </c>
      <c r="O40" s="6" t="s">
        <v>422</v>
      </c>
      <c r="P40" s="6" t="s">
        <v>425</v>
      </c>
      <c r="Q40" s="6" t="s">
        <v>423</v>
      </c>
      <c r="R40" s="6" t="s">
        <v>423</v>
      </c>
      <c r="S40" s="6" t="s">
        <v>423</v>
      </c>
      <c r="T40" s="6" t="s">
        <v>423</v>
      </c>
      <c r="U40" s="6" t="s">
        <v>423</v>
      </c>
      <c r="V40" s="6" t="s">
        <v>423</v>
      </c>
      <c r="W40" s="6" t="s">
        <v>425</v>
      </c>
      <c r="X40" s="6" t="s">
        <v>425</v>
      </c>
      <c r="Y40" s="6" t="s">
        <v>425</v>
      </c>
      <c r="Z40" s="6" t="s">
        <v>425</v>
      </c>
      <c r="AA40" s="6" t="s">
        <v>425</v>
      </c>
      <c r="AB40" s="6" t="s">
        <v>425</v>
      </c>
      <c r="AC40" s="6" t="s">
        <v>422</v>
      </c>
      <c r="AD40" s="6" t="s">
        <v>423</v>
      </c>
      <c r="AE40" s="60"/>
      <c r="AF40" s="26" t="s">
        <v>423</v>
      </c>
      <c r="AG40" s="26" t="s">
        <v>423</v>
      </c>
      <c r="AH40" s="26" t="s">
        <v>423</v>
      </c>
      <c r="AI40" s="26" t="s">
        <v>423</v>
      </c>
      <c r="AJ40" s="26" t="s">
        <v>423</v>
      </c>
      <c r="AK40" s="26" t="s">
        <v>422</v>
      </c>
      <c r="AL40" s="49" t="s">
        <v>50</v>
      </c>
    </row>
    <row r="41" spans="1:38" s="2" customFormat="1" ht="26.25" customHeight="1" thickBot="1" x14ac:dyDescent="0.3">
      <c r="A41" s="70" t="s">
        <v>104</v>
      </c>
      <c r="B41" s="70" t="s">
        <v>107</v>
      </c>
      <c r="C41" s="71" t="s">
        <v>396</v>
      </c>
      <c r="D41" s="72" t="s">
        <v>424</v>
      </c>
      <c r="E41" s="6">
        <v>42.497465618694697</v>
      </c>
      <c r="F41" s="6">
        <v>122.357246821365</v>
      </c>
      <c r="G41" s="6">
        <v>9.1276419643892801</v>
      </c>
      <c r="H41" s="6">
        <v>1.38311065698395</v>
      </c>
      <c r="I41" s="6">
        <v>85.793518021586607</v>
      </c>
      <c r="J41" s="6">
        <v>86.003506834070294</v>
      </c>
      <c r="K41" s="6">
        <v>91.585416568883204</v>
      </c>
      <c r="L41" s="6" t="s">
        <v>422</v>
      </c>
      <c r="M41" s="6">
        <v>589.59127548001595</v>
      </c>
      <c r="N41" s="6">
        <v>1.7724714713435501</v>
      </c>
      <c r="O41" s="6">
        <v>0.56171021068132199</v>
      </c>
      <c r="P41" s="6">
        <v>9.3726552873449706E-2</v>
      </c>
      <c r="Q41" s="6" t="s">
        <v>423</v>
      </c>
      <c r="R41" s="6" t="s">
        <v>423</v>
      </c>
      <c r="S41" s="6" t="s">
        <v>423</v>
      </c>
      <c r="T41" s="6" t="s">
        <v>423</v>
      </c>
      <c r="U41" s="6" t="s">
        <v>423</v>
      </c>
      <c r="V41" s="6" t="s">
        <v>423</v>
      </c>
      <c r="W41" s="6">
        <v>4.8143323709731902</v>
      </c>
      <c r="X41" s="6">
        <v>14.688252975673601</v>
      </c>
      <c r="Y41" s="6">
        <v>22.032219440874499</v>
      </c>
      <c r="Z41" s="6">
        <v>7.3447135969817499</v>
      </c>
      <c r="AA41" s="6">
        <v>12.7024779730258</v>
      </c>
      <c r="AB41" s="6">
        <f t="shared" si="0"/>
        <v>56.767663986555647</v>
      </c>
      <c r="AC41" s="6">
        <v>1.5039999999999999E-3</v>
      </c>
      <c r="AD41" s="6" t="s">
        <v>423</v>
      </c>
      <c r="AE41" s="60"/>
      <c r="AF41" s="26" t="s">
        <v>423</v>
      </c>
      <c r="AG41" s="26" t="s">
        <v>423</v>
      </c>
      <c r="AH41" s="26" t="s">
        <v>423</v>
      </c>
      <c r="AI41" s="26" t="s">
        <v>423</v>
      </c>
      <c r="AJ41" s="26" t="s">
        <v>423</v>
      </c>
      <c r="AK41" s="26" t="s">
        <v>422</v>
      </c>
      <c r="AL41" s="49" t="s">
        <v>50</v>
      </c>
    </row>
    <row r="42" spans="1:38" s="2" customFormat="1" ht="26.25" customHeight="1" thickBot="1" x14ac:dyDescent="0.3">
      <c r="A42" s="70" t="s">
        <v>71</v>
      </c>
      <c r="B42" s="70" t="s">
        <v>108</v>
      </c>
      <c r="C42" s="71" t="s">
        <v>109</v>
      </c>
      <c r="D42" s="72" t="s">
        <v>424</v>
      </c>
      <c r="E42" s="6">
        <v>4.6063145935461298</v>
      </c>
      <c r="F42" s="6">
        <v>37.748976128040098</v>
      </c>
      <c r="G42" s="6">
        <v>1.23396691830956E-2</v>
      </c>
      <c r="H42" s="6">
        <v>1.42505636514844E-2</v>
      </c>
      <c r="I42" s="6">
        <v>1.4489953620545999</v>
      </c>
      <c r="J42" s="6">
        <v>1.53475472004086</v>
      </c>
      <c r="K42" s="6">
        <v>1.58873929218345</v>
      </c>
      <c r="L42" s="6" t="s">
        <v>422</v>
      </c>
      <c r="M42" s="6">
        <v>382.30357582735201</v>
      </c>
      <c r="N42" s="6" t="s">
        <v>422</v>
      </c>
      <c r="O42" s="6" t="s">
        <v>422</v>
      </c>
      <c r="P42" s="6" t="s">
        <v>425</v>
      </c>
      <c r="Q42" s="6" t="s">
        <v>423</v>
      </c>
      <c r="R42" s="6" t="s">
        <v>423</v>
      </c>
      <c r="S42" s="6" t="s">
        <v>423</v>
      </c>
      <c r="T42" s="6" t="s">
        <v>423</v>
      </c>
      <c r="U42" s="6" t="s">
        <v>423</v>
      </c>
      <c r="V42" s="6" t="s">
        <v>423</v>
      </c>
      <c r="W42" s="6" t="s">
        <v>425</v>
      </c>
      <c r="X42" s="6" t="s">
        <v>425</v>
      </c>
      <c r="Y42" s="6" t="s">
        <v>425</v>
      </c>
      <c r="Z42" s="6" t="s">
        <v>425</v>
      </c>
      <c r="AA42" s="6" t="s">
        <v>425</v>
      </c>
      <c r="AB42" s="6" t="s">
        <v>425</v>
      </c>
      <c r="AC42" s="6" t="s">
        <v>422</v>
      </c>
      <c r="AD42" s="6" t="s">
        <v>423</v>
      </c>
      <c r="AE42" s="60"/>
      <c r="AF42" s="26" t="s">
        <v>423</v>
      </c>
      <c r="AG42" s="26" t="s">
        <v>423</v>
      </c>
      <c r="AH42" s="26" t="s">
        <v>423</v>
      </c>
      <c r="AI42" s="26" t="s">
        <v>423</v>
      </c>
      <c r="AJ42" s="26" t="s">
        <v>423</v>
      </c>
      <c r="AK42" s="26" t="s">
        <v>422</v>
      </c>
      <c r="AL42" s="49" t="s">
        <v>50</v>
      </c>
    </row>
    <row r="43" spans="1:38" s="2" customFormat="1" ht="26.25" customHeight="1" thickBot="1" x14ac:dyDescent="0.3">
      <c r="A43" s="70" t="s">
        <v>104</v>
      </c>
      <c r="B43" s="70" t="s">
        <v>110</v>
      </c>
      <c r="C43" s="71" t="s">
        <v>111</v>
      </c>
      <c r="D43" s="72" t="s">
        <v>424</v>
      </c>
      <c r="E43" s="6">
        <v>3.1104927311645798</v>
      </c>
      <c r="F43" s="6">
        <v>0.244552490070268</v>
      </c>
      <c r="G43" s="6">
        <v>3.4557904910000001</v>
      </c>
      <c r="H43" s="6">
        <v>2.68137016219052E-2</v>
      </c>
      <c r="I43" s="6">
        <v>0.59953477759237095</v>
      </c>
      <c r="J43" s="6">
        <v>0.934812924616371</v>
      </c>
      <c r="K43" s="6">
        <v>1.6315088276243701</v>
      </c>
      <c r="L43" s="6" t="s">
        <v>422</v>
      </c>
      <c r="M43" s="6">
        <v>1.68340486310195</v>
      </c>
      <c r="N43" s="6">
        <v>4.55425703969684E-2</v>
      </c>
      <c r="O43" s="6">
        <v>7.0559794515224206E-2</v>
      </c>
      <c r="P43" s="6">
        <v>7.5669678004596699E-3</v>
      </c>
      <c r="Q43" s="6" t="s">
        <v>423</v>
      </c>
      <c r="R43" s="6" t="s">
        <v>423</v>
      </c>
      <c r="S43" s="6" t="s">
        <v>423</v>
      </c>
      <c r="T43" s="6" t="s">
        <v>423</v>
      </c>
      <c r="U43" s="6" t="s">
        <v>423</v>
      </c>
      <c r="V43" s="6" t="s">
        <v>423</v>
      </c>
      <c r="W43" s="6">
        <v>0.66766272199999999</v>
      </c>
      <c r="X43" s="6">
        <v>3.37880291033955E-4</v>
      </c>
      <c r="Y43" s="6">
        <v>7.2820082526832099E-5</v>
      </c>
      <c r="Z43" s="6">
        <v>6.4820082526832095E-5</v>
      </c>
      <c r="AA43" s="6">
        <v>7.4756577585536894E-5</v>
      </c>
      <c r="AB43" s="6">
        <f t="shared" si="0"/>
        <v>5.5027703367315612E-4</v>
      </c>
      <c r="AC43" s="6">
        <v>1.4637999999999999E-3</v>
      </c>
      <c r="AD43" s="6" t="s">
        <v>423</v>
      </c>
      <c r="AE43" s="60"/>
      <c r="AF43" s="26" t="s">
        <v>423</v>
      </c>
      <c r="AG43" s="26" t="s">
        <v>423</v>
      </c>
      <c r="AH43" s="26" t="s">
        <v>423</v>
      </c>
      <c r="AI43" s="26" t="s">
        <v>423</v>
      </c>
      <c r="AJ43" s="26" t="s">
        <v>423</v>
      </c>
      <c r="AK43" s="26" t="s">
        <v>422</v>
      </c>
      <c r="AL43" s="49" t="s">
        <v>50</v>
      </c>
    </row>
    <row r="44" spans="1:38" s="2" customFormat="1" ht="26.25" customHeight="1" thickBot="1" x14ac:dyDescent="0.3">
      <c r="A44" s="70" t="s">
        <v>71</v>
      </c>
      <c r="B44" s="70" t="s">
        <v>112</v>
      </c>
      <c r="C44" s="71" t="s">
        <v>113</v>
      </c>
      <c r="D44" s="72" t="s">
        <v>424</v>
      </c>
      <c r="E44" s="6">
        <v>120.046029289865</v>
      </c>
      <c r="F44" s="6">
        <v>13.837007643016101</v>
      </c>
      <c r="G44" s="6">
        <v>7.5192984212919298E-2</v>
      </c>
      <c r="H44" s="6">
        <v>9.0701046074655206E-2</v>
      </c>
      <c r="I44" s="6">
        <v>11.5726831352299</v>
      </c>
      <c r="J44" s="6">
        <v>11.8130356474535</v>
      </c>
      <c r="K44" s="6">
        <v>11.8170472153696</v>
      </c>
      <c r="L44" s="6" t="s">
        <v>422</v>
      </c>
      <c r="M44" s="6">
        <v>86.272542990242101</v>
      </c>
      <c r="N44" s="6" t="s">
        <v>422</v>
      </c>
      <c r="O44" s="6" t="s">
        <v>422</v>
      </c>
      <c r="P44" s="6" t="s">
        <v>425</v>
      </c>
      <c r="Q44" s="6" t="s">
        <v>423</v>
      </c>
      <c r="R44" s="6" t="s">
        <v>423</v>
      </c>
      <c r="S44" s="6" t="s">
        <v>423</v>
      </c>
      <c r="T44" s="6" t="s">
        <v>423</v>
      </c>
      <c r="U44" s="6" t="s">
        <v>423</v>
      </c>
      <c r="V44" s="6" t="s">
        <v>423</v>
      </c>
      <c r="W44" s="6" t="s">
        <v>425</v>
      </c>
      <c r="X44" s="6" t="s">
        <v>425</v>
      </c>
      <c r="Y44" s="6" t="s">
        <v>425</v>
      </c>
      <c r="Z44" s="6" t="s">
        <v>425</v>
      </c>
      <c r="AA44" s="6" t="s">
        <v>425</v>
      </c>
      <c r="AB44" s="6" t="s">
        <v>425</v>
      </c>
      <c r="AC44" s="6" t="s">
        <v>422</v>
      </c>
      <c r="AD44" s="6" t="s">
        <v>423</v>
      </c>
      <c r="AE44" s="60"/>
      <c r="AF44" s="26" t="s">
        <v>423</v>
      </c>
      <c r="AG44" s="26" t="s">
        <v>423</v>
      </c>
      <c r="AH44" s="26" t="s">
        <v>423</v>
      </c>
      <c r="AI44" s="26" t="s">
        <v>423</v>
      </c>
      <c r="AJ44" s="26" t="s">
        <v>423</v>
      </c>
      <c r="AK44" s="26" t="s">
        <v>422</v>
      </c>
      <c r="AL44" s="49" t="s">
        <v>50</v>
      </c>
    </row>
    <row r="45" spans="1:38" s="2" customFormat="1" ht="26.25" customHeight="1" thickBot="1" x14ac:dyDescent="0.3">
      <c r="A45" s="70" t="s">
        <v>71</v>
      </c>
      <c r="B45" s="70" t="s">
        <v>114</v>
      </c>
      <c r="C45" s="71" t="s">
        <v>115</v>
      </c>
      <c r="D45" s="72" t="s">
        <v>424</v>
      </c>
      <c r="E45" s="6">
        <v>16.415709176881101</v>
      </c>
      <c r="F45" s="6">
        <v>1.1200774130280899</v>
      </c>
      <c r="G45" s="6">
        <v>0.21417213381280201</v>
      </c>
      <c r="H45" s="6">
        <v>1.9943840550274299E-2</v>
      </c>
      <c r="I45" s="6">
        <v>0.30405886908423801</v>
      </c>
      <c r="J45" s="6">
        <v>0.33049877074373701</v>
      </c>
      <c r="K45" s="6">
        <v>0.34426955285805899</v>
      </c>
      <c r="L45" s="6" t="s">
        <v>422</v>
      </c>
      <c r="M45" s="6">
        <v>1.8165052208585499</v>
      </c>
      <c r="N45" s="6">
        <v>4.9574815611560498E-2</v>
      </c>
      <c r="O45" s="6">
        <v>1.70206866933025E-3</v>
      </c>
      <c r="P45" s="6">
        <v>1.6524938537186902E-5</v>
      </c>
      <c r="Q45" s="6" t="s">
        <v>423</v>
      </c>
      <c r="R45" s="6" t="s">
        <v>423</v>
      </c>
      <c r="S45" s="6" t="s">
        <v>423</v>
      </c>
      <c r="T45" s="6" t="s">
        <v>423</v>
      </c>
      <c r="U45" s="6" t="s">
        <v>423</v>
      </c>
      <c r="V45" s="6" t="s">
        <v>423</v>
      </c>
      <c r="W45" s="6">
        <v>1.65249385371869</v>
      </c>
      <c r="X45" s="6">
        <v>1.65249385371869E-3</v>
      </c>
      <c r="Y45" s="6">
        <v>3.3049877074373701E-3</v>
      </c>
      <c r="Z45" s="6">
        <v>1.65249385371869E-3</v>
      </c>
      <c r="AA45" s="6">
        <v>3.3049877074373701E-3</v>
      </c>
      <c r="AB45" s="6">
        <f t="shared" si="0"/>
        <v>9.9149631223121211E-3</v>
      </c>
      <c r="AC45" s="6" t="s">
        <v>422</v>
      </c>
      <c r="AD45" s="6" t="s">
        <v>423</v>
      </c>
      <c r="AE45" s="60"/>
      <c r="AF45" s="26" t="s">
        <v>423</v>
      </c>
      <c r="AG45" s="26" t="s">
        <v>423</v>
      </c>
      <c r="AH45" s="26" t="s">
        <v>423</v>
      </c>
      <c r="AI45" s="26" t="s">
        <v>423</v>
      </c>
      <c r="AJ45" s="26" t="s">
        <v>423</v>
      </c>
      <c r="AK45" s="26" t="s">
        <v>422</v>
      </c>
      <c r="AL45" s="49" t="s">
        <v>50</v>
      </c>
    </row>
    <row r="46" spans="1:38" s="2" customFormat="1" ht="26.25" customHeight="1" thickBot="1" x14ac:dyDescent="0.3">
      <c r="A46" s="70" t="s">
        <v>104</v>
      </c>
      <c r="B46" s="70" t="s">
        <v>116</v>
      </c>
      <c r="C46" s="71" t="s">
        <v>117</v>
      </c>
      <c r="D46" s="72" t="s">
        <v>434</v>
      </c>
      <c r="E46" s="6" t="s">
        <v>422</v>
      </c>
      <c r="F46" s="6" t="s">
        <v>422</v>
      </c>
      <c r="G46" s="6" t="s">
        <v>422</v>
      </c>
      <c r="H46" s="6" t="s">
        <v>422</v>
      </c>
      <c r="I46" s="6" t="s">
        <v>422</v>
      </c>
      <c r="J46" s="6" t="s">
        <v>422</v>
      </c>
      <c r="K46" s="6" t="s">
        <v>422</v>
      </c>
      <c r="L46" s="6" t="s">
        <v>422</v>
      </c>
      <c r="M46" s="6" t="s">
        <v>422</v>
      </c>
      <c r="N46" s="6" t="s">
        <v>422</v>
      </c>
      <c r="O46" s="6" t="s">
        <v>422</v>
      </c>
      <c r="P46" s="6" t="s">
        <v>422</v>
      </c>
      <c r="Q46" s="6" t="s">
        <v>423</v>
      </c>
      <c r="R46" s="6" t="s">
        <v>423</v>
      </c>
      <c r="S46" s="6" t="s">
        <v>423</v>
      </c>
      <c r="T46" s="6" t="s">
        <v>423</v>
      </c>
      <c r="U46" s="6" t="s">
        <v>423</v>
      </c>
      <c r="V46" s="6" t="s">
        <v>423</v>
      </c>
      <c r="W46" s="6" t="s">
        <v>422</v>
      </c>
      <c r="X46" s="6" t="s">
        <v>422</v>
      </c>
      <c r="Y46" s="6" t="s">
        <v>422</v>
      </c>
      <c r="Z46" s="6" t="s">
        <v>422</v>
      </c>
      <c r="AA46" s="6" t="s">
        <v>422</v>
      </c>
      <c r="AB46" s="6" t="s">
        <v>422</v>
      </c>
      <c r="AC46" s="6" t="s">
        <v>422</v>
      </c>
      <c r="AD46" s="6" t="s">
        <v>423</v>
      </c>
      <c r="AE46" s="60"/>
      <c r="AF46" s="26" t="s">
        <v>423</v>
      </c>
      <c r="AG46" s="26" t="s">
        <v>423</v>
      </c>
      <c r="AH46" s="26" t="s">
        <v>423</v>
      </c>
      <c r="AI46" s="26" t="s">
        <v>423</v>
      </c>
      <c r="AJ46" s="26" t="s">
        <v>423</v>
      </c>
      <c r="AK46" s="26" t="s">
        <v>422</v>
      </c>
      <c r="AL46" s="49" t="s">
        <v>50</v>
      </c>
    </row>
    <row r="47" spans="1:38" s="2" customFormat="1" ht="26.25" customHeight="1" thickBot="1" x14ac:dyDescent="0.3">
      <c r="A47" s="70" t="s">
        <v>71</v>
      </c>
      <c r="B47" s="70" t="s">
        <v>118</v>
      </c>
      <c r="C47" s="71" t="s">
        <v>119</v>
      </c>
      <c r="D47" s="72" t="s">
        <v>424</v>
      </c>
      <c r="E47" s="6">
        <v>1.7950287669259499</v>
      </c>
      <c r="F47" s="6">
        <v>0.26360405539944698</v>
      </c>
      <c r="G47" s="6">
        <v>0.15775269655456001</v>
      </c>
      <c r="H47" s="6">
        <v>1.04780412158361E-3</v>
      </c>
      <c r="I47" s="6">
        <v>2.8575093288693499E-2</v>
      </c>
      <c r="J47" s="6">
        <v>2.9833393409474499E-2</v>
      </c>
      <c r="K47" s="6">
        <v>3.0234962057890301E-2</v>
      </c>
      <c r="L47" s="6" t="s">
        <v>422</v>
      </c>
      <c r="M47" s="6">
        <v>0.98456092514841098</v>
      </c>
      <c r="N47" s="6">
        <v>0.18819163250097201</v>
      </c>
      <c r="O47" s="6">
        <v>4.9633884944185203E-5</v>
      </c>
      <c r="P47" s="6">
        <v>4.8188237809888498E-7</v>
      </c>
      <c r="Q47" s="6" t="s">
        <v>423</v>
      </c>
      <c r="R47" s="6" t="s">
        <v>423</v>
      </c>
      <c r="S47" s="6" t="s">
        <v>423</v>
      </c>
      <c r="T47" s="6" t="s">
        <v>423</v>
      </c>
      <c r="U47" s="6" t="s">
        <v>423</v>
      </c>
      <c r="V47" s="6" t="s">
        <v>423</v>
      </c>
      <c r="W47" s="6">
        <v>4.8188237809888498E-2</v>
      </c>
      <c r="X47" s="6">
        <v>9.62181541537319E-5</v>
      </c>
      <c r="Y47" s="6">
        <v>2.4945002478298401E-4</v>
      </c>
      <c r="Z47" s="6">
        <v>2.0126178697309601E-4</v>
      </c>
      <c r="AA47" s="6">
        <v>2.6179548701504699E-4</v>
      </c>
      <c r="AB47" s="6">
        <f t="shared" si="0"/>
        <v>8.0872545292485891E-4</v>
      </c>
      <c r="AC47" s="6" t="s">
        <v>422</v>
      </c>
      <c r="AD47" s="6" t="s">
        <v>423</v>
      </c>
      <c r="AE47" s="60"/>
      <c r="AF47" s="26" t="s">
        <v>423</v>
      </c>
      <c r="AG47" s="26" t="s">
        <v>423</v>
      </c>
      <c r="AH47" s="26" t="s">
        <v>423</v>
      </c>
      <c r="AI47" s="26" t="s">
        <v>423</v>
      </c>
      <c r="AJ47" s="26" t="s">
        <v>423</v>
      </c>
      <c r="AK47" s="26" t="s">
        <v>422</v>
      </c>
      <c r="AL47" s="49" t="s">
        <v>50</v>
      </c>
    </row>
    <row r="48" spans="1:38" s="2" customFormat="1" ht="26.25" customHeight="1" thickBot="1" x14ac:dyDescent="0.3">
      <c r="A48" s="70" t="s">
        <v>120</v>
      </c>
      <c r="B48" s="70" t="s">
        <v>121</v>
      </c>
      <c r="C48" s="71" t="s">
        <v>122</v>
      </c>
      <c r="D48" s="72" t="s">
        <v>424</v>
      </c>
      <c r="E48" s="6">
        <v>0.32769904681489598</v>
      </c>
      <c r="F48" s="6">
        <v>0.138523201059957</v>
      </c>
      <c r="G48" s="6">
        <v>4.89647037414703E-2</v>
      </c>
      <c r="H48" s="6" t="s">
        <v>422</v>
      </c>
      <c r="I48" s="6">
        <v>1.9701297065016099</v>
      </c>
      <c r="J48" s="6">
        <v>21.799472928477499</v>
      </c>
      <c r="K48" s="6">
        <v>55.021165437786102</v>
      </c>
      <c r="L48" s="6" t="s">
        <v>422</v>
      </c>
      <c r="M48" s="6">
        <v>8.2668278575939197E-2</v>
      </c>
      <c r="N48" s="6">
        <v>9.9733237002920007E-4</v>
      </c>
      <c r="O48" s="6">
        <v>5.8210060507540899E-5</v>
      </c>
      <c r="P48" s="6">
        <v>1.1642012101508201E-5</v>
      </c>
      <c r="Q48" s="6" t="s">
        <v>423</v>
      </c>
      <c r="R48" s="6" t="s">
        <v>423</v>
      </c>
      <c r="S48" s="6" t="s">
        <v>423</v>
      </c>
      <c r="T48" s="6" t="s">
        <v>423</v>
      </c>
      <c r="U48" s="6" t="s">
        <v>423</v>
      </c>
      <c r="V48" s="6" t="s">
        <v>423</v>
      </c>
      <c r="W48" s="6" t="s">
        <v>422</v>
      </c>
      <c r="X48" s="6" t="s">
        <v>422</v>
      </c>
      <c r="Y48" s="6" t="s">
        <v>422</v>
      </c>
      <c r="Z48" s="6" t="s">
        <v>422</v>
      </c>
      <c r="AA48" s="6" t="s">
        <v>422</v>
      </c>
      <c r="AB48" s="6" t="s">
        <v>422</v>
      </c>
      <c r="AC48" s="6" t="s">
        <v>422</v>
      </c>
      <c r="AD48" s="6" t="s">
        <v>423</v>
      </c>
      <c r="AE48" s="60"/>
      <c r="AF48" s="26" t="s">
        <v>423</v>
      </c>
      <c r="AG48" s="26" t="s">
        <v>423</v>
      </c>
      <c r="AH48" s="26" t="s">
        <v>423</v>
      </c>
      <c r="AI48" s="26" t="s">
        <v>423</v>
      </c>
      <c r="AJ48" s="26" t="s">
        <v>423</v>
      </c>
      <c r="AK48" s="26" t="s">
        <v>422</v>
      </c>
      <c r="AL48" s="49" t="s">
        <v>123</v>
      </c>
    </row>
    <row r="49" spans="1:38" s="2" customFormat="1" ht="26.25" customHeight="1" thickBot="1" x14ac:dyDescent="0.3">
      <c r="A49" s="70" t="s">
        <v>120</v>
      </c>
      <c r="B49" s="70" t="s">
        <v>124</v>
      </c>
      <c r="C49" s="71" t="s">
        <v>125</v>
      </c>
      <c r="D49" s="72" t="s">
        <v>435</v>
      </c>
      <c r="E49" s="6" t="s">
        <v>422</v>
      </c>
      <c r="F49" s="6" t="s">
        <v>422</v>
      </c>
      <c r="G49" s="6" t="s">
        <v>422</v>
      </c>
      <c r="H49" s="6" t="s">
        <v>422</v>
      </c>
      <c r="I49" s="6" t="s">
        <v>422</v>
      </c>
      <c r="J49" s="6" t="s">
        <v>422</v>
      </c>
      <c r="K49" s="6" t="s">
        <v>422</v>
      </c>
      <c r="L49" s="6" t="s">
        <v>422</v>
      </c>
      <c r="M49" s="6" t="s">
        <v>422</v>
      </c>
      <c r="N49" s="6" t="s">
        <v>422</v>
      </c>
      <c r="O49" s="6" t="s">
        <v>422</v>
      </c>
      <c r="P49" s="6" t="s">
        <v>422</v>
      </c>
      <c r="Q49" s="6" t="s">
        <v>423</v>
      </c>
      <c r="R49" s="6" t="s">
        <v>423</v>
      </c>
      <c r="S49" s="6" t="s">
        <v>423</v>
      </c>
      <c r="T49" s="6" t="s">
        <v>423</v>
      </c>
      <c r="U49" s="6" t="s">
        <v>423</v>
      </c>
      <c r="V49" s="6" t="s">
        <v>423</v>
      </c>
      <c r="W49" s="6" t="s">
        <v>422</v>
      </c>
      <c r="X49" s="6" t="s">
        <v>422</v>
      </c>
      <c r="Y49" s="6" t="s">
        <v>422</v>
      </c>
      <c r="Z49" s="6" t="s">
        <v>422</v>
      </c>
      <c r="AA49" s="6" t="s">
        <v>422</v>
      </c>
      <c r="AB49" s="6" t="s">
        <v>422</v>
      </c>
      <c r="AC49" s="6" t="s">
        <v>422</v>
      </c>
      <c r="AD49" s="6" t="s">
        <v>423</v>
      </c>
      <c r="AE49" s="60"/>
      <c r="AF49" s="26" t="s">
        <v>423</v>
      </c>
      <c r="AG49" s="26" t="s">
        <v>423</v>
      </c>
      <c r="AH49" s="26" t="s">
        <v>423</v>
      </c>
      <c r="AI49" s="26" t="s">
        <v>423</v>
      </c>
      <c r="AJ49" s="26" t="s">
        <v>423</v>
      </c>
      <c r="AK49" s="26" t="s">
        <v>422</v>
      </c>
      <c r="AL49" s="49" t="s">
        <v>446</v>
      </c>
    </row>
    <row r="50" spans="1:38" s="2" customFormat="1" ht="26.25" customHeight="1" thickBot="1" x14ac:dyDescent="0.3">
      <c r="A50" s="70" t="s">
        <v>120</v>
      </c>
      <c r="B50" s="70" t="s">
        <v>126</v>
      </c>
      <c r="C50" s="71" t="s">
        <v>127</v>
      </c>
      <c r="D50" s="72" t="s">
        <v>424</v>
      </c>
      <c r="E50" s="6">
        <v>0</v>
      </c>
      <c r="F50" s="6">
        <v>1.27374964179584E-2</v>
      </c>
      <c r="G50" s="6">
        <v>9.3239656331926</v>
      </c>
      <c r="H50" s="6">
        <v>3.71043319778546E-2</v>
      </c>
      <c r="I50" s="6">
        <v>5.35431662397002E-2</v>
      </c>
      <c r="J50" s="6">
        <v>0.10499642674497001</v>
      </c>
      <c r="K50" s="6">
        <v>0.134622789728014</v>
      </c>
      <c r="L50" s="6" t="s">
        <v>422</v>
      </c>
      <c r="M50" s="6">
        <v>0</v>
      </c>
      <c r="N50" s="6">
        <v>0</v>
      </c>
      <c r="O50" s="6">
        <v>0</v>
      </c>
      <c r="P50" s="6">
        <v>0</v>
      </c>
      <c r="Q50" s="6" t="s">
        <v>423</v>
      </c>
      <c r="R50" s="6" t="s">
        <v>423</v>
      </c>
      <c r="S50" s="6" t="s">
        <v>423</v>
      </c>
      <c r="T50" s="6" t="s">
        <v>423</v>
      </c>
      <c r="U50" s="6" t="s">
        <v>423</v>
      </c>
      <c r="V50" s="6" t="s">
        <v>423</v>
      </c>
      <c r="W50" s="6">
        <v>5.3681125369295903E-2</v>
      </c>
      <c r="X50" s="6" t="s">
        <v>422</v>
      </c>
      <c r="Y50" s="6" t="s">
        <v>422</v>
      </c>
      <c r="Z50" s="6" t="s">
        <v>422</v>
      </c>
      <c r="AA50" s="6" t="s">
        <v>422</v>
      </c>
      <c r="AB50" s="6" t="s">
        <v>422</v>
      </c>
      <c r="AC50" s="6">
        <v>3.8897831110986499E-2</v>
      </c>
      <c r="AD50" s="6" t="s">
        <v>423</v>
      </c>
      <c r="AE50" s="60"/>
      <c r="AF50" s="26" t="s">
        <v>423</v>
      </c>
      <c r="AG50" s="26" t="s">
        <v>423</v>
      </c>
      <c r="AH50" s="26" t="s">
        <v>423</v>
      </c>
      <c r="AI50" s="26" t="s">
        <v>423</v>
      </c>
      <c r="AJ50" s="26" t="s">
        <v>423</v>
      </c>
      <c r="AK50" s="26" t="s">
        <v>422</v>
      </c>
      <c r="AL50" s="49" t="s">
        <v>408</v>
      </c>
    </row>
    <row r="51" spans="1:38" s="2" customFormat="1" ht="26.25" customHeight="1" thickBot="1" x14ac:dyDescent="0.3">
      <c r="A51" s="70" t="s">
        <v>120</v>
      </c>
      <c r="B51" s="74" t="s">
        <v>128</v>
      </c>
      <c r="C51" s="71" t="s">
        <v>129</v>
      </c>
      <c r="D51" s="72" t="s">
        <v>424</v>
      </c>
      <c r="E51" s="6">
        <v>0.59086965672793401</v>
      </c>
      <c r="F51" s="6">
        <v>341.87009245067702</v>
      </c>
      <c r="G51" s="6">
        <v>4.7795896042070298</v>
      </c>
      <c r="H51" s="6">
        <v>0</v>
      </c>
      <c r="I51" s="6">
        <v>1.12242248761631</v>
      </c>
      <c r="J51" s="6">
        <v>2.4462254683106002</v>
      </c>
      <c r="K51" s="6">
        <v>4.4110618802588197</v>
      </c>
      <c r="L51" s="6" t="s">
        <v>422</v>
      </c>
      <c r="M51" s="6">
        <v>2.0698470035439001</v>
      </c>
      <c r="N51" s="6">
        <v>8.3870351328801905E-3</v>
      </c>
      <c r="O51" s="6">
        <v>1.1926303059810199E-2</v>
      </c>
      <c r="P51" s="6">
        <v>2.2243063085619001E-3</v>
      </c>
      <c r="Q51" s="6" t="s">
        <v>423</v>
      </c>
      <c r="R51" s="6" t="s">
        <v>423</v>
      </c>
      <c r="S51" s="6" t="s">
        <v>423</v>
      </c>
      <c r="T51" s="6" t="s">
        <v>423</v>
      </c>
      <c r="U51" s="6" t="s">
        <v>423</v>
      </c>
      <c r="V51" s="6" t="s">
        <v>423</v>
      </c>
      <c r="W51" s="6" t="s">
        <v>422</v>
      </c>
      <c r="X51" s="6">
        <v>2.5079605952933799E-6</v>
      </c>
      <c r="Y51" s="6">
        <v>5.2024267253184496E-4</v>
      </c>
      <c r="Z51" s="6">
        <v>1.5891358637914201E-6</v>
      </c>
      <c r="AA51" s="6">
        <v>1.8008606712526201E-6</v>
      </c>
      <c r="AB51" s="6">
        <f t="shared" si="0"/>
        <v>5.2614062966218245E-4</v>
      </c>
      <c r="AC51" s="6" t="s">
        <v>422</v>
      </c>
      <c r="AD51" s="6" t="s">
        <v>423</v>
      </c>
      <c r="AE51" s="60"/>
      <c r="AF51" s="26" t="s">
        <v>423</v>
      </c>
      <c r="AG51" s="26" t="s">
        <v>423</v>
      </c>
      <c r="AH51" s="26" t="s">
        <v>423</v>
      </c>
      <c r="AI51" s="26" t="s">
        <v>423</v>
      </c>
      <c r="AJ51" s="26" t="s">
        <v>423</v>
      </c>
      <c r="AK51" s="26" t="s">
        <v>422</v>
      </c>
      <c r="AL51" s="49" t="s">
        <v>447</v>
      </c>
    </row>
    <row r="52" spans="1:38" s="2" customFormat="1" ht="26.25" customHeight="1" thickBot="1" x14ac:dyDescent="0.3">
      <c r="A52" s="70" t="s">
        <v>120</v>
      </c>
      <c r="B52" s="74" t="s">
        <v>130</v>
      </c>
      <c r="C52" s="76" t="s">
        <v>388</v>
      </c>
      <c r="D52" s="73" t="s">
        <v>424</v>
      </c>
      <c r="E52" s="6">
        <v>4.2234253020243404</v>
      </c>
      <c r="F52" s="6">
        <v>12.0568984169151</v>
      </c>
      <c r="G52" s="6">
        <v>14.728737718210301</v>
      </c>
      <c r="H52" s="6">
        <v>6.8978714835284297E-2</v>
      </c>
      <c r="I52" s="6">
        <v>0.40162390056938302</v>
      </c>
      <c r="J52" s="6">
        <v>0.57163690341847695</v>
      </c>
      <c r="K52" s="6">
        <v>0.70987089552220595</v>
      </c>
      <c r="L52" s="6" t="s">
        <v>422</v>
      </c>
      <c r="M52" s="6">
        <v>4.8318714511013301</v>
      </c>
      <c r="N52" s="6">
        <v>0.35469717890110702</v>
      </c>
      <c r="O52" s="6">
        <v>9.8532282836408205E-2</v>
      </c>
      <c r="P52" s="6">
        <v>4.4894315713673603E-2</v>
      </c>
      <c r="Q52" s="6" t="s">
        <v>423</v>
      </c>
      <c r="R52" s="6" t="s">
        <v>423</v>
      </c>
      <c r="S52" s="6" t="s">
        <v>423</v>
      </c>
      <c r="T52" s="6" t="s">
        <v>423</v>
      </c>
      <c r="U52" s="6" t="s">
        <v>423</v>
      </c>
      <c r="V52" s="6" t="s">
        <v>423</v>
      </c>
      <c r="W52" s="6" t="s">
        <v>422</v>
      </c>
      <c r="X52" s="6">
        <v>2.1927430612225799E-2</v>
      </c>
      <c r="Y52" s="6">
        <v>5.92678468012441E-3</v>
      </c>
      <c r="Z52" s="6">
        <v>1.4431993740470601E-3</v>
      </c>
      <c r="AA52" s="6">
        <v>9.9394709460817396E-4</v>
      </c>
      <c r="AB52" s="6">
        <f t="shared" si="0"/>
        <v>3.0291361761005442E-2</v>
      </c>
      <c r="AC52" s="6" t="s">
        <v>422</v>
      </c>
      <c r="AD52" s="6" t="s">
        <v>423</v>
      </c>
      <c r="AE52" s="60"/>
      <c r="AF52" s="26" t="s">
        <v>423</v>
      </c>
      <c r="AG52" s="26" t="s">
        <v>423</v>
      </c>
      <c r="AH52" s="26" t="s">
        <v>423</v>
      </c>
      <c r="AI52" s="26" t="s">
        <v>423</v>
      </c>
      <c r="AJ52" s="26" t="s">
        <v>423</v>
      </c>
      <c r="AK52" s="26" t="s">
        <v>422</v>
      </c>
      <c r="AL52" s="49" t="s">
        <v>448</v>
      </c>
    </row>
    <row r="53" spans="1:38" s="2" customFormat="1" ht="26.25" customHeight="1" thickBot="1" x14ac:dyDescent="0.3">
      <c r="A53" s="70" t="s">
        <v>120</v>
      </c>
      <c r="B53" s="74" t="s">
        <v>131</v>
      </c>
      <c r="C53" s="76" t="s">
        <v>132</v>
      </c>
      <c r="D53" s="73" t="s">
        <v>424</v>
      </c>
      <c r="E53" s="6">
        <v>0</v>
      </c>
      <c r="F53" s="6">
        <v>70.391786302296794</v>
      </c>
      <c r="G53" s="6">
        <v>0</v>
      </c>
      <c r="H53" s="6" t="s">
        <v>422</v>
      </c>
      <c r="I53" s="6">
        <v>0</v>
      </c>
      <c r="J53" s="6">
        <v>0</v>
      </c>
      <c r="K53" s="6">
        <v>0</v>
      </c>
      <c r="L53" s="6" t="s">
        <v>422</v>
      </c>
      <c r="M53" s="6">
        <v>0</v>
      </c>
      <c r="N53" s="6" t="s">
        <v>422</v>
      </c>
      <c r="O53" s="6" t="s">
        <v>422</v>
      </c>
      <c r="P53" s="6">
        <v>0</v>
      </c>
      <c r="Q53" s="6" t="s">
        <v>423</v>
      </c>
      <c r="R53" s="6" t="s">
        <v>423</v>
      </c>
      <c r="S53" s="6" t="s">
        <v>423</v>
      </c>
      <c r="T53" s="6" t="s">
        <v>423</v>
      </c>
      <c r="U53" s="6" t="s">
        <v>423</v>
      </c>
      <c r="V53" s="6" t="s">
        <v>423</v>
      </c>
      <c r="W53" s="6" t="s">
        <v>422</v>
      </c>
      <c r="X53" s="6" t="s">
        <v>422</v>
      </c>
      <c r="Y53" s="6" t="s">
        <v>422</v>
      </c>
      <c r="Z53" s="6" t="s">
        <v>422</v>
      </c>
      <c r="AA53" s="6" t="s">
        <v>422</v>
      </c>
      <c r="AB53" s="6" t="s">
        <v>422</v>
      </c>
      <c r="AC53" s="6" t="s">
        <v>422</v>
      </c>
      <c r="AD53" s="6" t="s">
        <v>423</v>
      </c>
      <c r="AE53" s="60"/>
      <c r="AF53" s="26" t="s">
        <v>423</v>
      </c>
      <c r="AG53" s="26" t="s">
        <v>423</v>
      </c>
      <c r="AH53" s="26" t="s">
        <v>423</v>
      </c>
      <c r="AI53" s="26" t="s">
        <v>423</v>
      </c>
      <c r="AJ53" s="26" t="s">
        <v>423</v>
      </c>
      <c r="AK53" s="26" t="s">
        <v>422</v>
      </c>
      <c r="AL53" s="49" t="s">
        <v>133</v>
      </c>
    </row>
    <row r="54" spans="1:38" s="2" customFormat="1" ht="37.5" customHeight="1" thickBot="1" x14ac:dyDescent="0.3">
      <c r="A54" s="70" t="s">
        <v>120</v>
      </c>
      <c r="B54" s="74" t="s">
        <v>134</v>
      </c>
      <c r="C54" s="76" t="s">
        <v>135</v>
      </c>
      <c r="D54" s="73" t="s">
        <v>424</v>
      </c>
      <c r="E54" s="6">
        <v>1.5375222684961801E-3</v>
      </c>
      <c r="F54" s="6">
        <v>95.585489985280702</v>
      </c>
      <c r="G54" s="6">
        <v>8.4048802190868095</v>
      </c>
      <c r="H54" s="6">
        <v>6.94221097639291E-3</v>
      </c>
      <c r="I54" s="6">
        <v>9.8075962415125496E-3</v>
      </c>
      <c r="J54" s="6">
        <v>9.9670355486797899E-3</v>
      </c>
      <c r="K54" s="6">
        <v>9.9670367203704008E-3</v>
      </c>
      <c r="L54" s="6" t="s">
        <v>422</v>
      </c>
      <c r="M54" s="6">
        <v>5.4109317988817098E-3</v>
      </c>
      <c r="N54" s="6" t="s">
        <v>422</v>
      </c>
      <c r="O54" s="6" t="s">
        <v>422</v>
      </c>
      <c r="P54" s="6" t="s">
        <v>422</v>
      </c>
      <c r="Q54" s="6" t="s">
        <v>423</v>
      </c>
      <c r="R54" s="6" t="s">
        <v>423</v>
      </c>
      <c r="S54" s="6" t="s">
        <v>423</v>
      </c>
      <c r="T54" s="6" t="s">
        <v>423</v>
      </c>
      <c r="U54" s="6" t="s">
        <v>423</v>
      </c>
      <c r="V54" s="6" t="s">
        <v>423</v>
      </c>
      <c r="W54" s="6" t="s">
        <v>422</v>
      </c>
      <c r="X54" s="6" t="s">
        <v>422</v>
      </c>
      <c r="Y54" s="6" t="s">
        <v>422</v>
      </c>
      <c r="Z54" s="6" t="s">
        <v>422</v>
      </c>
      <c r="AA54" s="6" t="s">
        <v>422</v>
      </c>
      <c r="AB54" s="6" t="s">
        <v>422</v>
      </c>
      <c r="AC54" s="6" t="s">
        <v>422</v>
      </c>
      <c r="AD54" s="6" t="s">
        <v>423</v>
      </c>
      <c r="AE54" s="60"/>
      <c r="AF54" s="26" t="s">
        <v>423</v>
      </c>
      <c r="AG54" s="26" t="s">
        <v>423</v>
      </c>
      <c r="AH54" s="26" t="s">
        <v>423</v>
      </c>
      <c r="AI54" s="26" t="s">
        <v>423</v>
      </c>
      <c r="AJ54" s="26" t="s">
        <v>423</v>
      </c>
      <c r="AK54" s="26" t="s">
        <v>422</v>
      </c>
      <c r="AL54" s="49" t="s">
        <v>449</v>
      </c>
    </row>
    <row r="55" spans="1:38" s="2" customFormat="1" ht="26.25" customHeight="1" thickBot="1" x14ac:dyDescent="0.3">
      <c r="A55" s="70" t="s">
        <v>120</v>
      </c>
      <c r="B55" s="74" t="s">
        <v>136</v>
      </c>
      <c r="C55" s="76" t="s">
        <v>137</v>
      </c>
      <c r="D55" s="73" t="s">
        <v>424</v>
      </c>
      <c r="E55" s="6">
        <v>2.1559284186990402</v>
      </c>
      <c r="F55" s="6">
        <v>82.611280464194607</v>
      </c>
      <c r="G55" s="6">
        <v>31.7312623403161</v>
      </c>
      <c r="H55" s="6">
        <v>4.3432629479125497E-2</v>
      </c>
      <c r="I55" s="6">
        <v>3.0588585210460102</v>
      </c>
      <c r="J55" s="6">
        <v>3.0559636011283602</v>
      </c>
      <c r="K55" s="6">
        <v>3.0664472582274702</v>
      </c>
      <c r="L55" s="6" t="s">
        <v>422</v>
      </c>
      <c r="M55" s="6">
        <v>8.4863416613402407</v>
      </c>
      <c r="N55" s="6">
        <v>0</v>
      </c>
      <c r="O55" s="6">
        <v>0</v>
      </c>
      <c r="P55" s="6">
        <v>3.0000000000000001E-6</v>
      </c>
      <c r="Q55" s="6" t="s">
        <v>423</v>
      </c>
      <c r="R55" s="6" t="s">
        <v>423</v>
      </c>
      <c r="S55" s="6" t="s">
        <v>423</v>
      </c>
      <c r="T55" s="6" t="s">
        <v>423</v>
      </c>
      <c r="U55" s="6" t="s">
        <v>423</v>
      </c>
      <c r="V55" s="6" t="s">
        <v>423</v>
      </c>
      <c r="W55" s="6">
        <v>2.8534441627019999E-2</v>
      </c>
      <c r="X55" s="6">
        <v>1.70631719142797E-3</v>
      </c>
      <c r="Y55" s="6">
        <v>1.11857359495172E-6</v>
      </c>
      <c r="Z55" s="6">
        <v>1.11857359495172E-6</v>
      </c>
      <c r="AA55" s="6">
        <v>9.9073661267152193E-7</v>
      </c>
      <c r="AB55" s="6">
        <f t="shared" si="0"/>
        <v>1.7095450752305449E-3</v>
      </c>
      <c r="AC55" s="6">
        <v>3.04629136924594E-4</v>
      </c>
      <c r="AD55" s="6" t="s">
        <v>423</v>
      </c>
      <c r="AE55" s="60"/>
      <c r="AF55" s="26" t="s">
        <v>423</v>
      </c>
      <c r="AG55" s="26" t="s">
        <v>423</v>
      </c>
      <c r="AH55" s="26" t="s">
        <v>423</v>
      </c>
      <c r="AI55" s="26" t="s">
        <v>423</v>
      </c>
      <c r="AJ55" s="26" t="s">
        <v>423</v>
      </c>
      <c r="AK55" s="26" t="s">
        <v>422</v>
      </c>
      <c r="AL55" s="49" t="s">
        <v>450</v>
      </c>
    </row>
    <row r="56" spans="1:38" s="2" customFormat="1" ht="26.25" customHeight="1" thickBot="1" x14ac:dyDescent="0.3">
      <c r="A56" s="74" t="s">
        <v>120</v>
      </c>
      <c r="B56" s="74" t="s">
        <v>138</v>
      </c>
      <c r="C56" s="76" t="s">
        <v>397</v>
      </c>
      <c r="D56" s="73" t="s">
        <v>424</v>
      </c>
      <c r="E56" s="6">
        <v>0</v>
      </c>
      <c r="F56" s="6">
        <v>7.0409956342032898E-2</v>
      </c>
      <c r="G56" s="6" t="s">
        <v>422</v>
      </c>
      <c r="H56" s="6" t="s">
        <v>422</v>
      </c>
      <c r="I56" s="6">
        <v>0</v>
      </c>
      <c r="J56" s="6">
        <v>0</v>
      </c>
      <c r="K56" s="6">
        <v>0</v>
      </c>
      <c r="L56" s="6" t="s">
        <v>422</v>
      </c>
      <c r="M56" s="6">
        <v>0</v>
      </c>
      <c r="N56" s="6" t="s">
        <v>422</v>
      </c>
      <c r="O56" s="6" t="s">
        <v>422</v>
      </c>
      <c r="P56" s="6" t="s">
        <v>422</v>
      </c>
      <c r="Q56" s="6" t="s">
        <v>423</v>
      </c>
      <c r="R56" s="6" t="s">
        <v>423</v>
      </c>
      <c r="S56" s="6" t="s">
        <v>423</v>
      </c>
      <c r="T56" s="6" t="s">
        <v>423</v>
      </c>
      <c r="U56" s="6" t="s">
        <v>423</v>
      </c>
      <c r="V56" s="6" t="s">
        <v>423</v>
      </c>
      <c r="W56" s="6" t="s">
        <v>422</v>
      </c>
      <c r="X56" s="6" t="s">
        <v>422</v>
      </c>
      <c r="Y56" s="6" t="s">
        <v>422</v>
      </c>
      <c r="Z56" s="6" t="s">
        <v>422</v>
      </c>
      <c r="AA56" s="6" t="s">
        <v>422</v>
      </c>
      <c r="AB56" s="6" t="s">
        <v>422</v>
      </c>
      <c r="AC56" s="6" t="s">
        <v>422</v>
      </c>
      <c r="AD56" s="6" t="s">
        <v>423</v>
      </c>
      <c r="AE56" s="60"/>
      <c r="AF56" s="26" t="s">
        <v>423</v>
      </c>
      <c r="AG56" s="26" t="s">
        <v>423</v>
      </c>
      <c r="AH56" s="26" t="s">
        <v>423</v>
      </c>
      <c r="AI56" s="26" t="s">
        <v>423</v>
      </c>
      <c r="AJ56" s="26" t="s">
        <v>423</v>
      </c>
      <c r="AK56" s="26" t="s">
        <v>422</v>
      </c>
      <c r="AL56" s="49" t="s">
        <v>408</v>
      </c>
    </row>
    <row r="57" spans="1:38" s="2" customFormat="1" ht="26.25" customHeight="1" thickBot="1" x14ac:dyDescent="0.3">
      <c r="A57" s="70" t="s">
        <v>54</v>
      </c>
      <c r="B57" s="70" t="s">
        <v>140</v>
      </c>
      <c r="C57" s="71" t="s">
        <v>141</v>
      </c>
      <c r="D57" s="72" t="s">
        <v>424</v>
      </c>
      <c r="E57" s="6">
        <v>24.5574369220911</v>
      </c>
      <c r="F57" s="6">
        <v>0.23820970352387</v>
      </c>
      <c r="G57" s="6">
        <v>15.390568672248801</v>
      </c>
      <c r="H57" s="6">
        <v>0.35036761452034698</v>
      </c>
      <c r="I57" s="6">
        <v>0.804254908897717</v>
      </c>
      <c r="J57" s="6">
        <v>1.63405849456393</v>
      </c>
      <c r="K57" s="6">
        <v>2.5887251317681601</v>
      </c>
      <c r="L57" s="6" t="s">
        <v>422</v>
      </c>
      <c r="M57" s="6">
        <v>9.9053770545909892</v>
      </c>
      <c r="N57" s="6">
        <v>0.44473595552263301</v>
      </c>
      <c r="O57" s="6">
        <v>2.1198528309791301E-2</v>
      </c>
      <c r="P57" s="6">
        <v>0.24627399909765099</v>
      </c>
      <c r="Q57" s="6" t="s">
        <v>423</v>
      </c>
      <c r="R57" s="6" t="s">
        <v>423</v>
      </c>
      <c r="S57" s="6" t="s">
        <v>423</v>
      </c>
      <c r="T57" s="6" t="s">
        <v>423</v>
      </c>
      <c r="U57" s="6" t="s">
        <v>423</v>
      </c>
      <c r="V57" s="6" t="s">
        <v>423</v>
      </c>
      <c r="W57" s="6">
        <v>0.67336066421234797</v>
      </c>
      <c r="X57" s="6">
        <v>2.1141622110277799E-5</v>
      </c>
      <c r="Y57" s="6">
        <v>4.59830280898542E-4</v>
      </c>
      <c r="Z57" s="6">
        <v>2.8188829480370399E-5</v>
      </c>
      <c r="AA57" s="6">
        <v>2.99506313228936E-5</v>
      </c>
      <c r="AB57" s="6">
        <f t="shared" si="0"/>
        <v>5.3911136381208386E-4</v>
      </c>
      <c r="AC57" s="6">
        <v>0.57862346991453395</v>
      </c>
      <c r="AD57" s="6" t="s">
        <v>423</v>
      </c>
      <c r="AE57" s="60"/>
      <c r="AF57" s="26" t="s">
        <v>423</v>
      </c>
      <c r="AG57" s="26" t="s">
        <v>423</v>
      </c>
      <c r="AH57" s="26" t="s">
        <v>423</v>
      </c>
      <c r="AI57" s="26" t="s">
        <v>423</v>
      </c>
      <c r="AJ57" s="26" t="s">
        <v>423</v>
      </c>
      <c r="AK57" s="26" t="s">
        <v>422</v>
      </c>
      <c r="AL57" s="49" t="s">
        <v>142</v>
      </c>
    </row>
    <row r="58" spans="1:38" s="2" customFormat="1" ht="26.25" customHeight="1" thickBot="1" x14ac:dyDescent="0.3">
      <c r="A58" s="70" t="s">
        <v>54</v>
      </c>
      <c r="B58" s="70" t="s">
        <v>143</v>
      </c>
      <c r="C58" s="71" t="s">
        <v>144</v>
      </c>
      <c r="D58" s="72" t="s">
        <v>424</v>
      </c>
      <c r="E58" s="6">
        <v>3.3420043393589198</v>
      </c>
      <c r="F58" s="6">
        <v>1.6143697526509199E-2</v>
      </c>
      <c r="G58" s="6">
        <v>1.0943888948443099</v>
      </c>
      <c r="H58" s="6">
        <v>2.4334999999999999E-2</v>
      </c>
      <c r="I58" s="6">
        <v>0.39649375737396803</v>
      </c>
      <c r="J58" s="6">
        <v>0.83808454563398904</v>
      </c>
      <c r="K58" s="6">
        <v>1.5476091675941099</v>
      </c>
      <c r="L58" s="6" t="s">
        <v>422</v>
      </c>
      <c r="M58" s="6">
        <v>1.9788913105862</v>
      </c>
      <c r="N58" s="6">
        <v>1.3717917686438E-2</v>
      </c>
      <c r="O58" s="6">
        <v>3.6143364799362402E-3</v>
      </c>
      <c r="P58" s="6">
        <v>2.96194125764992E-2</v>
      </c>
      <c r="Q58" s="6" t="s">
        <v>423</v>
      </c>
      <c r="R58" s="6" t="s">
        <v>423</v>
      </c>
      <c r="S58" s="6" t="s">
        <v>423</v>
      </c>
      <c r="T58" s="6" t="s">
        <v>423</v>
      </c>
      <c r="U58" s="6" t="s">
        <v>423</v>
      </c>
      <c r="V58" s="6" t="s">
        <v>423</v>
      </c>
      <c r="W58" s="6" t="s">
        <v>422</v>
      </c>
      <c r="X58" s="6" t="s">
        <v>422</v>
      </c>
      <c r="Y58" s="6" t="s">
        <v>422</v>
      </c>
      <c r="Z58" s="6" t="s">
        <v>422</v>
      </c>
      <c r="AA58" s="6" t="s">
        <v>422</v>
      </c>
      <c r="AB58" s="6" t="s">
        <v>422</v>
      </c>
      <c r="AC58" s="6" t="s">
        <v>422</v>
      </c>
      <c r="AD58" s="6" t="s">
        <v>423</v>
      </c>
      <c r="AE58" s="60"/>
      <c r="AF58" s="26" t="s">
        <v>423</v>
      </c>
      <c r="AG58" s="26" t="s">
        <v>423</v>
      </c>
      <c r="AH58" s="26" t="s">
        <v>423</v>
      </c>
      <c r="AI58" s="26" t="s">
        <v>423</v>
      </c>
      <c r="AJ58" s="26" t="s">
        <v>423</v>
      </c>
      <c r="AK58" s="26" t="s">
        <v>422</v>
      </c>
      <c r="AL58" s="49" t="s">
        <v>145</v>
      </c>
    </row>
    <row r="59" spans="1:38" s="2" customFormat="1" ht="26.25" customHeight="1" thickBot="1" x14ac:dyDescent="0.3">
      <c r="A59" s="70" t="s">
        <v>54</v>
      </c>
      <c r="B59" s="78" t="s">
        <v>146</v>
      </c>
      <c r="C59" s="71" t="s">
        <v>398</v>
      </c>
      <c r="D59" s="72" t="s">
        <v>424</v>
      </c>
      <c r="E59" s="6">
        <v>0.837798145756809</v>
      </c>
      <c r="F59" s="6">
        <v>0.276858713334031</v>
      </c>
      <c r="G59" s="6">
        <v>0.50694437950761895</v>
      </c>
      <c r="H59" s="6" t="s">
        <v>422</v>
      </c>
      <c r="I59" s="6">
        <v>0.21879041572769201</v>
      </c>
      <c r="J59" s="6">
        <v>0.23997940557234901</v>
      </c>
      <c r="K59" s="6">
        <v>0.26389071437266298</v>
      </c>
      <c r="L59" s="6" t="s">
        <v>422</v>
      </c>
      <c r="M59" s="6">
        <v>0.187546297070907</v>
      </c>
      <c r="N59" s="6">
        <v>5.3484592800766002E-4</v>
      </c>
      <c r="O59" s="6" t="s">
        <v>422</v>
      </c>
      <c r="P59" s="6">
        <v>1.1083075237957299E-2</v>
      </c>
      <c r="Q59" s="6" t="s">
        <v>423</v>
      </c>
      <c r="R59" s="6" t="s">
        <v>423</v>
      </c>
      <c r="S59" s="6" t="s">
        <v>423</v>
      </c>
      <c r="T59" s="6" t="s">
        <v>423</v>
      </c>
      <c r="U59" s="6" t="s">
        <v>423</v>
      </c>
      <c r="V59" s="6" t="s">
        <v>423</v>
      </c>
      <c r="W59" s="6" t="s">
        <v>422</v>
      </c>
      <c r="X59" s="6" t="s">
        <v>422</v>
      </c>
      <c r="Y59" s="6" t="s">
        <v>422</v>
      </c>
      <c r="Z59" s="6" t="s">
        <v>422</v>
      </c>
      <c r="AA59" s="6" t="s">
        <v>422</v>
      </c>
      <c r="AB59" s="6" t="s">
        <v>422</v>
      </c>
      <c r="AC59" s="6" t="s">
        <v>422</v>
      </c>
      <c r="AD59" s="6" t="s">
        <v>423</v>
      </c>
      <c r="AE59" s="60"/>
      <c r="AF59" s="26" t="s">
        <v>423</v>
      </c>
      <c r="AG59" s="26" t="s">
        <v>423</v>
      </c>
      <c r="AH59" s="26" t="s">
        <v>423</v>
      </c>
      <c r="AI59" s="26" t="s">
        <v>423</v>
      </c>
      <c r="AJ59" s="26" t="s">
        <v>423</v>
      </c>
      <c r="AK59" s="26" t="s">
        <v>422</v>
      </c>
      <c r="AL59" s="49" t="s">
        <v>451</v>
      </c>
    </row>
    <row r="60" spans="1:38" s="2" customFormat="1" ht="26.25" customHeight="1" thickBot="1" x14ac:dyDescent="0.3">
      <c r="A60" s="70" t="s">
        <v>54</v>
      </c>
      <c r="B60" s="78" t="s">
        <v>147</v>
      </c>
      <c r="C60" s="71" t="s">
        <v>148</v>
      </c>
      <c r="D60" s="117" t="s">
        <v>424</v>
      </c>
      <c r="E60" s="6">
        <v>0.91622543996474404</v>
      </c>
      <c r="F60" s="6">
        <v>0.33201896051263502</v>
      </c>
      <c r="G60" s="6">
        <v>0.114018088540437</v>
      </c>
      <c r="H60" s="6">
        <v>1.0457779282827599</v>
      </c>
      <c r="I60" s="6">
        <v>8.9235316090336703</v>
      </c>
      <c r="J60" s="6">
        <v>35.7401203259342</v>
      </c>
      <c r="K60" s="6">
        <v>70.892931534892995</v>
      </c>
      <c r="L60" s="6" t="s">
        <v>422</v>
      </c>
      <c r="M60" s="6">
        <v>0.45030419561729201</v>
      </c>
      <c r="N60" s="6">
        <v>19.674274285386701</v>
      </c>
      <c r="O60" s="6">
        <v>0.86141448330138704</v>
      </c>
      <c r="P60" s="6">
        <v>9.4380012270358499E-3</v>
      </c>
      <c r="Q60" s="6" t="s">
        <v>423</v>
      </c>
      <c r="R60" s="6" t="s">
        <v>423</v>
      </c>
      <c r="S60" s="6" t="s">
        <v>423</v>
      </c>
      <c r="T60" s="6" t="s">
        <v>423</v>
      </c>
      <c r="U60" s="6" t="s">
        <v>423</v>
      </c>
      <c r="V60" s="6" t="s">
        <v>423</v>
      </c>
      <c r="W60" s="6">
        <v>1.6955462516170899E-2</v>
      </c>
      <c r="X60" s="6" t="s">
        <v>422</v>
      </c>
      <c r="Y60" s="6" t="s">
        <v>422</v>
      </c>
      <c r="Z60" s="6" t="s">
        <v>422</v>
      </c>
      <c r="AA60" s="6" t="s">
        <v>422</v>
      </c>
      <c r="AB60" s="6" t="s">
        <v>422</v>
      </c>
      <c r="AC60" s="6">
        <v>1.7388299999999999E-2</v>
      </c>
      <c r="AD60" s="6" t="s">
        <v>423</v>
      </c>
      <c r="AE60" s="60"/>
      <c r="AF60" s="26" t="s">
        <v>423</v>
      </c>
      <c r="AG60" s="26" t="s">
        <v>423</v>
      </c>
      <c r="AH60" s="26" t="s">
        <v>423</v>
      </c>
      <c r="AI60" s="26" t="s">
        <v>423</v>
      </c>
      <c r="AJ60" s="26" t="s">
        <v>423</v>
      </c>
      <c r="AK60" s="26" t="s">
        <v>422</v>
      </c>
      <c r="AL60" s="49" t="s">
        <v>415</v>
      </c>
    </row>
    <row r="61" spans="1:38" s="2" customFormat="1" ht="26.25" customHeight="1" thickBot="1" x14ac:dyDescent="0.3">
      <c r="A61" s="70" t="s">
        <v>54</v>
      </c>
      <c r="B61" s="78" t="s">
        <v>149</v>
      </c>
      <c r="C61" s="71" t="s">
        <v>150</v>
      </c>
      <c r="D61" s="72" t="s">
        <v>424</v>
      </c>
      <c r="E61" s="6" t="s">
        <v>422</v>
      </c>
      <c r="F61" s="6" t="s">
        <v>422</v>
      </c>
      <c r="G61" s="6" t="s">
        <v>422</v>
      </c>
      <c r="H61" s="6" t="s">
        <v>422</v>
      </c>
      <c r="I61" s="6">
        <v>365.089472016005</v>
      </c>
      <c r="J61" s="6">
        <v>1825.4473600890301</v>
      </c>
      <c r="K61" s="6">
        <v>6084.8245336334303</v>
      </c>
      <c r="L61" s="6" t="s">
        <v>422</v>
      </c>
      <c r="M61" s="6" t="s">
        <v>422</v>
      </c>
      <c r="N61" s="6" t="s">
        <v>422</v>
      </c>
      <c r="O61" s="6" t="s">
        <v>422</v>
      </c>
      <c r="P61" s="6" t="s">
        <v>422</v>
      </c>
      <c r="Q61" s="6" t="s">
        <v>423</v>
      </c>
      <c r="R61" s="6" t="s">
        <v>423</v>
      </c>
      <c r="S61" s="6" t="s">
        <v>423</v>
      </c>
      <c r="T61" s="6" t="s">
        <v>423</v>
      </c>
      <c r="U61" s="6" t="s">
        <v>423</v>
      </c>
      <c r="V61" s="6" t="s">
        <v>423</v>
      </c>
      <c r="W61" s="6" t="s">
        <v>422</v>
      </c>
      <c r="X61" s="6" t="s">
        <v>422</v>
      </c>
      <c r="Y61" s="6" t="s">
        <v>422</v>
      </c>
      <c r="Z61" s="6" t="s">
        <v>422</v>
      </c>
      <c r="AA61" s="6" t="s">
        <v>422</v>
      </c>
      <c r="AB61" s="6" t="s">
        <v>422</v>
      </c>
      <c r="AC61" s="6" t="s">
        <v>422</v>
      </c>
      <c r="AD61" s="6" t="s">
        <v>423</v>
      </c>
      <c r="AE61" s="60"/>
      <c r="AF61" s="26" t="s">
        <v>423</v>
      </c>
      <c r="AG61" s="26" t="s">
        <v>423</v>
      </c>
      <c r="AH61" s="26" t="s">
        <v>423</v>
      </c>
      <c r="AI61" s="26" t="s">
        <v>423</v>
      </c>
      <c r="AJ61" s="26" t="s">
        <v>423</v>
      </c>
      <c r="AK61" s="26" t="s">
        <v>422</v>
      </c>
      <c r="AL61" s="49" t="s">
        <v>416</v>
      </c>
    </row>
    <row r="62" spans="1:38" s="2" customFormat="1" ht="26.25" customHeight="1" thickBot="1" x14ac:dyDescent="0.3">
      <c r="A62" s="70" t="s">
        <v>54</v>
      </c>
      <c r="B62" s="78" t="s">
        <v>151</v>
      </c>
      <c r="C62" s="71" t="s">
        <v>152</v>
      </c>
      <c r="D62" s="72" t="s">
        <v>436</v>
      </c>
      <c r="E62" s="6" t="s">
        <v>428</v>
      </c>
      <c r="F62" s="6" t="s">
        <v>428</v>
      </c>
      <c r="G62" s="6" t="s">
        <v>428</v>
      </c>
      <c r="H62" s="6" t="s">
        <v>428</v>
      </c>
      <c r="I62" s="6" t="s">
        <v>428</v>
      </c>
      <c r="J62" s="6" t="s">
        <v>428</v>
      </c>
      <c r="K62" s="6" t="s">
        <v>428</v>
      </c>
      <c r="L62" s="6" t="s">
        <v>422</v>
      </c>
      <c r="M62" s="6" t="s">
        <v>428</v>
      </c>
      <c r="N62" s="6" t="s">
        <v>428</v>
      </c>
      <c r="O62" s="6" t="s">
        <v>428</v>
      </c>
      <c r="P62" s="6" t="s">
        <v>428</v>
      </c>
      <c r="Q62" s="6" t="s">
        <v>423</v>
      </c>
      <c r="R62" s="6" t="s">
        <v>423</v>
      </c>
      <c r="S62" s="6" t="s">
        <v>423</v>
      </c>
      <c r="T62" s="6" t="s">
        <v>423</v>
      </c>
      <c r="U62" s="6" t="s">
        <v>423</v>
      </c>
      <c r="V62" s="6" t="s">
        <v>423</v>
      </c>
      <c r="W62" s="6" t="s">
        <v>422</v>
      </c>
      <c r="X62" s="6" t="s">
        <v>422</v>
      </c>
      <c r="Y62" s="6" t="s">
        <v>422</v>
      </c>
      <c r="Z62" s="6" t="s">
        <v>422</v>
      </c>
      <c r="AA62" s="6" t="s">
        <v>422</v>
      </c>
      <c r="AB62" s="6" t="s">
        <v>422</v>
      </c>
      <c r="AC62" s="6" t="s">
        <v>422</v>
      </c>
      <c r="AD62" s="6" t="s">
        <v>423</v>
      </c>
      <c r="AE62" s="60"/>
      <c r="AF62" s="26" t="s">
        <v>423</v>
      </c>
      <c r="AG62" s="26" t="s">
        <v>423</v>
      </c>
      <c r="AH62" s="26" t="s">
        <v>423</v>
      </c>
      <c r="AI62" s="26" t="s">
        <v>423</v>
      </c>
      <c r="AJ62" s="26" t="s">
        <v>423</v>
      </c>
      <c r="AK62" s="26" t="s">
        <v>422</v>
      </c>
      <c r="AL62" s="49" t="s">
        <v>452</v>
      </c>
    </row>
    <row r="63" spans="1:38" s="2" customFormat="1" ht="26.25" customHeight="1" thickBot="1" x14ac:dyDescent="0.3">
      <c r="A63" s="70" t="s">
        <v>54</v>
      </c>
      <c r="B63" s="78" t="s">
        <v>153</v>
      </c>
      <c r="C63" s="76" t="s">
        <v>154</v>
      </c>
      <c r="D63" s="79" t="s">
        <v>424</v>
      </c>
      <c r="E63" s="6">
        <v>5.96413585081014E-2</v>
      </c>
      <c r="F63" s="6">
        <v>0.18781639940824901</v>
      </c>
      <c r="G63" s="6">
        <v>0.71168457264151197</v>
      </c>
      <c r="H63" s="6">
        <v>0.19776791483913</v>
      </c>
      <c r="I63" s="6">
        <v>7.3086971558789502</v>
      </c>
      <c r="J63" s="6">
        <v>14.863461137600799</v>
      </c>
      <c r="K63" s="6">
        <v>47.171193886058497</v>
      </c>
      <c r="L63" s="6" t="s">
        <v>422</v>
      </c>
      <c r="M63" s="6">
        <v>0.328562044424281</v>
      </c>
      <c r="N63" s="6" t="s">
        <v>422</v>
      </c>
      <c r="O63" s="6" t="s">
        <v>422</v>
      </c>
      <c r="P63" s="6" t="s">
        <v>422</v>
      </c>
      <c r="Q63" s="6" t="s">
        <v>423</v>
      </c>
      <c r="R63" s="6" t="s">
        <v>423</v>
      </c>
      <c r="S63" s="6" t="s">
        <v>423</v>
      </c>
      <c r="T63" s="6" t="s">
        <v>423</v>
      </c>
      <c r="U63" s="6" t="s">
        <v>423</v>
      </c>
      <c r="V63" s="6" t="s">
        <v>423</v>
      </c>
      <c r="W63" s="6">
        <v>1.2E-2</v>
      </c>
      <c r="X63" s="6" t="s">
        <v>422</v>
      </c>
      <c r="Y63" s="6" t="s">
        <v>422</v>
      </c>
      <c r="Z63" s="6" t="s">
        <v>422</v>
      </c>
      <c r="AA63" s="6" t="s">
        <v>422</v>
      </c>
      <c r="AB63" s="6" t="s">
        <v>422</v>
      </c>
      <c r="AC63" s="6" t="s">
        <v>422</v>
      </c>
      <c r="AD63" s="6" t="s">
        <v>423</v>
      </c>
      <c r="AE63" s="60"/>
      <c r="AF63" s="26" t="s">
        <v>423</v>
      </c>
      <c r="AG63" s="26" t="s">
        <v>423</v>
      </c>
      <c r="AH63" s="26" t="s">
        <v>423</v>
      </c>
      <c r="AI63" s="26" t="s">
        <v>423</v>
      </c>
      <c r="AJ63" s="26" t="s">
        <v>423</v>
      </c>
      <c r="AK63" s="26" t="s">
        <v>422</v>
      </c>
      <c r="AL63" s="49" t="s">
        <v>408</v>
      </c>
    </row>
    <row r="64" spans="1:38" s="2" customFormat="1" ht="26.25" customHeight="1" thickBot="1" x14ac:dyDescent="0.3">
      <c r="A64" s="70" t="s">
        <v>54</v>
      </c>
      <c r="B64" s="78" t="s">
        <v>155</v>
      </c>
      <c r="C64" s="71" t="s">
        <v>156</v>
      </c>
      <c r="D64" s="72" t="s">
        <v>437</v>
      </c>
      <c r="E64" s="6" t="s">
        <v>428</v>
      </c>
      <c r="F64" s="6" t="s">
        <v>428</v>
      </c>
      <c r="G64" s="6" t="s">
        <v>428</v>
      </c>
      <c r="H64" s="6" t="s">
        <v>428</v>
      </c>
      <c r="I64" s="6" t="s">
        <v>428</v>
      </c>
      <c r="J64" s="6" t="s">
        <v>428</v>
      </c>
      <c r="K64" s="6" t="s">
        <v>428</v>
      </c>
      <c r="L64" s="6" t="s">
        <v>422</v>
      </c>
      <c r="M64" s="6" t="s">
        <v>428</v>
      </c>
      <c r="N64" s="6" t="s">
        <v>422</v>
      </c>
      <c r="O64" s="6" t="s">
        <v>422</v>
      </c>
      <c r="P64" s="6" t="s">
        <v>422</v>
      </c>
      <c r="Q64" s="6" t="s">
        <v>423</v>
      </c>
      <c r="R64" s="6" t="s">
        <v>423</v>
      </c>
      <c r="S64" s="6" t="s">
        <v>423</v>
      </c>
      <c r="T64" s="6" t="s">
        <v>423</v>
      </c>
      <c r="U64" s="6" t="s">
        <v>423</v>
      </c>
      <c r="V64" s="6" t="s">
        <v>423</v>
      </c>
      <c r="W64" s="6" t="s">
        <v>422</v>
      </c>
      <c r="X64" s="6" t="s">
        <v>422</v>
      </c>
      <c r="Y64" s="6" t="s">
        <v>422</v>
      </c>
      <c r="Z64" s="6" t="s">
        <v>422</v>
      </c>
      <c r="AA64" s="6" t="s">
        <v>422</v>
      </c>
      <c r="AB64" s="6" t="s">
        <v>422</v>
      </c>
      <c r="AC64" s="6" t="s">
        <v>422</v>
      </c>
      <c r="AD64" s="6" t="s">
        <v>423</v>
      </c>
      <c r="AE64" s="60"/>
      <c r="AF64" s="26" t="s">
        <v>423</v>
      </c>
      <c r="AG64" s="26" t="s">
        <v>423</v>
      </c>
      <c r="AH64" s="26" t="s">
        <v>423</v>
      </c>
      <c r="AI64" s="26" t="s">
        <v>423</v>
      </c>
      <c r="AJ64" s="26" t="s">
        <v>423</v>
      </c>
      <c r="AK64" s="26" t="s">
        <v>422</v>
      </c>
      <c r="AL64" s="49" t="s">
        <v>157</v>
      </c>
    </row>
    <row r="65" spans="1:38" s="2" customFormat="1" ht="26.25" customHeight="1" thickBot="1" x14ac:dyDescent="0.3">
      <c r="A65" s="70" t="s">
        <v>54</v>
      </c>
      <c r="B65" s="74" t="s">
        <v>158</v>
      </c>
      <c r="C65" s="71" t="s">
        <v>159</v>
      </c>
      <c r="D65" s="72" t="s">
        <v>437</v>
      </c>
      <c r="E65" s="6" t="s">
        <v>428</v>
      </c>
      <c r="F65" s="6" t="s">
        <v>422</v>
      </c>
      <c r="G65" s="6" t="s">
        <v>422</v>
      </c>
      <c r="H65" s="6" t="s">
        <v>428</v>
      </c>
      <c r="I65" s="6" t="s">
        <v>422</v>
      </c>
      <c r="J65" s="6" t="s">
        <v>422</v>
      </c>
      <c r="K65" s="6" t="s">
        <v>422</v>
      </c>
      <c r="L65" s="6" t="s">
        <v>422</v>
      </c>
      <c r="M65" s="6" t="s">
        <v>422</v>
      </c>
      <c r="N65" s="6" t="s">
        <v>422</v>
      </c>
      <c r="O65" s="6" t="s">
        <v>422</v>
      </c>
      <c r="P65" s="6" t="s">
        <v>422</v>
      </c>
      <c r="Q65" s="6" t="s">
        <v>423</v>
      </c>
      <c r="R65" s="6" t="s">
        <v>423</v>
      </c>
      <c r="S65" s="6" t="s">
        <v>423</v>
      </c>
      <c r="T65" s="6" t="s">
        <v>423</v>
      </c>
      <c r="U65" s="6" t="s">
        <v>423</v>
      </c>
      <c r="V65" s="6" t="s">
        <v>423</v>
      </c>
      <c r="W65" s="6" t="s">
        <v>422</v>
      </c>
      <c r="X65" s="6" t="s">
        <v>422</v>
      </c>
      <c r="Y65" s="6" t="s">
        <v>422</v>
      </c>
      <c r="Z65" s="6" t="s">
        <v>422</v>
      </c>
      <c r="AA65" s="6" t="s">
        <v>422</v>
      </c>
      <c r="AB65" s="6" t="s">
        <v>422</v>
      </c>
      <c r="AC65" s="6" t="s">
        <v>422</v>
      </c>
      <c r="AD65" s="6" t="s">
        <v>423</v>
      </c>
      <c r="AE65" s="60"/>
      <c r="AF65" s="26" t="s">
        <v>423</v>
      </c>
      <c r="AG65" s="26" t="s">
        <v>423</v>
      </c>
      <c r="AH65" s="26" t="s">
        <v>423</v>
      </c>
      <c r="AI65" s="26" t="s">
        <v>423</v>
      </c>
      <c r="AJ65" s="26" t="s">
        <v>423</v>
      </c>
      <c r="AK65" s="26" t="s">
        <v>422</v>
      </c>
      <c r="AL65" s="49" t="s">
        <v>160</v>
      </c>
    </row>
    <row r="66" spans="1:38" s="2" customFormat="1" ht="26.25" customHeight="1" thickBot="1" x14ac:dyDescent="0.3">
      <c r="A66" s="70" t="s">
        <v>54</v>
      </c>
      <c r="B66" s="74" t="s">
        <v>161</v>
      </c>
      <c r="C66" s="71" t="s">
        <v>162</v>
      </c>
      <c r="D66" s="72" t="s">
        <v>424</v>
      </c>
      <c r="E66" s="6" t="s">
        <v>432</v>
      </c>
      <c r="F66" s="6" t="s">
        <v>432</v>
      </c>
      <c r="G66" s="6" t="s">
        <v>432</v>
      </c>
      <c r="H66" s="6" t="s">
        <v>432</v>
      </c>
      <c r="I66" s="6" t="s">
        <v>432</v>
      </c>
      <c r="J66" s="6" t="s">
        <v>432</v>
      </c>
      <c r="K66" s="6" t="s">
        <v>432</v>
      </c>
      <c r="L66" s="6" t="s">
        <v>422</v>
      </c>
      <c r="M66" s="6" t="s">
        <v>432</v>
      </c>
      <c r="N66" s="6" t="s">
        <v>432</v>
      </c>
      <c r="O66" s="6" t="s">
        <v>432</v>
      </c>
      <c r="P66" s="6" t="s">
        <v>432</v>
      </c>
      <c r="Q66" s="6" t="s">
        <v>423</v>
      </c>
      <c r="R66" s="6" t="s">
        <v>423</v>
      </c>
      <c r="S66" s="6" t="s">
        <v>423</v>
      </c>
      <c r="T66" s="6" t="s">
        <v>423</v>
      </c>
      <c r="U66" s="6" t="s">
        <v>423</v>
      </c>
      <c r="V66" s="6" t="s">
        <v>423</v>
      </c>
      <c r="W66" s="6" t="s">
        <v>432</v>
      </c>
      <c r="X66" s="6" t="s">
        <v>432</v>
      </c>
      <c r="Y66" s="6" t="s">
        <v>432</v>
      </c>
      <c r="Z66" s="6" t="s">
        <v>432</v>
      </c>
      <c r="AA66" s="6" t="s">
        <v>432</v>
      </c>
      <c r="AB66" s="6" t="s">
        <v>432</v>
      </c>
      <c r="AC66" s="6" t="s">
        <v>432</v>
      </c>
      <c r="AD66" s="6" t="s">
        <v>423</v>
      </c>
      <c r="AE66" s="60"/>
      <c r="AF66" s="26" t="s">
        <v>423</v>
      </c>
      <c r="AG66" s="26" t="s">
        <v>423</v>
      </c>
      <c r="AH66" s="26" t="s">
        <v>423</v>
      </c>
      <c r="AI66" s="26" t="s">
        <v>423</v>
      </c>
      <c r="AJ66" s="26" t="s">
        <v>423</v>
      </c>
      <c r="AK66" s="26" t="s">
        <v>422</v>
      </c>
      <c r="AL66" s="49" t="s">
        <v>163</v>
      </c>
    </row>
    <row r="67" spans="1:38" s="2" customFormat="1" ht="26.25" customHeight="1" thickBot="1" x14ac:dyDescent="0.3">
      <c r="A67" s="70" t="s">
        <v>54</v>
      </c>
      <c r="B67" s="74" t="s">
        <v>164</v>
      </c>
      <c r="C67" s="71" t="s">
        <v>165</v>
      </c>
      <c r="D67" s="72" t="s">
        <v>424</v>
      </c>
      <c r="E67" s="6" t="s">
        <v>432</v>
      </c>
      <c r="F67" s="6" t="s">
        <v>432</v>
      </c>
      <c r="G67" s="6" t="s">
        <v>432</v>
      </c>
      <c r="H67" s="6" t="s">
        <v>432</v>
      </c>
      <c r="I67" s="6" t="s">
        <v>432</v>
      </c>
      <c r="J67" s="6" t="s">
        <v>432</v>
      </c>
      <c r="K67" s="6" t="s">
        <v>432</v>
      </c>
      <c r="L67" s="6" t="s">
        <v>422</v>
      </c>
      <c r="M67" s="6" t="s">
        <v>432</v>
      </c>
      <c r="N67" s="6" t="s">
        <v>432</v>
      </c>
      <c r="O67" s="6" t="s">
        <v>432</v>
      </c>
      <c r="P67" s="6" t="s">
        <v>432</v>
      </c>
      <c r="Q67" s="6" t="s">
        <v>423</v>
      </c>
      <c r="R67" s="6" t="s">
        <v>423</v>
      </c>
      <c r="S67" s="6" t="s">
        <v>423</v>
      </c>
      <c r="T67" s="6" t="s">
        <v>423</v>
      </c>
      <c r="U67" s="6" t="s">
        <v>423</v>
      </c>
      <c r="V67" s="6" t="s">
        <v>423</v>
      </c>
      <c r="W67" s="6" t="s">
        <v>432</v>
      </c>
      <c r="X67" s="6" t="s">
        <v>432</v>
      </c>
      <c r="Y67" s="6" t="s">
        <v>432</v>
      </c>
      <c r="Z67" s="6" t="s">
        <v>432</v>
      </c>
      <c r="AA67" s="6" t="s">
        <v>432</v>
      </c>
      <c r="AB67" s="6" t="s">
        <v>432</v>
      </c>
      <c r="AC67" s="6" t="s">
        <v>432</v>
      </c>
      <c r="AD67" s="6" t="s">
        <v>423</v>
      </c>
      <c r="AE67" s="60"/>
      <c r="AF67" s="26" t="s">
        <v>423</v>
      </c>
      <c r="AG67" s="26" t="s">
        <v>423</v>
      </c>
      <c r="AH67" s="26" t="s">
        <v>423</v>
      </c>
      <c r="AI67" s="26" t="s">
        <v>423</v>
      </c>
      <c r="AJ67" s="26" t="s">
        <v>423</v>
      </c>
      <c r="AK67" s="26" t="s">
        <v>422</v>
      </c>
      <c r="AL67" s="49" t="s">
        <v>166</v>
      </c>
    </row>
    <row r="68" spans="1:38" s="2" customFormat="1" ht="26.25" customHeight="1" thickBot="1" x14ac:dyDescent="0.3">
      <c r="A68" s="70" t="s">
        <v>54</v>
      </c>
      <c r="B68" s="74" t="s">
        <v>167</v>
      </c>
      <c r="C68" s="71" t="s">
        <v>168</v>
      </c>
      <c r="D68" s="72" t="s">
        <v>424</v>
      </c>
      <c r="E68" s="6" t="s">
        <v>422</v>
      </c>
      <c r="F68" s="6" t="s">
        <v>422</v>
      </c>
      <c r="G68" s="6" t="s">
        <v>422</v>
      </c>
      <c r="H68" s="6" t="s">
        <v>422</v>
      </c>
      <c r="I68" s="6" t="s">
        <v>422</v>
      </c>
      <c r="J68" s="6" t="s">
        <v>422</v>
      </c>
      <c r="K68" s="6" t="s">
        <v>422</v>
      </c>
      <c r="L68" s="6" t="s">
        <v>422</v>
      </c>
      <c r="M68" s="6" t="s">
        <v>422</v>
      </c>
      <c r="N68" s="6" t="s">
        <v>422</v>
      </c>
      <c r="O68" s="6" t="s">
        <v>422</v>
      </c>
      <c r="P68" s="6" t="s">
        <v>422</v>
      </c>
      <c r="Q68" s="6" t="s">
        <v>423</v>
      </c>
      <c r="R68" s="6" t="s">
        <v>423</v>
      </c>
      <c r="S68" s="6" t="s">
        <v>423</v>
      </c>
      <c r="T68" s="6" t="s">
        <v>423</v>
      </c>
      <c r="U68" s="6" t="s">
        <v>423</v>
      </c>
      <c r="V68" s="6" t="s">
        <v>423</v>
      </c>
      <c r="W68" s="6" t="s">
        <v>422</v>
      </c>
      <c r="X68" s="6" t="s">
        <v>422</v>
      </c>
      <c r="Y68" s="6" t="s">
        <v>422</v>
      </c>
      <c r="Z68" s="6" t="s">
        <v>422</v>
      </c>
      <c r="AA68" s="6" t="s">
        <v>422</v>
      </c>
      <c r="AB68" s="6" t="s">
        <v>422</v>
      </c>
      <c r="AC68" s="6" t="s">
        <v>422</v>
      </c>
      <c r="AD68" s="6" t="s">
        <v>423</v>
      </c>
      <c r="AE68" s="60"/>
      <c r="AF68" s="26" t="s">
        <v>423</v>
      </c>
      <c r="AG68" s="26" t="s">
        <v>423</v>
      </c>
      <c r="AH68" s="26" t="s">
        <v>423</v>
      </c>
      <c r="AI68" s="26" t="s">
        <v>423</v>
      </c>
      <c r="AJ68" s="26" t="s">
        <v>423</v>
      </c>
      <c r="AK68" s="26" t="s">
        <v>422</v>
      </c>
      <c r="AL68" s="49" t="s">
        <v>169</v>
      </c>
    </row>
    <row r="69" spans="1:38" s="2" customFormat="1" ht="26.25" customHeight="1" thickBot="1" x14ac:dyDescent="0.3">
      <c r="A69" s="70" t="s">
        <v>54</v>
      </c>
      <c r="B69" s="70" t="s">
        <v>170</v>
      </c>
      <c r="C69" s="71" t="s">
        <v>171</v>
      </c>
      <c r="D69" s="77" t="s">
        <v>439</v>
      </c>
      <c r="E69" s="6" t="s">
        <v>422</v>
      </c>
      <c r="F69" s="6" t="s">
        <v>422</v>
      </c>
      <c r="G69" s="6" t="s">
        <v>422</v>
      </c>
      <c r="H69" s="6" t="s">
        <v>422</v>
      </c>
      <c r="I69" s="6" t="s">
        <v>428</v>
      </c>
      <c r="J69" s="6" t="s">
        <v>428</v>
      </c>
      <c r="K69" s="6" t="s">
        <v>428</v>
      </c>
      <c r="L69" s="6" t="s">
        <v>422</v>
      </c>
      <c r="M69" s="6" t="s">
        <v>422</v>
      </c>
      <c r="N69" s="6" t="s">
        <v>422</v>
      </c>
      <c r="O69" s="6" t="s">
        <v>422</v>
      </c>
      <c r="P69" s="6" t="s">
        <v>422</v>
      </c>
      <c r="Q69" s="6" t="s">
        <v>423</v>
      </c>
      <c r="R69" s="6" t="s">
        <v>423</v>
      </c>
      <c r="S69" s="6" t="s">
        <v>423</v>
      </c>
      <c r="T69" s="6" t="s">
        <v>423</v>
      </c>
      <c r="U69" s="6" t="s">
        <v>423</v>
      </c>
      <c r="V69" s="6" t="s">
        <v>423</v>
      </c>
      <c r="W69" s="6" t="s">
        <v>422</v>
      </c>
      <c r="X69" s="6" t="s">
        <v>422</v>
      </c>
      <c r="Y69" s="6" t="s">
        <v>422</v>
      </c>
      <c r="Z69" s="6" t="s">
        <v>422</v>
      </c>
      <c r="AA69" s="6" t="s">
        <v>422</v>
      </c>
      <c r="AB69" s="6" t="s">
        <v>422</v>
      </c>
      <c r="AC69" s="6" t="s">
        <v>422</v>
      </c>
      <c r="AD69" s="6" t="s">
        <v>423</v>
      </c>
      <c r="AE69" s="60"/>
      <c r="AF69" s="26" t="s">
        <v>423</v>
      </c>
      <c r="AG69" s="26" t="s">
        <v>423</v>
      </c>
      <c r="AH69" s="26" t="s">
        <v>423</v>
      </c>
      <c r="AI69" s="26" t="s">
        <v>423</v>
      </c>
      <c r="AJ69" s="26" t="s">
        <v>423</v>
      </c>
      <c r="AK69" s="26" t="s">
        <v>422</v>
      </c>
      <c r="AL69" s="49" t="s">
        <v>172</v>
      </c>
    </row>
    <row r="70" spans="1:38" s="2" customFormat="1" ht="26.25" customHeight="1" thickBot="1" x14ac:dyDescent="0.3">
      <c r="A70" s="70" t="s">
        <v>54</v>
      </c>
      <c r="B70" s="70" t="s">
        <v>173</v>
      </c>
      <c r="C70" s="71" t="s">
        <v>381</v>
      </c>
      <c r="D70" s="77" t="s">
        <v>440</v>
      </c>
      <c r="E70" s="6">
        <v>19.0513766161924</v>
      </c>
      <c r="F70" s="6">
        <v>10.982754162324399</v>
      </c>
      <c r="G70" s="6">
        <v>13.8925597598022</v>
      </c>
      <c r="H70" s="6">
        <v>8.8695384882575006</v>
      </c>
      <c r="I70" s="6">
        <v>0.84579107471317805</v>
      </c>
      <c r="J70" s="6">
        <v>2.0020445035456298</v>
      </c>
      <c r="K70" s="6">
        <v>2.82600296943798</v>
      </c>
      <c r="L70" s="6" t="s">
        <v>422</v>
      </c>
      <c r="M70" s="6">
        <v>11.5728695463508</v>
      </c>
      <c r="N70" s="6">
        <v>6.6559322234724097E-3</v>
      </c>
      <c r="O70" s="6">
        <v>6.1505910358035602E-3</v>
      </c>
      <c r="P70" s="6">
        <v>1.02483002125537E-2</v>
      </c>
      <c r="Q70" s="6" t="s">
        <v>423</v>
      </c>
      <c r="R70" s="6" t="s">
        <v>423</v>
      </c>
      <c r="S70" s="6" t="s">
        <v>423</v>
      </c>
      <c r="T70" s="6" t="s">
        <v>423</v>
      </c>
      <c r="U70" s="6" t="s">
        <v>423</v>
      </c>
      <c r="V70" s="6" t="s">
        <v>423</v>
      </c>
      <c r="W70" s="6">
        <v>0.176956922307067</v>
      </c>
      <c r="X70" s="6">
        <v>1.4225024271471299E-3</v>
      </c>
      <c r="Y70" s="6">
        <v>7.8791009723332799E-3</v>
      </c>
      <c r="Z70" s="6">
        <v>3.3765491014145499E-3</v>
      </c>
      <c r="AA70" s="6">
        <v>2.48132554679355E-3</v>
      </c>
      <c r="AB70" s="6">
        <f t="shared" si="0"/>
        <v>1.515947804768851E-2</v>
      </c>
      <c r="AC70" s="6" t="s">
        <v>422</v>
      </c>
      <c r="AD70" s="6" t="s">
        <v>423</v>
      </c>
      <c r="AE70" s="60"/>
      <c r="AF70" s="26" t="s">
        <v>423</v>
      </c>
      <c r="AG70" s="26" t="s">
        <v>423</v>
      </c>
      <c r="AH70" s="26" t="s">
        <v>423</v>
      </c>
      <c r="AI70" s="26" t="s">
        <v>423</v>
      </c>
      <c r="AJ70" s="26" t="s">
        <v>423</v>
      </c>
      <c r="AK70" s="26" t="s">
        <v>422</v>
      </c>
      <c r="AL70" s="49" t="s">
        <v>408</v>
      </c>
    </row>
    <row r="71" spans="1:38" s="2" customFormat="1" ht="26.25" customHeight="1" thickBot="1" x14ac:dyDescent="0.3">
      <c r="A71" s="70" t="s">
        <v>54</v>
      </c>
      <c r="B71" s="70" t="s">
        <v>174</v>
      </c>
      <c r="C71" s="71" t="s">
        <v>175</v>
      </c>
      <c r="D71" s="77" t="s">
        <v>437</v>
      </c>
      <c r="E71" s="6" t="s">
        <v>428</v>
      </c>
      <c r="F71" s="6" t="s">
        <v>428</v>
      </c>
      <c r="G71" s="6" t="s">
        <v>428</v>
      </c>
      <c r="H71" s="6" t="s">
        <v>428</v>
      </c>
      <c r="I71" s="6" t="s">
        <v>428</v>
      </c>
      <c r="J71" s="6" t="s">
        <v>428</v>
      </c>
      <c r="K71" s="6" t="s">
        <v>428</v>
      </c>
      <c r="L71" s="6" t="s">
        <v>422</v>
      </c>
      <c r="M71" s="6" t="s">
        <v>428</v>
      </c>
      <c r="N71" s="6" t="s">
        <v>422</v>
      </c>
      <c r="O71" s="6" t="s">
        <v>422</v>
      </c>
      <c r="P71" s="6" t="s">
        <v>422</v>
      </c>
      <c r="Q71" s="6" t="s">
        <v>423</v>
      </c>
      <c r="R71" s="6" t="s">
        <v>423</v>
      </c>
      <c r="S71" s="6" t="s">
        <v>423</v>
      </c>
      <c r="T71" s="6" t="s">
        <v>423</v>
      </c>
      <c r="U71" s="6" t="s">
        <v>423</v>
      </c>
      <c r="V71" s="6" t="s">
        <v>423</v>
      </c>
      <c r="W71" s="6" t="s">
        <v>422</v>
      </c>
      <c r="X71" s="6" t="s">
        <v>422</v>
      </c>
      <c r="Y71" s="6" t="s">
        <v>422</v>
      </c>
      <c r="Z71" s="6" t="s">
        <v>422</v>
      </c>
      <c r="AA71" s="6" t="s">
        <v>422</v>
      </c>
      <c r="AB71" s="6" t="s">
        <v>422</v>
      </c>
      <c r="AC71" s="6" t="s">
        <v>422</v>
      </c>
      <c r="AD71" s="6" t="s">
        <v>423</v>
      </c>
      <c r="AE71" s="60"/>
      <c r="AF71" s="26" t="s">
        <v>423</v>
      </c>
      <c r="AG71" s="26" t="s">
        <v>423</v>
      </c>
      <c r="AH71" s="26" t="s">
        <v>423</v>
      </c>
      <c r="AI71" s="26" t="s">
        <v>423</v>
      </c>
      <c r="AJ71" s="26" t="s">
        <v>423</v>
      </c>
      <c r="AK71" s="26" t="s">
        <v>422</v>
      </c>
      <c r="AL71" s="49" t="s">
        <v>408</v>
      </c>
    </row>
    <row r="72" spans="1:38" s="2" customFormat="1" ht="26.25" customHeight="1" thickBot="1" x14ac:dyDescent="0.3">
      <c r="A72" s="70" t="s">
        <v>54</v>
      </c>
      <c r="B72" s="70" t="s">
        <v>176</v>
      </c>
      <c r="C72" s="71" t="s">
        <v>177</v>
      </c>
      <c r="D72" s="72" t="s">
        <v>424</v>
      </c>
      <c r="E72" s="6">
        <v>3.77259591300106</v>
      </c>
      <c r="F72" s="6">
        <v>1.0144829243175699</v>
      </c>
      <c r="G72" s="6">
        <v>17.6870258613001</v>
      </c>
      <c r="H72" s="6">
        <v>8.5803111346736405E-2</v>
      </c>
      <c r="I72" s="6">
        <v>2.7628307684885098</v>
      </c>
      <c r="J72" s="6">
        <v>5.4411132517296297</v>
      </c>
      <c r="K72" s="6">
        <v>15.6955356132025</v>
      </c>
      <c r="L72" s="6" t="s">
        <v>422</v>
      </c>
      <c r="M72" s="6">
        <v>18.5292802595851</v>
      </c>
      <c r="N72" s="6">
        <v>4.8384452345614397</v>
      </c>
      <c r="O72" s="6">
        <v>0.19084114844431899</v>
      </c>
      <c r="P72" s="6">
        <v>0.603328735826829</v>
      </c>
      <c r="Q72" s="6" t="s">
        <v>423</v>
      </c>
      <c r="R72" s="6" t="s">
        <v>423</v>
      </c>
      <c r="S72" s="6" t="s">
        <v>423</v>
      </c>
      <c r="T72" s="6" t="s">
        <v>423</v>
      </c>
      <c r="U72" s="6" t="s">
        <v>423</v>
      </c>
      <c r="V72" s="6" t="s">
        <v>423</v>
      </c>
      <c r="W72" s="6">
        <v>1.5158879336738</v>
      </c>
      <c r="X72" s="6">
        <v>0.15297143310120201</v>
      </c>
      <c r="Y72" s="6">
        <v>0.161501427775641</v>
      </c>
      <c r="Z72" s="6">
        <v>9.4807295578675094E-2</v>
      </c>
      <c r="AA72" s="6">
        <v>5.9509219074830998E-2</v>
      </c>
      <c r="AB72" s="6">
        <f t="shared" si="0"/>
        <v>0.46878937553034905</v>
      </c>
      <c r="AC72" s="6">
        <v>0.761360513861285</v>
      </c>
      <c r="AD72" s="6" t="s">
        <v>423</v>
      </c>
      <c r="AE72" s="60"/>
      <c r="AF72" s="26" t="s">
        <v>423</v>
      </c>
      <c r="AG72" s="26" t="s">
        <v>423</v>
      </c>
      <c r="AH72" s="26" t="s">
        <v>423</v>
      </c>
      <c r="AI72" s="26" t="s">
        <v>423</v>
      </c>
      <c r="AJ72" s="26" t="s">
        <v>423</v>
      </c>
      <c r="AK72" s="26" t="s">
        <v>422</v>
      </c>
      <c r="AL72" s="49" t="s">
        <v>178</v>
      </c>
    </row>
    <row r="73" spans="1:38" s="2" customFormat="1" ht="26.25" customHeight="1" thickBot="1" x14ac:dyDescent="0.3">
      <c r="A73" s="70" t="s">
        <v>54</v>
      </c>
      <c r="B73" s="70" t="s">
        <v>179</v>
      </c>
      <c r="C73" s="71" t="s">
        <v>180</v>
      </c>
      <c r="D73" s="72" t="s">
        <v>424</v>
      </c>
      <c r="E73" s="6">
        <v>3.4796597363093297E-2</v>
      </c>
      <c r="F73" s="6">
        <v>0.465173029084051</v>
      </c>
      <c r="G73" s="6">
        <v>1.2525136018048499E-3</v>
      </c>
      <c r="H73" s="6" t="s">
        <v>422</v>
      </c>
      <c r="I73" s="6">
        <v>4.0878187031227302</v>
      </c>
      <c r="J73" s="6">
        <v>4.5681000907993301</v>
      </c>
      <c r="K73" s="6">
        <v>5.0886459766737797</v>
      </c>
      <c r="L73" s="6" t="s">
        <v>422</v>
      </c>
      <c r="M73" s="6">
        <v>47.594490349839703</v>
      </c>
      <c r="N73" s="6">
        <v>0.36719039832841399</v>
      </c>
      <c r="O73" s="6" t="s">
        <v>422</v>
      </c>
      <c r="P73" s="6" t="s">
        <v>422</v>
      </c>
      <c r="Q73" s="6" t="s">
        <v>423</v>
      </c>
      <c r="R73" s="6" t="s">
        <v>423</v>
      </c>
      <c r="S73" s="6" t="s">
        <v>423</v>
      </c>
      <c r="T73" s="6" t="s">
        <v>423</v>
      </c>
      <c r="U73" s="6" t="s">
        <v>423</v>
      </c>
      <c r="V73" s="6" t="s">
        <v>423</v>
      </c>
      <c r="W73" s="6">
        <v>9.9053250156032799E-5</v>
      </c>
      <c r="X73" s="6" t="s">
        <v>422</v>
      </c>
      <c r="Y73" s="6" t="s">
        <v>422</v>
      </c>
      <c r="Z73" s="6" t="s">
        <v>422</v>
      </c>
      <c r="AA73" s="6" t="s">
        <v>422</v>
      </c>
      <c r="AB73" s="6" t="s">
        <v>422</v>
      </c>
      <c r="AC73" s="6" t="s">
        <v>422</v>
      </c>
      <c r="AD73" s="6" t="s">
        <v>423</v>
      </c>
      <c r="AE73" s="60"/>
      <c r="AF73" s="26" t="s">
        <v>423</v>
      </c>
      <c r="AG73" s="26" t="s">
        <v>423</v>
      </c>
      <c r="AH73" s="26" t="s">
        <v>423</v>
      </c>
      <c r="AI73" s="26" t="s">
        <v>423</v>
      </c>
      <c r="AJ73" s="26" t="s">
        <v>423</v>
      </c>
      <c r="AK73" s="26" t="s">
        <v>422</v>
      </c>
      <c r="AL73" s="49" t="s">
        <v>181</v>
      </c>
    </row>
    <row r="74" spans="1:38" s="2" customFormat="1" ht="26.25" customHeight="1" thickBot="1" x14ac:dyDescent="0.3">
      <c r="A74" s="70" t="s">
        <v>54</v>
      </c>
      <c r="B74" s="70" t="s">
        <v>182</v>
      </c>
      <c r="C74" s="71" t="s">
        <v>183</v>
      </c>
      <c r="D74" s="72" t="s">
        <v>424</v>
      </c>
      <c r="E74" s="6">
        <v>0.54482942993060401</v>
      </c>
      <c r="F74" s="6">
        <v>0.77186938183680098</v>
      </c>
      <c r="G74" s="6">
        <v>56.370756661829702</v>
      </c>
      <c r="H74" s="6" t="s">
        <v>422</v>
      </c>
      <c r="I74" s="6">
        <v>4.4332885235346202</v>
      </c>
      <c r="J74" s="6">
        <v>5.6430958845903501</v>
      </c>
      <c r="K74" s="6">
        <v>9.1751215545663598</v>
      </c>
      <c r="L74" s="6" t="s">
        <v>422</v>
      </c>
      <c r="M74" s="6">
        <v>372.61357976951399</v>
      </c>
      <c r="N74" s="6" t="s">
        <v>422</v>
      </c>
      <c r="O74" s="6" t="s">
        <v>422</v>
      </c>
      <c r="P74" s="6">
        <v>2.1103038504974601E-2</v>
      </c>
      <c r="Q74" s="6" t="s">
        <v>423</v>
      </c>
      <c r="R74" s="6" t="s">
        <v>423</v>
      </c>
      <c r="S74" s="6" t="s">
        <v>423</v>
      </c>
      <c r="T74" s="6" t="s">
        <v>423</v>
      </c>
      <c r="U74" s="6" t="s">
        <v>423</v>
      </c>
      <c r="V74" s="6" t="s">
        <v>423</v>
      </c>
      <c r="W74" s="6">
        <v>1.2430208144922199</v>
      </c>
      <c r="X74" s="6">
        <v>4.3456827511916796</v>
      </c>
      <c r="Y74" s="6">
        <v>10.2339164111355</v>
      </c>
      <c r="Z74" s="6">
        <v>3.4231132707641301</v>
      </c>
      <c r="AA74" s="6">
        <v>2.4051732272266002</v>
      </c>
      <c r="AB74" s="6">
        <f t="shared" si="0"/>
        <v>20.407885660317913</v>
      </c>
      <c r="AC74" s="6">
        <v>4.8195005468200602E-2</v>
      </c>
      <c r="AD74" s="6" t="s">
        <v>423</v>
      </c>
      <c r="AE74" s="60"/>
      <c r="AF74" s="26" t="s">
        <v>423</v>
      </c>
      <c r="AG74" s="26" t="s">
        <v>423</v>
      </c>
      <c r="AH74" s="26" t="s">
        <v>423</v>
      </c>
      <c r="AI74" s="26" t="s">
        <v>423</v>
      </c>
      <c r="AJ74" s="26" t="s">
        <v>423</v>
      </c>
      <c r="AK74" s="26" t="s">
        <v>422</v>
      </c>
      <c r="AL74" s="49" t="s">
        <v>184</v>
      </c>
    </row>
    <row r="75" spans="1:38" s="2" customFormat="1" ht="26.25" customHeight="1" thickBot="1" x14ac:dyDescent="0.3">
      <c r="A75" s="70" t="s">
        <v>54</v>
      </c>
      <c r="B75" s="70" t="s">
        <v>185</v>
      </c>
      <c r="C75" s="71" t="s">
        <v>186</v>
      </c>
      <c r="D75" s="77" t="s">
        <v>424</v>
      </c>
      <c r="E75" s="6" t="s">
        <v>422</v>
      </c>
      <c r="F75" s="6" t="s">
        <v>422</v>
      </c>
      <c r="G75" s="6" t="s">
        <v>422</v>
      </c>
      <c r="H75" s="6" t="s">
        <v>422</v>
      </c>
      <c r="I75" s="6" t="s">
        <v>422</v>
      </c>
      <c r="J75" s="6" t="s">
        <v>422</v>
      </c>
      <c r="K75" s="6" t="s">
        <v>422</v>
      </c>
      <c r="L75" s="6" t="s">
        <v>422</v>
      </c>
      <c r="M75" s="6" t="s">
        <v>422</v>
      </c>
      <c r="N75" s="6" t="s">
        <v>422</v>
      </c>
      <c r="O75" s="6" t="s">
        <v>422</v>
      </c>
      <c r="P75" s="6" t="s">
        <v>422</v>
      </c>
      <c r="Q75" s="6" t="s">
        <v>423</v>
      </c>
      <c r="R75" s="6" t="s">
        <v>423</v>
      </c>
      <c r="S75" s="6" t="s">
        <v>423</v>
      </c>
      <c r="T75" s="6" t="s">
        <v>423</v>
      </c>
      <c r="U75" s="6" t="s">
        <v>423</v>
      </c>
      <c r="V75" s="6" t="s">
        <v>423</v>
      </c>
      <c r="W75" s="6" t="s">
        <v>422</v>
      </c>
      <c r="X75" s="6" t="s">
        <v>422</v>
      </c>
      <c r="Y75" s="6" t="s">
        <v>422</v>
      </c>
      <c r="Z75" s="6" t="s">
        <v>422</v>
      </c>
      <c r="AA75" s="6" t="s">
        <v>422</v>
      </c>
      <c r="AB75" s="6" t="s">
        <v>422</v>
      </c>
      <c r="AC75" s="6" t="s">
        <v>422</v>
      </c>
      <c r="AD75" s="6" t="s">
        <v>423</v>
      </c>
      <c r="AE75" s="60"/>
      <c r="AF75" s="26" t="s">
        <v>423</v>
      </c>
      <c r="AG75" s="26" t="s">
        <v>423</v>
      </c>
      <c r="AH75" s="26" t="s">
        <v>423</v>
      </c>
      <c r="AI75" s="26" t="s">
        <v>423</v>
      </c>
      <c r="AJ75" s="26" t="s">
        <v>423</v>
      </c>
      <c r="AK75" s="26" t="s">
        <v>422</v>
      </c>
      <c r="AL75" s="49" t="s">
        <v>187</v>
      </c>
    </row>
    <row r="76" spans="1:38" s="2" customFormat="1" ht="26.25" customHeight="1" thickBot="1" x14ac:dyDescent="0.3">
      <c r="A76" s="70" t="s">
        <v>54</v>
      </c>
      <c r="B76" s="70" t="s">
        <v>188</v>
      </c>
      <c r="C76" s="71" t="s">
        <v>189</v>
      </c>
      <c r="D76" s="72" t="s">
        <v>441</v>
      </c>
      <c r="E76" s="6" t="s">
        <v>428</v>
      </c>
      <c r="F76" s="6" t="s">
        <v>428</v>
      </c>
      <c r="G76" s="6" t="s">
        <v>428</v>
      </c>
      <c r="H76" s="6" t="s">
        <v>428</v>
      </c>
      <c r="I76" s="6" t="s">
        <v>428</v>
      </c>
      <c r="J76" s="6" t="s">
        <v>428</v>
      </c>
      <c r="K76" s="6" t="s">
        <v>428</v>
      </c>
      <c r="L76" s="6" t="s">
        <v>422</v>
      </c>
      <c r="M76" s="6" t="s">
        <v>428</v>
      </c>
      <c r="N76" s="6" t="s">
        <v>428</v>
      </c>
      <c r="O76" s="6" t="s">
        <v>428</v>
      </c>
      <c r="P76" s="6" t="s">
        <v>428</v>
      </c>
      <c r="Q76" s="6" t="s">
        <v>423</v>
      </c>
      <c r="R76" s="6" t="s">
        <v>423</v>
      </c>
      <c r="S76" s="6" t="s">
        <v>423</v>
      </c>
      <c r="T76" s="6" t="s">
        <v>423</v>
      </c>
      <c r="U76" s="6" t="s">
        <v>423</v>
      </c>
      <c r="V76" s="6" t="s">
        <v>423</v>
      </c>
      <c r="W76" s="6" t="s">
        <v>428</v>
      </c>
      <c r="X76" s="6" t="s">
        <v>428</v>
      </c>
      <c r="Y76" s="6" t="s">
        <v>428</v>
      </c>
      <c r="Z76" s="6" t="s">
        <v>428</v>
      </c>
      <c r="AA76" s="6" t="s">
        <v>428</v>
      </c>
      <c r="AB76" s="6" t="s">
        <v>428</v>
      </c>
      <c r="AC76" s="6" t="s">
        <v>428</v>
      </c>
      <c r="AD76" s="6" t="s">
        <v>423</v>
      </c>
      <c r="AE76" s="60"/>
      <c r="AF76" s="26" t="s">
        <v>423</v>
      </c>
      <c r="AG76" s="26" t="s">
        <v>423</v>
      </c>
      <c r="AH76" s="26" t="s">
        <v>423</v>
      </c>
      <c r="AI76" s="26" t="s">
        <v>423</v>
      </c>
      <c r="AJ76" s="26" t="s">
        <v>423</v>
      </c>
      <c r="AK76" s="26" t="s">
        <v>422</v>
      </c>
      <c r="AL76" s="49" t="s">
        <v>190</v>
      </c>
    </row>
    <row r="77" spans="1:38" s="2" customFormat="1" ht="26.25" customHeight="1" thickBot="1" x14ac:dyDescent="0.3">
      <c r="A77" s="70" t="s">
        <v>54</v>
      </c>
      <c r="B77" s="70" t="s">
        <v>191</v>
      </c>
      <c r="C77" s="71" t="s">
        <v>192</v>
      </c>
      <c r="D77" s="72" t="s">
        <v>441</v>
      </c>
      <c r="E77" s="6" t="s">
        <v>428</v>
      </c>
      <c r="F77" s="6" t="s">
        <v>428</v>
      </c>
      <c r="G77" s="6" t="s">
        <v>428</v>
      </c>
      <c r="H77" s="6" t="s">
        <v>428</v>
      </c>
      <c r="I77" s="6" t="s">
        <v>428</v>
      </c>
      <c r="J77" s="6" t="s">
        <v>428</v>
      </c>
      <c r="K77" s="6" t="s">
        <v>428</v>
      </c>
      <c r="L77" s="6" t="s">
        <v>422</v>
      </c>
      <c r="M77" s="6" t="s">
        <v>428</v>
      </c>
      <c r="N77" s="6" t="s">
        <v>428</v>
      </c>
      <c r="O77" s="6" t="s">
        <v>428</v>
      </c>
      <c r="P77" s="6" t="s">
        <v>428</v>
      </c>
      <c r="Q77" s="6" t="s">
        <v>423</v>
      </c>
      <c r="R77" s="6" t="s">
        <v>423</v>
      </c>
      <c r="S77" s="6" t="s">
        <v>423</v>
      </c>
      <c r="T77" s="6" t="s">
        <v>423</v>
      </c>
      <c r="U77" s="6" t="s">
        <v>423</v>
      </c>
      <c r="V77" s="6" t="s">
        <v>423</v>
      </c>
      <c r="W77" s="6" t="s">
        <v>428</v>
      </c>
      <c r="X77" s="6" t="s">
        <v>428</v>
      </c>
      <c r="Y77" s="6" t="s">
        <v>428</v>
      </c>
      <c r="Z77" s="6" t="s">
        <v>428</v>
      </c>
      <c r="AA77" s="6" t="s">
        <v>428</v>
      </c>
      <c r="AB77" s="6" t="s">
        <v>428</v>
      </c>
      <c r="AC77" s="6" t="s">
        <v>428</v>
      </c>
      <c r="AD77" s="6" t="s">
        <v>423</v>
      </c>
      <c r="AE77" s="60"/>
      <c r="AF77" s="26" t="s">
        <v>423</v>
      </c>
      <c r="AG77" s="26" t="s">
        <v>423</v>
      </c>
      <c r="AH77" s="26" t="s">
        <v>423</v>
      </c>
      <c r="AI77" s="26" t="s">
        <v>423</v>
      </c>
      <c r="AJ77" s="26" t="s">
        <v>423</v>
      </c>
      <c r="AK77" s="26" t="s">
        <v>422</v>
      </c>
      <c r="AL77" s="49" t="s">
        <v>193</v>
      </c>
    </row>
    <row r="78" spans="1:38" s="2" customFormat="1" ht="26.25" customHeight="1" thickBot="1" x14ac:dyDescent="0.3">
      <c r="A78" s="70" t="s">
        <v>54</v>
      </c>
      <c r="B78" s="70" t="s">
        <v>194</v>
      </c>
      <c r="C78" s="71" t="s">
        <v>195</v>
      </c>
      <c r="D78" s="72" t="s">
        <v>441</v>
      </c>
      <c r="E78" s="6" t="s">
        <v>428</v>
      </c>
      <c r="F78" s="6" t="s">
        <v>428</v>
      </c>
      <c r="G78" s="6" t="s">
        <v>428</v>
      </c>
      <c r="H78" s="6" t="s">
        <v>428</v>
      </c>
      <c r="I78" s="6" t="s">
        <v>428</v>
      </c>
      <c r="J78" s="6" t="s">
        <v>428</v>
      </c>
      <c r="K78" s="6" t="s">
        <v>428</v>
      </c>
      <c r="L78" s="6" t="s">
        <v>422</v>
      </c>
      <c r="M78" s="6" t="s">
        <v>428</v>
      </c>
      <c r="N78" s="6" t="s">
        <v>428</v>
      </c>
      <c r="O78" s="6" t="s">
        <v>428</v>
      </c>
      <c r="P78" s="6" t="s">
        <v>428</v>
      </c>
      <c r="Q78" s="6" t="s">
        <v>423</v>
      </c>
      <c r="R78" s="6" t="s">
        <v>423</v>
      </c>
      <c r="S78" s="6" t="s">
        <v>423</v>
      </c>
      <c r="T78" s="6" t="s">
        <v>423</v>
      </c>
      <c r="U78" s="6" t="s">
        <v>423</v>
      </c>
      <c r="V78" s="6" t="s">
        <v>423</v>
      </c>
      <c r="W78" s="6" t="s">
        <v>428</v>
      </c>
      <c r="X78" s="6" t="s">
        <v>428</v>
      </c>
      <c r="Y78" s="6" t="s">
        <v>428</v>
      </c>
      <c r="Z78" s="6" t="s">
        <v>428</v>
      </c>
      <c r="AA78" s="6" t="s">
        <v>428</v>
      </c>
      <c r="AB78" s="6" t="s">
        <v>428</v>
      </c>
      <c r="AC78" s="6" t="s">
        <v>428</v>
      </c>
      <c r="AD78" s="6" t="s">
        <v>423</v>
      </c>
      <c r="AE78" s="60"/>
      <c r="AF78" s="26" t="s">
        <v>423</v>
      </c>
      <c r="AG78" s="26" t="s">
        <v>423</v>
      </c>
      <c r="AH78" s="26" t="s">
        <v>423</v>
      </c>
      <c r="AI78" s="26" t="s">
        <v>423</v>
      </c>
      <c r="AJ78" s="26" t="s">
        <v>423</v>
      </c>
      <c r="AK78" s="26" t="s">
        <v>422</v>
      </c>
      <c r="AL78" s="49" t="s">
        <v>196</v>
      </c>
    </row>
    <row r="79" spans="1:38" s="2" customFormat="1" ht="26.25" customHeight="1" thickBot="1" x14ac:dyDescent="0.3">
      <c r="A79" s="70" t="s">
        <v>54</v>
      </c>
      <c r="B79" s="70" t="s">
        <v>197</v>
      </c>
      <c r="C79" s="71" t="s">
        <v>198</v>
      </c>
      <c r="D79" s="72" t="s">
        <v>441</v>
      </c>
      <c r="E79" s="6" t="s">
        <v>428</v>
      </c>
      <c r="F79" s="6" t="s">
        <v>428</v>
      </c>
      <c r="G79" s="6" t="s">
        <v>428</v>
      </c>
      <c r="H79" s="6" t="s">
        <v>428</v>
      </c>
      <c r="I79" s="6" t="s">
        <v>428</v>
      </c>
      <c r="J79" s="6" t="s">
        <v>428</v>
      </c>
      <c r="K79" s="6" t="s">
        <v>428</v>
      </c>
      <c r="L79" s="6" t="s">
        <v>422</v>
      </c>
      <c r="M79" s="6" t="s">
        <v>428</v>
      </c>
      <c r="N79" s="6" t="s">
        <v>428</v>
      </c>
      <c r="O79" s="6" t="s">
        <v>428</v>
      </c>
      <c r="P79" s="6" t="s">
        <v>428</v>
      </c>
      <c r="Q79" s="6" t="s">
        <v>423</v>
      </c>
      <c r="R79" s="6" t="s">
        <v>423</v>
      </c>
      <c r="S79" s="6" t="s">
        <v>423</v>
      </c>
      <c r="T79" s="6" t="s">
        <v>423</v>
      </c>
      <c r="U79" s="6" t="s">
        <v>423</v>
      </c>
      <c r="V79" s="6" t="s">
        <v>423</v>
      </c>
      <c r="W79" s="6" t="s">
        <v>428</v>
      </c>
      <c r="X79" s="6" t="s">
        <v>428</v>
      </c>
      <c r="Y79" s="6" t="s">
        <v>428</v>
      </c>
      <c r="Z79" s="6" t="s">
        <v>428</v>
      </c>
      <c r="AA79" s="6" t="s">
        <v>428</v>
      </c>
      <c r="AB79" s="6" t="s">
        <v>428</v>
      </c>
      <c r="AC79" s="6" t="s">
        <v>428</v>
      </c>
      <c r="AD79" s="6" t="s">
        <v>423</v>
      </c>
      <c r="AE79" s="60"/>
      <c r="AF79" s="26" t="s">
        <v>423</v>
      </c>
      <c r="AG79" s="26" t="s">
        <v>423</v>
      </c>
      <c r="AH79" s="26" t="s">
        <v>423</v>
      </c>
      <c r="AI79" s="26" t="s">
        <v>423</v>
      </c>
      <c r="AJ79" s="26" t="s">
        <v>423</v>
      </c>
      <c r="AK79" s="26" t="s">
        <v>422</v>
      </c>
      <c r="AL79" s="49" t="s">
        <v>199</v>
      </c>
    </row>
    <row r="80" spans="1:38" s="2" customFormat="1" ht="26.25" customHeight="1" thickBot="1" x14ac:dyDescent="0.3">
      <c r="A80" s="70" t="s">
        <v>54</v>
      </c>
      <c r="B80" s="74" t="s">
        <v>200</v>
      </c>
      <c r="C80" s="76" t="s">
        <v>201</v>
      </c>
      <c r="D80" s="72" t="s">
        <v>424</v>
      </c>
      <c r="E80" s="6">
        <v>0.71689370436716704</v>
      </c>
      <c r="F80" s="6">
        <v>1.4927003443161601E-2</v>
      </c>
      <c r="G80" s="6">
        <v>368.54906698231201</v>
      </c>
      <c r="H80" s="6">
        <v>0.38770554955070902</v>
      </c>
      <c r="I80" s="6">
        <v>1.46259684526967</v>
      </c>
      <c r="J80" s="6">
        <v>2.3321928770297999</v>
      </c>
      <c r="K80" s="6">
        <v>5.1469345919464997</v>
      </c>
      <c r="L80" s="6" t="s">
        <v>422</v>
      </c>
      <c r="M80" s="6">
        <v>0.32390844580028499</v>
      </c>
      <c r="N80" s="6">
        <v>130.25482462719901</v>
      </c>
      <c r="O80" s="6">
        <v>12.1322773122483</v>
      </c>
      <c r="P80" s="6">
        <v>0.54052492919420203</v>
      </c>
      <c r="Q80" s="6" t="s">
        <v>423</v>
      </c>
      <c r="R80" s="6" t="s">
        <v>423</v>
      </c>
      <c r="S80" s="6" t="s">
        <v>423</v>
      </c>
      <c r="T80" s="6" t="s">
        <v>423</v>
      </c>
      <c r="U80" s="6" t="s">
        <v>423</v>
      </c>
      <c r="V80" s="6" t="s">
        <v>423</v>
      </c>
      <c r="W80" s="6">
        <v>0.72917950700818601</v>
      </c>
      <c r="X80" s="6" t="s">
        <v>422</v>
      </c>
      <c r="Y80" s="6">
        <v>2.2023261327597799E-4</v>
      </c>
      <c r="Z80" s="6">
        <v>1.24745762097973E-4</v>
      </c>
      <c r="AA80" s="6" t="s">
        <v>422</v>
      </c>
      <c r="AB80" s="6">
        <f t="shared" ref="AB80:AB140" si="1">SUM(X80:AA80)</f>
        <v>3.4497837537395101E-4</v>
      </c>
      <c r="AC80" s="6">
        <v>0.93341036259343002</v>
      </c>
      <c r="AD80" s="6" t="s">
        <v>423</v>
      </c>
      <c r="AE80" s="60"/>
      <c r="AF80" s="26" t="s">
        <v>423</v>
      </c>
      <c r="AG80" s="26" t="s">
        <v>423</v>
      </c>
      <c r="AH80" s="26" t="s">
        <v>423</v>
      </c>
      <c r="AI80" s="26" t="s">
        <v>423</v>
      </c>
      <c r="AJ80" s="26" t="s">
        <v>423</v>
      </c>
      <c r="AK80" s="26" t="s">
        <v>422</v>
      </c>
      <c r="AL80" s="49" t="s">
        <v>408</v>
      </c>
    </row>
    <row r="81" spans="1:38" s="2" customFormat="1" ht="26.25" customHeight="1" thickBot="1" x14ac:dyDescent="0.3">
      <c r="A81" s="70" t="s">
        <v>54</v>
      </c>
      <c r="B81" s="74" t="s">
        <v>202</v>
      </c>
      <c r="C81" s="76" t="s">
        <v>203</v>
      </c>
      <c r="D81" s="72" t="s">
        <v>442</v>
      </c>
      <c r="E81" s="6" t="s">
        <v>428</v>
      </c>
      <c r="F81" s="6" t="s">
        <v>428</v>
      </c>
      <c r="G81" s="6" t="s">
        <v>428</v>
      </c>
      <c r="H81" s="6" t="s">
        <v>428</v>
      </c>
      <c r="I81" s="6" t="s">
        <v>428</v>
      </c>
      <c r="J81" s="6" t="s">
        <v>428</v>
      </c>
      <c r="K81" s="6" t="s">
        <v>428</v>
      </c>
      <c r="L81" s="6" t="s">
        <v>422</v>
      </c>
      <c r="M81" s="6" t="s">
        <v>428</v>
      </c>
      <c r="N81" s="6" t="s">
        <v>428</v>
      </c>
      <c r="O81" s="6" t="s">
        <v>428</v>
      </c>
      <c r="P81" s="6" t="s">
        <v>428</v>
      </c>
      <c r="Q81" s="6" t="s">
        <v>423</v>
      </c>
      <c r="R81" s="6" t="s">
        <v>423</v>
      </c>
      <c r="S81" s="6" t="s">
        <v>423</v>
      </c>
      <c r="T81" s="6" t="s">
        <v>423</v>
      </c>
      <c r="U81" s="6" t="s">
        <v>423</v>
      </c>
      <c r="V81" s="6" t="s">
        <v>423</v>
      </c>
      <c r="W81" s="6" t="s">
        <v>428</v>
      </c>
      <c r="X81" s="6" t="s">
        <v>428</v>
      </c>
      <c r="Y81" s="6" t="s">
        <v>428</v>
      </c>
      <c r="Z81" s="6" t="s">
        <v>428</v>
      </c>
      <c r="AA81" s="6" t="s">
        <v>428</v>
      </c>
      <c r="AB81" s="6" t="s">
        <v>428</v>
      </c>
      <c r="AC81" s="6" t="s">
        <v>428</v>
      </c>
      <c r="AD81" s="6" t="s">
        <v>423</v>
      </c>
      <c r="AE81" s="60"/>
      <c r="AF81" s="26" t="s">
        <v>423</v>
      </c>
      <c r="AG81" s="26" t="s">
        <v>423</v>
      </c>
      <c r="AH81" s="26" t="s">
        <v>423</v>
      </c>
      <c r="AI81" s="26" t="s">
        <v>423</v>
      </c>
      <c r="AJ81" s="26" t="s">
        <v>423</v>
      </c>
      <c r="AK81" s="26" t="s">
        <v>422</v>
      </c>
      <c r="AL81" s="49" t="s">
        <v>204</v>
      </c>
    </row>
    <row r="82" spans="1:38" s="2" customFormat="1" ht="26.25" customHeight="1" thickBot="1" x14ac:dyDescent="0.3">
      <c r="A82" s="70" t="s">
        <v>205</v>
      </c>
      <c r="B82" s="74" t="s">
        <v>206</v>
      </c>
      <c r="C82" s="80" t="s">
        <v>207</v>
      </c>
      <c r="D82" s="72" t="s">
        <v>444</v>
      </c>
      <c r="E82" s="6" t="s">
        <v>428</v>
      </c>
      <c r="F82" s="6">
        <v>153.14642697238699</v>
      </c>
      <c r="G82" s="6" t="s">
        <v>428</v>
      </c>
      <c r="H82" s="6" t="s">
        <v>428</v>
      </c>
      <c r="I82" s="6" t="s">
        <v>428</v>
      </c>
      <c r="J82" s="6" t="s">
        <v>428</v>
      </c>
      <c r="K82" s="6" t="s">
        <v>428</v>
      </c>
      <c r="L82" s="6" t="s">
        <v>422</v>
      </c>
      <c r="M82" s="6" t="s">
        <v>428</v>
      </c>
      <c r="N82" s="6" t="s">
        <v>428</v>
      </c>
      <c r="O82" s="6" t="s">
        <v>428</v>
      </c>
      <c r="P82" s="6" t="s">
        <v>428</v>
      </c>
      <c r="Q82" s="6" t="s">
        <v>423</v>
      </c>
      <c r="R82" s="6" t="s">
        <v>423</v>
      </c>
      <c r="S82" s="6" t="s">
        <v>423</v>
      </c>
      <c r="T82" s="6" t="s">
        <v>423</v>
      </c>
      <c r="U82" s="6" t="s">
        <v>423</v>
      </c>
      <c r="V82" s="6" t="s">
        <v>423</v>
      </c>
      <c r="W82" s="6" t="s">
        <v>428</v>
      </c>
      <c r="X82" s="6" t="s">
        <v>428</v>
      </c>
      <c r="Y82" s="6" t="s">
        <v>428</v>
      </c>
      <c r="Z82" s="6" t="s">
        <v>428</v>
      </c>
      <c r="AA82" s="6" t="s">
        <v>428</v>
      </c>
      <c r="AB82" s="6" t="s">
        <v>428</v>
      </c>
      <c r="AC82" s="6" t="s">
        <v>428</v>
      </c>
      <c r="AD82" s="6" t="s">
        <v>423</v>
      </c>
      <c r="AE82" s="60"/>
      <c r="AF82" s="26" t="s">
        <v>423</v>
      </c>
      <c r="AG82" s="26" t="s">
        <v>423</v>
      </c>
      <c r="AH82" s="26" t="s">
        <v>423</v>
      </c>
      <c r="AI82" s="26" t="s">
        <v>423</v>
      </c>
      <c r="AJ82" s="26" t="s">
        <v>423</v>
      </c>
      <c r="AK82" s="26" t="s">
        <v>422</v>
      </c>
      <c r="AL82" s="49" t="s">
        <v>216</v>
      </c>
    </row>
    <row r="83" spans="1:38" s="2" customFormat="1" ht="26.25" customHeight="1" thickBot="1" x14ac:dyDescent="0.3">
      <c r="A83" s="70" t="s">
        <v>54</v>
      </c>
      <c r="B83" s="81" t="s">
        <v>208</v>
      </c>
      <c r="C83" s="82" t="s">
        <v>209</v>
      </c>
      <c r="D83" s="72" t="s">
        <v>424</v>
      </c>
      <c r="E83" s="6">
        <v>0</v>
      </c>
      <c r="F83" s="6">
        <v>9.1749676020781603</v>
      </c>
      <c r="G83" s="6">
        <v>0.129922761767469</v>
      </c>
      <c r="H83" s="6" t="s">
        <v>422</v>
      </c>
      <c r="I83" s="6">
        <v>1.8470887480609199</v>
      </c>
      <c r="J83" s="6">
        <v>9.7564665957504406</v>
      </c>
      <c r="K83" s="6">
        <v>49.834441055664399</v>
      </c>
      <c r="L83" s="6" t="s">
        <v>422</v>
      </c>
      <c r="M83" s="6">
        <v>0.60124560199787203</v>
      </c>
      <c r="N83" s="6">
        <v>0.35367412332063097</v>
      </c>
      <c r="O83" s="6">
        <v>7.6837369885161301E-3</v>
      </c>
      <c r="P83" s="6">
        <v>7.33186684160703E-3</v>
      </c>
      <c r="Q83" s="6" t="s">
        <v>423</v>
      </c>
      <c r="R83" s="6" t="s">
        <v>423</v>
      </c>
      <c r="S83" s="6" t="s">
        <v>423</v>
      </c>
      <c r="T83" s="6" t="s">
        <v>423</v>
      </c>
      <c r="U83" s="6" t="s">
        <v>423</v>
      </c>
      <c r="V83" s="6" t="s">
        <v>423</v>
      </c>
      <c r="W83" s="6">
        <v>6.3254819349743497E-3</v>
      </c>
      <c r="X83" s="6">
        <v>2.5948831794456598E-3</v>
      </c>
      <c r="Y83" s="6">
        <v>9.0820911280597907E-3</v>
      </c>
      <c r="Z83" s="6">
        <v>3.2219799478116901E-3</v>
      </c>
      <c r="AA83" s="6">
        <v>2.5948831794456598E-3</v>
      </c>
      <c r="AB83" s="6">
        <f t="shared" si="1"/>
        <v>1.74938374347628E-2</v>
      </c>
      <c r="AC83" s="6" t="s">
        <v>422</v>
      </c>
      <c r="AD83" s="6" t="s">
        <v>423</v>
      </c>
      <c r="AE83" s="60"/>
      <c r="AF83" s="26" t="s">
        <v>423</v>
      </c>
      <c r="AG83" s="26" t="s">
        <v>423</v>
      </c>
      <c r="AH83" s="26" t="s">
        <v>423</v>
      </c>
      <c r="AI83" s="26" t="s">
        <v>423</v>
      </c>
      <c r="AJ83" s="26" t="s">
        <v>423</v>
      </c>
      <c r="AK83" s="26" t="s">
        <v>422</v>
      </c>
      <c r="AL83" s="49" t="s">
        <v>408</v>
      </c>
    </row>
    <row r="84" spans="1:38" s="2" customFormat="1" ht="26.25" customHeight="1" thickBot="1" x14ac:dyDescent="0.3">
      <c r="A84" s="70" t="s">
        <v>54</v>
      </c>
      <c r="B84" s="81" t="s">
        <v>210</v>
      </c>
      <c r="C84" s="82" t="s">
        <v>211</v>
      </c>
      <c r="D84" s="72" t="s">
        <v>424</v>
      </c>
      <c r="E84" s="6" t="s">
        <v>422</v>
      </c>
      <c r="F84" s="6" t="s">
        <v>422</v>
      </c>
      <c r="G84" s="6" t="s">
        <v>422</v>
      </c>
      <c r="H84" s="6" t="s">
        <v>422</v>
      </c>
      <c r="I84" s="6" t="s">
        <v>422</v>
      </c>
      <c r="J84" s="6" t="s">
        <v>422</v>
      </c>
      <c r="K84" s="6" t="s">
        <v>422</v>
      </c>
      <c r="L84" s="6" t="s">
        <v>422</v>
      </c>
      <c r="M84" s="6" t="s">
        <v>422</v>
      </c>
      <c r="N84" s="6" t="s">
        <v>422</v>
      </c>
      <c r="O84" s="6" t="s">
        <v>422</v>
      </c>
      <c r="P84" s="6" t="s">
        <v>422</v>
      </c>
      <c r="Q84" s="6" t="s">
        <v>423</v>
      </c>
      <c r="R84" s="6" t="s">
        <v>423</v>
      </c>
      <c r="S84" s="6" t="s">
        <v>423</v>
      </c>
      <c r="T84" s="6" t="s">
        <v>423</v>
      </c>
      <c r="U84" s="6" t="s">
        <v>423</v>
      </c>
      <c r="V84" s="6" t="s">
        <v>423</v>
      </c>
      <c r="W84" s="6" t="s">
        <v>422</v>
      </c>
      <c r="X84" s="6" t="s">
        <v>422</v>
      </c>
      <c r="Y84" s="6" t="s">
        <v>422</v>
      </c>
      <c r="Z84" s="6" t="s">
        <v>422</v>
      </c>
      <c r="AA84" s="6" t="s">
        <v>422</v>
      </c>
      <c r="AB84" s="6" t="s">
        <v>422</v>
      </c>
      <c r="AC84" s="6" t="s">
        <v>422</v>
      </c>
      <c r="AD84" s="6" t="s">
        <v>423</v>
      </c>
      <c r="AE84" s="60"/>
      <c r="AF84" s="26" t="s">
        <v>423</v>
      </c>
      <c r="AG84" s="26" t="s">
        <v>423</v>
      </c>
      <c r="AH84" s="26" t="s">
        <v>423</v>
      </c>
      <c r="AI84" s="26" t="s">
        <v>423</v>
      </c>
      <c r="AJ84" s="26" t="s">
        <v>423</v>
      </c>
      <c r="AK84" s="26" t="s">
        <v>422</v>
      </c>
      <c r="AL84" s="49" t="s">
        <v>408</v>
      </c>
    </row>
    <row r="85" spans="1:38" s="2" customFormat="1" ht="26.25" customHeight="1" thickBot="1" x14ac:dyDescent="0.3">
      <c r="A85" s="70" t="s">
        <v>205</v>
      </c>
      <c r="B85" s="76" t="s">
        <v>212</v>
      </c>
      <c r="C85" s="82" t="s">
        <v>399</v>
      </c>
      <c r="D85" s="72" t="s">
        <v>424</v>
      </c>
      <c r="E85" s="6" t="s">
        <v>422</v>
      </c>
      <c r="F85" s="6">
        <v>77.025911699786803</v>
      </c>
      <c r="G85" s="6" t="s">
        <v>422</v>
      </c>
      <c r="H85" s="6" t="s">
        <v>422</v>
      </c>
      <c r="I85" s="6">
        <v>8.744E-4</v>
      </c>
      <c r="J85" s="6">
        <v>5.0159999999999996E-3</v>
      </c>
      <c r="K85" s="6">
        <v>6.2530785562632703E-3</v>
      </c>
      <c r="L85" s="6" t="s">
        <v>422</v>
      </c>
      <c r="M85" s="6" t="s">
        <v>422</v>
      </c>
      <c r="N85" s="6" t="s">
        <v>422</v>
      </c>
      <c r="O85" s="6" t="s">
        <v>422</v>
      </c>
      <c r="P85" s="6" t="s">
        <v>422</v>
      </c>
      <c r="Q85" s="6" t="s">
        <v>423</v>
      </c>
      <c r="R85" s="6" t="s">
        <v>423</v>
      </c>
      <c r="S85" s="6" t="s">
        <v>423</v>
      </c>
      <c r="T85" s="6" t="s">
        <v>423</v>
      </c>
      <c r="U85" s="6" t="s">
        <v>423</v>
      </c>
      <c r="V85" s="6" t="s">
        <v>423</v>
      </c>
      <c r="W85" s="6" t="s">
        <v>422</v>
      </c>
      <c r="X85" s="6" t="s">
        <v>422</v>
      </c>
      <c r="Y85" s="6" t="s">
        <v>422</v>
      </c>
      <c r="Z85" s="6" t="s">
        <v>422</v>
      </c>
      <c r="AA85" s="6" t="s">
        <v>422</v>
      </c>
      <c r="AB85" s="6" t="s">
        <v>422</v>
      </c>
      <c r="AC85" s="6" t="s">
        <v>422</v>
      </c>
      <c r="AD85" s="6" t="s">
        <v>423</v>
      </c>
      <c r="AE85" s="60"/>
      <c r="AF85" s="26" t="s">
        <v>423</v>
      </c>
      <c r="AG85" s="26" t="s">
        <v>423</v>
      </c>
      <c r="AH85" s="26" t="s">
        <v>423</v>
      </c>
      <c r="AI85" s="26" t="s">
        <v>423</v>
      </c>
      <c r="AJ85" s="26" t="s">
        <v>423</v>
      </c>
      <c r="AK85" s="26" t="s">
        <v>422</v>
      </c>
      <c r="AL85" s="49" t="s">
        <v>213</v>
      </c>
    </row>
    <row r="86" spans="1:38" s="2" customFormat="1" ht="26.25" customHeight="1" thickBot="1" x14ac:dyDescent="0.3">
      <c r="A86" s="70" t="s">
        <v>205</v>
      </c>
      <c r="B86" s="76" t="s">
        <v>214</v>
      </c>
      <c r="C86" s="80" t="s">
        <v>215</v>
      </c>
      <c r="D86" s="72" t="s">
        <v>424</v>
      </c>
      <c r="E86" s="6" t="s">
        <v>422</v>
      </c>
      <c r="F86" s="6">
        <v>102.16789762077001</v>
      </c>
      <c r="G86" s="6" t="s">
        <v>422</v>
      </c>
      <c r="H86" s="6" t="s">
        <v>422</v>
      </c>
      <c r="I86" s="6" t="s">
        <v>422</v>
      </c>
      <c r="J86" s="6" t="s">
        <v>422</v>
      </c>
      <c r="K86" s="6" t="s">
        <v>422</v>
      </c>
      <c r="L86" s="6" t="s">
        <v>422</v>
      </c>
      <c r="M86" s="6" t="s">
        <v>422</v>
      </c>
      <c r="N86" s="6" t="s">
        <v>422</v>
      </c>
      <c r="O86" s="6" t="s">
        <v>422</v>
      </c>
      <c r="P86" s="6" t="s">
        <v>422</v>
      </c>
      <c r="Q86" s="6" t="s">
        <v>423</v>
      </c>
      <c r="R86" s="6" t="s">
        <v>423</v>
      </c>
      <c r="S86" s="6" t="s">
        <v>423</v>
      </c>
      <c r="T86" s="6" t="s">
        <v>423</v>
      </c>
      <c r="U86" s="6" t="s">
        <v>423</v>
      </c>
      <c r="V86" s="6" t="s">
        <v>423</v>
      </c>
      <c r="W86" s="6" t="s">
        <v>422</v>
      </c>
      <c r="X86" s="6" t="s">
        <v>422</v>
      </c>
      <c r="Y86" s="6" t="s">
        <v>422</v>
      </c>
      <c r="Z86" s="6" t="s">
        <v>422</v>
      </c>
      <c r="AA86" s="6" t="s">
        <v>422</v>
      </c>
      <c r="AB86" s="6" t="s">
        <v>422</v>
      </c>
      <c r="AC86" s="6" t="s">
        <v>422</v>
      </c>
      <c r="AD86" s="6" t="s">
        <v>423</v>
      </c>
      <c r="AE86" s="60"/>
      <c r="AF86" s="26" t="s">
        <v>423</v>
      </c>
      <c r="AG86" s="26" t="s">
        <v>423</v>
      </c>
      <c r="AH86" s="26" t="s">
        <v>423</v>
      </c>
      <c r="AI86" s="26" t="s">
        <v>423</v>
      </c>
      <c r="AJ86" s="26" t="s">
        <v>423</v>
      </c>
      <c r="AK86" s="26" t="s">
        <v>422</v>
      </c>
      <c r="AL86" s="49" t="s">
        <v>216</v>
      </c>
    </row>
    <row r="87" spans="1:38" s="2" customFormat="1" ht="26.25" customHeight="1" thickBot="1" x14ac:dyDescent="0.3">
      <c r="A87" s="70" t="s">
        <v>205</v>
      </c>
      <c r="B87" s="76" t="s">
        <v>217</v>
      </c>
      <c r="C87" s="80" t="s">
        <v>218</v>
      </c>
      <c r="D87" s="72" t="s">
        <v>424</v>
      </c>
      <c r="E87" s="6" t="s">
        <v>422</v>
      </c>
      <c r="F87" s="6">
        <v>0.51184726180099405</v>
      </c>
      <c r="G87" s="6" t="s">
        <v>422</v>
      </c>
      <c r="H87" s="6" t="s">
        <v>422</v>
      </c>
      <c r="I87" s="6">
        <v>1.7336000000000001E-3</v>
      </c>
      <c r="J87" s="6">
        <v>1.1567999999999999E-3</v>
      </c>
      <c r="K87" s="6">
        <v>2.3135999999999999E-3</v>
      </c>
      <c r="L87" s="6" t="s">
        <v>422</v>
      </c>
      <c r="M87" s="6" t="s">
        <v>422</v>
      </c>
      <c r="N87" s="6" t="s">
        <v>422</v>
      </c>
      <c r="O87" s="6" t="s">
        <v>422</v>
      </c>
      <c r="P87" s="6" t="s">
        <v>422</v>
      </c>
      <c r="Q87" s="6" t="s">
        <v>423</v>
      </c>
      <c r="R87" s="6" t="s">
        <v>423</v>
      </c>
      <c r="S87" s="6" t="s">
        <v>423</v>
      </c>
      <c r="T87" s="6" t="s">
        <v>423</v>
      </c>
      <c r="U87" s="6" t="s">
        <v>423</v>
      </c>
      <c r="V87" s="6" t="s">
        <v>423</v>
      </c>
      <c r="W87" s="6" t="s">
        <v>422</v>
      </c>
      <c r="X87" s="6" t="s">
        <v>422</v>
      </c>
      <c r="Y87" s="6" t="s">
        <v>422</v>
      </c>
      <c r="Z87" s="6" t="s">
        <v>422</v>
      </c>
      <c r="AA87" s="6" t="s">
        <v>422</v>
      </c>
      <c r="AB87" s="6" t="s">
        <v>422</v>
      </c>
      <c r="AC87" s="6" t="s">
        <v>422</v>
      </c>
      <c r="AD87" s="6" t="s">
        <v>423</v>
      </c>
      <c r="AE87" s="60"/>
      <c r="AF87" s="26" t="s">
        <v>423</v>
      </c>
      <c r="AG87" s="26" t="s">
        <v>423</v>
      </c>
      <c r="AH87" s="26" t="s">
        <v>423</v>
      </c>
      <c r="AI87" s="26" t="s">
        <v>423</v>
      </c>
      <c r="AJ87" s="26" t="s">
        <v>423</v>
      </c>
      <c r="AK87" s="26" t="s">
        <v>422</v>
      </c>
      <c r="AL87" s="49" t="s">
        <v>216</v>
      </c>
    </row>
    <row r="88" spans="1:38" s="2" customFormat="1" ht="26.25" customHeight="1" thickBot="1" x14ac:dyDescent="0.3">
      <c r="A88" s="70" t="s">
        <v>205</v>
      </c>
      <c r="B88" s="76" t="s">
        <v>219</v>
      </c>
      <c r="C88" s="80" t="s">
        <v>220</v>
      </c>
      <c r="D88" s="72" t="s">
        <v>424</v>
      </c>
      <c r="E88" s="6">
        <v>3.0245982049900499E-6</v>
      </c>
      <c r="F88" s="6">
        <v>1.1564149774644601</v>
      </c>
      <c r="G88" s="6" t="s">
        <v>422</v>
      </c>
      <c r="H88" s="6">
        <v>1.8971999999999999E-3</v>
      </c>
      <c r="I88" s="6">
        <v>1.48629374089322E-2</v>
      </c>
      <c r="J88" s="6">
        <v>2.24721407144522E-2</v>
      </c>
      <c r="K88" s="6">
        <v>2.4371883078203899E-2</v>
      </c>
      <c r="L88" s="6" t="s">
        <v>422</v>
      </c>
      <c r="M88" s="6">
        <v>8.4756893064469394E-6</v>
      </c>
      <c r="N88" s="6">
        <v>0.40325098355780198</v>
      </c>
      <c r="O88" s="6">
        <v>3.3674009953771101E-6</v>
      </c>
      <c r="P88" s="6" t="s">
        <v>422</v>
      </c>
      <c r="Q88" s="6" t="s">
        <v>423</v>
      </c>
      <c r="R88" s="6" t="s">
        <v>423</v>
      </c>
      <c r="S88" s="6" t="s">
        <v>423</v>
      </c>
      <c r="T88" s="6" t="s">
        <v>423</v>
      </c>
      <c r="U88" s="6" t="s">
        <v>423</v>
      </c>
      <c r="V88" s="6" t="s">
        <v>423</v>
      </c>
      <c r="W88" s="6" t="s">
        <v>422</v>
      </c>
      <c r="X88" s="6" t="s">
        <v>422</v>
      </c>
      <c r="Y88" s="6" t="s">
        <v>422</v>
      </c>
      <c r="Z88" s="6" t="s">
        <v>422</v>
      </c>
      <c r="AA88" s="6" t="s">
        <v>422</v>
      </c>
      <c r="AB88" s="6" t="s">
        <v>422</v>
      </c>
      <c r="AC88" s="6" t="s">
        <v>422</v>
      </c>
      <c r="AD88" s="6" t="s">
        <v>423</v>
      </c>
      <c r="AE88" s="60"/>
      <c r="AF88" s="26" t="s">
        <v>423</v>
      </c>
      <c r="AG88" s="26" t="s">
        <v>423</v>
      </c>
      <c r="AH88" s="26" t="s">
        <v>423</v>
      </c>
      <c r="AI88" s="26" t="s">
        <v>423</v>
      </c>
      <c r="AJ88" s="26" t="s">
        <v>423</v>
      </c>
      <c r="AK88" s="26" t="s">
        <v>422</v>
      </c>
      <c r="AL88" s="49" t="s">
        <v>408</v>
      </c>
    </row>
    <row r="89" spans="1:38" s="2" customFormat="1" ht="26.25" customHeight="1" thickBot="1" x14ac:dyDescent="0.3">
      <c r="A89" s="70" t="s">
        <v>205</v>
      </c>
      <c r="B89" s="76" t="s">
        <v>221</v>
      </c>
      <c r="C89" s="80" t="s">
        <v>222</v>
      </c>
      <c r="D89" s="72" t="s">
        <v>424</v>
      </c>
      <c r="E89" s="6">
        <v>0</v>
      </c>
      <c r="F89" s="6">
        <v>28.539686860653099</v>
      </c>
      <c r="G89" s="6">
        <v>0</v>
      </c>
      <c r="H89" s="6">
        <v>5.58591279629596E-5</v>
      </c>
      <c r="I89" s="6">
        <v>1.2149686198149099E-2</v>
      </c>
      <c r="J89" s="6">
        <v>1.1763099498878E-2</v>
      </c>
      <c r="K89" s="6">
        <v>2.4993789454729399E-2</v>
      </c>
      <c r="L89" s="6" t="s">
        <v>422</v>
      </c>
      <c r="M89" s="6">
        <v>0</v>
      </c>
      <c r="N89" s="6">
        <v>0</v>
      </c>
      <c r="O89" s="6">
        <v>0</v>
      </c>
      <c r="P89" s="6" t="s">
        <v>422</v>
      </c>
      <c r="Q89" s="6" t="s">
        <v>423</v>
      </c>
      <c r="R89" s="6" t="s">
        <v>423</v>
      </c>
      <c r="S89" s="6" t="s">
        <v>423</v>
      </c>
      <c r="T89" s="6" t="s">
        <v>423</v>
      </c>
      <c r="U89" s="6" t="s">
        <v>423</v>
      </c>
      <c r="V89" s="6" t="s">
        <v>423</v>
      </c>
      <c r="W89" s="6" t="s">
        <v>422</v>
      </c>
      <c r="X89" s="6" t="s">
        <v>422</v>
      </c>
      <c r="Y89" s="6" t="s">
        <v>422</v>
      </c>
      <c r="Z89" s="6" t="s">
        <v>422</v>
      </c>
      <c r="AA89" s="6" t="s">
        <v>422</v>
      </c>
      <c r="AB89" s="6" t="s">
        <v>422</v>
      </c>
      <c r="AC89" s="6" t="s">
        <v>422</v>
      </c>
      <c r="AD89" s="6" t="s">
        <v>423</v>
      </c>
      <c r="AE89" s="60"/>
      <c r="AF89" s="26" t="s">
        <v>423</v>
      </c>
      <c r="AG89" s="26" t="s">
        <v>423</v>
      </c>
      <c r="AH89" s="26" t="s">
        <v>423</v>
      </c>
      <c r="AI89" s="26" t="s">
        <v>423</v>
      </c>
      <c r="AJ89" s="26" t="s">
        <v>423</v>
      </c>
      <c r="AK89" s="26" t="s">
        <v>422</v>
      </c>
      <c r="AL89" s="49" t="s">
        <v>408</v>
      </c>
    </row>
    <row r="90" spans="1:38" s="8" customFormat="1" ht="26.25" customHeight="1" thickBot="1" x14ac:dyDescent="0.3">
      <c r="A90" s="70" t="s">
        <v>205</v>
      </c>
      <c r="B90" s="76" t="s">
        <v>223</v>
      </c>
      <c r="C90" s="80" t="s">
        <v>224</v>
      </c>
      <c r="D90" s="72" t="s">
        <v>424</v>
      </c>
      <c r="E90" s="6" t="s">
        <v>422</v>
      </c>
      <c r="F90" s="6" t="s">
        <v>422</v>
      </c>
      <c r="G90" s="6" t="s">
        <v>422</v>
      </c>
      <c r="H90" s="6" t="s">
        <v>422</v>
      </c>
      <c r="I90" s="6" t="s">
        <v>422</v>
      </c>
      <c r="J90" s="6" t="s">
        <v>422</v>
      </c>
      <c r="K90" s="6" t="s">
        <v>422</v>
      </c>
      <c r="L90" s="6" t="s">
        <v>422</v>
      </c>
      <c r="M90" s="6" t="s">
        <v>422</v>
      </c>
      <c r="N90" s="6" t="s">
        <v>422</v>
      </c>
      <c r="O90" s="6" t="s">
        <v>422</v>
      </c>
      <c r="P90" s="6" t="s">
        <v>422</v>
      </c>
      <c r="Q90" s="6" t="s">
        <v>423</v>
      </c>
      <c r="R90" s="6" t="s">
        <v>423</v>
      </c>
      <c r="S90" s="6" t="s">
        <v>423</v>
      </c>
      <c r="T90" s="6" t="s">
        <v>423</v>
      </c>
      <c r="U90" s="6" t="s">
        <v>423</v>
      </c>
      <c r="V90" s="6" t="s">
        <v>423</v>
      </c>
      <c r="W90" s="6" t="s">
        <v>422</v>
      </c>
      <c r="X90" s="6" t="s">
        <v>422</v>
      </c>
      <c r="Y90" s="6" t="s">
        <v>422</v>
      </c>
      <c r="Z90" s="6" t="s">
        <v>422</v>
      </c>
      <c r="AA90" s="6" t="s">
        <v>422</v>
      </c>
      <c r="AB90" s="6" t="s">
        <v>422</v>
      </c>
      <c r="AC90" s="6" t="s">
        <v>422</v>
      </c>
      <c r="AD90" s="6" t="s">
        <v>423</v>
      </c>
      <c r="AE90" s="60"/>
      <c r="AF90" s="26" t="s">
        <v>423</v>
      </c>
      <c r="AG90" s="26" t="s">
        <v>423</v>
      </c>
      <c r="AH90" s="26" t="s">
        <v>423</v>
      </c>
      <c r="AI90" s="26" t="s">
        <v>423</v>
      </c>
      <c r="AJ90" s="26" t="s">
        <v>423</v>
      </c>
      <c r="AK90" s="26" t="s">
        <v>422</v>
      </c>
      <c r="AL90" s="49" t="s">
        <v>408</v>
      </c>
    </row>
    <row r="91" spans="1:38" s="2" customFormat="1" ht="26.25" customHeight="1" thickBot="1" x14ac:dyDescent="0.3">
      <c r="A91" s="70" t="s">
        <v>205</v>
      </c>
      <c r="B91" s="74" t="s">
        <v>400</v>
      </c>
      <c r="C91" s="76" t="s">
        <v>225</v>
      </c>
      <c r="D91" s="72" t="s">
        <v>424</v>
      </c>
      <c r="E91" s="6" t="s">
        <v>422</v>
      </c>
      <c r="F91" s="6" t="s">
        <v>422</v>
      </c>
      <c r="G91" s="6" t="s">
        <v>422</v>
      </c>
      <c r="H91" s="6" t="s">
        <v>422</v>
      </c>
      <c r="I91" s="6" t="s">
        <v>422</v>
      </c>
      <c r="J91" s="6" t="s">
        <v>422</v>
      </c>
      <c r="K91" s="6" t="s">
        <v>422</v>
      </c>
      <c r="L91" s="6" t="s">
        <v>422</v>
      </c>
      <c r="M91" s="6" t="s">
        <v>422</v>
      </c>
      <c r="N91" s="6" t="s">
        <v>422</v>
      </c>
      <c r="O91" s="6" t="s">
        <v>422</v>
      </c>
      <c r="P91" s="6" t="s">
        <v>422</v>
      </c>
      <c r="Q91" s="6" t="s">
        <v>423</v>
      </c>
      <c r="R91" s="6" t="s">
        <v>423</v>
      </c>
      <c r="S91" s="6" t="s">
        <v>423</v>
      </c>
      <c r="T91" s="6" t="s">
        <v>423</v>
      </c>
      <c r="U91" s="6" t="s">
        <v>423</v>
      </c>
      <c r="V91" s="6" t="s">
        <v>423</v>
      </c>
      <c r="W91" s="6" t="s">
        <v>422</v>
      </c>
      <c r="X91" s="6" t="s">
        <v>422</v>
      </c>
      <c r="Y91" s="6" t="s">
        <v>422</v>
      </c>
      <c r="Z91" s="6" t="s">
        <v>422</v>
      </c>
      <c r="AA91" s="6" t="s">
        <v>422</v>
      </c>
      <c r="AB91" s="6" t="s">
        <v>422</v>
      </c>
      <c r="AC91" s="6" t="s">
        <v>422</v>
      </c>
      <c r="AD91" s="6" t="s">
        <v>423</v>
      </c>
      <c r="AE91" s="60"/>
      <c r="AF91" s="26" t="s">
        <v>423</v>
      </c>
      <c r="AG91" s="26" t="s">
        <v>423</v>
      </c>
      <c r="AH91" s="26" t="s">
        <v>423</v>
      </c>
      <c r="AI91" s="26" t="s">
        <v>423</v>
      </c>
      <c r="AJ91" s="26" t="s">
        <v>423</v>
      </c>
      <c r="AK91" s="26" t="s">
        <v>422</v>
      </c>
      <c r="AL91" s="49" t="s">
        <v>408</v>
      </c>
    </row>
    <row r="92" spans="1:38" s="2" customFormat="1" ht="26.25" customHeight="1" thickBot="1" x14ac:dyDescent="0.3">
      <c r="A92" s="70" t="s">
        <v>54</v>
      </c>
      <c r="B92" s="70" t="s">
        <v>226</v>
      </c>
      <c r="C92" s="71" t="s">
        <v>227</v>
      </c>
      <c r="D92" s="77" t="s">
        <v>424</v>
      </c>
      <c r="E92" s="6">
        <v>12.8050816274895</v>
      </c>
      <c r="F92" s="6">
        <v>15.2012550949939</v>
      </c>
      <c r="G92" s="6">
        <v>6.3904032697391902</v>
      </c>
      <c r="H92" s="6">
        <v>1.4126631605648201</v>
      </c>
      <c r="I92" s="6">
        <v>5.0509763313166598</v>
      </c>
      <c r="J92" s="6">
        <v>6.7139659486916097</v>
      </c>
      <c r="K92" s="6">
        <v>9.5654492169096699</v>
      </c>
      <c r="L92" s="6" t="s">
        <v>422</v>
      </c>
      <c r="M92" s="6">
        <v>42.335077297559302</v>
      </c>
      <c r="N92" s="6">
        <v>0.78666639802485405</v>
      </c>
      <c r="O92" s="6">
        <v>0.122751421221459</v>
      </c>
      <c r="P92" s="6">
        <v>3.39392006809459E-2</v>
      </c>
      <c r="Q92" s="6" t="s">
        <v>423</v>
      </c>
      <c r="R92" s="6" t="s">
        <v>423</v>
      </c>
      <c r="S92" s="6" t="s">
        <v>423</v>
      </c>
      <c r="T92" s="6" t="s">
        <v>423</v>
      </c>
      <c r="U92" s="6" t="s">
        <v>423</v>
      </c>
      <c r="V92" s="6" t="s">
        <v>423</v>
      </c>
      <c r="W92" s="6">
        <v>1.82196511840457</v>
      </c>
      <c r="X92" s="6">
        <v>2.5477587655062701E-2</v>
      </c>
      <c r="Y92" s="6">
        <v>8.8225496345327899E-3</v>
      </c>
      <c r="Z92" s="6">
        <v>8.5413421568861798E-3</v>
      </c>
      <c r="AA92" s="6">
        <v>4.9122701866795302E-3</v>
      </c>
      <c r="AB92" s="6">
        <f t="shared" si="1"/>
        <v>4.7753749633161202E-2</v>
      </c>
      <c r="AC92" s="6">
        <v>0.148000282140204</v>
      </c>
      <c r="AD92" s="6" t="s">
        <v>423</v>
      </c>
      <c r="AE92" s="60"/>
      <c r="AF92" s="26" t="s">
        <v>423</v>
      </c>
      <c r="AG92" s="26" t="s">
        <v>423</v>
      </c>
      <c r="AH92" s="26" t="s">
        <v>423</v>
      </c>
      <c r="AI92" s="26" t="s">
        <v>423</v>
      </c>
      <c r="AJ92" s="26" t="s">
        <v>423</v>
      </c>
      <c r="AK92" s="26" t="s">
        <v>422</v>
      </c>
      <c r="AL92" s="49" t="s">
        <v>228</v>
      </c>
    </row>
    <row r="93" spans="1:38" s="2" customFormat="1" ht="26.25" customHeight="1" thickBot="1" x14ac:dyDescent="0.3">
      <c r="A93" s="70" t="s">
        <v>54</v>
      </c>
      <c r="B93" s="74" t="s">
        <v>229</v>
      </c>
      <c r="C93" s="71" t="s">
        <v>401</v>
      </c>
      <c r="D93" s="77" t="s">
        <v>424</v>
      </c>
      <c r="E93" s="6">
        <v>0.209751236988858</v>
      </c>
      <c r="F93" s="6">
        <v>25.050827047052501</v>
      </c>
      <c r="G93" s="6">
        <v>2.3381728130222001E-2</v>
      </c>
      <c r="H93" s="6">
        <v>0.22043741919059401</v>
      </c>
      <c r="I93" s="6">
        <v>18.271052470453</v>
      </c>
      <c r="J93" s="6">
        <v>20.350844582217601</v>
      </c>
      <c r="K93" s="6">
        <v>21.340130928585999</v>
      </c>
      <c r="L93" s="6" t="s">
        <v>422</v>
      </c>
      <c r="M93" s="6">
        <v>8.19676990628456</v>
      </c>
      <c r="N93" s="6" t="s">
        <v>422</v>
      </c>
      <c r="O93" s="6" t="s">
        <v>422</v>
      </c>
      <c r="P93" s="6">
        <v>5.5466762623768395E-7</v>
      </c>
      <c r="Q93" s="6" t="s">
        <v>423</v>
      </c>
      <c r="R93" s="6" t="s">
        <v>423</v>
      </c>
      <c r="S93" s="6" t="s">
        <v>423</v>
      </c>
      <c r="T93" s="6" t="s">
        <v>423</v>
      </c>
      <c r="U93" s="6" t="s">
        <v>423</v>
      </c>
      <c r="V93" s="6" t="s">
        <v>423</v>
      </c>
      <c r="W93" s="6" t="s">
        <v>422</v>
      </c>
      <c r="X93" s="6">
        <v>0.127334686104216</v>
      </c>
      <c r="Y93" s="6" t="s">
        <v>422</v>
      </c>
      <c r="Z93" s="6" t="s">
        <v>422</v>
      </c>
      <c r="AA93" s="6" t="s">
        <v>422</v>
      </c>
      <c r="AB93" s="6">
        <f t="shared" si="1"/>
        <v>0.127334686104216</v>
      </c>
      <c r="AC93" s="6" t="s">
        <v>422</v>
      </c>
      <c r="AD93" s="6" t="s">
        <v>423</v>
      </c>
      <c r="AE93" s="60"/>
      <c r="AF93" s="26" t="s">
        <v>423</v>
      </c>
      <c r="AG93" s="26" t="s">
        <v>423</v>
      </c>
      <c r="AH93" s="26" t="s">
        <v>423</v>
      </c>
      <c r="AI93" s="26" t="s">
        <v>423</v>
      </c>
      <c r="AJ93" s="26" t="s">
        <v>423</v>
      </c>
      <c r="AK93" s="26" t="s">
        <v>422</v>
      </c>
      <c r="AL93" s="49" t="s">
        <v>230</v>
      </c>
    </row>
    <row r="94" spans="1:38" s="2" customFormat="1" ht="26.25" customHeight="1" thickBot="1" x14ac:dyDescent="0.3">
      <c r="A94" s="70" t="s">
        <v>54</v>
      </c>
      <c r="B94" s="83" t="s">
        <v>402</v>
      </c>
      <c r="C94" s="71" t="s">
        <v>231</v>
      </c>
      <c r="D94" s="72" t="s">
        <v>424</v>
      </c>
      <c r="E94" s="6">
        <v>0.40338370533479001</v>
      </c>
      <c r="F94" s="6">
        <v>26.850884744907699</v>
      </c>
      <c r="G94" s="6">
        <v>0.46280084121241899</v>
      </c>
      <c r="H94" s="6">
        <v>8.0737410540983601E-2</v>
      </c>
      <c r="I94" s="6">
        <v>1.0445104111839401</v>
      </c>
      <c r="J94" s="6">
        <v>1.32042508019101</v>
      </c>
      <c r="K94" s="6">
        <v>1.9908387473584199</v>
      </c>
      <c r="L94" s="6" t="s">
        <v>422</v>
      </c>
      <c r="M94" s="6">
        <v>4.0530920496534</v>
      </c>
      <c r="N94" s="6">
        <v>7.7250633970291496</v>
      </c>
      <c r="O94" s="6">
        <v>0.301978792560195</v>
      </c>
      <c r="P94" s="6">
        <v>6.3224236277364303E-3</v>
      </c>
      <c r="Q94" s="6" t="s">
        <v>423</v>
      </c>
      <c r="R94" s="6" t="s">
        <v>423</v>
      </c>
      <c r="S94" s="6" t="s">
        <v>423</v>
      </c>
      <c r="T94" s="6" t="s">
        <v>423</v>
      </c>
      <c r="U94" s="6" t="s">
        <v>423</v>
      </c>
      <c r="V94" s="6" t="s">
        <v>423</v>
      </c>
      <c r="W94" s="6">
        <v>0.40346434571420298</v>
      </c>
      <c r="X94" s="6">
        <v>9.934238897601319E-4</v>
      </c>
      <c r="Y94" s="6">
        <v>6.4706799305997798E-4</v>
      </c>
      <c r="Z94" s="6">
        <v>2.30903931133436E-4</v>
      </c>
      <c r="AA94" s="6">
        <v>3.22191531814097E-5</v>
      </c>
      <c r="AB94" s="6">
        <f t="shared" si="1"/>
        <v>1.9036149671349555E-3</v>
      </c>
      <c r="AC94" s="6">
        <v>3.3936826882727998E-2</v>
      </c>
      <c r="AD94" s="6" t="s">
        <v>423</v>
      </c>
      <c r="AE94" s="60"/>
      <c r="AF94" s="26" t="s">
        <v>423</v>
      </c>
      <c r="AG94" s="26" t="s">
        <v>423</v>
      </c>
      <c r="AH94" s="26" t="s">
        <v>423</v>
      </c>
      <c r="AI94" s="26" t="s">
        <v>423</v>
      </c>
      <c r="AJ94" s="26" t="s">
        <v>423</v>
      </c>
      <c r="AK94" s="26" t="s">
        <v>422</v>
      </c>
      <c r="AL94" s="49" t="s">
        <v>408</v>
      </c>
    </row>
    <row r="95" spans="1:38" s="2" customFormat="1" ht="26.25" customHeight="1" thickBot="1" x14ac:dyDescent="0.3">
      <c r="A95" s="70" t="s">
        <v>54</v>
      </c>
      <c r="B95" s="83" t="s">
        <v>232</v>
      </c>
      <c r="C95" s="71" t="s">
        <v>233</v>
      </c>
      <c r="D95" s="77" t="s">
        <v>424</v>
      </c>
      <c r="E95" s="6">
        <v>5.9860366679227998E-2</v>
      </c>
      <c r="F95" s="6">
        <v>34.5097152954229</v>
      </c>
      <c r="G95" s="6">
        <v>0.16357821381293899</v>
      </c>
      <c r="H95" s="6">
        <v>4.1283924416705003E-3</v>
      </c>
      <c r="I95" s="6">
        <v>2.8846801540343199</v>
      </c>
      <c r="J95" s="6">
        <v>5.3927724450245904</v>
      </c>
      <c r="K95" s="6">
        <v>10.280630092867</v>
      </c>
      <c r="L95" s="6" t="s">
        <v>422</v>
      </c>
      <c r="M95" s="6">
        <v>3.5940852839124999</v>
      </c>
      <c r="N95" s="6" t="s">
        <v>422</v>
      </c>
      <c r="O95" s="6" t="s">
        <v>422</v>
      </c>
      <c r="P95" s="6" t="s">
        <v>422</v>
      </c>
      <c r="Q95" s="6" t="s">
        <v>423</v>
      </c>
      <c r="R95" s="6" t="s">
        <v>423</v>
      </c>
      <c r="S95" s="6" t="s">
        <v>423</v>
      </c>
      <c r="T95" s="6" t="s">
        <v>423</v>
      </c>
      <c r="U95" s="6" t="s">
        <v>423</v>
      </c>
      <c r="V95" s="6" t="s">
        <v>423</v>
      </c>
      <c r="W95" s="6" t="s">
        <v>422</v>
      </c>
      <c r="X95" s="6" t="s">
        <v>422</v>
      </c>
      <c r="Y95" s="6" t="s">
        <v>422</v>
      </c>
      <c r="Z95" s="6" t="s">
        <v>422</v>
      </c>
      <c r="AA95" s="6" t="s">
        <v>422</v>
      </c>
      <c r="AB95" s="6" t="s">
        <v>422</v>
      </c>
      <c r="AC95" s="6" t="s">
        <v>422</v>
      </c>
      <c r="AD95" s="6" t="s">
        <v>423</v>
      </c>
      <c r="AE95" s="60"/>
      <c r="AF95" s="26" t="s">
        <v>423</v>
      </c>
      <c r="AG95" s="26" t="s">
        <v>423</v>
      </c>
      <c r="AH95" s="26" t="s">
        <v>423</v>
      </c>
      <c r="AI95" s="26" t="s">
        <v>423</v>
      </c>
      <c r="AJ95" s="26" t="s">
        <v>423</v>
      </c>
      <c r="AK95" s="26" t="s">
        <v>422</v>
      </c>
      <c r="AL95" s="49" t="s">
        <v>408</v>
      </c>
    </row>
    <row r="96" spans="1:38" s="2" customFormat="1" ht="26.25" customHeight="1" thickBot="1" x14ac:dyDescent="0.3">
      <c r="A96" s="70" t="s">
        <v>54</v>
      </c>
      <c r="B96" s="74" t="s">
        <v>234</v>
      </c>
      <c r="C96" s="71" t="s">
        <v>235</v>
      </c>
      <c r="D96" s="84" t="s">
        <v>424</v>
      </c>
      <c r="E96" s="6" t="s">
        <v>432</v>
      </c>
      <c r="F96" s="6" t="s">
        <v>432</v>
      </c>
      <c r="G96" s="6" t="s">
        <v>432</v>
      </c>
      <c r="H96" s="6" t="s">
        <v>432</v>
      </c>
      <c r="I96" s="6" t="s">
        <v>432</v>
      </c>
      <c r="J96" s="6" t="s">
        <v>432</v>
      </c>
      <c r="K96" s="6" t="s">
        <v>432</v>
      </c>
      <c r="L96" s="6" t="s">
        <v>422</v>
      </c>
      <c r="M96" s="6" t="s">
        <v>432</v>
      </c>
      <c r="N96" s="6" t="s">
        <v>432</v>
      </c>
      <c r="O96" s="6" t="s">
        <v>432</v>
      </c>
      <c r="P96" s="6" t="s">
        <v>432</v>
      </c>
      <c r="Q96" s="6" t="s">
        <v>423</v>
      </c>
      <c r="R96" s="6" t="s">
        <v>423</v>
      </c>
      <c r="S96" s="6" t="s">
        <v>423</v>
      </c>
      <c r="T96" s="6" t="s">
        <v>423</v>
      </c>
      <c r="U96" s="6" t="s">
        <v>423</v>
      </c>
      <c r="V96" s="6" t="s">
        <v>423</v>
      </c>
      <c r="W96" s="6" t="s">
        <v>432</v>
      </c>
      <c r="X96" s="6" t="s">
        <v>432</v>
      </c>
      <c r="Y96" s="6" t="s">
        <v>432</v>
      </c>
      <c r="Z96" s="6" t="s">
        <v>432</v>
      </c>
      <c r="AA96" s="6" t="s">
        <v>432</v>
      </c>
      <c r="AB96" s="6" t="s">
        <v>432</v>
      </c>
      <c r="AC96" s="6" t="s">
        <v>432</v>
      </c>
      <c r="AD96" s="6" t="s">
        <v>423</v>
      </c>
      <c r="AE96" s="60"/>
      <c r="AF96" s="26" t="s">
        <v>423</v>
      </c>
      <c r="AG96" s="26" t="s">
        <v>423</v>
      </c>
      <c r="AH96" s="26" t="s">
        <v>423</v>
      </c>
      <c r="AI96" s="26" t="s">
        <v>423</v>
      </c>
      <c r="AJ96" s="26" t="s">
        <v>423</v>
      </c>
      <c r="AK96" s="26" t="s">
        <v>422</v>
      </c>
      <c r="AL96" s="49" t="s">
        <v>408</v>
      </c>
    </row>
    <row r="97" spans="1:38" s="2" customFormat="1" ht="26.25" customHeight="1" thickBot="1" x14ac:dyDescent="0.3">
      <c r="A97" s="70" t="s">
        <v>54</v>
      </c>
      <c r="B97" s="74" t="s">
        <v>236</v>
      </c>
      <c r="C97" s="71" t="s">
        <v>237</v>
      </c>
      <c r="D97" s="84" t="s">
        <v>424</v>
      </c>
      <c r="E97" s="6" t="s">
        <v>422</v>
      </c>
      <c r="F97" s="6" t="s">
        <v>422</v>
      </c>
      <c r="G97" s="6" t="s">
        <v>422</v>
      </c>
      <c r="H97" s="6" t="s">
        <v>422</v>
      </c>
      <c r="I97" s="6" t="s">
        <v>422</v>
      </c>
      <c r="J97" s="6" t="s">
        <v>422</v>
      </c>
      <c r="K97" s="6" t="s">
        <v>422</v>
      </c>
      <c r="L97" s="6" t="s">
        <v>422</v>
      </c>
      <c r="M97" s="6" t="s">
        <v>422</v>
      </c>
      <c r="N97" s="6" t="s">
        <v>422</v>
      </c>
      <c r="O97" s="6" t="s">
        <v>422</v>
      </c>
      <c r="P97" s="6" t="s">
        <v>422</v>
      </c>
      <c r="Q97" s="6" t="s">
        <v>423</v>
      </c>
      <c r="R97" s="6" t="s">
        <v>423</v>
      </c>
      <c r="S97" s="6" t="s">
        <v>423</v>
      </c>
      <c r="T97" s="6" t="s">
        <v>423</v>
      </c>
      <c r="U97" s="6" t="s">
        <v>423</v>
      </c>
      <c r="V97" s="6" t="s">
        <v>423</v>
      </c>
      <c r="W97" s="6" t="s">
        <v>422</v>
      </c>
      <c r="X97" s="6" t="s">
        <v>422</v>
      </c>
      <c r="Y97" s="6" t="s">
        <v>422</v>
      </c>
      <c r="Z97" s="6" t="s">
        <v>422</v>
      </c>
      <c r="AA97" s="6" t="s">
        <v>422</v>
      </c>
      <c r="AB97" s="6" t="s">
        <v>422</v>
      </c>
      <c r="AC97" s="6" t="s">
        <v>422</v>
      </c>
      <c r="AD97" s="6" t="s">
        <v>423</v>
      </c>
      <c r="AE97" s="60"/>
      <c r="AF97" s="26" t="s">
        <v>423</v>
      </c>
      <c r="AG97" s="26" t="s">
        <v>423</v>
      </c>
      <c r="AH97" s="26" t="s">
        <v>423</v>
      </c>
      <c r="AI97" s="26" t="s">
        <v>423</v>
      </c>
      <c r="AJ97" s="26" t="s">
        <v>423</v>
      </c>
      <c r="AK97" s="26" t="s">
        <v>422</v>
      </c>
      <c r="AL97" s="49" t="s">
        <v>408</v>
      </c>
    </row>
    <row r="98" spans="1:38" s="2" customFormat="1" ht="26.25" customHeight="1" thickBot="1" x14ac:dyDescent="0.3">
      <c r="A98" s="70" t="s">
        <v>54</v>
      </c>
      <c r="B98" s="74" t="s">
        <v>238</v>
      </c>
      <c r="C98" s="76" t="s">
        <v>239</v>
      </c>
      <c r="D98" s="84" t="s">
        <v>458</v>
      </c>
      <c r="E98" s="6" t="s">
        <v>425</v>
      </c>
      <c r="F98" s="6">
        <v>1.9228599999999998E-2</v>
      </c>
      <c r="G98" s="6" t="s">
        <v>425</v>
      </c>
      <c r="H98" s="6">
        <v>1.44440921530593E-2</v>
      </c>
      <c r="I98" s="6">
        <v>4.0606999999999997E-2</v>
      </c>
      <c r="J98" s="6">
        <v>0.1142822</v>
      </c>
      <c r="K98" s="6">
        <v>0.2926241</v>
      </c>
      <c r="L98" s="6" t="s">
        <v>422</v>
      </c>
      <c r="M98" s="6" t="s">
        <v>425</v>
      </c>
      <c r="N98" s="6">
        <v>3.0114999999999999E-3</v>
      </c>
      <c r="O98" s="6">
        <v>1.6430000000000001E-4</v>
      </c>
      <c r="P98" s="6">
        <v>4.7999999999999998E-6</v>
      </c>
      <c r="Q98" s="6" t="s">
        <v>423</v>
      </c>
      <c r="R98" s="6" t="s">
        <v>423</v>
      </c>
      <c r="S98" s="6" t="s">
        <v>423</v>
      </c>
      <c r="T98" s="6" t="s">
        <v>423</v>
      </c>
      <c r="U98" s="6" t="s">
        <v>423</v>
      </c>
      <c r="V98" s="6" t="s">
        <v>423</v>
      </c>
      <c r="W98" s="6" t="s">
        <v>422</v>
      </c>
      <c r="X98" s="6" t="s">
        <v>422</v>
      </c>
      <c r="Y98" s="6" t="s">
        <v>422</v>
      </c>
      <c r="Z98" s="6" t="s">
        <v>422</v>
      </c>
      <c r="AA98" s="6" t="s">
        <v>422</v>
      </c>
      <c r="AB98" s="6" t="s">
        <v>422</v>
      </c>
      <c r="AC98" s="6" t="s">
        <v>422</v>
      </c>
      <c r="AD98" s="6" t="s">
        <v>423</v>
      </c>
      <c r="AE98" s="60"/>
      <c r="AF98" s="26" t="s">
        <v>423</v>
      </c>
      <c r="AG98" s="26" t="s">
        <v>423</v>
      </c>
      <c r="AH98" s="26" t="s">
        <v>423</v>
      </c>
      <c r="AI98" s="26" t="s">
        <v>423</v>
      </c>
      <c r="AJ98" s="26" t="s">
        <v>423</v>
      </c>
      <c r="AK98" s="26" t="s">
        <v>422</v>
      </c>
      <c r="AL98" s="49" t="s">
        <v>408</v>
      </c>
    </row>
    <row r="99" spans="1:38" s="2" customFormat="1" ht="26.25" customHeight="1" thickBot="1" x14ac:dyDescent="0.3">
      <c r="A99" s="70" t="s">
        <v>240</v>
      </c>
      <c r="B99" s="70" t="s">
        <v>241</v>
      </c>
      <c r="C99" s="71" t="s">
        <v>403</v>
      </c>
      <c r="D99" s="84" t="s">
        <v>424</v>
      </c>
      <c r="E99" s="6" t="s">
        <v>425</v>
      </c>
      <c r="F99" s="6">
        <v>34.070796628917002</v>
      </c>
      <c r="G99" s="6" t="s">
        <v>422</v>
      </c>
      <c r="H99" s="6">
        <v>53.164253312625803</v>
      </c>
      <c r="I99" s="6">
        <v>0.25772104695678399</v>
      </c>
      <c r="J99" s="6">
        <v>1.1597447113055299</v>
      </c>
      <c r="K99" s="6">
        <v>2.5772104695678402</v>
      </c>
      <c r="L99" s="6" t="s">
        <v>422</v>
      </c>
      <c r="M99" s="6" t="s">
        <v>422</v>
      </c>
      <c r="N99" s="6" t="s">
        <v>422</v>
      </c>
      <c r="O99" s="6" t="s">
        <v>422</v>
      </c>
      <c r="P99" s="6" t="s">
        <v>422</v>
      </c>
      <c r="Q99" s="6" t="s">
        <v>423</v>
      </c>
      <c r="R99" s="6" t="s">
        <v>423</v>
      </c>
      <c r="S99" s="6" t="s">
        <v>423</v>
      </c>
      <c r="T99" s="6" t="s">
        <v>423</v>
      </c>
      <c r="U99" s="6" t="s">
        <v>423</v>
      </c>
      <c r="V99" s="6" t="s">
        <v>423</v>
      </c>
      <c r="W99" s="6" t="s">
        <v>422</v>
      </c>
      <c r="X99" s="6" t="s">
        <v>422</v>
      </c>
      <c r="Y99" s="6" t="s">
        <v>422</v>
      </c>
      <c r="Z99" s="6" t="s">
        <v>422</v>
      </c>
      <c r="AA99" s="6" t="s">
        <v>422</v>
      </c>
      <c r="AB99" s="6" t="s">
        <v>422</v>
      </c>
      <c r="AC99" s="6" t="s">
        <v>422</v>
      </c>
      <c r="AD99" s="6" t="s">
        <v>423</v>
      </c>
      <c r="AE99" s="60"/>
      <c r="AF99" s="26" t="s">
        <v>423</v>
      </c>
      <c r="AG99" s="26" t="s">
        <v>423</v>
      </c>
      <c r="AH99" s="26" t="s">
        <v>423</v>
      </c>
      <c r="AI99" s="26" t="s">
        <v>423</v>
      </c>
      <c r="AJ99" s="26" t="s">
        <v>423</v>
      </c>
      <c r="AK99" s="26" t="s">
        <v>422</v>
      </c>
      <c r="AL99" s="49" t="s">
        <v>242</v>
      </c>
    </row>
    <row r="100" spans="1:38" s="2" customFormat="1" ht="26.25" customHeight="1" thickBot="1" x14ac:dyDescent="0.3">
      <c r="A100" s="70" t="s">
        <v>240</v>
      </c>
      <c r="B100" s="70" t="s">
        <v>243</v>
      </c>
      <c r="C100" s="71" t="s">
        <v>404</v>
      </c>
      <c r="D100" s="84" t="s">
        <v>424</v>
      </c>
      <c r="E100" s="6" t="s">
        <v>425</v>
      </c>
      <c r="F100" s="6">
        <v>45.146157079923299</v>
      </c>
      <c r="G100" s="6" t="s">
        <v>422</v>
      </c>
      <c r="H100" s="6">
        <v>169.80451013919699</v>
      </c>
      <c r="I100" s="6">
        <v>0.89210187384934103</v>
      </c>
      <c r="J100" s="6">
        <v>4.0144584323220398</v>
      </c>
      <c r="K100" s="6">
        <v>8.9210187384934105</v>
      </c>
      <c r="L100" s="6" t="s">
        <v>422</v>
      </c>
      <c r="M100" s="6" t="s">
        <v>422</v>
      </c>
      <c r="N100" s="6" t="s">
        <v>422</v>
      </c>
      <c r="O100" s="6" t="s">
        <v>422</v>
      </c>
      <c r="P100" s="6" t="s">
        <v>422</v>
      </c>
      <c r="Q100" s="6" t="s">
        <v>423</v>
      </c>
      <c r="R100" s="6" t="s">
        <v>423</v>
      </c>
      <c r="S100" s="6" t="s">
        <v>423</v>
      </c>
      <c r="T100" s="6" t="s">
        <v>423</v>
      </c>
      <c r="U100" s="6" t="s">
        <v>423</v>
      </c>
      <c r="V100" s="6" t="s">
        <v>423</v>
      </c>
      <c r="W100" s="6" t="s">
        <v>422</v>
      </c>
      <c r="X100" s="6" t="s">
        <v>422</v>
      </c>
      <c r="Y100" s="6" t="s">
        <v>422</v>
      </c>
      <c r="Z100" s="6" t="s">
        <v>422</v>
      </c>
      <c r="AA100" s="6" t="s">
        <v>422</v>
      </c>
      <c r="AB100" s="6" t="s">
        <v>422</v>
      </c>
      <c r="AC100" s="6" t="s">
        <v>422</v>
      </c>
      <c r="AD100" s="6" t="s">
        <v>423</v>
      </c>
      <c r="AE100" s="60"/>
      <c r="AF100" s="26" t="s">
        <v>423</v>
      </c>
      <c r="AG100" s="26" t="s">
        <v>423</v>
      </c>
      <c r="AH100" s="26" t="s">
        <v>423</v>
      </c>
      <c r="AI100" s="26" t="s">
        <v>423</v>
      </c>
      <c r="AJ100" s="26" t="s">
        <v>423</v>
      </c>
      <c r="AK100" s="26" t="s">
        <v>422</v>
      </c>
      <c r="AL100" s="49" t="s">
        <v>242</v>
      </c>
    </row>
    <row r="101" spans="1:38" s="2" customFormat="1" ht="26.25" customHeight="1" thickBot="1" x14ac:dyDescent="0.3">
      <c r="A101" s="70" t="s">
        <v>240</v>
      </c>
      <c r="B101" s="70" t="s">
        <v>244</v>
      </c>
      <c r="C101" s="71" t="s">
        <v>245</v>
      </c>
      <c r="D101" s="84" t="s">
        <v>424</v>
      </c>
      <c r="E101" s="6" t="s">
        <v>425</v>
      </c>
      <c r="F101" s="6">
        <v>0.16561999999999999</v>
      </c>
      <c r="G101" s="6" t="s">
        <v>422</v>
      </c>
      <c r="H101" s="6">
        <v>1.98706542435741</v>
      </c>
      <c r="I101" s="6">
        <v>5.7016965960000002E-3</v>
      </c>
      <c r="J101" s="6">
        <v>2.5657634682E-2</v>
      </c>
      <c r="K101" s="6">
        <v>5.7016965959999999E-2</v>
      </c>
      <c r="L101" s="6" t="s">
        <v>422</v>
      </c>
      <c r="M101" s="6" t="s">
        <v>422</v>
      </c>
      <c r="N101" s="6" t="s">
        <v>422</v>
      </c>
      <c r="O101" s="6" t="s">
        <v>422</v>
      </c>
      <c r="P101" s="6" t="s">
        <v>422</v>
      </c>
      <c r="Q101" s="6" t="s">
        <v>423</v>
      </c>
      <c r="R101" s="6" t="s">
        <v>423</v>
      </c>
      <c r="S101" s="6" t="s">
        <v>423</v>
      </c>
      <c r="T101" s="6" t="s">
        <v>423</v>
      </c>
      <c r="U101" s="6" t="s">
        <v>423</v>
      </c>
      <c r="V101" s="6" t="s">
        <v>423</v>
      </c>
      <c r="W101" s="6" t="s">
        <v>422</v>
      </c>
      <c r="X101" s="6" t="s">
        <v>422</v>
      </c>
      <c r="Y101" s="6" t="s">
        <v>422</v>
      </c>
      <c r="Z101" s="6" t="s">
        <v>422</v>
      </c>
      <c r="AA101" s="6" t="s">
        <v>422</v>
      </c>
      <c r="AB101" s="6" t="s">
        <v>422</v>
      </c>
      <c r="AC101" s="6" t="s">
        <v>422</v>
      </c>
      <c r="AD101" s="6" t="s">
        <v>423</v>
      </c>
      <c r="AE101" s="60"/>
      <c r="AF101" s="26" t="s">
        <v>423</v>
      </c>
      <c r="AG101" s="26" t="s">
        <v>423</v>
      </c>
      <c r="AH101" s="26" t="s">
        <v>423</v>
      </c>
      <c r="AI101" s="26" t="s">
        <v>423</v>
      </c>
      <c r="AJ101" s="26" t="s">
        <v>423</v>
      </c>
      <c r="AK101" s="26" t="s">
        <v>422</v>
      </c>
      <c r="AL101" s="49" t="s">
        <v>242</v>
      </c>
    </row>
    <row r="102" spans="1:38" s="2" customFormat="1" ht="26.25" customHeight="1" thickBot="1" x14ac:dyDescent="0.3">
      <c r="A102" s="70" t="s">
        <v>240</v>
      </c>
      <c r="B102" s="70" t="s">
        <v>246</v>
      </c>
      <c r="C102" s="71" t="s">
        <v>382</v>
      </c>
      <c r="D102" s="84" t="s">
        <v>424</v>
      </c>
      <c r="E102" s="6" t="s">
        <v>425</v>
      </c>
      <c r="F102" s="6">
        <v>8.2918599999999998</v>
      </c>
      <c r="G102" s="6" t="s">
        <v>422</v>
      </c>
      <c r="H102" s="6">
        <v>37.6659021553928</v>
      </c>
      <c r="I102" s="6">
        <v>0.67131818400601995</v>
      </c>
      <c r="J102" s="6">
        <v>3.02093182802709</v>
      </c>
      <c r="K102" s="6">
        <v>6.7131818400601997</v>
      </c>
      <c r="L102" s="6" t="s">
        <v>422</v>
      </c>
      <c r="M102" s="6" t="s">
        <v>422</v>
      </c>
      <c r="N102" s="6" t="s">
        <v>422</v>
      </c>
      <c r="O102" s="6" t="s">
        <v>422</v>
      </c>
      <c r="P102" s="6" t="s">
        <v>422</v>
      </c>
      <c r="Q102" s="6" t="s">
        <v>423</v>
      </c>
      <c r="R102" s="6" t="s">
        <v>423</v>
      </c>
      <c r="S102" s="6" t="s">
        <v>423</v>
      </c>
      <c r="T102" s="6" t="s">
        <v>423</v>
      </c>
      <c r="U102" s="6" t="s">
        <v>423</v>
      </c>
      <c r="V102" s="6" t="s">
        <v>423</v>
      </c>
      <c r="W102" s="6" t="s">
        <v>422</v>
      </c>
      <c r="X102" s="6" t="s">
        <v>422</v>
      </c>
      <c r="Y102" s="6" t="s">
        <v>422</v>
      </c>
      <c r="Z102" s="6" t="s">
        <v>422</v>
      </c>
      <c r="AA102" s="6" t="s">
        <v>422</v>
      </c>
      <c r="AB102" s="6" t="s">
        <v>422</v>
      </c>
      <c r="AC102" s="6" t="s">
        <v>422</v>
      </c>
      <c r="AD102" s="6" t="s">
        <v>423</v>
      </c>
      <c r="AE102" s="60"/>
      <c r="AF102" s="26" t="s">
        <v>423</v>
      </c>
      <c r="AG102" s="26" t="s">
        <v>423</v>
      </c>
      <c r="AH102" s="26" t="s">
        <v>423</v>
      </c>
      <c r="AI102" s="26" t="s">
        <v>423</v>
      </c>
      <c r="AJ102" s="26" t="s">
        <v>423</v>
      </c>
      <c r="AK102" s="26" t="s">
        <v>422</v>
      </c>
      <c r="AL102" s="49" t="s">
        <v>242</v>
      </c>
    </row>
    <row r="103" spans="1:38" s="2" customFormat="1" ht="26.25" customHeight="1" thickBot="1" x14ac:dyDescent="0.3">
      <c r="A103" s="70" t="s">
        <v>240</v>
      </c>
      <c r="B103" s="70" t="s">
        <v>247</v>
      </c>
      <c r="C103" s="71" t="s">
        <v>248</v>
      </c>
      <c r="D103" s="84" t="s">
        <v>424</v>
      </c>
      <c r="E103" s="6" t="s">
        <v>425</v>
      </c>
      <c r="F103" s="6">
        <v>0.59226937759999998</v>
      </c>
      <c r="G103" s="6" t="s">
        <v>422</v>
      </c>
      <c r="H103" s="6">
        <v>2.3325690790914901</v>
      </c>
      <c r="I103" s="6">
        <v>6.6789603578879999E-3</v>
      </c>
      <c r="J103" s="6">
        <v>3.0055321610496E-2</v>
      </c>
      <c r="K103" s="6">
        <v>6.6789603578880002E-2</v>
      </c>
      <c r="L103" s="6" t="s">
        <v>422</v>
      </c>
      <c r="M103" s="6" t="s">
        <v>422</v>
      </c>
      <c r="N103" s="6" t="s">
        <v>422</v>
      </c>
      <c r="O103" s="6" t="s">
        <v>422</v>
      </c>
      <c r="P103" s="6" t="s">
        <v>422</v>
      </c>
      <c r="Q103" s="6" t="s">
        <v>423</v>
      </c>
      <c r="R103" s="6" t="s">
        <v>423</v>
      </c>
      <c r="S103" s="6" t="s">
        <v>423</v>
      </c>
      <c r="T103" s="6" t="s">
        <v>423</v>
      </c>
      <c r="U103" s="6" t="s">
        <v>423</v>
      </c>
      <c r="V103" s="6" t="s">
        <v>423</v>
      </c>
      <c r="W103" s="6" t="s">
        <v>422</v>
      </c>
      <c r="X103" s="6" t="s">
        <v>422</v>
      </c>
      <c r="Y103" s="6" t="s">
        <v>422</v>
      </c>
      <c r="Z103" s="6" t="s">
        <v>422</v>
      </c>
      <c r="AA103" s="6" t="s">
        <v>422</v>
      </c>
      <c r="AB103" s="6" t="s">
        <v>422</v>
      </c>
      <c r="AC103" s="6" t="s">
        <v>422</v>
      </c>
      <c r="AD103" s="6" t="s">
        <v>423</v>
      </c>
      <c r="AE103" s="60"/>
      <c r="AF103" s="26" t="s">
        <v>423</v>
      </c>
      <c r="AG103" s="26" t="s">
        <v>423</v>
      </c>
      <c r="AH103" s="26" t="s">
        <v>423</v>
      </c>
      <c r="AI103" s="26" t="s">
        <v>423</v>
      </c>
      <c r="AJ103" s="26" t="s">
        <v>423</v>
      </c>
      <c r="AK103" s="26" t="s">
        <v>422</v>
      </c>
      <c r="AL103" s="49" t="s">
        <v>242</v>
      </c>
    </row>
    <row r="104" spans="1:38" s="2" customFormat="1" ht="26.25" customHeight="1" thickBot="1" x14ac:dyDescent="0.3">
      <c r="A104" s="70" t="s">
        <v>240</v>
      </c>
      <c r="B104" s="70" t="s">
        <v>249</v>
      </c>
      <c r="C104" s="71" t="s">
        <v>250</v>
      </c>
      <c r="D104" s="84" t="s">
        <v>424</v>
      </c>
      <c r="E104" s="6" t="s">
        <v>425</v>
      </c>
      <c r="F104" s="6">
        <v>0.11702235280000001</v>
      </c>
      <c r="G104" s="6" t="s">
        <v>422</v>
      </c>
      <c r="H104" s="6">
        <v>1.38181376</v>
      </c>
      <c r="I104" s="6">
        <v>1.8712521937919999E-3</v>
      </c>
      <c r="J104" s="6">
        <v>8.4206348720640006E-3</v>
      </c>
      <c r="K104" s="6">
        <v>1.8712521937920001E-2</v>
      </c>
      <c r="L104" s="6" t="s">
        <v>422</v>
      </c>
      <c r="M104" s="6" t="s">
        <v>422</v>
      </c>
      <c r="N104" s="6" t="s">
        <v>422</v>
      </c>
      <c r="O104" s="6" t="s">
        <v>422</v>
      </c>
      <c r="P104" s="6" t="s">
        <v>422</v>
      </c>
      <c r="Q104" s="6" t="s">
        <v>423</v>
      </c>
      <c r="R104" s="6" t="s">
        <v>423</v>
      </c>
      <c r="S104" s="6" t="s">
        <v>423</v>
      </c>
      <c r="T104" s="6" t="s">
        <v>423</v>
      </c>
      <c r="U104" s="6" t="s">
        <v>423</v>
      </c>
      <c r="V104" s="6" t="s">
        <v>423</v>
      </c>
      <c r="W104" s="6" t="s">
        <v>422</v>
      </c>
      <c r="X104" s="6" t="s">
        <v>422</v>
      </c>
      <c r="Y104" s="6" t="s">
        <v>422</v>
      </c>
      <c r="Z104" s="6" t="s">
        <v>422</v>
      </c>
      <c r="AA104" s="6" t="s">
        <v>422</v>
      </c>
      <c r="AB104" s="6" t="s">
        <v>422</v>
      </c>
      <c r="AC104" s="6" t="s">
        <v>422</v>
      </c>
      <c r="AD104" s="6" t="s">
        <v>423</v>
      </c>
      <c r="AE104" s="60"/>
      <c r="AF104" s="26" t="s">
        <v>423</v>
      </c>
      <c r="AG104" s="26" t="s">
        <v>423</v>
      </c>
      <c r="AH104" s="26" t="s">
        <v>423</v>
      </c>
      <c r="AI104" s="26" t="s">
        <v>423</v>
      </c>
      <c r="AJ104" s="26" t="s">
        <v>423</v>
      </c>
      <c r="AK104" s="26" t="s">
        <v>422</v>
      </c>
      <c r="AL104" s="49" t="s">
        <v>242</v>
      </c>
    </row>
    <row r="105" spans="1:38" s="2" customFormat="1" ht="26.25" customHeight="1" thickBot="1" x14ac:dyDescent="0.3">
      <c r="A105" s="70" t="s">
        <v>240</v>
      </c>
      <c r="B105" s="70" t="s">
        <v>251</v>
      </c>
      <c r="C105" s="71" t="s">
        <v>252</v>
      </c>
      <c r="D105" s="84" t="s">
        <v>424</v>
      </c>
      <c r="E105" s="6" t="s">
        <v>425</v>
      </c>
      <c r="F105" s="6">
        <v>1.7299428750000001</v>
      </c>
      <c r="G105" s="6" t="s">
        <v>422</v>
      </c>
      <c r="H105" s="6">
        <v>3.5531747069866699</v>
      </c>
      <c r="I105" s="6">
        <v>2.5646275652400002E-2</v>
      </c>
      <c r="J105" s="6">
        <v>0.1154082404358</v>
      </c>
      <c r="K105" s="6">
        <v>0.25646275652400002</v>
      </c>
      <c r="L105" s="6" t="s">
        <v>422</v>
      </c>
      <c r="M105" s="6" t="s">
        <v>422</v>
      </c>
      <c r="N105" s="6" t="s">
        <v>422</v>
      </c>
      <c r="O105" s="6" t="s">
        <v>422</v>
      </c>
      <c r="P105" s="6" t="s">
        <v>422</v>
      </c>
      <c r="Q105" s="6" t="s">
        <v>423</v>
      </c>
      <c r="R105" s="6" t="s">
        <v>423</v>
      </c>
      <c r="S105" s="6" t="s">
        <v>423</v>
      </c>
      <c r="T105" s="6" t="s">
        <v>423</v>
      </c>
      <c r="U105" s="6" t="s">
        <v>423</v>
      </c>
      <c r="V105" s="6" t="s">
        <v>423</v>
      </c>
      <c r="W105" s="6" t="s">
        <v>422</v>
      </c>
      <c r="X105" s="6" t="s">
        <v>422</v>
      </c>
      <c r="Y105" s="6" t="s">
        <v>422</v>
      </c>
      <c r="Z105" s="6" t="s">
        <v>422</v>
      </c>
      <c r="AA105" s="6" t="s">
        <v>422</v>
      </c>
      <c r="AB105" s="6" t="s">
        <v>422</v>
      </c>
      <c r="AC105" s="6" t="s">
        <v>422</v>
      </c>
      <c r="AD105" s="6" t="s">
        <v>423</v>
      </c>
      <c r="AE105" s="60"/>
      <c r="AF105" s="26" t="s">
        <v>423</v>
      </c>
      <c r="AG105" s="26" t="s">
        <v>423</v>
      </c>
      <c r="AH105" s="26" t="s">
        <v>423</v>
      </c>
      <c r="AI105" s="26" t="s">
        <v>423</v>
      </c>
      <c r="AJ105" s="26" t="s">
        <v>423</v>
      </c>
      <c r="AK105" s="26" t="s">
        <v>422</v>
      </c>
      <c r="AL105" s="49" t="s">
        <v>242</v>
      </c>
    </row>
    <row r="106" spans="1:38" s="2" customFormat="1" ht="26.25" customHeight="1" thickBot="1" x14ac:dyDescent="0.3">
      <c r="A106" s="70" t="s">
        <v>240</v>
      </c>
      <c r="B106" s="70" t="s">
        <v>253</v>
      </c>
      <c r="C106" s="71" t="s">
        <v>254</v>
      </c>
      <c r="D106" s="84" t="s">
        <v>426</v>
      </c>
      <c r="E106" s="6" t="s">
        <v>425</v>
      </c>
      <c r="F106" s="6">
        <v>1.6239090000000001E-2</v>
      </c>
      <c r="G106" s="6" t="s">
        <v>422</v>
      </c>
      <c r="H106" s="6">
        <v>0.16349559999999999</v>
      </c>
      <c r="I106" s="6" t="s">
        <v>425</v>
      </c>
      <c r="J106" s="6" t="s">
        <v>425</v>
      </c>
      <c r="K106" s="6" t="s">
        <v>425</v>
      </c>
      <c r="L106" s="6" t="s">
        <v>422</v>
      </c>
      <c r="M106" s="6" t="s">
        <v>422</v>
      </c>
      <c r="N106" s="6" t="s">
        <v>422</v>
      </c>
      <c r="O106" s="6" t="s">
        <v>422</v>
      </c>
      <c r="P106" s="6" t="s">
        <v>422</v>
      </c>
      <c r="Q106" s="6" t="s">
        <v>423</v>
      </c>
      <c r="R106" s="6" t="s">
        <v>423</v>
      </c>
      <c r="S106" s="6" t="s">
        <v>423</v>
      </c>
      <c r="T106" s="6" t="s">
        <v>423</v>
      </c>
      <c r="U106" s="6" t="s">
        <v>423</v>
      </c>
      <c r="V106" s="6" t="s">
        <v>423</v>
      </c>
      <c r="W106" s="6" t="s">
        <v>422</v>
      </c>
      <c r="X106" s="6" t="s">
        <v>422</v>
      </c>
      <c r="Y106" s="6" t="s">
        <v>422</v>
      </c>
      <c r="Z106" s="6" t="s">
        <v>422</v>
      </c>
      <c r="AA106" s="6" t="s">
        <v>422</v>
      </c>
      <c r="AB106" s="6" t="s">
        <v>422</v>
      </c>
      <c r="AC106" s="6" t="s">
        <v>422</v>
      </c>
      <c r="AD106" s="6" t="s">
        <v>423</v>
      </c>
      <c r="AE106" s="60"/>
      <c r="AF106" s="26" t="s">
        <v>423</v>
      </c>
      <c r="AG106" s="26" t="s">
        <v>423</v>
      </c>
      <c r="AH106" s="26" t="s">
        <v>423</v>
      </c>
      <c r="AI106" s="26" t="s">
        <v>423</v>
      </c>
      <c r="AJ106" s="26" t="s">
        <v>423</v>
      </c>
      <c r="AK106" s="26" t="s">
        <v>422</v>
      </c>
      <c r="AL106" s="49" t="s">
        <v>242</v>
      </c>
    </row>
    <row r="107" spans="1:38" s="2" customFormat="1" ht="26.25" customHeight="1" thickBot="1" x14ac:dyDescent="0.3">
      <c r="A107" s="70" t="s">
        <v>240</v>
      </c>
      <c r="B107" s="70" t="s">
        <v>255</v>
      </c>
      <c r="C107" s="71" t="s">
        <v>375</v>
      </c>
      <c r="D107" s="84" t="s">
        <v>424</v>
      </c>
      <c r="E107" s="6" t="s">
        <v>425</v>
      </c>
      <c r="F107" s="6">
        <v>9.2143222847999997</v>
      </c>
      <c r="G107" s="6" t="s">
        <v>422</v>
      </c>
      <c r="H107" s="6">
        <v>7.7393933956001204</v>
      </c>
      <c r="I107" s="6">
        <v>3.4385232782788801E-2</v>
      </c>
      <c r="J107" s="6">
        <v>0.32822267656298398</v>
      </c>
      <c r="K107" s="6">
        <v>1.3691574508055899</v>
      </c>
      <c r="L107" s="6" t="s">
        <v>422</v>
      </c>
      <c r="M107" s="6" t="s">
        <v>422</v>
      </c>
      <c r="N107" s="6" t="s">
        <v>422</v>
      </c>
      <c r="O107" s="6" t="s">
        <v>422</v>
      </c>
      <c r="P107" s="6" t="s">
        <v>422</v>
      </c>
      <c r="Q107" s="6" t="s">
        <v>423</v>
      </c>
      <c r="R107" s="6" t="s">
        <v>423</v>
      </c>
      <c r="S107" s="6" t="s">
        <v>423</v>
      </c>
      <c r="T107" s="6" t="s">
        <v>423</v>
      </c>
      <c r="U107" s="6" t="s">
        <v>423</v>
      </c>
      <c r="V107" s="6" t="s">
        <v>423</v>
      </c>
      <c r="W107" s="6" t="s">
        <v>422</v>
      </c>
      <c r="X107" s="6" t="s">
        <v>422</v>
      </c>
      <c r="Y107" s="6" t="s">
        <v>422</v>
      </c>
      <c r="Z107" s="6" t="s">
        <v>422</v>
      </c>
      <c r="AA107" s="6" t="s">
        <v>422</v>
      </c>
      <c r="AB107" s="6" t="s">
        <v>422</v>
      </c>
      <c r="AC107" s="6" t="s">
        <v>422</v>
      </c>
      <c r="AD107" s="6" t="s">
        <v>423</v>
      </c>
      <c r="AE107" s="60"/>
      <c r="AF107" s="26" t="s">
        <v>423</v>
      </c>
      <c r="AG107" s="26" t="s">
        <v>423</v>
      </c>
      <c r="AH107" s="26" t="s">
        <v>423</v>
      </c>
      <c r="AI107" s="26" t="s">
        <v>423</v>
      </c>
      <c r="AJ107" s="26" t="s">
        <v>423</v>
      </c>
      <c r="AK107" s="26" t="s">
        <v>422</v>
      </c>
      <c r="AL107" s="49" t="s">
        <v>242</v>
      </c>
    </row>
    <row r="108" spans="1:38" s="2" customFormat="1" ht="26.25" customHeight="1" thickBot="1" x14ac:dyDescent="0.3">
      <c r="A108" s="70" t="s">
        <v>240</v>
      </c>
      <c r="B108" s="70" t="s">
        <v>256</v>
      </c>
      <c r="C108" s="71" t="s">
        <v>376</v>
      </c>
      <c r="D108" s="84" t="s">
        <v>424</v>
      </c>
      <c r="E108" s="6" t="s">
        <v>425</v>
      </c>
      <c r="F108" s="6">
        <v>10.529755595999999</v>
      </c>
      <c r="G108" s="6" t="s">
        <v>422</v>
      </c>
      <c r="H108" s="6">
        <v>10.1459004575753</v>
      </c>
      <c r="I108" s="6">
        <v>9.4996413057717596E-2</v>
      </c>
      <c r="J108" s="6">
        <v>0.76860734201244196</v>
      </c>
      <c r="K108" s="6">
        <v>10.812319013478399</v>
      </c>
      <c r="L108" s="6" t="s">
        <v>422</v>
      </c>
      <c r="M108" s="6" t="s">
        <v>422</v>
      </c>
      <c r="N108" s="6" t="s">
        <v>422</v>
      </c>
      <c r="O108" s="6" t="s">
        <v>422</v>
      </c>
      <c r="P108" s="6" t="s">
        <v>422</v>
      </c>
      <c r="Q108" s="6" t="s">
        <v>423</v>
      </c>
      <c r="R108" s="6" t="s">
        <v>423</v>
      </c>
      <c r="S108" s="6" t="s">
        <v>423</v>
      </c>
      <c r="T108" s="6" t="s">
        <v>423</v>
      </c>
      <c r="U108" s="6" t="s">
        <v>423</v>
      </c>
      <c r="V108" s="6" t="s">
        <v>423</v>
      </c>
      <c r="W108" s="6" t="s">
        <v>422</v>
      </c>
      <c r="X108" s="6" t="s">
        <v>422</v>
      </c>
      <c r="Y108" s="6" t="s">
        <v>422</v>
      </c>
      <c r="Z108" s="6" t="s">
        <v>422</v>
      </c>
      <c r="AA108" s="6" t="s">
        <v>422</v>
      </c>
      <c r="AB108" s="6" t="s">
        <v>422</v>
      </c>
      <c r="AC108" s="6" t="s">
        <v>422</v>
      </c>
      <c r="AD108" s="6" t="s">
        <v>423</v>
      </c>
      <c r="AE108" s="60"/>
      <c r="AF108" s="26" t="s">
        <v>423</v>
      </c>
      <c r="AG108" s="26" t="s">
        <v>423</v>
      </c>
      <c r="AH108" s="26" t="s">
        <v>423</v>
      </c>
      <c r="AI108" s="26" t="s">
        <v>423</v>
      </c>
      <c r="AJ108" s="26" t="s">
        <v>423</v>
      </c>
      <c r="AK108" s="26" t="s">
        <v>422</v>
      </c>
      <c r="AL108" s="49" t="s">
        <v>242</v>
      </c>
    </row>
    <row r="109" spans="1:38" s="2" customFormat="1" ht="26.25" customHeight="1" thickBot="1" x14ac:dyDescent="0.3">
      <c r="A109" s="70" t="s">
        <v>240</v>
      </c>
      <c r="B109" s="70" t="s">
        <v>257</v>
      </c>
      <c r="C109" s="71" t="s">
        <v>377</v>
      </c>
      <c r="D109" s="84" t="s">
        <v>424</v>
      </c>
      <c r="E109" s="6" t="s">
        <v>425</v>
      </c>
      <c r="F109" s="6">
        <v>3.8902282530000001</v>
      </c>
      <c r="G109" s="6" t="s">
        <v>422</v>
      </c>
      <c r="H109" s="6">
        <v>4.0113642400207299</v>
      </c>
      <c r="I109" s="6">
        <v>3.5712511751514402E-2</v>
      </c>
      <c r="J109" s="6">
        <v>0.288946685989526</v>
      </c>
      <c r="K109" s="6">
        <v>4.0647331557178203</v>
      </c>
      <c r="L109" s="6" t="s">
        <v>422</v>
      </c>
      <c r="M109" s="6" t="s">
        <v>422</v>
      </c>
      <c r="N109" s="6" t="s">
        <v>422</v>
      </c>
      <c r="O109" s="6" t="s">
        <v>422</v>
      </c>
      <c r="P109" s="6" t="s">
        <v>422</v>
      </c>
      <c r="Q109" s="6" t="s">
        <v>423</v>
      </c>
      <c r="R109" s="6" t="s">
        <v>423</v>
      </c>
      <c r="S109" s="6" t="s">
        <v>423</v>
      </c>
      <c r="T109" s="6" t="s">
        <v>423</v>
      </c>
      <c r="U109" s="6" t="s">
        <v>423</v>
      </c>
      <c r="V109" s="6" t="s">
        <v>423</v>
      </c>
      <c r="W109" s="6" t="s">
        <v>422</v>
      </c>
      <c r="X109" s="6" t="s">
        <v>422</v>
      </c>
      <c r="Y109" s="6" t="s">
        <v>422</v>
      </c>
      <c r="Z109" s="6" t="s">
        <v>422</v>
      </c>
      <c r="AA109" s="6" t="s">
        <v>422</v>
      </c>
      <c r="AB109" s="6" t="s">
        <v>422</v>
      </c>
      <c r="AC109" s="6" t="s">
        <v>422</v>
      </c>
      <c r="AD109" s="6" t="s">
        <v>423</v>
      </c>
      <c r="AE109" s="60"/>
      <c r="AF109" s="26" t="s">
        <v>423</v>
      </c>
      <c r="AG109" s="26" t="s">
        <v>423</v>
      </c>
      <c r="AH109" s="26" t="s">
        <v>423</v>
      </c>
      <c r="AI109" s="26" t="s">
        <v>423</v>
      </c>
      <c r="AJ109" s="26" t="s">
        <v>423</v>
      </c>
      <c r="AK109" s="26" t="s">
        <v>422</v>
      </c>
      <c r="AL109" s="49" t="s">
        <v>242</v>
      </c>
    </row>
    <row r="110" spans="1:38" s="2" customFormat="1" ht="26.25" customHeight="1" thickBot="1" x14ac:dyDescent="0.3">
      <c r="A110" s="70" t="s">
        <v>240</v>
      </c>
      <c r="B110" s="70" t="s">
        <v>258</v>
      </c>
      <c r="C110" s="71" t="s">
        <v>378</v>
      </c>
      <c r="D110" s="84" t="s">
        <v>426</v>
      </c>
      <c r="E110" s="6" t="s">
        <v>425</v>
      </c>
      <c r="F110" s="6" t="s">
        <v>425</v>
      </c>
      <c r="G110" s="6" t="s">
        <v>422</v>
      </c>
      <c r="H110" s="6" t="s">
        <v>425</v>
      </c>
      <c r="I110" s="6" t="s">
        <v>425</v>
      </c>
      <c r="J110" s="6" t="s">
        <v>425</v>
      </c>
      <c r="K110" s="6" t="s">
        <v>425</v>
      </c>
      <c r="L110" s="6" t="s">
        <v>422</v>
      </c>
      <c r="M110" s="6" t="s">
        <v>422</v>
      </c>
      <c r="N110" s="6" t="s">
        <v>422</v>
      </c>
      <c r="O110" s="6" t="s">
        <v>422</v>
      </c>
      <c r="P110" s="6" t="s">
        <v>422</v>
      </c>
      <c r="Q110" s="6" t="s">
        <v>423</v>
      </c>
      <c r="R110" s="6" t="s">
        <v>423</v>
      </c>
      <c r="S110" s="6" t="s">
        <v>423</v>
      </c>
      <c r="T110" s="6" t="s">
        <v>423</v>
      </c>
      <c r="U110" s="6" t="s">
        <v>423</v>
      </c>
      <c r="V110" s="6" t="s">
        <v>423</v>
      </c>
      <c r="W110" s="6" t="s">
        <v>422</v>
      </c>
      <c r="X110" s="6" t="s">
        <v>422</v>
      </c>
      <c r="Y110" s="6" t="s">
        <v>422</v>
      </c>
      <c r="Z110" s="6" t="s">
        <v>422</v>
      </c>
      <c r="AA110" s="6" t="s">
        <v>422</v>
      </c>
      <c r="AB110" s="6" t="s">
        <v>422</v>
      </c>
      <c r="AC110" s="6" t="s">
        <v>422</v>
      </c>
      <c r="AD110" s="6" t="s">
        <v>423</v>
      </c>
      <c r="AE110" s="60"/>
      <c r="AF110" s="26" t="s">
        <v>423</v>
      </c>
      <c r="AG110" s="26" t="s">
        <v>423</v>
      </c>
      <c r="AH110" s="26" t="s">
        <v>423</v>
      </c>
      <c r="AI110" s="26" t="s">
        <v>423</v>
      </c>
      <c r="AJ110" s="26" t="s">
        <v>423</v>
      </c>
      <c r="AK110" s="26" t="s">
        <v>422</v>
      </c>
      <c r="AL110" s="49" t="s">
        <v>242</v>
      </c>
    </row>
    <row r="111" spans="1:38" s="2" customFormat="1" ht="26.25" customHeight="1" thickBot="1" x14ac:dyDescent="0.3">
      <c r="A111" s="70" t="s">
        <v>240</v>
      </c>
      <c r="B111" s="70" t="s">
        <v>259</v>
      </c>
      <c r="C111" s="71" t="s">
        <v>372</v>
      </c>
      <c r="D111" s="84" t="s">
        <v>424</v>
      </c>
      <c r="E111" s="6" t="s">
        <v>425</v>
      </c>
      <c r="F111" s="6">
        <v>1.34881580702868</v>
      </c>
      <c r="G111" s="6" t="s">
        <v>422</v>
      </c>
      <c r="H111" s="6">
        <v>0.75761326890870395</v>
      </c>
      <c r="I111" s="6">
        <v>4.7966195177279999E-4</v>
      </c>
      <c r="J111" s="6">
        <v>2.1584787829776E-3</v>
      </c>
      <c r="K111" s="6">
        <v>4.7966195177279996E-3</v>
      </c>
      <c r="L111" s="6" t="s">
        <v>422</v>
      </c>
      <c r="M111" s="6" t="s">
        <v>422</v>
      </c>
      <c r="N111" s="6" t="s">
        <v>422</v>
      </c>
      <c r="O111" s="6" t="s">
        <v>422</v>
      </c>
      <c r="P111" s="6" t="s">
        <v>422</v>
      </c>
      <c r="Q111" s="6" t="s">
        <v>423</v>
      </c>
      <c r="R111" s="6" t="s">
        <v>423</v>
      </c>
      <c r="S111" s="6" t="s">
        <v>423</v>
      </c>
      <c r="T111" s="6" t="s">
        <v>423</v>
      </c>
      <c r="U111" s="6" t="s">
        <v>423</v>
      </c>
      <c r="V111" s="6" t="s">
        <v>423</v>
      </c>
      <c r="W111" s="6" t="s">
        <v>422</v>
      </c>
      <c r="X111" s="6" t="s">
        <v>422</v>
      </c>
      <c r="Y111" s="6" t="s">
        <v>422</v>
      </c>
      <c r="Z111" s="6" t="s">
        <v>422</v>
      </c>
      <c r="AA111" s="6" t="s">
        <v>422</v>
      </c>
      <c r="AB111" s="6" t="s">
        <v>422</v>
      </c>
      <c r="AC111" s="6" t="s">
        <v>422</v>
      </c>
      <c r="AD111" s="6" t="s">
        <v>423</v>
      </c>
      <c r="AE111" s="60"/>
      <c r="AF111" s="26" t="s">
        <v>423</v>
      </c>
      <c r="AG111" s="26" t="s">
        <v>423</v>
      </c>
      <c r="AH111" s="26" t="s">
        <v>423</v>
      </c>
      <c r="AI111" s="26" t="s">
        <v>423</v>
      </c>
      <c r="AJ111" s="26" t="s">
        <v>423</v>
      </c>
      <c r="AK111" s="26" t="s">
        <v>422</v>
      </c>
      <c r="AL111" s="49" t="s">
        <v>242</v>
      </c>
    </row>
    <row r="112" spans="1:38" s="2" customFormat="1" ht="26.25" customHeight="1" thickBot="1" x14ac:dyDescent="0.3">
      <c r="A112" s="70" t="s">
        <v>260</v>
      </c>
      <c r="B112" s="70" t="s">
        <v>261</v>
      </c>
      <c r="C112" s="71" t="s">
        <v>262</v>
      </c>
      <c r="D112" s="72" t="s">
        <v>424</v>
      </c>
      <c r="E112" s="6" t="s">
        <v>422</v>
      </c>
      <c r="F112" s="6" t="s">
        <v>422</v>
      </c>
      <c r="G112" s="6" t="s">
        <v>422</v>
      </c>
      <c r="H112" s="6">
        <v>121.762524211599</v>
      </c>
      <c r="I112" s="6">
        <v>1.7817254</v>
      </c>
      <c r="J112" s="6">
        <v>6.2360388999999996</v>
      </c>
      <c r="K112" s="6">
        <v>12.726610000000001</v>
      </c>
      <c r="L112" s="6" t="s">
        <v>422</v>
      </c>
      <c r="M112" s="6" t="s">
        <v>422</v>
      </c>
      <c r="N112" s="6" t="s">
        <v>422</v>
      </c>
      <c r="O112" s="6" t="s">
        <v>422</v>
      </c>
      <c r="P112" s="6" t="s">
        <v>422</v>
      </c>
      <c r="Q112" s="6" t="s">
        <v>423</v>
      </c>
      <c r="R112" s="6" t="s">
        <v>423</v>
      </c>
      <c r="S112" s="6" t="s">
        <v>423</v>
      </c>
      <c r="T112" s="6" t="s">
        <v>423</v>
      </c>
      <c r="U112" s="6" t="s">
        <v>423</v>
      </c>
      <c r="V112" s="6" t="s">
        <v>423</v>
      </c>
      <c r="W112" s="6" t="s">
        <v>422</v>
      </c>
      <c r="X112" s="6" t="s">
        <v>422</v>
      </c>
      <c r="Y112" s="6" t="s">
        <v>422</v>
      </c>
      <c r="Z112" s="6" t="s">
        <v>422</v>
      </c>
      <c r="AA112" s="6" t="s">
        <v>422</v>
      </c>
      <c r="AB112" s="6" t="s">
        <v>422</v>
      </c>
      <c r="AC112" s="6" t="s">
        <v>422</v>
      </c>
      <c r="AD112" s="6" t="s">
        <v>423</v>
      </c>
      <c r="AE112" s="60"/>
      <c r="AF112" s="26" t="s">
        <v>423</v>
      </c>
      <c r="AG112" s="26" t="s">
        <v>423</v>
      </c>
      <c r="AH112" s="26" t="s">
        <v>423</v>
      </c>
      <c r="AI112" s="26" t="s">
        <v>423</v>
      </c>
      <c r="AJ112" s="26" t="s">
        <v>423</v>
      </c>
      <c r="AK112" s="26" t="s">
        <v>422</v>
      </c>
      <c r="AL112" s="49" t="s">
        <v>414</v>
      </c>
    </row>
    <row r="113" spans="1:38" s="2" customFormat="1" ht="26.25" customHeight="1" thickBot="1" x14ac:dyDescent="0.3">
      <c r="A113" s="70" t="s">
        <v>260</v>
      </c>
      <c r="B113" s="85" t="s">
        <v>263</v>
      </c>
      <c r="C113" s="86" t="s">
        <v>264</v>
      </c>
      <c r="D113" s="72" t="s">
        <v>427</v>
      </c>
      <c r="E113" s="6" t="s">
        <v>422</v>
      </c>
      <c r="F113" s="6" t="s">
        <v>428</v>
      </c>
      <c r="G113" s="6" t="s">
        <v>422</v>
      </c>
      <c r="H113" s="6" t="s">
        <v>428</v>
      </c>
      <c r="I113" s="6" t="s">
        <v>425</v>
      </c>
      <c r="J113" s="6" t="s">
        <v>425</v>
      </c>
      <c r="K113" s="6" t="s">
        <v>425</v>
      </c>
      <c r="L113" s="6" t="s">
        <v>422</v>
      </c>
      <c r="M113" s="6" t="s">
        <v>422</v>
      </c>
      <c r="N113" s="6" t="s">
        <v>422</v>
      </c>
      <c r="O113" s="6" t="s">
        <v>422</v>
      </c>
      <c r="P113" s="6" t="s">
        <v>422</v>
      </c>
      <c r="Q113" s="6" t="s">
        <v>423</v>
      </c>
      <c r="R113" s="6" t="s">
        <v>423</v>
      </c>
      <c r="S113" s="6" t="s">
        <v>423</v>
      </c>
      <c r="T113" s="6" t="s">
        <v>423</v>
      </c>
      <c r="U113" s="6" t="s">
        <v>423</v>
      </c>
      <c r="V113" s="6" t="s">
        <v>423</v>
      </c>
      <c r="W113" s="6" t="s">
        <v>422</v>
      </c>
      <c r="X113" s="6" t="s">
        <v>422</v>
      </c>
      <c r="Y113" s="6" t="s">
        <v>422</v>
      </c>
      <c r="Z113" s="6" t="s">
        <v>422</v>
      </c>
      <c r="AA113" s="6" t="s">
        <v>422</v>
      </c>
      <c r="AB113" s="6" t="s">
        <v>422</v>
      </c>
      <c r="AC113" s="6" t="s">
        <v>422</v>
      </c>
      <c r="AD113" s="6" t="s">
        <v>423</v>
      </c>
      <c r="AE113" s="60"/>
      <c r="AF113" s="26" t="s">
        <v>423</v>
      </c>
      <c r="AG113" s="26" t="s">
        <v>423</v>
      </c>
      <c r="AH113" s="26" t="s">
        <v>423</v>
      </c>
      <c r="AI113" s="26" t="s">
        <v>423</v>
      </c>
      <c r="AJ113" s="26" t="s">
        <v>423</v>
      </c>
      <c r="AK113" s="26" t="s">
        <v>422</v>
      </c>
      <c r="AL113" s="49" t="s">
        <v>408</v>
      </c>
    </row>
    <row r="114" spans="1:38" s="2" customFormat="1" ht="26.25" customHeight="1" thickBot="1" x14ac:dyDescent="0.3">
      <c r="A114" s="70" t="s">
        <v>260</v>
      </c>
      <c r="B114" s="85" t="s">
        <v>265</v>
      </c>
      <c r="C114" s="86" t="s">
        <v>383</v>
      </c>
      <c r="D114" s="72" t="s">
        <v>424</v>
      </c>
      <c r="E114" s="6" t="s">
        <v>422</v>
      </c>
      <c r="F114" s="6" t="s">
        <v>422</v>
      </c>
      <c r="G114" s="6" t="s">
        <v>422</v>
      </c>
      <c r="H114" s="6">
        <v>3.7490991500189201</v>
      </c>
      <c r="I114" s="6" t="s">
        <v>422</v>
      </c>
      <c r="J114" s="6" t="s">
        <v>422</v>
      </c>
      <c r="K114" s="6" t="s">
        <v>422</v>
      </c>
      <c r="L114" s="6" t="s">
        <v>422</v>
      </c>
      <c r="M114" s="6" t="s">
        <v>422</v>
      </c>
      <c r="N114" s="6" t="s">
        <v>422</v>
      </c>
      <c r="O114" s="6" t="s">
        <v>422</v>
      </c>
      <c r="P114" s="6" t="s">
        <v>422</v>
      </c>
      <c r="Q114" s="6" t="s">
        <v>423</v>
      </c>
      <c r="R114" s="6" t="s">
        <v>423</v>
      </c>
      <c r="S114" s="6" t="s">
        <v>423</v>
      </c>
      <c r="T114" s="6" t="s">
        <v>423</v>
      </c>
      <c r="U114" s="6" t="s">
        <v>423</v>
      </c>
      <c r="V114" s="6" t="s">
        <v>423</v>
      </c>
      <c r="W114" s="6" t="s">
        <v>422</v>
      </c>
      <c r="X114" s="6" t="s">
        <v>422</v>
      </c>
      <c r="Y114" s="6" t="s">
        <v>422</v>
      </c>
      <c r="Z114" s="6" t="s">
        <v>422</v>
      </c>
      <c r="AA114" s="6" t="s">
        <v>422</v>
      </c>
      <c r="AB114" s="6" t="s">
        <v>422</v>
      </c>
      <c r="AC114" s="6" t="s">
        <v>422</v>
      </c>
      <c r="AD114" s="6" t="s">
        <v>423</v>
      </c>
      <c r="AE114" s="60"/>
      <c r="AF114" s="26" t="s">
        <v>423</v>
      </c>
      <c r="AG114" s="26" t="s">
        <v>423</v>
      </c>
      <c r="AH114" s="26" t="s">
        <v>423</v>
      </c>
      <c r="AI114" s="26" t="s">
        <v>423</v>
      </c>
      <c r="AJ114" s="26" t="s">
        <v>423</v>
      </c>
      <c r="AK114" s="26" t="s">
        <v>422</v>
      </c>
      <c r="AL114" s="49" t="s">
        <v>408</v>
      </c>
    </row>
    <row r="115" spans="1:38" s="2" customFormat="1" ht="26.25" customHeight="1" thickBot="1" x14ac:dyDescent="0.3">
      <c r="A115" s="70" t="s">
        <v>260</v>
      </c>
      <c r="B115" s="85" t="s">
        <v>266</v>
      </c>
      <c r="C115" s="86" t="s">
        <v>267</v>
      </c>
      <c r="D115" s="72" t="s">
        <v>424</v>
      </c>
      <c r="E115" s="6" t="s">
        <v>422</v>
      </c>
      <c r="F115" s="6" t="s">
        <v>422</v>
      </c>
      <c r="G115" s="6" t="s">
        <v>422</v>
      </c>
      <c r="H115" s="6" t="s">
        <v>425</v>
      </c>
      <c r="I115" s="6" t="s">
        <v>422</v>
      </c>
      <c r="J115" s="6" t="s">
        <v>422</v>
      </c>
      <c r="K115" s="6" t="s">
        <v>422</v>
      </c>
      <c r="L115" s="6" t="s">
        <v>422</v>
      </c>
      <c r="M115" s="6" t="s">
        <v>422</v>
      </c>
      <c r="N115" s="6" t="s">
        <v>422</v>
      </c>
      <c r="O115" s="6" t="s">
        <v>422</v>
      </c>
      <c r="P115" s="6" t="s">
        <v>422</v>
      </c>
      <c r="Q115" s="6" t="s">
        <v>423</v>
      </c>
      <c r="R115" s="6" t="s">
        <v>423</v>
      </c>
      <c r="S115" s="6" t="s">
        <v>423</v>
      </c>
      <c r="T115" s="6" t="s">
        <v>423</v>
      </c>
      <c r="U115" s="6" t="s">
        <v>423</v>
      </c>
      <c r="V115" s="6" t="s">
        <v>423</v>
      </c>
      <c r="W115" s="6" t="s">
        <v>422</v>
      </c>
      <c r="X115" s="6" t="s">
        <v>422</v>
      </c>
      <c r="Y115" s="6" t="s">
        <v>422</v>
      </c>
      <c r="Z115" s="6" t="s">
        <v>422</v>
      </c>
      <c r="AA115" s="6" t="s">
        <v>422</v>
      </c>
      <c r="AB115" s="6" t="s">
        <v>422</v>
      </c>
      <c r="AC115" s="6" t="s">
        <v>422</v>
      </c>
      <c r="AD115" s="6" t="s">
        <v>423</v>
      </c>
      <c r="AE115" s="60"/>
      <c r="AF115" s="26" t="s">
        <v>423</v>
      </c>
      <c r="AG115" s="26" t="s">
        <v>423</v>
      </c>
      <c r="AH115" s="26" t="s">
        <v>423</v>
      </c>
      <c r="AI115" s="26" t="s">
        <v>423</v>
      </c>
      <c r="AJ115" s="26" t="s">
        <v>423</v>
      </c>
      <c r="AK115" s="26" t="s">
        <v>422</v>
      </c>
      <c r="AL115" s="49" t="s">
        <v>408</v>
      </c>
    </row>
    <row r="116" spans="1:38" s="2" customFormat="1" ht="26.25" customHeight="1" thickBot="1" x14ac:dyDescent="0.3">
      <c r="A116" s="70" t="s">
        <v>260</v>
      </c>
      <c r="B116" s="70" t="s">
        <v>268</v>
      </c>
      <c r="C116" s="76" t="s">
        <v>405</v>
      </c>
      <c r="D116" s="72" t="s">
        <v>427</v>
      </c>
      <c r="E116" s="6" t="s">
        <v>422</v>
      </c>
      <c r="F116" s="6" t="s">
        <v>428</v>
      </c>
      <c r="G116" s="6" t="s">
        <v>422</v>
      </c>
      <c r="H116" s="6" t="s">
        <v>428</v>
      </c>
      <c r="I116" s="6" t="s">
        <v>422</v>
      </c>
      <c r="J116" s="6" t="s">
        <v>422</v>
      </c>
      <c r="K116" s="6" t="s">
        <v>422</v>
      </c>
      <c r="L116" s="6" t="s">
        <v>422</v>
      </c>
      <c r="M116" s="6" t="s">
        <v>422</v>
      </c>
      <c r="N116" s="6" t="s">
        <v>422</v>
      </c>
      <c r="O116" s="6" t="s">
        <v>422</v>
      </c>
      <c r="P116" s="6" t="s">
        <v>422</v>
      </c>
      <c r="Q116" s="6" t="s">
        <v>423</v>
      </c>
      <c r="R116" s="6" t="s">
        <v>423</v>
      </c>
      <c r="S116" s="6" t="s">
        <v>423</v>
      </c>
      <c r="T116" s="6" t="s">
        <v>423</v>
      </c>
      <c r="U116" s="6" t="s">
        <v>423</v>
      </c>
      <c r="V116" s="6" t="s">
        <v>423</v>
      </c>
      <c r="W116" s="6" t="s">
        <v>422</v>
      </c>
      <c r="X116" s="6" t="s">
        <v>422</v>
      </c>
      <c r="Y116" s="6" t="s">
        <v>422</v>
      </c>
      <c r="Z116" s="6" t="s">
        <v>422</v>
      </c>
      <c r="AA116" s="6" t="s">
        <v>422</v>
      </c>
      <c r="AB116" s="6" t="s">
        <v>422</v>
      </c>
      <c r="AC116" s="6" t="s">
        <v>422</v>
      </c>
      <c r="AD116" s="6" t="s">
        <v>423</v>
      </c>
      <c r="AE116" s="60"/>
      <c r="AF116" s="26" t="s">
        <v>423</v>
      </c>
      <c r="AG116" s="26" t="s">
        <v>423</v>
      </c>
      <c r="AH116" s="26" t="s">
        <v>423</v>
      </c>
      <c r="AI116" s="26" t="s">
        <v>423</v>
      </c>
      <c r="AJ116" s="26" t="s">
        <v>423</v>
      </c>
      <c r="AK116" s="26" t="s">
        <v>422</v>
      </c>
      <c r="AL116" s="49" t="s">
        <v>408</v>
      </c>
    </row>
    <row r="117" spans="1:38" s="2" customFormat="1" ht="26.25" customHeight="1" thickBot="1" x14ac:dyDescent="0.3">
      <c r="A117" s="70" t="s">
        <v>260</v>
      </c>
      <c r="B117" s="70" t="s">
        <v>269</v>
      </c>
      <c r="C117" s="76" t="s">
        <v>270</v>
      </c>
      <c r="D117" s="72" t="s">
        <v>424</v>
      </c>
      <c r="E117" s="6" t="s">
        <v>422</v>
      </c>
      <c r="F117" s="6" t="s">
        <v>422</v>
      </c>
      <c r="G117" s="6" t="s">
        <v>422</v>
      </c>
      <c r="H117" s="6" t="s">
        <v>425</v>
      </c>
      <c r="I117" s="6" t="s">
        <v>422</v>
      </c>
      <c r="J117" s="6" t="s">
        <v>422</v>
      </c>
      <c r="K117" s="6" t="s">
        <v>422</v>
      </c>
      <c r="L117" s="6" t="s">
        <v>422</v>
      </c>
      <c r="M117" s="6" t="s">
        <v>422</v>
      </c>
      <c r="N117" s="6" t="s">
        <v>422</v>
      </c>
      <c r="O117" s="6" t="s">
        <v>422</v>
      </c>
      <c r="P117" s="6" t="s">
        <v>422</v>
      </c>
      <c r="Q117" s="6" t="s">
        <v>423</v>
      </c>
      <c r="R117" s="6" t="s">
        <v>423</v>
      </c>
      <c r="S117" s="6" t="s">
        <v>423</v>
      </c>
      <c r="T117" s="6" t="s">
        <v>423</v>
      </c>
      <c r="U117" s="6" t="s">
        <v>423</v>
      </c>
      <c r="V117" s="6" t="s">
        <v>423</v>
      </c>
      <c r="W117" s="6" t="s">
        <v>422</v>
      </c>
      <c r="X117" s="6" t="s">
        <v>422</v>
      </c>
      <c r="Y117" s="6" t="s">
        <v>422</v>
      </c>
      <c r="Z117" s="6" t="s">
        <v>422</v>
      </c>
      <c r="AA117" s="6" t="s">
        <v>422</v>
      </c>
      <c r="AB117" s="6" t="s">
        <v>422</v>
      </c>
      <c r="AC117" s="6" t="s">
        <v>422</v>
      </c>
      <c r="AD117" s="6" t="s">
        <v>423</v>
      </c>
      <c r="AE117" s="60"/>
      <c r="AF117" s="26" t="s">
        <v>423</v>
      </c>
      <c r="AG117" s="26" t="s">
        <v>423</v>
      </c>
      <c r="AH117" s="26" t="s">
        <v>423</v>
      </c>
      <c r="AI117" s="26" t="s">
        <v>423</v>
      </c>
      <c r="AJ117" s="26" t="s">
        <v>423</v>
      </c>
      <c r="AK117" s="26" t="s">
        <v>422</v>
      </c>
      <c r="AL117" s="49" t="s">
        <v>408</v>
      </c>
    </row>
    <row r="118" spans="1:38" s="2" customFormat="1" ht="26.25" customHeight="1" thickBot="1" x14ac:dyDescent="0.3">
      <c r="A118" s="70" t="s">
        <v>260</v>
      </c>
      <c r="B118" s="70" t="s">
        <v>271</v>
      </c>
      <c r="C118" s="76" t="s">
        <v>406</v>
      </c>
      <c r="D118" s="72" t="s">
        <v>424</v>
      </c>
      <c r="E118" s="6" t="s">
        <v>422</v>
      </c>
      <c r="F118" s="6" t="s">
        <v>422</v>
      </c>
      <c r="G118" s="6" t="s">
        <v>422</v>
      </c>
      <c r="H118" s="6" t="s">
        <v>422</v>
      </c>
      <c r="I118" s="6">
        <v>221.344725110365</v>
      </c>
      <c r="J118" s="6">
        <v>1106.7236255518201</v>
      </c>
      <c r="K118" s="6">
        <v>2213.4472511036402</v>
      </c>
      <c r="L118" s="6" t="s">
        <v>422</v>
      </c>
      <c r="M118" s="6" t="s">
        <v>422</v>
      </c>
      <c r="N118" s="6" t="s">
        <v>422</v>
      </c>
      <c r="O118" s="6" t="s">
        <v>422</v>
      </c>
      <c r="P118" s="6" t="s">
        <v>422</v>
      </c>
      <c r="Q118" s="6" t="s">
        <v>423</v>
      </c>
      <c r="R118" s="6" t="s">
        <v>423</v>
      </c>
      <c r="S118" s="6" t="s">
        <v>423</v>
      </c>
      <c r="T118" s="6" t="s">
        <v>423</v>
      </c>
      <c r="U118" s="6" t="s">
        <v>423</v>
      </c>
      <c r="V118" s="6" t="s">
        <v>423</v>
      </c>
      <c r="W118" s="6" t="s">
        <v>422</v>
      </c>
      <c r="X118" s="6" t="s">
        <v>422</v>
      </c>
      <c r="Y118" s="6" t="s">
        <v>422</v>
      </c>
      <c r="Z118" s="6" t="s">
        <v>422</v>
      </c>
      <c r="AA118" s="6" t="s">
        <v>422</v>
      </c>
      <c r="AB118" s="6" t="s">
        <v>422</v>
      </c>
      <c r="AC118" s="6" t="s">
        <v>422</v>
      </c>
      <c r="AD118" s="6" t="s">
        <v>423</v>
      </c>
      <c r="AE118" s="60"/>
      <c r="AF118" s="26" t="s">
        <v>423</v>
      </c>
      <c r="AG118" s="26" t="s">
        <v>423</v>
      </c>
      <c r="AH118" s="26" t="s">
        <v>423</v>
      </c>
      <c r="AI118" s="26" t="s">
        <v>423</v>
      </c>
      <c r="AJ118" s="26" t="s">
        <v>423</v>
      </c>
      <c r="AK118" s="26" t="s">
        <v>422</v>
      </c>
      <c r="AL118" s="49" t="s">
        <v>408</v>
      </c>
    </row>
    <row r="119" spans="1:38" s="2" customFormat="1" ht="26.25" customHeight="1" thickBot="1" x14ac:dyDescent="0.3">
      <c r="A119" s="70" t="s">
        <v>260</v>
      </c>
      <c r="B119" s="70" t="s">
        <v>272</v>
      </c>
      <c r="C119" s="71" t="s">
        <v>273</v>
      </c>
      <c r="D119" s="72" t="s">
        <v>429</v>
      </c>
      <c r="E119" s="6" t="s">
        <v>422</v>
      </c>
      <c r="F119" s="6" t="s">
        <v>422</v>
      </c>
      <c r="G119" s="6" t="s">
        <v>422</v>
      </c>
      <c r="H119" s="6" t="s">
        <v>422</v>
      </c>
      <c r="I119" s="6">
        <v>23.075795686098399</v>
      </c>
      <c r="J119" s="6">
        <v>115.378978430492</v>
      </c>
      <c r="K119" s="6">
        <v>253.83375254708301</v>
      </c>
      <c r="L119" s="6" t="s">
        <v>422</v>
      </c>
      <c r="M119" s="6" t="s">
        <v>422</v>
      </c>
      <c r="N119" s="6" t="s">
        <v>422</v>
      </c>
      <c r="O119" s="6" t="s">
        <v>422</v>
      </c>
      <c r="P119" s="6" t="s">
        <v>422</v>
      </c>
      <c r="Q119" s="6" t="s">
        <v>423</v>
      </c>
      <c r="R119" s="6" t="s">
        <v>423</v>
      </c>
      <c r="S119" s="6" t="s">
        <v>423</v>
      </c>
      <c r="T119" s="6" t="s">
        <v>423</v>
      </c>
      <c r="U119" s="6" t="s">
        <v>423</v>
      </c>
      <c r="V119" s="6" t="s">
        <v>423</v>
      </c>
      <c r="W119" s="6" t="s">
        <v>422</v>
      </c>
      <c r="X119" s="6" t="s">
        <v>422</v>
      </c>
      <c r="Y119" s="6" t="s">
        <v>422</v>
      </c>
      <c r="Z119" s="6" t="s">
        <v>422</v>
      </c>
      <c r="AA119" s="6" t="s">
        <v>422</v>
      </c>
      <c r="AB119" s="6" t="s">
        <v>422</v>
      </c>
      <c r="AC119" s="6" t="s">
        <v>422</v>
      </c>
      <c r="AD119" s="6" t="s">
        <v>423</v>
      </c>
      <c r="AE119" s="60"/>
      <c r="AF119" s="26" t="s">
        <v>423</v>
      </c>
      <c r="AG119" s="26" t="s">
        <v>423</v>
      </c>
      <c r="AH119" s="26" t="s">
        <v>423</v>
      </c>
      <c r="AI119" s="26" t="s">
        <v>423</v>
      </c>
      <c r="AJ119" s="26" t="s">
        <v>423</v>
      </c>
      <c r="AK119" s="26" t="s">
        <v>422</v>
      </c>
      <c r="AL119" s="49" t="s">
        <v>408</v>
      </c>
    </row>
    <row r="120" spans="1:38" s="2" customFormat="1" ht="26.25" customHeight="1" thickBot="1" x14ac:dyDescent="0.3">
      <c r="A120" s="70" t="s">
        <v>260</v>
      </c>
      <c r="B120" s="70" t="s">
        <v>274</v>
      </c>
      <c r="C120" s="71" t="s">
        <v>275</v>
      </c>
      <c r="D120" s="72" t="s">
        <v>424</v>
      </c>
      <c r="E120" s="6">
        <v>0.20833114549787399</v>
      </c>
      <c r="F120" s="6">
        <v>2.8943092846957801</v>
      </c>
      <c r="G120" s="6">
        <v>0.120652403204524</v>
      </c>
      <c r="H120" s="6">
        <v>1.79669802635818E-3</v>
      </c>
      <c r="I120" s="6">
        <v>2.48613800724651</v>
      </c>
      <c r="J120" s="6">
        <v>14.1110566685491</v>
      </c>
      <c r="K120" s="6">
        <v>53.739612871345699</v>
      </c>
      <c r="L120" s="6" t="s">
        <v>422</v>
      </c>
      <c r="M120" s="6">
        <v>0.18080401722244299</v>
      </c>
      <c r="N120" s="6" t="s">
        <v>422</v>
      </c>
      <c r="O120" s="6" t="s">
        <v>422</v>
      </c>
      <c r="P120" s="6" t="s">
        <v>422</v>
      </c>
      <c r="Q120" s="6" t="s">
        <v>423</v>
      </c>
      <c r="R120" s="6" t="s">
        <v>423</v>
      </c>
      <c r="S120" s="6" t="s">
        <v>423</v>
      </c>
      <c r="T120" s="6" t="s">
        <v>423</v>
      </c>
      <c r="U120" s="6" t="s">
        <v>423</v>
      </c>
      <c r="V120" s="6" t="s">
        <v>423</v>
      </c>
      <c r="W120" s="6" t="s">
        <v>422</v>
      </c>
      <c r="X120" s="6" t="s">
        <v>422</v>
      </c>
      <c r="Y120" s="6" t="s">
        <v>422</v>
      </c>
      <c r="Z120" s="6" t="s">
        <v>422</v>
      </c>
      <c r="AA120" s="6" t="s">
        <v>422</v>
      </c>
      <c r="AB120" s="6" t="s">
        <v>422</v>
      </c>
      <c r="AC120" s="6" t="s">
        <v>422</v>
      </c>
      <c r="AD120" s="6" t="s">
        <v>423</v>
      </c>
      <c r="AE120" s="60"/>
      <c r="AF120" s="26" t="s">
        <v>423</v>
      </c>
      <c r="AG120" s="26" t="s">
        <v>423</v>
      </c>
      <c r="AH120" s="26" t="s">
        <v>423</v>
      </c>
      <c r="AI120" s="26" t="s">
        <v>423</v>
      </c>
      <c r="AJ120" s="26" t="s">
        <v>423</v>
      </c>
      <c r="AK120" s="26" t="s">
        <v>422</v>
      </c>
      <c r="AL120" s="49" t="s">
        <v>408</v>
      </c>
    </row>
    <row r="121" spans="1:38" s="2" customFormat="1" ht="26.25" customHeight="1" thickBot="1" x14ac:dyDescent="0.3">
      <c r="A121" s="70" t="s">
        <v>260</v>
      </c>
      <c r="B121" s="70" t="s">
        <v>276</v>
      </c>
      <c r="C121" s="76" t="s">
        <v>277</v>
      </c>
      <c r="D121" s="73" t="s">
        <v>424</v>
      </c>
      <c r="E121" s="6" t="s">
        <v>422</v>
      </c>
      <c r="F121" s="6" t="s">
        <v>422</v>
      </c>
      <c r="G121" s="6" t="s">
        <v>422</v>
      </c>
      <c r="H121" s="6" t="s">
        <v>422</v>
      </c>
      <c r="I121" s="6">
        <v>128.98503150949301</v>
      </c>
      <c r="J121" s="6">
        <v>270.86856616993498</v>
      </c>
      <c r="K121" s="6">
        <v>1289.85031509493</v>
      </c>
      <c r="L121" s="6" t="s">
        <v>422</v>
      </c>
      <c r="M121" s="6" t="s">
        <v>422</v>
      </c>
      <c r="N121" s="6" t="s">
        <v>422</v>
      </c>
      <c r="O121" s="6" t="s">
        <v>422</v>
      </c>
      <c r="P121" s="6" t="s">
        <v>422</v>
      </c>
      <c r="Q121" s="6" t="s">
        <v>423</v>
      </c>
      <c r="R121" s="6" t="s">
        <v>423</v>
      </c>
      <c r="S121" s="6" t="s">
        <v>423</v>
      </c>
      <c r="T121" s="6" t="s">
        <v>423</v>
      </c>
      <c r="U121" s="6" t="s">
        <v>423</v>
      </c>
      <c r="V121" s="6" t="s">
        <v>423</v>
      </c>
      <c r="W121" s="6" t="s">
        <v>422</v>
      </c>
      <c r="X121" s="6" t="s">
        <v>422</v>
      </c>
      <c r="Y121" s="6" t="s">
        <v>422</v>
      </c>
      <c r="Z121" s="6" t="s">
        <v>422</v>
      </c>
      <c r="AA121" s="6" t="s">
        <v>422</v>
      </c>
      <c r="AB121" s="6" t="s">
        <v>422</v>
      </c>
      <c r="AC121" s="6" t="s">
        <v>422</v>
      </c>
      <c r="AD121" s="6" t="s">
        <v>423</v>
      </c>
      <c r="AE121" s="60"/>
      <c r="AF121" s="26" t="s">
        <v>423</v>
      </c>
      <c r="AG121" s="26" t="s">
        <v>423</v>
      </c>
      <c r="AH121" s="26" t="s">
        <v>423</v>
      </c>
      <c r="AI121" s="26" t="s">
        <v>423</v>
      </c>
      <c r="AJ121" s="26" t="s">
        <v>423</v>
      </c>
      <c r="AK121" s="26" t="s">
        <v>422</v>
      </c>
      <c r="AL121" s="49" t="s">
        <v>408</v>
      </c>
    </row>
    <row r="122" spans="1:38" s="2" customFormat="1" ht="26.25" customHeight="1" thickBot="1" x14ac:dyDescent="0.3">
      <c r="A122" s="70" t="s">
        <v>260</v>
      </c>
      <c r="B122" s="85" t="s">
        <v>279</v>
      </c>
      <c r="C122" s="86" t="s">
        <v>280</v>
      </c>
      <c r="D122" s="72" t="s">
        <v>424</v>
      </c>
      <c r="E122" s="6" t="s">
        <v>422</v>
      </c>
      <c r="F122" s="6" t="s">
        <v>422</v>
      </c>
      <c r="G122" s="6" t="s">
        <v>422</v>
      </c>
      <c r="H122" s="6" t="s">
        <v>422</v>
      </c>
      <c r="I122" s="6" t="s">
        <v>422</v>
      </c>
      <c r="J122" s="6" t="s">
        <v>422</v>
      </c>
      <c r="K122" s="6" t="s">
        <v>422</v>
      </c>
      <c r="L122" s="6" t="s">
        <v>422</v>
      </c>
      <c r="M122" s="6" t="s">
        <v>422</v>
      </c>
      <c r="N122" s="6" t="s">
        <v>422</v>
      </c>
      <c r="O122" s="6" t="s">
        <v>422</v>
      </c>
      <c r="P122" s="6" t="s">
        <v>422</v>
      </c>
      <c r="Q122" s="6" t="s">
        <v>423</v>
      </c>
      <c r="R122" s="6" t="s">
        <v>423</v>
      </c>
      <c r="S122" s="6" t="s">
        <v>423</v>
      </c>
      <c r="T122" s="6" t="s">
        <v>423</v>
      </c>
      <c r="U122" s="6" t="s">
        <v>423</v>
      </c>
      <c r="V122" s="6" t="s">
        <v>423</v>
      </c>
      <c r="W122" s="6" t="s">
        <v>422</v>
      </c>
      <c r="X122" s="6" t="s">
        <v>422</v>
      </c>
      <c r="Y122" s="6" t="s">
        <v>422</v>
      </c>
      <c r="Z122" s="6" t="s">
        <v>422</v>
      </c>
      <c r="AA122" s="6" t="s">
        <v>422</v>
      </c>
      <c r="AB122" s="6" t="s">
        <v>422</v>
      </c>
      <c r="AC122" s="6" t="s">
        <v>422</v>
      </c>
      <c r="AD122" s="6" t="s">
        <v>423</v>
      </c>
      <c r="AE122" s="60"/>
      <c r="AF122" s="26" t="s">
        <v>423</v>
      </c>
      <c r="AG122" s="26" t="s">
        <v>423</v>
      </c>
      <c r="AH122" s="26" t="s">
        <v>423</v>
      </c>
      <c r="AI122" s="26" t="s">
        <v>423</v>
      </c>
      <c r="AJ122" s="26" t="s">
        <v>423</v>
      </c>
      <c r="AK122" s="26" t="s">
        <v>422</v>
      </c>
      <c r="AL122" s="49" t="s">
        <v>408</v>
      </c>
    </row>
    <row r="123" spans="1:38" s="2" customFormat="1" ht="26.25" customHeight="1" thickBot="1" x14ac:dyDescent="0.3">
      <c r="A123" s="70" t="s">
        <v>260</v>
      </c>
      <c r="B123" s="70" t="s">
        <v>281</v>
      </c>
      <c r="C123" s="71" t="s">
        <v>282</v>
      </c>
      <c r="D123" s="72" t="s">
        <v>424</v>
      </c>
      <c r="E123" s="6" t="s">
        <v>425</v>
      </c>
      <c r="F123" s="6" t="s">
        <v>425</v>
      </c>
      <c r="G123" s="6" t="s">
        <v>425</v>
      </c>
      <c r="H123" s="6" t="s">
        <v>425</v>
      </c>
      <c r="I123" s="6" t="s">
        <v>425</v>
      </c>
      <c r="J123" s="6" t="s">
        <v>425</v>
      </c>
      <c r="K123" s="6" t="s">
        <v>425</v>
      </c>
      <c r="L123" s="6" t="s">
        <v>422</v>
      </c>
      <c r="M123" s="6" t="s">
        <v>425</v>
      </c>
      <c r="N123" s="6" t="s">
        <v>425</v>
      </c>
      <c r="O123" s="6" t="s">
        <v>425</v>
      </c>
      <c r="P123" s="6" t="s">
        <v>425</v>
      </c>
      <c r="Q123" s="6" t="s">
        <v>423</v>
      </c>
      <c r="R123" s="6" t="s">
        <v>423</v>
      </c>
      <c r="S123" s="6" t="s">
        <v>423</v>
      </c>
      <c r="T123" s="6" t="s">
        <v>423</v>
      </c>
      <c r="U123" s="6" t="s">
        <v>423</v>
      </c>
      <c r="V123" s="6" t="s">
        <v>423</v>
      </c>
      <c r="W123" s="6" t="s">
        <v>422</v>
      </c>
      <c r="X123" s="6" t="s">
        <v>425</v>
      </c>
      <c r="Y123" s="6" t="s">
        <v>425</v>
      </c>
      <c r="Z123" s="6" t="s">
        <v>425</v>
      </c>
      <c r="AA123" s="6" t="s">
        <v>425</v>
      </c>
      <c r="AB123" s="6" t="s">
        <v>425</v>
      </c>
      <c r="AC123" s="6" t="s">
        <v>422</v>
      </c>
      <c r="AD123" s="6" t="s">
        <v>423</v>
      </c>
      <c r="AE123" s="60"/>
      <c r="AF123" s="26" t="s">
        <v>423</v>
      </c>
      <c r="AG123" s="26" t="s">
        <v>423</v>
      </c>
      <c r="AH123" s="26" t="s">
        <v>423</v>
      </c>
      <c r="AI123" s="26" t="s">
        <v>423</v>
      </c>
      <c r="AJ123" s="26" t="s">
        <v>423</v>
      </c>
      <c r="AK123" s="26" t="s">
        <v>422</v>
      </c>
      <c r="AL123" s="49" t="s">
        <v>413</v>
      </c>
    </row>
    <row r="124" spans="1:38" s="2" customFormat="1" ht="26.25" customHeight="1" thickBot="1" x14ac:dyDescent="0.3">
      <c r="A124" s="70" t="s">
        <v>260</v>
      </c>
      <c r="B124" s="87" t="s">
        <v>283</v>
      </c>
      <c r="C124" s="71" t="s">
        <v>284</v>
      </c>
      <c r="D124" s="72" t="s">
        <v>430</v>
      </c>
      <c r="E124" s="6" t="s">
        <v>422</v>
      </c>
      <c r="F124" s="6" t="s">
        <v>422</v>
      </c>
      <c r="G124" s="6" t="s">
        <v>422</v>
      </c>
      <c r="H124" s="6" t="s">
        <v>422</v>
      </c>
      <c r="I124" s="6" t="s">
        <v>422</v>
      </c>
      <c r="J124" s="6" t="s">
        <v>422</v>
      </c>
      <c r="K124" s="6" t="s">
        <v>422</v>
      </c>
      <c r="L124" s="6" t="s">
        <v>422</v>
      </c>
      <c r="M124" s="6" t="s">
        <v>422</v>
      </c>
      <c r="N124" s="6" t="s">
        <v>422</v>
      </c>
      <c r="O124" s="6" t="s">
        <v>422</v>
      </c>
      <c r="P124" s="6" t="s">
        <v>422</v>
      </c>
      <c r="Q124" s="6" t="s">
        <v>423</v>
      </c>
      <c r="R124" s="6" t="s">
        <v>423</v>
      </c>
      <c r="S124" s="6" t="s">
        <v>423</v>
      </c>
      <c r="T124" s="6" t="s">
        <v>423</v>
      </c>
      <c r="U124" s="6" t="s">
        <v>423</v>
      </c>
      <c r="V124" s="6" t="s">
        <v>423</v>
      </c>
      <c r="W124" s="6" t="s">
        <v>422</v>
      </c>
      <c r="X124" s="6" t="s">
        <v>422</v>
      </c>
      <c r="Y124" s="6" t="s">
        <v>422</v>
      </c>
      <c r="Z124" s="6" t="s">
        <v>422</v>
      </c>
      <c r="AA124" s="6" t="s">
        <v>422</v>
      </c>
      <c r="AB124" s="6" t="s">
        <v>422</v>
      </c>
      <c r="AC124" s="6" t="s">
        <v>422</v>
      </c>
      <c r="AD124" s="6" t="s">
        <v>423</v>
      </c>
      <c r="AE124" s="60"/>
      <c r="AF124" s="26" t="s">
        <v>423</v>
      </c>
      <c r="AG124" s="26" t="s">
        <v>423</v>
      </c>
      <c r="AH124" s="26" t="s">
        <v>423</v>
      </c>
      <c r="AI124" s="26" t="s">
        <v>423</v>
      </c>
      <c r="AJ124" s="26" t="s">
        <v>423</v>
      </c>
      <c r="AK124" s="26" t="s">
        <v>422</v>
      </c>
      <c r="AL124" s="49" t="s">
        <v>408</v>
      </c>
    </row>
    <row r="125" spans="1:38" s="2" customFormat="1" ht="26.25" customHeight="1" thickBot="1" x14ac:dyDescent="0.3">
      <c r="A125" s="70" t="s">
        <v>285</v>
      </c>
      <c r="B125" s="70" t="s">
        <v>286</v>
      </c>
      <c r="C125" s="71" t="s">
        <v>287</v>
      </c>
      <c r="D125" s="72" t="s">
        <v>424</v>
      </c>
      <c r="E125" s="6">
        <v>1.28408735142662E-2</v>
      </c>
      <c r="F125" s="6">
        <v>6.9329161622217299</v>
      </c>
      <c r="G125" s="6">
        <v>2.8363598113487001E-5</v>
      </c>
      <c r="H125" s="6" t="s">
        <v>422</v>
      </c>
      <c r="I125" s="6">
        <v>0.29125315109295702</v>
      </c>
      <c r="J125" s="6">
        <v>1.2537783158901501</v>
      </c>
      <c r="K125" s="6">
        <v>3.80054745650237</v>
      </c>
      <c r="L125" s="6" t="s">
        <v>422</v>
      </c>
      <c r="M125" s="6">
        <v>5.8060210349471501E-2</v>
      </c>
      <c r="N125" s="6" t="s">
        <v>422</v>
      </c>
      <c r="O125" s="6" t="s">
        <v>422</v>
      </c>
      <c r="P125" s="6">
        <v>5.9110318928044303E-2</v>
      </c>
      <c r="Q125" s="6" t="s">
        <v>423</v>
      </c>
      <c r="R125" s="6" t="s">
        <v>423</v>
      </c>
      <c r="S125" s="6" t="s">
        <v>423</v>
      </c>
      <c r="T125" s="6" t="s">
        <v>423</v>
      </c>
      <c r="U125" s="6" t="s">
        <v>423</v>
      </c>
      <c r="V125" s="6" t="s">
        <v>423</v>
      </c>
      <c r="W125" s="6" t="s">
        <v>422</v>
      </c>
      <c r="X125" s="6" t="s">
        <v>422</v>
      </c>
      <c r="Y125" s="6" t="s">
        <v>422</v>
      </c>
      <c r="Z125" s="6" t="s">
        <v>422</v>
      </c>
      <c r="AA125" s="6" t="s">
        <v>422</v>
      </c>
      <c r="AB125" s="6" t="s">
        <v>422</v>
      </c>
      <c r="AC125" s="6" t="s">
        <v>422</v>
      </c>
      <c r="AD125" s="6" t="s">
        <v>423</v>
      </c>
      <c r="AE125" s="60"/>
      <c r="AF125" s="26" t="s">
        <v>423</v>
      </c>
      <c r="AG125" s="26" t="s">
        <v>423</v>
      </c>
      <c r="AH125" s="26" t="s">
        <v>423</v>
      </c>
      <c r="AI125" s="26" t="s">
        <v>423</v>
      </c>
      <c r="AJ125" s="26" t="s">
        <v>423</v>
      </c>
      <c r="AK125" s="26" t="s">
        <v>422</v>
      </c>
      <c r="AL125" s="49" t="s">
        <v>418</v>
      </c>
    </row>
    <row r="126" spans="1:38" s="2" customFormat="1" ht="26.25" customHeight="1" thickBot="1" x14ac:dyDescent="0.3">
      <c r="A126" s="70" t="s">
        <v>285</v>
      </c>
      <c r="B126" s="70" t="s">
        <v>288</v>
      </c>
      <c r="C126" s="71" t="s">
        <v>289</v>
      </c>
      <c r="D126" s="72" t="s">
        <v>453</v>
      </c>
      <c r="E126" s="6">
        <v>8.3395563023118405E-7</v>
      </c>
      <c r="F126" s="6">
        <v>2.58756248771452</v>
      </c>
      <c r="G126" s="6" t="s">
        <v>422</v>
      </c>
      <c r="H126" s="6">
        <v>1.7964452021326101</v>
      </c>
      <c r="I126" s="6">
        <v>1.71748256165862E-6</v>
      </c>
      <c r="J126" s="6">
        <v>2.5372838240697401E-6</v>
      </c>
      <c r="K126" s="6">
        <v>3.6622657744626301E-6</v>
      </c>
      <c r="L126" s="6" t="s">
        <v>422</v>
      </c>
      <c r="M126" s="6" t="s">
        <v>422</v>
      </c>
      <c r="N126" s="6" t="s">
        <v>422</v>
      </c>
      <c r="O126" s="6" t="s">
        <v>422</v>
      </c>
      <c r="P126" s="6" t="s">
        <v>422</v>
      </c>
      <c r="Q126" s="6" t="s">
        <v>423</v>
      </c>
      <c r="R126" s="6" t="s">
        <v>423</v>
      </c>
      <c r="S126" s="6" t="s">
        <v>423</v>
      </c>
      <c r="T126" s="6" t="s">
        <v>423</v>
      </c>
      <c r="U126" s="6" t="s">
        <v>423</v>
      </c>
      <c r="V126" s="6" t="s">
        <v>423</v>
      </c>
      <c r="W126" s="6" t="s">
        <v>422</v>
      </c>
      <c r="X126" s="6" t="s">
        <v>422</v>
      </c>
      <c r="Y126" s="6" t="s">
        <v>422</v>
      </c>
      <c r="Z126" s="6" t="s">
        <v>422</v>
      </c>
      <c r="AA126" s="6" t="s">
        <v>422</v>
      </c>
      <c r="AB126" s="6" t="s">
        <v>422</v>
      </c>
      <c r="AC126" s="6" t="s">
        <v>422</v>
      </c>
      <c r="AD126" s="6" t="s">
        <v>423</v>
      </c>
      <c r="AE126" s="60"/>
      <c r="AF126" s="26" t="s">
        <v>423</v>
      </c>
      <c r="AG126" s="26" t="s">
        <v>423</v>
      </c>
      <c r="AH126" s="26" t="s">
        <v>423</v>
      </c>
      <c r="AI126" s="26" t="s">
        <v>423</v>
      </c>
      <c r="AJ126" s="26" t="s">
        <v>423</v>
      </c>
      <c r="AK126" s="26" t="s">
        <v>422</v>
      </c>
      <c r="AL126" s="49" t="s">
        <v>417</v>
      </c>
    </row>
    <row r="127" spans="1:38" s="2" customFormat="1" ht="26.25" customHeight="1" thickBot="1" x14ac:dyDescent="0.3">
      <c r="A127" s="70" t="s">
        <v>285</v>
      </c>
      <c r="B127" s="70" t="s">
        <v>290</v>
      </c>
      <c r="C127" s="71" t="s">
        <v>291</v>
      </c>
      <c r="D127" s="72" t="s">
        <v>454</v>
      </c>
      <c r="E127" s="6" t="s">
        <v>422</v>
      </c>
      <c r="F127" s="6" t="s">
        <v>422</v>
      </c>
      <c r="G127" s="6" t="s">
        <v>422</v>
      </c>
      <c r="H127" s="6" t="s">
        <v>422</v>
      </c>
      <c r="I127" s="6" t="s">
        <v>422</v>
      </c>
      <c r="J127" s="6" t="s">
        <v>422</v>
      </c>
      <c r="K127" s="6" t="s">
        <v>422</v>
      </c>
      <c r="L127" s="6" t="s">
        <v>422</v>
      </c>
      <c r="M127" s="6" t="s">
        <v>422</v>
      </c>
      <c r="N127" s="6" t="s">
        <v>422</v>
      </c>
      <c r="O127" s="6" t="s">
        <v>422</v>
      </c>
      <c r="P127" s="6" t="s">
        <v>422</v>
      </c>
      <c r="Q127" s="6" t="s">
        <v>423</v>
      </c>
      <c r="R127" s="6" t="s">
        <v>423</v>
      </c>
      <c r="S127" s="6" t="s">
        <v>423</v>
      </c>
      <c r="T127" s="6" t="s">
        <v>423</v>
      </c>
      <c r="U127" s="6" t="s">
        <v>423</v>
      </c>
      <c r="V127" s="6" t="s">
        <v>423</v>
      </c>
      <c r="W127" s="6" t="s">
        <v>422</v>
      </c>
      <c r="X127" s="6" t="s">
        <v>422</v>
      </c>
      <c r="Y127" s="6" t="s">
        <v>422</v>
      </c>
      <c r="Z127" s="6" t="s">
        <v>422</v>
      </c>
      <c r="AA127" s="6" t="s">
        <v>422</v>
      </c>
      <c r="AB127" s="6" t="s">
        <v>422</v>
      </c>
      <c r="AC127" s="6" t="s">
        <v>422</v>
      </c>
      <c r="AD127" s="6" t="s">
        <v>423</v>
      </c>
      <c r="AE127" s="60"/>
      <c r="AF127" s="26" t="s">
        <v>423</v>
      </c>
      <c r="AG127" s="26" t="s">
        <v>423</v>
      </c>
      <c r="AH127" s="26" t="s">
        <v>423</v>
      </c>
      <c r="AI127" s="26" t="s">
        <v>423</v>
      </c>
      <c r="AJ127" s="26" t="s">
        <v>423</v>
      </c>
      <c r="AK127" s="26" t="s">
        <v>422</v>
      </c>
      <c r="AL127" s="49" t="s">
        <v>419</v>
      </c>
    </row>
    <row r="128" spans="1:38" s="2" customFormat="1" ht="26.25" customHeight="1" thickBot="1" x14ac:dyDescent="0.3">
      <c r="A128" s="70" t="s">
        <v>285</v>
      </c>
      <c r="B128" s="74" t="s">
        <v>292</v>
      </c>
      <c r="C128" s="76" t="s">
        <v>293</v>
      </c>
      <c r="D128" s="72" t="s">
        <v>294</v>
      </c>
      <c r="E128" s="6">
        <v>2.7236427329838602</v>
      </c>
      <c r="F128" s="6">
        <v>1.2326088258549199</v>
      </c>
      <c r="G128" s="6">
        <v>0.339883686572023</v>
      </c>
      <c r="H128" s="6">
        <v>1.72397604397251E-2</v>
      </c>
      <c r="I128" s="6">
        <v>0.557058344340009</v>
      </c>
      <c r="J128" s="6">
        <v>0.71747346853604699</v>
      </c>
      <c r="K128" s="6">
        <v>0.926457215214323</v>
      </c>
      <c r="L128" s="6" t="s">
        <v>422</v>
      </c>
      <c r="M128" s="6">
        <v>3.3344678896312701</v>
      </c>
      <c r="N128" s="6">
        <v>4.5195646081917E-2</v>
      </c>
      <c r="O128" s="6">
        <v>3.6969335874431899E-3</v>
      </c>
      <c r="P128" s="6">
        <v>0.116024660384815</v>
      </c>
      <c r="Q128" s="6" t="s">
        <v>423</v>
      </c>
      <c r="R128" s="6" t="s">
        <v>423</v>
      </c>
      <c r="S128" s="6" t="s">
        <v>423</v>
      </c>
      <c r="T128" s="6" t="s">
        <v>423</v>
      </c>
      <c r="U128" s="6" t="s">
        <v>423</v>
      </c>
      <c r="V128" s="6" t="s">
        <v>423</v>
      </c>
      <c r="W128" s="6">
        <v>12.4895904689965</v>
      </c>
      <c r="X128" s="6">
        <v>2.20990266E-8</v>
      </c>
      <c r="Y128" s="6">
        <v>4.709197335E-8</v>
      </c>
      <c r="Z128" s="6">
        <v>2.499294675E-8</v>
      </c>
      <c r="AA128" s="6">
        <v>3.0517703399999997E-8</v>
      </c>
      <c r="AB128" s="6">
        <f t="shared" si="1"/>
        <v>1.247016501E-7</v>
      </c>
      <c r="AC128" s="6">
        <v>0.83937226576364898</v>
      </c>
      <c r="AD128" s="6" t="s">
        <v>423</v>
      </c>
      <c r="AE128" s="60"/>
      <c r="AF128" s="26" t="s">
        <v>423</v>
      </c>
      <c r="AG128" s="26" t="s">
        <v>423</v>
      </c>
      <c r="AH128" s="26" t="s">
        <v>423</v>
      </c>
      <c r="AI128" s="26" t="s">
        <v>423</v>
      </c>
      <c r="AJ128" s="26" t="s">
        <v>423</v>
      </c>
      <c r="AK128" s="26" t="s">
        <v>422</v>
      </c>
      <c r="AL128" s="49" t="s">
        <v>297</v>
      </c>
    </row>
    <row r="129" spans="1:38" s="2" customFormat="1" ht="26.25" customHeight="1" thickBot="1" x14ac:dyDescent="0.3">
      <c r="A129" s="70" t="s">
        <v>285</v>
      </c>
      <c r="B129" s="74" t="s">
        <v>295</v>
      </c>
      <c r="C129" s="82" t="s">
        <v>296</v>
      </c>
      <c r="D129" s="72" t="s">
        <v>431</v>
      </c>
      <c r="E129" s="6">
        <v>8.6666302689255501E-3</v>
      </c>
      <c r="F129" s="6">
        <v>4.0774651212627098E-4</v>
      </c>
      <c r="G129" s="6">
        <v>1.7602344104419599E-5</v>
      </c>
      <c r="H129" s="6">
        <v>2.1154756653056299E-4</v>
      </c>
      <c r="I129" s="6">
        <v>1.85070074881426E-4</v>
      </c>
      <c r="J129" s="6">
        <v>1.85070074881426E-4</v>
      </c>
      <c r="K129" s="6">
        <v>1.85070074881426E-4</v>
      </c>
      <c r="L129" s="6" t="s">
        <v>422</v>
      </c>
      <c r="M129" s="6">
        <v>5.7710219836404003E-3</v>
      </c>
      <c r="N129" s="6" t="s">
        <v>422</v>
      </c>
      <c r="O129" s="6" t="s">
        <v>422</v>
      </c>
      <c r="P129" s="6" t="s">
        <v>422</v>
      </c>
      <c r="Q129" s="6" t="s">
        <v>423</v>
      </c>
      <c r="R129" s="6" t="s">
        <v>423</v>
      </c>
      <c r="S129" s="6" t="s">
        <v>423</v>
      </c>
      <c r="T129" s="6" t="s">
        <v>423</v>
      </c>
      <c r="U129" s="6" t="s">
        <v>423</v>
      </c>
      <c r="V129" s="6" t="s">
        <v>423</v>
      </c>
      <c r="W129" s="6" t="s">
        <v>422</v>
      </c>
      <c r="X129" s="6" t="s">
        <v>428</v>
      </c>
      <c r="Y129" s="6" t="s">
        <v>428</v>
      </c>
      <c r="Z129" s="6" t="s">
        <v>428</v>
      </c>
      <c r="AA129" s="6" t="s">
        <v>428</v>
      </c>
      <c r="AB129" s="6" t="s">
        <v>428</v>
      </c>
      <c r="AC129" s="6" t="s">
        <v>428</v>
      </c>
      <c r="AD129" s="6" t="s">
        <v>423</v>
      </c>
      <c r="AE129" s="60"/>
      <c r="AF129" s="26" t="s">
        <v>423</v>
      </c>
      <c r="AG129" s="26" t="s">
        <v>423</v>
      </c>
      <c r="AH129" s="26" t="s">
        <v>423</v>
      </c>
      <c r="AI129" s="26" t="s">
        <v>423</v>
      </c>
      <c r="AJ129" s="26" t="s">
        <v>423</v>
      </c>
      <c r="AK129" s="26" t="s">
        <v>422</v>
      </c>
      <c r="AL129" s="49" t="s">
        <v>297</v>
      </c>
    </row>
    <row r="130" spans="1:38" s="2" customFormat="1" ht="26.25" customHeight="1" thickBot="1" x14ac:dyDescent="0.3">
      <c r="A130" s="70" t="s">
        <v>285</v>
      </c>
      <c r="B130" s="74" t="s">
        <v>298</v>
      </c>
      <c r="C130" s="88" t="s">
        <v>299</v>
      </c>
      <c r="D130" s="72" t="s">
        <v>456</v>
      </c>
      <c r="E130" s="6">
        <v>0.48434549999999998</v>
      </c>
      <c r="F130" s="6">
        <v>0.43602670844166702</v>
      </c>
      <c r="G130" s="6">
        <v>6.3250700000000007E-2</v>
      </c>
      <c r="H130" s="6">
        <v>4.9631775960514403E-5</v>
      </c>
      <c r="I130" s="6">
        <v>7.7975357855095797E-3</v>
      </c>
      <c r="J130" s="6">
        <v>1.2011738825428501E-2</v>
      </c>
      <c r="K130" s="6">
        <v>3.64437404016855E-2</v>
      </c>
      <c r="L130" s="6" t="s">
        <v>422</v>
      </c>
      <c r="M130" s="6">
        <v>6.7486599999999994E-2</v>
      </c>
      <c r="N130" s="6">
        <v>0.43156160046849901</v>
      </c>
      <c r="O130" s="6">
        <v>1.0009088478909901E-2</v>
      </c>
      <c r="P130" s="6">
        <v>0.124310790868043</v>
      </c>
      <c r="Q130" s="6" t="s">
        <v>423</v>
      </c>
      <c r="R130" s="6" t="s">
        <v>423</v>
      </c>
      <c r="S130" s="6" t="s">
        <v>423</v>
      </c>
      <c r="T130" s="6" t="s">
        <v>423</v>
      </c>
      <c r="U130" s="6" t="s">
        <v>423</v>
      </c>
      <c r="V130" s="6" t="s">
        <v>423</v>
      </c>
      <c r="W130" s="6">
        <v>0.59419999999999995</v>
      </c>
      <c r="X130" s="6">
        <v>0</v>
      </c>
      <c r="Y130" s="6">
        <v>0</v>
      </c>
      <c r="Z130" s="6">
        <v>0</v>
      </c>
      <c r="AA130" s="6">
        <v>0</v>
      </c>
      <c r="AB130" s="6">
        <f t="shared" si="1"/>
        <v>0</v>
      </c>
      <c r="AC130" s="6">
        <v>9.3653600000000004E-2</v>
      </c>
      <c r="AD130" s="6" t="s">
        <v>423</v>
      </c>
      <c r="AE130" s="60"/>
      <c r="AF130" s="26" t="s">
        <v>423</v>
      </c>
      <c r="AG130" s="26" t="s">
        <v>423</v>
      </c>
      <c r="AH130" s="26" t="s">
        <v>423</v>
      </c>
      <c r="AI130" s="26" t="s">
        <v>423</v>
      </c>
      <c r="AJ130" s="26" t="s">
        <v>423</v>
      </c>
      <c r="AK130" s="26" t="s">
        <v>422</v>
      </c>
      <c r="AL130" s="49" t="s">
        <v>297</v>
      </c>
    </row>
    <row r="131" spans="1:38" s="2" customFormat="1" ht="26.25" customHeight="1" thickBot="1" x14ac:dyDescent="0.3">
      <c r="A131" s="70" t="s">
        <v>285</v>
      </c>
      <c r="B131" s="74" t="s">
        <v>300</v>
      </c>
      <c r="C131" s="82" t="s">
        <v>301</v>
      </c>
      <c r="D131" s="72" t="s">
        <v>456</v>
      </c>
      <c r="E131" s="6">
        <v>4.1211642563496404E-3</v>
      </c>
      <c r="F131" s="6">
        <v>7.1412697098657005E-4</v>
      </c>
      <c r="G131" s="6">
        <v>5.90012477577742E-4</v>
      </c>
      <c r="H131" s="6">
        <v>0</v>
      </c>
      <c r="I131" s="6">
        <v>4.0000000000000003E-5</v>
      </c>
      <c r="J131" s="6">
        <v>4.0000000000000003E-5</v>
      </c>
      <c r="K131" s="6">
        <v>1.5718170590410401E-2</v>
      </c>
      <c r="L131" s="6" t="s">
        <v>422</v>
      </c>
      <c r="M131" s="6">
        <v>1.87522661248106E-3</v>
      </c>
      <c r="N131" s="6">
        <v>5.7179210388555501E-2</v>
      </c>
      <c r="O131" s="6">
        <v>7.3784382772842999E-3</v>
      </c>
      <c r="P131" s="6">
        <v>3.9656549140449797E-2</v>
      </c>
      <c r="Q131" s="6" t="s">
        <v>423</v>
      </c>
      <c r="R131" s="6" t="s">
        <v>423</v>
      </c>
      <c r="S131" s="6" t="s">
        <v>423</v>
      </c>
      <c r="T131" s="6" t="s">
        <v>423</v>
      </c>
      <c r="U131" s="6" t="s">
        <v>423</v>
      </c>
      <c r="V131" s="6" t="s">
        <v>423</v>
      </c>
      <c r="W131" s="6">
        <v>36.8898131539068</v>
      </c>
      <c r="X131" s="6">
        <v>0</v>
      </c>
      <c r="Y131" s="6">
        <v>0</v>
      </c>
      <c r="Z131" s="6">
        <v>0</v>
      </c>
      <c r="AA131" s="6">
        <v>0</v>
      </c>
      <c r="AB131" s="6">
        <f t="shared" si="1"/>
        <v>0</v>
      </c>
      <c r="AC131" s="6">
        <v>9.2224532884766994E-2</v>
      </c>
      <c r="AD131" s="6" t="s">
        <v>423</v>
      </c>
      <c r="AE131" s="60"/>
      <c r="AF131" s="26" t="s">
        <v>423</v>
      </c>
      <c r="AG131" s="26" t="s">
        <v>423</v>
      </c>
      <c r="AH131" s="26" t="s">
        <v>423</v>
      </c>
      <c r="AI131" s="26" t="s">
        <v>423</v>
      </c>
      <c r="AJ131" s="26" t="s">
        <v>423</v>
      </c>
      <c r="AK131" s="26" t="s">
        <v>422</v>
      </c>
      <c r="AL131" s="49" t="s">
        <v>297</v>
      </c>
    </row>
    <row r="132" spans="1:38" s="2" customFormat="1" ht="26.25" customHeight="1" thickBot="1" x14ac:dyDescent="0.3">
      <c r="A132" s="70" t="s">
        <v>285</v>
      </c>
      <c r="B132" s="74" t="s">
        <v>302</v>
      </c>
      <c r="C132" s="82" t="s">
        <v>303</v>
      </c>
      <c r="D132" s="72" t="s">
        <v>294</v>
      </c>
      <c r="E132" s="6">
        <v>0.28973102629251601</v>
      </c>
      <c r="F132" s="6">
        <v>5.4480000000000002E-4</v>
      </c>
      <c r="G132" s="6">
        <v>0.27397100680993403</v>
      </c>
      <c r="H132" s="6">
        <v>1.3191411165484901E-3</v>
      </c>
      <c r="I132" s="6">
        <v>3.6671270376062097E-2</v>
      </c>
      <c r="J132" s="6">
        <v>3.8884089453727802E-2</v>
      </c>
      <c r="K132" s="6">
        <v>6.8248559624894997E-2</v>
      </c>
      <c r="L132" s="6" t="s">
        <v>422</v>
      </c>
      <c r="M132" s="6">
        <v>0.17638619999999999</v>
      </c>
      <c r="N132" s="6">
        <v>5.31847678302955E-2</v>
      </c>
      <c r="O132" s="6">
        <v>1.3568E-2</v>
      </c>
      <c r="P132" s="6">
        <v>6.6436999999999996E-2</v>
      </c>
      <c r="Q132" s="6" t="s">
        <v>423</v>
      </c>
      <c r="R132" s="6" t="s">
        <v>423</v>
      </c>
      <c r="S132" s="6" t="s">
        <v>423</v>
      </c>
      <c r="T132" s="6" t="s">
        <v>423</v>
      </c>
      <c r="U132" s="6" t="s">
        <v>423</v>
      </c>
      <c r="V132" s="6" t="s">
        <v>423</v>
      </c>
      <c r="W132" s="6">
        <v>8.0999999999999996E-3</v>
      </c>
      <c r="X132" s="6">
        <v>2.0441258579653101E-5</v>
      </c>
      <c r="Y132" s="6">
        <v>1.23557293035846E-5</v>
      </c>
      <c r="Z132" s="6">
        <v>1.23557293035846E-5</v>
      </c>
      <c r="AA132" s="6">
        <v>1.23557293035846E-5</v>
      </c>
      <c r="AB132" s="6">
        <f t="shared" si="1"/>
        <v>5.7508446490406895E-5</v>
      </c>
      <c r="AC132" s="6">
        <v>3.0100499999999999E-2</v>
      </c>
      <c r="AD132" s="6" t="s">
        <v>423</v>
      </c>
      <c r="AE132" s="60"/>
      <c r="AF132" s="26" t="s">
        <v>423</v>
      </c>
      <c r="AG132" s="26" t="s">
        <v>423</v>
      </c>
      <c r="AH132" s="26" t="s">
        <v>423</v>
      </c>
      <c r="AI132" s="26" t="s">
        <v>423</v>
      </c>
      <c r="AJ132" s="26" t="s">
        <v>423</v>
      </c>
      <c r="AK132" s="26" t="s">
        <v>422</v>
      </c>
      <c r="AL132" s="49" t="s">
        <v>410</v>
      </c>
    </row>
    <row r="133" spans="1:38" s="2" customFormat="1" ht="26.25" customHeight="1" thickBot="1" x14ac:dyDescent="0.3">
      <c r="A133" s="70" t="s">
        <v>285</v>
      </c>
      <c r="B133" s="74" t="s">
        <v>304</v>
      </c>
      <c r="C133" s="82" t="s">
        <v>305</v>
      </c>
      <c r="D133" s="72" t="s">
        <v>294</v>
      </c>
      <c r="E133" s="6">
        <v>0.12189375</v>
      </c>
      <c r="F133" s="6">
        <v>1.9207499999999999E-3</v>
      </c>
      <c r="G133" s="6">
        <v>1.0903950000000001E-2</v>
      </c>
      <c r="H133" s="6" t="s">
        <v>422</v>
      </c>
      <c r="I133" s="6">
        <v>5.1269250000000001E-3</v>
      </c>
      <c r="J133" s="6">
        <v>5.1269250000000001E-3</v>
      </c>
      <c r="K133" s="6">
        <v>5.6972400000000001E-3</v>
      </c>
      <c r="L133" s="6" t="s">
        <v>422</v>
      </c>
      <c r="M133" s="6">
        <v>2.0684999999999999E-2</v>
      </c>
      <c r="N133" s="6">
        <v>4.4369324999999999E-3</v>
      </c>
      <c r="O133" s="6">
        <v>7.4318249999999995E-4</v>
      </c>
      <c r="P133" s="6">
        <v>0.40154899158000001</v>
      </c>
      <c r="Q133" s="6" t="s">
        <v>423</v>
      </c>
      <c r="R133" s="6" t="s">
        <v>423</v>
      </c>
      <c r="S133" s="6" t="s">
        <v>423</v>
      </c>
      <c r="T133" s="6" t="s">
        <v>423</v>
      </c>
      <c r="U133" s="6" t="s">
        <v>423</v>
      </c>
      <c r="V133" s="6" t="s">
        <v>423</v>
      </c>
      <c r="W133" s="6">
        <v>2.5198499999999999</v>
      </c>
      <c r="X133" s="6">
        <v>1.9503000000000002E-6</v>
      </c>
      <c r="Y133" s="6">
        <v>1.0652774999999999E-6</v>
      </c>
      <c r="Z133" s="6">
        <v>9.5150999999999998E-7</v>
      </c>
      <c r="AA133" s="6">
        <v>1.0327725000000001E-6</v>
      </c>
      <c r="AB133" s="6">
        <f t="shared" si="1"/>
        <v>4.9998600000000008E-6</v>
      </c>
      <c r="AC133" s="6">
        <v>2.2162500000000002E-2</v>
      </c>
      <c r="AD133" s="6" t="s">
        <v>423</v>
      </c>
      <c r="AE133" s="60"/>
      <c r="AF133" s="26" t="s">
        <v>423</v>
      </c>
      <c r="AG133" s="26" t="s">
        <v>423</v>
      </c>
      <c r="AH133" s="26" t="s">
        <v>423</v>
      </c>
      <c r="AI133" s="26" t="s">
        <v>423</v>
      </c>
      <c r="AJ133" s="26" t="s">
        <v>423</v>
      </c>
      <c r="AK133" s="26" t="s">
        <v>422</v>
      </c>
      <c r="AL133" s="49" t="s">
        <v>411</v>
      </c>
    </row>
    <row r="134" spans="1:38" s="2" customFormat="1" ht="26.25" customHeight="1" thickBot="1" x14ac:dyDescent="0.3">
      <c r="A134" s="70" t="s">
        <v>285</v>
      </c>
      <c r="B134" s="74" t="s">
        <v>306</v>
      </c>
      <c r="C134" s="71" t="s">
        <v>307</v>
      </c>
      <c r="D134" s="72" t="s">
        <v>294</v>
      </c>
      <c r="E134" s="6">
        <v>6.08E-2</v>
      </c>
      <c r="F134" s="6" t="s">
        <v>422</v>
      </c>
      <c r="G134" s="6">
        <v>0.10249999999999999</v>
      </c>
      <c r="H134" s="6" t="s">
        <v>422</v>
      </c>
      <c r="I134" s="6">
        <v>7.2999999999999996E-4</v>
      </c>
      <c r="J134" s="6">
        <v>2.5999999999999999E-3</v>
      </c>
      <c r="K134" s="6">
        <v>0</v>
      </c>
      <c r="L134" s="6" t="s">
        <v>422</v>
      </c>
      <c r="M134" s="6">
        <v>0</v>
      </c>
      <c r="N134" s="6">
        <v>0</v>
      </c>
      <c r="O134" s="6">
        <v>0</v>
      </c>
      <c r="P134" s="6">
        <v>0</v>
      </c>
      <c r="Q134" s="6" t="s">
        <v>423</v>
      </c>
      <c r="R134" s="6" t="s">
        <v>423</v>
      </c>
      <c r="S134" s="6" t="s">
        <v>423</v>
      </c>
      <c r="T134" s="6" t="s">
        <v>423</v>
      </c>
      <c r="U134" s="6" t="s">
        <v>423</v>
      </c>
      <c r="V134" s="6" t="s">
        <v>423</v>
      </c>
      <c r="W134" s="6">
        <v>8.9999999999999998E-4</v>
      </c>
      <c r="X134" s="6" t="s">
        <v>422</v>
      </c>
      <c r="Y134" s="6" t="s">
        <v>422</v>
      </c>
      <c r="Z134" s="6" t="s">
        <v>422</v>
      </c>
      <c r="AA134" s="6" t="s">
        <v>422</v>
      </c>
      <c r="AB134" s="6" t="s">
        <v>422</v>
      </c>
      <c r="AC134" s="6">
        <v>0</v>
      </c>
      <c r="AD134" s="6" t="s">
        <v>423</v>
      </c>
      <c r="AE134" s="60"/>
      <c r="AF134" s="26" t="s">
        <v>423</v>
      </c>
      <c r="AG134" s="26" t="s">
        <v>423</v>
      </c>
      <c r="AH134" s="26" t="s">
        <v>423</v>
      </c>
      <c r="AI134" s="26" t="s">
        <v>423</v>
      </c>
      <c r="AJ134" s="26" t="s">
        <v>423</v>
      </c>
      <c r="AK134" s="26" t="s">
        <v>422</v>
      </c>
      <c r="AL134" s="49" t="s">
        <v>408</v>
      </c>
    </row>
    <row r="135" spans="1:38" s="2" customFormat="1" ht="26.25" customHeight="1" thickBot="1" x14ac:dyDescent="0.3">
      <c r="A135" s="70" t="s">
        <v>285</v>
      </c>
      <c r="B135" s="70" t="s">
        <v>308</v>
      </c>
      <c r="C135" s="71" t="s">
        <v>309</v>
      </c>
      <c r="D135" s="72" t="s">
        <v>424</v>
      </c>
      <c r="E135" s="6">
        <v>0.72571714700821399</v>
      </c>
      <c r="F135" s="6">
        <v>3.6285857350410602</v>
      </c>
      <c r="G135" s="6">
        <v>0.120952857834702</v>
      </c>
      <c r="H135" s="6">
        <v>7.74098290142093E-2</v>
      </c>
      <c r="I135" s="6">
        <v>1.93524572535523</v>
      </c>
      <c r="J135" s="6">
        <v>1.93524572535523</v>
      </c>
      <c r="K135" s="6">
        <v>1.93524572535523</v>
      </c>
      <c r="L135" s="6" t="s">
        <v>422</v>
      </c>
      <c r="M135" s="6">
        <v>10.160040058114999</v>
      </c>
      <c r="N135" s="6" t="s">
        <v>422</v>
      </c>
      <c r="O135" s="6" t="s">
        <v>422</v>
      </c>
      <c r="P135" s="6" t="s">
        <v>422</v>
      </c>
      <c r="Q135" s="6" t="s">
        <v>423</v>
      </c>
      <c r="R135" s="6" t="s">
        <v>423</v>
      </c>
      <c r="S135" s="6" t="s">
        <v>423</v>
      </c>
      <c r="T135" s="6" t="s">
        <v>423</v>
      </c>
      <c r="U135" s="6" t="s">
        <v>423</v>
      </c>
      <c r="V135" s="6" t="s">
        <v>423</v>
      </c>
      <c r="W135" s="6">
        <v>17.533326271718401</v>
      </c>
      <c r="X135" s="6">
        <v>0.16493687423686801</v>
      </c>
      <c r="Y135" s="6">
        <v>0.21832710018318399</v>
      </c>
      <c r="Z135" s="6">
        <v>7.9307154384135298E-2</v>
      </c>
      <c r="AA135" s="6">
        <v>0.14979978752866299</v>
      </c>
      <c r="AB135" s="6">
        <f t="shared" si="1"/>
        <v>0.61237091633285023</v>
      </c>
      <c r="AC135" s="6">
        <v>4.1542403171983597</v>
      </c>
      <c r="AD135" s="6" t="s">
        <v>423</v>
      </c>
      <c r="AE135" s="60"/>
      <c r="AF135" s="26" t="s">
        <v>423</v>
      </c>
      <c r="AG135" s="26" t="s">
        <v>423</v>
      </c>
      <c r="AH135" s="26" t="s">
        <v>423</v>
      </c>
      <c r="AI135" s="26" t="s">
        <v>423</v>
      </c>
      <c r="AJ135" s="26" t="s">
        <v>423</v>
      </c>
      <c r="AK135" s="26" t="s">
        <v>422</v>
      </c>
      <c r="AL135" s="49" t="s">
        <v>408</v>
      </c>
    </row>
    <row r="136" spans="1:38" s="2" customFormat="1" ht="26.25" customHeight="1" thickBot="1" x14ac:dyDescent="0.3">
      <c r="A136" s="70" t="s">
        <v>285</v>
      </c>
      <c r="B136" s="70" t="s">
        <v>310</v>
      </c>
      <c r="C136" s="71" t="s">
        <v>311</v>
      </c>
      <c r="D136" s="72" t="s">
        <v>424</v>
      </c>
      <c r="E136" s="6">
        <v>3.8172861687739999E-2</v>
      </c>
      <c r="F136" s="6">
        <v>0.35394842397026699</v>
      </c>
      <c r="G136" s="6">
        <v>2.4981117741438401E-2</v>
      </c>
      <c r="H136" s="6">
        <v>4.1870859076325502</v>
      </c>
      <c r="I136" s="6">
        <v>6.0022028069342398E-3</v>
      </c>
      <c r="J136" s="6">
        <v>6.13830293369337E-3</v>
      </c>
      <c r="K136" s="6">
        <v>2.5005698857918299E-3</v>
      </c>
      <c r="L136" s="6" t="s">
        <v>422</v>
      </c>
      <c r="M136" s="6">
        <v>2.63593149614728E-4</v>
      </c>
      <c r="N136" s="6">
        <v>2.5747030712616999E-5</v>
      </c>
      <c r="O136" s="6">
        <v>8.6157936850126907E-6</v>
      </c>
      <c r="P136" s="6">
        <v>1.0909186253999999E-2</v>
      </c>
      <c r="Q136" s="6" t="s">
        <v>423</v>
      </c>
      <c r="R136" s="6" t="s">
        <v>423</v>
      </c>
      <c r="S136" s="6" t="s">
        <v>423</v>
      </c>
      <c r="T136" s="6" t="s">
        <v>423</v>
      </c>
      <c r="U136" s="6" t="s">
        <v>423</v>
      </c>
      <c r="V136" s="6" t="s">
        <v>423</v>
      </c>
      <c r="W136" s="6">
        <v>0</v>
      </c>
      <c r="X136" s="6" t="s">
        <v>422</v>
      </c>
      <c r="Y136" s="6" t="s">
        <v>422</v>
      </c>
      <c r="Z136" s="6" t="s">
        <v>422</v>
      </c>
      <c r="AA136" s="6" t="s">
        <v>422</v>
      </c>
      <c r="AB136" s="6" t="s">
        <v>422</v>
      </c>
      <c r="AC136" s="6">
        <v>0</v>
      </c>
      <c r="AD136" s="6" t="s">
        <v>423</v>
      </c>
      <c r="AE136" s="60"/>
      <c r="AF136" s="26" t="s">
        <v>423</v>
      </c>
      <c r="AG136" s="26" t="s">
        <v>423</v>
      </c>
      <c r="AH136" s="26" t="s">
        <v>423</v>
      </c>
      <c r="AI136" s="26" t="s">
        <v>423</v>
      </c>
      <c r="AJ136" s="26" t="s">
        <v>423</v>
      </c>
      <c r="AK136" s="26" t="s">
        <v>422</v>
      </c>
      <c r="AL136" s="49" t="s">
        <v>412</v>
      </c>
    </row>
    <row r="137" spans="1:38" s="2" customFormat="1" ht="26.25" customHeight="1" thickBot="1" x14ac:dyDescent="0.3">
      <c r="A137" s="70" t="s">
        <v>285</v>
      </c>
      <c r="B137" s="70" t="s">
        <v>312</v>
      </c>
      <c r="C137" s="71" t="s">
        <v>313</v>
      </c>
      <c r="D137" s="72" t="s">
        <v>424</v>
      </c>
      <c r="E137" s="6" t="s">
        <v>422</v>
      </c>
      <c r="F137" s="6" t="s">
        <v>422</v>
      </c>
      <c r="G137" s="6" t="s">
        <v>422</v>
      </c>
      <c r="H137" s="6" t="s">
        <v>422</v>
      </c>
      <c r="I137" s="6" t="s">
        <v>422</v>
      </c>
      <c r="J137" s="6" t="s">
        <v>422</v>
      </c>
      <c r="K137" s="6" t="s">
        <v>422</v>
      </c>
      <c r="L137" s="6" t="s">
        <v>422</v>
      </c>
      <c r="M137" s="6" t="s">
        <v>422</v>
      </c>
      <c r="N137" s="6" t="s">
        <v>422</v>
      </c>
      <c r="O137" s="6" t="s">
        <v>422</v>
      </c>
      <c r="P137" s="6" t="s">
        <v>422</v>
      </c>
      <c r="Q137" s="6" t="s">
        <v>423</v>
      </c>
      <c r="R137" s="6" t="s">
        <v>423</v>
      </c>
      <c r="S137" s="6" t="s">
        <v>423</v>
      </c>
      <c r="T137" s="6" t="s">
        <v>423</v>
      </c>
      <c r="U137" s="6" t="s">
        <v>423</v>
      </c>
      <c r="V137" s="6" t="s">
        <v>423</v>
      </c>
      <c r="W137" s="6" t="s">
        <v>422</v>
      </c>
      <c r="X137" s="6" t="s">
        <v>422</v>
      </c>
      <c r="Y137" s="6" t="s">
        <v>422</v>
      </c>
      <c r="Z137" s="6" t="s">
        <v>422</v>
      </c>
      <c r="AA137" s="6" t="s">
        <v>422</v>
      </c>
      <c r="AB137" s="6" t="s">
        <v>422</v>
      </c>
      <c r="AC137" s="6" t="s">
        <v>422</v>
      </c>
      <c r="AD137" s="6" t="s">
        <v>423</v>
      </c>
      <c r="AE137" s="60"/>
      <c r="AF137" s="26" t="s">
        <v>423</v>
      </c>
      <c r="AG137" s="26" t="s">
        <v>423</v>
      </c>
      <c r="AH137" s="26" t="s">
        <v>423</v>
      </c>
      <c r="AI137" s="26" t="s">
        <v>423</v>
      </c>
      <c r="AJ137" s="26" t="s">
        <v>423</v>
      </c>
      <c r="AK137" s="26" t="s">
        <v>422</v>
      </c>
      <c r="AL137" s="49" t="s">
        <v>412</v>
      </c>
    </row>
    <row r="138" spans="1:38" s="2" customFormat="1" ht="26.25" customHeight="1" thickBot="1" x14ac:dyDescent="0.3">
      <c r="A138" s="74" t="s">
        <v>285</v>
      </c>
      <c r="B138" s="74" t="s">
        <v>314</v>
      </c>
      <c r="C138" s="76" t="s">
        <v>315</v>
      </c>
      <c r="D138" s="73" t="s">
        <v>424</v>
      </c>
      <c r="E138" s="6" t="s">
        <v>422</v>
      </c>
      <c r="F138" s="6" t="s">
        <v>422</v>
      </c>
      <c r="G138" s="6" t="s">
        <v>422</v>
      </c>
      <c r="H138" s="6" t="s">
        <v>422</v>
      </c>
      <c r="I138" s="6" t="s">
        <v>422</v>
      </c>
      <c r="J138" s="6" t="s">
        <v>422</v>
      </c>
      <c r="K138" s="6" t="s">
        <v>422</v>
      </c>
      <c r="L138" s="6" t="s">
        <v>422</v>
      </c>
      <c r="M138" s="6" t="s">
        <v>422</v>
      </c>
      <c r="N138" s="6" t="s">
        <v>422</v>
      </c>
      <c r="O138" s="6" t="s">
        <v>422</v>
      </c>
      <c r="P138" s="6" t="s">
        <v>422</v>
      </c>
      <c r="Q138" s="6" t="s">
        <v>423</v>
      </c>
      <c r="R138" s="6" t="s">
        <v>423</v>
      </c>
      <c r="S138" s="6" t="s">
        <v>423</v>
      </c>
      <c r="T138" s="6" t="s">
        <v>423</v>
      </c>
      <c r="U138" s="6" t="s">
        <v>423</v>
      </c>
      <c r="V138" s="6" t="s">
        <v>423</v>
      </c>
      <c r="W138" s="6" t="s">
        <v>422</v>
      </c>
      <c r="X138" s="6" t="s">
        <v>422</v>
      </c>
      <c r="Y138" s="6" t="s">
        <v>422</v>
      </c>
      <c r="Z138" s="6" t="s">
        <v>422</v>
      </c>
      <c r="AA138" s="6" t="s">
        <v>422</v>
      </c>
      <c r="AB138" s="6" t="s">
        <v>422</v>
      </c>
      <c r="AC138" s="6" t="s">
        <v>422</v>
      </c>
      <c r="AD138" s="6" t="s">
        <v>423</v>
      </c>
      <c r="AE138" s="60"/>
      <c r="AF138" s="26" t="s">
        <v>423</v>
      </c>
      <c r="AG138" s="26" t="s">
        <v>423</v>
      </c>
      <c r="AH138" s="26" t="s">
        <v>423</v>
      </c>
      <c r="AI138" s="26" t="s">
        <v>423</v>
      </c>
      <c r="AJ138" s="26" t="s">
        <v>423</v>
      </c>
      <c r="AK138" s="26" t="s">
        <v>422</v>
      </c>
      <c r="AL138" s="49" t="s">
        <v>412</v>
      </c>
    </row>
    <row r="139" spans="1:38" s="2" customFormat="1" ht="26.25" customHeight="1" thickBot="1" x14ac:dyDescent="0.3">
      <c r="A139" s="74" t="s">
        <v>285</v>
      </c>
      <c r="B139" s="74" t="s">
        <v>316</v>
      </c>
      <c r="C139" s="76" t="s">
        <v>373</v>
      </c>
      <c r="D139" s="73" t="s">
        <v>317</v>
      </c>
      <c r="E139" s="6">
        <v>0</v>
      </c>
      <c r="F139" s="6">
        <v>1.1125499094667099E-2</v>
      </c>
      <c r="G139" s="6" t="s">
        <v>422</v>
      </c>
      <c r="H139" s="6" t="s">
        <v>422</v>
      </c>
      <c r="I139" s="6">
        <v>3.5326074616654999E-6</v>
      </c>
      <c r="J139" s="6">
        <v>9.92709755223836E-6</v>
      </c>
      <c r="K139" s="6">
        <v>1.29304835431039E-5</v>
      </c>
      <c r="L139" s="6" t="s">
        <v>422</v>
      </c>
      <c r="M139" s="6">
        <v>0</v>
      </c>
      <c r="N139" s="6">
        <v>2.4944995315011901E-3</v>
      </c>
      <c r="O139" s="6">
        <v>4.9911521090101797E-5</v>
      </c>
      <c r="P139" s="6">
        <v>3.6124933016918001E-6</v>
      </c>
      <c r="Q139" s="6" t="s">
        <v>423</v>
      </c>
      <c r="R139" s="6" t="s">
        <v>423</v>
      </c>
      <c r="S139" s="6" t="s">
        <v>423</v>
      </c>
      <c r="T139" s="6" t="s">
        <v>423</v>
      </c>
      <c r="U139" s="6" t="s">
        <v>423</v>
      </c>
      <c r="V139" s="6" t="s">
        <v>423</v>
      </c>
      <c r="W139" s="6">
        <v>0</v>
      </c>
      <c r="X139" s="6" t="s">
        <v>422</v>
      </c>
      <c r="Y139" s="6" t="s">
        <v>422</v>
      </c>
      <c r="Z139" s="6" t="s">
        <v>422</v>
      </c>
      <c r="AA139" s="6" t="s">
        <v>422</v>
      </c>
      <c r="AB139" s="6" t="s">
        <v>422</v>
      </c>
      <c r="AC139" s="6">
        <v>0</v>
      </c>
      <c r="AD139" s="6" t="s">
        <v>423</v>
      </c>
      <c r="AE139" s="60"/>
      <c r="AF139" s="26" t="s">
        <v>423</v>
      </c>
      <c r="AG139" s="26" t="s">
        <v>423</v>
      </c>
      <c r="AH139" s="26" t="s">
        <v>423</v>
      </c>
      <c r="AI139" s="26" t="s">
        <v>423</v>
      </c>
      <c r="AJ139" s="26" t="s">
        <v>423</v>
      </c>
      <c r="AK139" s="26" t="s">
        <v>422</v>
      </c>
      <c r="AL139" s="49" t="s">
        <v>408</v>
      </c>
    </row>
    <row r="140" spans="1:38" s="2" customFormat="1" ht="26.25" customHeight="1" thickBot="1" x14ac:dyDescent="0.3">
      <c r="A140" s="70" t="s">
        <v>318</v>
      </c>
      <c r="B140" s="74" t="s">
        <v>319</v>
      </c>
      <c r="C140" s="71" t="s">
        <v>374</v>
      </c>
      <c r="D140" s="72" t="s">
        <v>424</v>
      </c>
      <c r="E140" s="6">
        <v>0.79103781908774196</v>
      </c>
      <c r="F140" s="6">
        <v>2.4126674225173899</v>
      </c>
      <c r="G140" s="6">
        <v>1.5506855441895199E-2</v>
      </c>
      <c r="H140" s="6">
        <v>0.65093959632514697</v>
      </c>
      <c r="I140" s="6">
        <v>367.12285110900001</v>
      </c>
      <c r="J140" s="6">
        <v>3538.0213148893199</v>
      </c>
      <c r="K140" s="6">
        <v>12600.366416405601</v>
      </c>
      <c r="L140" s="6" t="s">
        <v>422</v>
      </c>
      <c r="M140" s="6">
        <v>53.117356002853903</v>
      </c>
      <c r="N140" s="6" t="s">
        <v>422</v>
      </c>
      <c r="O140" s="6" t="s">
        <v>422</v>
      </c>
      <c r="P140" s="6">
        <v>0.52852812605361099</v>
      </c>
      <c r="Q140" s="6" t="s">
        <v>423</v>
      </c>
      <c r="R140" s="6" t="s">
        <v>423</v>
      </c>
      <c r="S140" s="6" t="s">
        <v>423</v>
      </c>
      <c r="T140" s="6" t="s">
        <v>423</v>
      </c>
      <c r="U140" s="6" t="s">
        <v>423</v>
      </c>
      <c r="V140" s="6" t="s">
        <v>423</v>
      </c>
      <c r="W140" s="6">
        <v>0.83753426037920198</v>
      </c>
      <c r="X140" s="6">
        <v>0.30988767634030501</v>
      </c>
      <c r="Y140" s="6">
        <v>2.0938356509480099E-2</v>
      </c>
      <c r="Z140" s="6">
        <v>3.7689041717064102E-2</v>
      </c>
      <c r="AA140" s="6">
        <v>0.71190412132232195</v>
      </c>
      <c r="AB140" s="6">
        <f t="shared" si="1"/>
        <v>1.0804191958891711</v>
      </c>
      <c r="AC140" s="6" t="s">
        <v>422</v>
      </c>
      <c r="AD140" s="6" t="s">
        <v>423</v>
      </c>
      <c r="AE140" s="60"/>
      <c r="AF140" s="26" t="s">
        <v>423</v>
      </c>
      <c r="AG140" s="26" t="s">
        <v>423</v>
      </c>
      <c r="AH140" s="26" t="s">
        <v>423</v>
      </c>
      <c r="AI140" s="26" t="s">
        <v>423</v>
      </c>
      <c r="AJ140" s="26" t="s">
        <v>423</v>
      </c>
      <c r="AK140" s="26" t="s">
        <v>422</v>
      </c>
      <c r="AL140" s="49" t="s">
        <v>408</v>
      </c>
    </row>
    <row r="141" spans="1:38" s="9" customFormat="1" ht="37.5" customHeight="1" thickBot="1" x14ac:dyDescent="0.35">
      <c r="A141" s="89"/>
      <c r="B141" s="90" t="s">
        <v>320</v>
      </c>
      <c r="C141" s="91" t="s">
        <v>384</v>
      </c>
      <c r="D141" s="89" t="s">
        <v>139</v>
      </c>
      <c r="E141" s="20">
        <f>SUM(E14:E140)</f>
        <v>1939.655296493117</v>
      </c>
      <c r="F141" s="20">
        <f t="shared" ref="F141:AD141" si="2">SUM(F14:F140)</f>
        <v>1879.9868891468773</v>
      </c>
      <c r="G141" s="20">
        <f t="shared" si="2"/>
        <v>1286.6046899338071</v>
      </c>
      <c r="H141" s="20">
        <f t="shared" si="2"/>
        <v>451.8292460847274</v>
      </c>
      <c r="I141" s="20">
        <f t="shared" si="2"/>
        <v>1347.5825445654123</v>
      </c>
      <c r="J141" s="20">
        <f t="shared" si="2"/>
        <v>7226.9715589221778</v>
      </c>
      <c r="K141" s="20">
        <f t="shared" si="2"/>
        <v>23094.587652707189</v>
      </c>
      <c r="L141" s="20">
        <f t="shared" si="2"/>
        <v>0</v>
      </c>
      <c r="M141" s="20">
        <f t="shared" si="2"/>
        <v>6036.6802382508204</v>
      </c>
      <c r="N141" s="20">
        <f t="shared" si="2"/>
        <v>192.11847097056335</v>
      </c>
      <c r="O141" s="20">
        <f t="shared" si="2"/>
        <v>16.313860426749173</v>
      </c>
      <c r="P141" s="20">
        <f t="shared" si="2"/>
        <v>5.3036056968442322</v>
      </c>
      <c r="Q141" s="20">
        <f t="shared" si="2"/>
        <v>0</v>
      </c>
      <c r="R141" s="20">
        <f>SUM(R14:R140)</f>
        <v>0</v>
      </c>
      <c r="S141" s="20">
        <f t="shared" si="2"/>
        <v>0</v>
      </c>
      <c r="T141" s="20">
        <f t="shared" si="2"/>
        <v>0</v>
      </c>
      <c r="U141" s="20">
        <f t="shared" si="2"/>
        <v>0</v>
      </c>
      <c r="V141" s="20">
        <f t="shared" si="2"/>
        <v>0</v>
      </c>
      <c r="W141" s="20">
        <f t="shared" si="2"/>
        <v>101.50953880631111</v>
      </c>
      <c r="X141" s="20">
        <f t="shared" si="2"/>
        <v>24.099885427970616</v>
      </c>
      <c r="Y141" s="20">
        <f t="shared" si="2"/>
        <v>35.630682382773522</v>
      </c>
      <c r="Z141" s="20">
        <f t="shared" si="2"/>
        <v>13.366921717878528</v>
      </c>
      <c r="AA141" s="20">
        <f t="shared" si="2"/>
        <v>19.551698928084576</v>
      </c>
      <c r="AB141" s="20">
        <f>SUM(X141:AA141)</f>
        <v>92.649188456707236</v>
      </c>
      <c r="AC141" s="20">
        <f t="shared" si="2"/>
        <v>10.120374715846776</v>
      </c>
      <c r="AD141" s="20">
        <f t="shared" si="2"/>
        <v>0</v>
      </c>
      <c r="AE141" s="61"/>
      <c r="AF141" s="20"/>
      <c r="AG141" s="20"/>
      <c r="AH141" s="20"/>
      <c r="AI141" s="20"/>
      <c r="AJ141" s="20"/>
      <c r="AK141" s="20"/>
      <c r="AL141" s="50"/>
    </row>
    <row r="142" spans="1:38" s="19" customFormat="1" ht="15" customHeight="1" thickBot="1" x14ac:dyDescent="0.4">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3">
      <c r="A143" s="96"/>
      <c r="B143" s="52" t="s">
        <v>343</v>
      </c>
      <c r="C143" s="97" t="s">
        <v>350</v>
      </c>
      <c r="D143" s="98" t="s">
        <v>278</v>
      </c>
      <c r="E143" s="12" t="s">
        <v>423</v>
      </c>
      <c r="F143" s="12" t="s">
        <v>423</v>
      </c>
      <c r="G143" s="12" t="s">
        <v>423</v>
      </c>
      <c r="H143" s="12" t="s">
        <v>423</v>
      </c>
      <c r="I143" s="12" t="s">
        <v>423</v>
      </c>
      <c r="J143" s="12" t="s">
        <v>423</v>
      </c>
      <c r="K143" s="12" t="s">
        <v>423</v>
      </c>
      <c r="L143" s="12" t="s">
        <v>423</v>
      </c>
      <c r="M143" s="12" t="s">
        <v>423</v>
      </c>
      <c r="N143" s="12" t="s">
        <v>423</v>
      </c>
      <c r="O143" s="12" t="s">
        <v>423</v>
      </c>
      <c r="P143" s="12" t="s">
        <v>423</v>
      </c>
      <c r="Q143" s="12" t="s">
        <v>423</v>
      </c>
      <c r="R143" s="12" t="s">
        <v>423</v>
      </c>
      <c r="S143" s="12" t="s">
        <v>423</v>
      </c>
      <c r="T143" s="12" t="s">
        <v>423</v>
      </c>
      <c r="U143" s="12" t="s">
        <v>423</v>
      </c>
      <c r="V143" s="12" t="s">
        <v>423</v>
      </c>
      <c r="W143" s="12" t="s">
        <v>423</v>
      </c>
      <c r="X143" s="12" t="s">
        <v>423</v>
      </c>
      <c r="Y143" s="12" t="s">
        <v>423</v>
      </c>
      <c r="Z143" s="12" t="s">
        <v>423</v>
      </c>
      <c r="AA143" s="12" t="s">
        <v>423</v>
      </c>
      <c r="AB143" s="12" t="s">
        <v>423</v>
      </c>
      <c r="AC143" s="12" t="s">
        <v>423</v>
      </c>
      <c r="AD143" s="12" t="s">
        <v>423</v>
      </c>
      <c r="AE143" s="63"/>
      <c r="AF143" s="12" t="s">
        <v>423</v>
      </c>
      <c r="AG143" s="12" t="s">
        <v>423</v>
      </c>
      <c r="AH143" s="12" t="s">
        <v>423</v>
      </c>
      <c r="AI143" s="12" t="s">
        <v>423</v>
      </c>
      <c r="AJ143" s="12" t="s">
        <v>423</v>
      </c>
      <c r="AK143" s="12" t="s">
        <v>422</v>
      </c>
      <c r="AL143" s="52" t="s">
        <v>50</v>
      </c>
    </row>
    <row r="144" spans="1:38" s="1" customFormat="1" ht="26.25" customHeight="1" thickBot="1" x14ac:dyDescent="0.3">
      <c r="A144" s="96"/>
      <c r="B144" s="52" t="s">
        <v>344</v>
      </c>
      <c r="C144" s="97" t="s">
        <v>351</v>
      </c>
      <c r="D144" s="98" t="s">
        <v>278</v>
      </c>
      <c r="E144" s="12" t="s">
        <v>423</v>
      </c>
      <c r="F144" s="12" t="s">
        <v>423</v>
      </c>
      <c r="G144" s="12" t="s">
        <v>423</v>
      </c>
      <c r="H144" s="12" t="s">
        <v>423</v>
      </c>
      <c r="I144" s="12" t="s">
        <v>423</v>
      </c>
      <c r="J144" s="12" t="s">
        <v>423</v>
      </c>
      <c r="K144" s="12" t="s">
        <v>423</v>
      </c>
      <c r="L144" s="12" t="s">
        <v>423</v>
      </c>
      <c r="M144" s="12" t="s">
        <v>423</v>
      </c>
      <c r="N144" s="12" t="s">
        <v>423</v>
      </c>
      <c r="O144" s="12" t="s">
        <v>423</v>
      </c>
      <c r="P144" s="12" t="s">
        <v>423</v>
      </c>
      <c r="Q144" s="12" t="s">
        <v>423</v>
      </c>
      <c r="R144" s="12" t="s">
        <v>423</v>
      </c>
      <c r="S144" s="12" t="s">
        <v>423</v>
      </c>
      <c r="T144" s="12" t="s">
        <v>423</v>
      </c>
      <c r="U144" s="12" t="s">
        <v>423</v>
      </c>
      <c r="V144" s="12" t="s">
        <v>423</v>
      </c>
      <c r="W144" s="12" t="s">
        <v>423</v>
      </c>
      <c r="X144" s="12" t="s">
        <v>423</v>
      </c>
      <c r="Y144" s="12" t="s">
        <v>423</v>
      </c>
      <c r="Z144" s="12" t="s">
        <v>423</v>
      </c>
      <c r="AA144" s="12" t="s">
        <v>423</v>
      </c>
      <c r="AB144" s="12" t="s">
        <v>423</v>
      </c>
      <c r="AC144" s="12" t="s">
        <v>423</v>
      </c>
      <c r="AD144" s="12" t="s">
        <v>423</v>
      </c>
      <c r="AE144" s="63"/>
      <c r="AF144" s="12" t="s">
        <v>423</v>
      </c>
      <c r="AG144" s="12" t="s">
        <v>423</v>
      </c>
      <c r="AH144" s="12" t="s">
        <v>423</v>
      </c>
      <c r="AI144" s="12" t="s">
        <v>423</v>
      </c>
      <c r="AJ144" s="12" t="s">
        <v>423</v>
      </c>
      <c r="AK144" s="12" t="s">
        <v>422</v>
      </c>
      <c r="AL144" s="52" t="s">
        <v>50</v>
      </c>
    </row>
    <row r="145" spans="1:38" s="1" customFormat="1" ht="26.25" customHeight="1" thickBot="1" x14ac:dyDescent="0.3">
      <c r="A145" s="96"/>
      <c r="B145" s="52" t="s">
        <v>345</v>
      </c>
      <c r="C145" s="97" t="s">
        <v>352</v>
      </c>
      <c r="D145" s="98" t="s">
        <v>278</v>
      </c>
      <c r="E145" s="12" t="s">
        <v>423</v>
      </c>
      <c r="F145" s="12" t="s">
        <v>423</v>
      </c>
      <c r="G145" s="12" t="s">
        <v>423</v>
      </c>
      <c r="H145" s="12" t="s">
        <v>423</v>
      </c>
      <c r="I145" s="12" t="s">
        <v>423</v>
      </c>
      <c r="J145" s="12" t="s">
        <v>423</v>
      </c>
      <c r="K145" s="12" t="s">
        <v>423</v>
      </c>
      <c r="L145" s="12" t="s">
        <v>423</v>
      </c>
      <c r="M145" s="12" t="s">
        <v>423</v>
      </c>
      <c r="N145" s="12" t="s">
        <v>423</v>
      </c>
      <c r="O145" s="12" t="s">
        <v>423</v>
      </c>
      <c r="P145" s="12" t="s">
        <v>423</v>
      </c>
      <c r="Q145" s="12" t="s">
        <v>423</v>
      </c>
      <c r="R145" s="12" t="s">
        <v>423</v>
      </c>
      <c r="S145" s="12" t="s">
        <v>423</v>
      </c>
      <c r="T145" s="12" t="s">
        <v>423</v>
      </c>
      <c r="U145" s="12" t="s">
        <v>423</v>
      </c>
      <c r="V145" s="12" t="s">
        <v>423</v>
      </c>
      <c r="W145" s="12" t="s">
        <v>423</v>
      </c>
      <c r="X145" s="12" t="s">
        <v>423</v>
      </c>
      <c r="Y145" s="12" t="s">
        <v>423</v>
      </c>
      <c r="Z145" s="12" t="s">
        <v>423</v>
      </c>
      <c r="AA145" s="12" t="s">
        <v>423</v>
      </c>
      <c r="AB145" s="12" t="s">
        <v>423</v>
      </c>
      <c r="AC145" s="12" t="s">
        <v>423</v>
      </c>
      <c r="AD145" s="12" t="s">
        <v>423</v>
      </c>
      <c r="AE145" s="63"/>
      <c r="AF145" s="12" t="s">
        <v>423</v>
      </c>
      <c r="AG145" s="12" t="s">
        <v>423</v>
      </c>
      <c r="AH145" s="12" t="s">
        <v>423</v>
      </c>
      <c r="AI145" s="12" t="s">
        <v>423</v>
      </c>
      <c r="AJ145" s="12" t="s">
        <v>423</v>
      </c>
      <c r="AK145" s="12" t="s">
        <v>422</v>
      </c>
      <c r="AL145" s="52" t="s">
        <v>50</v>
      </c>
    </row>
    <row r="146" spans="1:38" s="1" customFormat="1" ht="26.25" customHeight="1" thickBot="1" x14ac:dyDescent="0.3">
      <c r="A146" s="96"/>
      <c r="B146" s="52" t="s">
        <v>346</v>
      </c>
      <c r="C146" s="97" t="s">
        <v>353</v>
      </c>
      <c r="D146" s="98" t="s">
        <v>278</v>
      </c>
      <c r="E146" s="12" t="s">
        <v>423</v>
      </c>
      <c r="F146" s="12" t="s">
        <v>423</v>
      </c>
      <c r="G146" s="12" t="s">
        <v>423</v>
      </c>
      <c r="H146" s="12" t="s">
        <v>423</v>
      </c>
      <c r="I146" s="12" t="s">
        <v>423</v>
      </c>
      <c r="J146" s="12" t="s">
        <v>423</v>
      </c>
      <c r="K146" s="12" t="s">
        <v>423</v>
      </c>
      <c r="L146" s="12" t="s">
        <v>423</v>
      </c>
      <c r="M146" s="12" t="s">
        <v>423</v>
      </c>
      <c r="N146" s="12" t="s">
        <v>423</v>
      </c>
      <c r="O146" s="12" t="s">
        <v>423</v>
      </c>
      <c r="P146" s="12" t="s">
        <v>423</v>
      </c>
      <c r="Q146" s="12" t="s">
        <v>423</v>
      </c>
      <c r="R146" s="12" t="s">
        <v>423</v>
      </c>
      <c r="S146" s="12" t="s">
        <v>423</v>
      </c>
      <c r="T146" s="12" t="s">
        <v>423</v>
      </c>
      <c r="U146" s="12" t="s">
        <v>423</v>
      </c>
      <c r="V146" s="12" t="s">
        <v>423</v>
      </c>
      <c r="W146" s="12" t="s">
        <v>423</v>
      </c>
      <c r="X146" s="12" t="s">
        <v>423</v>
      </c>
      <c r="Y146" s="12" t="s">
        <v>423</v>
      </c>
      <c r="Z146" s="12" t="s">
        <v>423</v>
      </c>
      <c r="AA146" s="12" t="s">
        <v>423</v>
      </c>
      <c r="AB146" s="12" t="s">
        <v>423</v>
      </c>
      <c r="AC146" s="12" t="s">
        <v>423</v>
      </c>
      <c r="AD146" s="12" t="s">
        <v>423</v>
      </c>
      <c r="AE146" s="63"/>
      <c r="AF146" s="12" t="s">
        <v>423</v>
      </c>
      <c r="AG146" s="12" t="s">
        <v>423</v>
      </c>
      <c r="AH146" s="12" t="s">
        <v>423</v>
      </c>
      <c r="AI146" s="12" t="s">
        <v>423</v>
      </c>
      <c r="AJ146" s="12" t="s">
        <v>423</v>
      </c>
      <c r="AK146" s="12" t="s">
        <v>422</v>
      </c>
      <c r="AL146" s="52" t="s">
        <v>50</v>
      </c>
    </row>
    <row r="147" spans="1:38" s="1" customFormat="1" ht="26.25" customHeight="1" thickBot="1" x14ac:dyDescent="0.3">
      <c r="A147" s="96"/>
      <c r="B147" s="52" t="s">
        <v>347</v>
      </c>
      <c r="C147" s="97" t="s">
        <v>354</v>
      </c>
      <c r="D147" s="98" t="s">
        <v>278</v>
      </c>
      <c r="E147" s="12" t="s">
        <v>423</v>
      </c>
      <c r="F147" s="12" t="s">
        <v>423</v>
      </c>
      <c r="G147" s="12" t="s">
        <v>423</v>
      </c>
      <c r="H147" s="12" t="s">
        <v>423</v>
      </c>
      <c r="I147" s="12" t="s">
        <v>423</v>
      </c>
      <c r="J147" s="12" t="s">
        <v>423</v>
      </c>
      <c r="K147" s="12" t="s">
        <v>423</v>
      </c>
      <c r="L147" s="12" t="s">
        <v>423</v>
      </c>
      <c r="M147" s="12" t="s">
        <v>423</v>
      </c>
      <c r="N147" s="12" t="s">
        <v>423</v>
      </c>
      <c r="O147" s="12" t="s">
        <v>423</v>
      </c>
      <c r="P147" s="12" t="s">
        <v>423</v>
      </c>
      <c r="Q147" s="12" t="s">
        <v>423</v>
      </c>
      <c r="R147" s="12" t="s">
        <v>423</v>
      </c>
      <c r="S147" s="12" t="s">
        <v>423</v>
      </c>
      <c r="T147" s="12" t="s">
        <v>423</v>
      </c>
      <c r="U147" s="12" t="s">
        <v>423</v>
      </c>
      <c r="V147" s="12" t="s">
        <v>423</v>
      </c>
      <c r="W147" s="12" t="s">
        <v>423</v>
      </c>
      <c r="X147" s="12" t="s">
        <v>423</v>
      </c>
      <c r="Y147" s="12" t="s">
        <v>423</v>
      </c>
      <c r="Z147" s="12" t="s">
        <v>423</v>
      </c>
      <c r="AA147" s="12" t="s">
        <v>423</v>
      </c>
      <c r="AB147" s="12" t="s">
        <v>423</v>
      </c>
      <c r="AC147" s="12" t="s">
        <v>423</v>
      </c>
      <c r="AD147" s="12" t="s">
        <v>423</v>
      </c>
      <c r="AE147" s="63"/>
      <c r="AF147" s="12" t="s">
        <v>423</v>
      </c>
      <c r="AG147" s="12" t="s">
        <v>423</v>
      </c>
      <c r="AH147" s="12" t="s">
        <v>423</v>
      </c>
      <c r="AI147" s="12" t="s">
        <v>423</v>
      </c>
      <c r="AJ147" s="12" t="s">
        <v>423</v>
      </c>
      <c r="AK147" s="12" t="s">
        <v>422</v>
      </c>
      <c r="AL147" s="52" t="s">
        <v>50</v>
      </c>
    </row>
    <row r="148" spans="1:38" s="1" customFormat="1" ht="26.25" customHeight="1" thickBot="1" x14ac:dyDescent="0.3">
      <c r="A148" s="96"/>
      <c r="B148" s="52" t="s">
        <v>348</v>
      </c>
      <c r="C148" s="97" t="s">
        <v>355</v>
      </c>
      <c r="D148" s="98" t="s">
        <v>278</v>
      </c>
      <c r="E148" s="12" t="s">
        <v>423</v>
      </c>
      <c r="F148" s="12" t="s">
        <v>423</v>
      </c>
      <c r="G148" s="12" t="s">
        <v>423</v>
      </c>
      <c r="H148" s="12" t="s">
        <v>423</v>
      </c>
      <c r="I148" s="12" t="s">
        <v>423</v>
      </c>
      <c r="J148" s="12" t="s">
        <v>423</v>
      </c>
      <c r="K148" s="12" t="s">
        <v>423</v>
      </c>
      <c r="L148" s="12" t="s">
        <v>423</v>
      </c>
      <c r="M148" s="12" t="s">
        <v>423</v>
      </c>
      <c r="N148" s="12" t="s">
        <v>423</v>
      </c>
      <c r="O148" s="12" t="s">
        <v>423</v>
      </c>
      <c r="P148" s="12" t="s">
        <v>423</v>
      </c>
      <c r="Q148" s="12" t="s">
        <v>423</v>
      </c>
      <c r="R148" s="12" t="s">
        <v>423</v>
      </c>
      <c r="S148" s="12" t="s">
        <v>423</v>
      </c>
      <c r="T148" s="12" t="s">
        <v>423</v>
      </c>
      <c r="U148" s="12" t="s">
        <v>423</v>
      </c>
      <c r="V148" s="12" t="s">
        <v>423</v>
      </c>
      <c r="W148" s="12" t="s">
        <v>423</v>
      </c>
      <c r="X148" s="12" t="s">
        <v>423</v>
      </c>
      <c r="Y148" s="12" t="s">
        <v>423</v>
      </c>
      <c r="Z148" s="12" t="s">
        <v>423</v>
      </c>
      <c r="AA148" s="12" t="s">
        <v>423</v>
      </c>
      <c r="AB148" s="12" t="s">
        <v>423</v>
      </c>
      <c r="AC148" s="12" t="s">
        <v>423</v>
      </c>
      <c r="AD148" s="12" t="s">
        <v>423</v>
      </c>
      <c r="AE148" s="63"/>
      <c r="AF148" s="12" t="s">
        <v>423</v>
      </c>
      <c r="AG148" s="12" t="s">
        <v>423</v>
      </c>
      <c r="AH148" s="12" t="s">
        <v>423</v>
      </c>
      <c r="AI148" s="12" t="s">
        <v>423</v>
      </c>
      <c r="AJ148" s="12" t="s">
        <v>423</v>
      </c>
      <c r="AK148" s="12" t="s">
        <v>422</v>
      </c>
      <c r="AL148" s="52" t="s">
        <v>409</v>
      </c>
    </row>
    <row r="149" spans="1:38" s="1" customFormat="1" ht="26.25" customHeight="1" thickBot="1" x14ac:dyDescent="0.3">
      <c r="A149" s="96"/>
      <c r="B149" s="52" t="s">
        <v>349</v>
      </c>
      <c r="C149" s="97" t="s">
        <v>356</v>
      </c>
      <c r="D149" s="98" t="s">
        <v>278</v>
      </c>
      <c r="E149" s="12" t="s">
        <v>423</v>
      </c>
      <c r="F149" s="12" t="s">
        <v>423</v>
      </c>
      <c r="G149" s="12" t="s">
        <v>423</v>
      </c>
      <c r="H149" s="12" t="s">
        <v>423</v>
      </c>
      <c r="I149" s="12" t="s">
        <v>423</v>
      </c>
      <c r="J149" s="12" t="s">
        <v>423</v>
      </c>
      <c r="K149" s="12" t="s">
        <v>423</v>
      </c>
      <c r="L149" s="12" t="s">
        <v>423</v>
      </c>
      <c r="M149" s="12" t="s">
        <v>423</v>
      </c>
      <c r="N149" s="12" t="s">
        <v>423</v>
      </c>
      <c r="O149" s="12" t="s">
        <v>423</v>
      </c>
      <c r="P149" s="12" t="s">
        <v>423</v>
      </c>
      <c r="Q149" s="12" t="s">
        <v>423</v>
      </c>
      <c r="R149" s="12" t="s">
        <v>423</v>
      </c>
      <c r="S149" s="12" t="s">
        <v>423</v>
      </c>
      <c r="T149" s="12" t="s">
        <v>423</v>
      </c>
      <c r="U149" s="12" t="s">
        <v>423</v>
      </c>
      <c r="V149" s="12" t="s">
        <v>423</v>
      </c>
      <c r="W149" s="12" t="s">
        <v>423</v>
      </c>
      <c r="X149" s="12" t="s">
        <v>423</v>
      </c>
      <c r="Y149" s="12" t="s">
        <v>423</v>
      </c>
      <c r="Z149" s="12" t="s">
        <v>423</v>
      </c>
      <c r="AA149" s="12" t="s">
        <v>423</v>
      </c>
      <c r="AB149" s="12" t="s">
        <v>423</v>
      </c>
      <c r="AC149" s="12" t="s">
        <v>423</v>
      </c>
      <c r="AD149" s="12" t="s">
        <v>423</v>
      </c>
      <c r="AE149" s="63"/>
      <c r="AF149" s="12" t="s">
        <v>423</v>
      </c>
      <c r="AG149" s="12" t="s">
        <v>423</v>
      </c>
      <c r="AH149" s="12" t="s">
        <v>423</v>
      </c>
      <c r="AI149" s="12" t="s">
        <v>423</v>
      </c>
      <c r="AJ149" s="12" t="s">
        <v>423</v>
      </c>
      <c r="AK149" s="12" t="s">
        <v>422</v>
      </c>
      <c r="AL149" s="52" t="s">
        <v>409</v>
      </c>
    </row>
    <row r="150" spans="1:38" s="2" customFormat="1" ht="15" customHeight="1" thickBot="1" x14ac:dyDescent="0.4">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3">
      <c r="A151" s="99"/>
      <c r="B151" s="53" t="s">
        <v>322</v>
      </c>
      <c r="C151" s="100" t="s">
        <v>365</v>
      </c>
      <c r="D151" s="99"/>
      <c r="E151" s="13"/>
      <c r="F151" s="13"/>
      <c r="G151" s="13"/>
      <c r="H151" s="13"/>
      <c r="I151" s="13"/>
      <c r="J151" s="13"/>
      <c r="K151" s="13"/>
      <c r="L151" s="13"/>
      <c r="M151" s="13"/>
      <c r="N151" s="13"/>
      <c r="O151" s="13"/>
      <c r="P151" s="13"/>
      <c r="Q151" s="13"/>
      <c r="R151" s="13"/>
      <c r="S151" s="13"/>
      <c r="T151" s="13"/>
      <c r="U151" s="13"/>
      <c r="V151" s="13"/>
      <c r="W151" s="13"/>
      <c r="X151" s="13"/>
      <c r="Y151" s="13"/>
      <c r="Z151" s="13"/>
      <c r="AA151" s="13"/>
      <c r="AB151" s="13"/>
      <c r="AC151" s="13"/>
      <c r="AD151" s="13"/>
      <c r="AE151" s="64"/>
      <c r="AF151" s="13"/>
      <c r="AG151" s="13"/>
      <c r="AH151" s="13"/>
      <c r="AI151" s="13"/>
      <c r="AJ151" s="13"/>
      <c r="AK151" s="13"/>
      <c r="AL151" s="53"/>
    </row>
    <row r="152" spans="1:38" s="2" customFormat="1" ht="37.5" customHeight="1" thickBot="1" x14ac:dyDescent="0.3">
      <c r="A152" s="101"/>
      <c r="B152" s="102" t="s">
        <v>363</v>
      </c>
      <c r="C152" s="103" t="s">
        <v>360</v>
      </c>
      <c r="D152" s="101" t="s">
        <v>294</v>
      </c>
      <c r="E152" s="14">
        <f>SUM(E$141, E$151, IF(AND(ISNUMBER(SEARCH($B$4,"AT|BE|CH|GB|IE|LT|LU|NL")),SUM(E$143:E$149)&gt;0),SUM(E$143:E$149)-SUM(E$27:E$33),0))</f>
        <v>1939.655296493117</v>
      </c>
      <c r="F152" s="14">
        <f t="shared" ref="F152:AD152" si="3">SUM(F$141, F$151, IF(AND(ISNUMBER(SEARCH($B$4,"AT|BE|CH|GB|IE|LT|LU|NL")),SUM(F$143:F$149)&gt;0),SUM(F$143:F$149)-SUM(F$27:F$33),0))</f>
        <v>1879.9868891468773</v>
      </c>
      <c r="G152" s="14">
        <f t="shared" si="3"/>
        <v>1286.6046899338071</v>
      </c>
      <c r="H152" s="14">
        <f t="shared" si="3"/>
        <v>451.8292460847274</v>
      </c>
      <c r="I152" s="14">
        <f t="shared" si="3"/>
        <v>1347.5825445654123</v>
      </c>
      <c r="J152" s="14">
        <f t="shared" si="3"/>
        <v>7226.9715589221778</v>
      </c>
      <c r="K152" s="14">
        <f t="shared" si="3"/>
        <v>23094.587652707189</v>
      </c>
      <c r="L152" s="14">
        <f t="shared" si="3"/>
        <v>0</v>
      </c>
      <c r="M152" s="14">
        <f t="shared" si="3"/>
        <v>6036.6802382508204</v>
      </c>
      <c r="N152" s="14">
        <f t="shared" si="3"/>
        <v>192.11847097056335</v>
      </c>
      <c r="O152" s="14">
        <f t="shared" si="3"/>
        <v>16.313860426749173</v>
      </c>
      <c r="P152" s="14">
        <f t="shared" si="3"/>
        <v>5.3036056968442322</v>
      </c>
      <c r="Q152" s="14">
        <f t="shared" si="3"/>
        <v>0</v>
      </c>
      <c r="R152" s="14">
        <f t="shared" si="3"/>
        <v>0</v>
      </c>
      <c r="S152" s="14">
        <f t="shared" si="3"/>
        <v>0</v>
      </c>
      <c r="T152" s="14">
        <f t="shared" si="3"/>
        <v>0</v>
      </c>
      <c r="U152" s="14">
        <f t="shared" si="3"/>
        <v>0</v>
      </c>
      <c r="V152" s="14">
        <f t="shared" si="3"/>
        <v>0</v>
      </c>
      <c r="W152" s="14">
        <f t="shared" si="3"/>
        <v>101.50953880631111</v>
      </c>
      <c r="X152" s="14">
        <f t="shared" si="3"/>
        <v>24.099885427970616</v>
      </c>
      <c r="Y152" s="14">
        <f t="shared" si="3"/>
        <v>35.630682382773522</v>
      </c>
      <c r="Z152" s="14">
        <f t="shared" si="3"/>
        <v>13.366921717878528</v>
      </c>
      <c r="AA152" s="14">
        <f t="shared" si="3"/>
        <v>19.551698928084576</v>
      </c>
      <c r="AB152" s="14">
        <f t="shared" si="3"/>
        <v>92.649188456707236</v>
      </c>
      <c r="AC152" s="14">
        <f t="shared" si="3"/>
        <v>10.120374715846776</v>
      </c>
      <c r="AD152" s="14">
        <f t="shared" si="3"/>
        <v>0</v>
      </c>
      <c r="AE152" s="63"/>
      <c r="AF152" s="14"/>
      <c r="AG152" s="14"/>
      <c r="AH152" s="14"/>
      <c r="AI152" s="14"/>
      <c r="AJ152" s="14"/>
      <c r="AK152" s="14"/>
      <c r="AL152" s="54"/>
    </row>
    <row r="153" spans="1:38" s="2" customFormat="1" ht="26.25" customHeight="1" thickBot="1" x14ac:dyDescent="0.3">
      <c r="A153" s="99"/>
      <c r="B153" s="53" t="s">
        <v>323</v>
      </c>
      <c r="C153" s="100" t="s">
        <v>366</v>
      </c>
      <c r="D153" s="99" t="s">
        <v>317</v>
      </c>
      <c r="E153" s="13"/>
      <c r="F153" s="13"/>
      <c r="G153" s="13"/>
      <c r="H153" s="13"/>
      <c r="I153" s="13"/>
      <c r="J153" s="13"/>
      <c r="K153" s="13"/>
      <c r="L153" s="13"/>
      <c r="M153" s="13"/>
      <c r="N153" s="13"/>
      <c r="O153" s="13"/>
      <c r="P153" s="13"/>
      <c r="Q153" s="13"/>
      <c r="R153" s="13"/>
      <c r="S153" s="13"/>
      <c r="T153" s="13"/>
      <c r="U153" s="13"/>
      <c r="V153" s="13"/>
      <c r="W153" s="13"/>
      <c r="X153" s="13"/>
      <c r="Y153" s="13"/>
      <c r="Z153" s="13"/>
      <c r="AA153" s="13"/>
      <c r="AB153" s="13"/>
      <c r="AC153" s="13"/>
      <c r="AD153" s="13"/>
      <c r="AE153" s="64"/>
      <c r="AF153" s="13"/>
      <c r="AG153" s="13"/>
      <c r="AH153" s="13"/>
      <c r="AI153" s="13"/>
      <c r="AJ153" s="13"/>
      <c r="AK153" s="13"/>
      <c r="AL153" s="53"/>
    </row>
    <row r="154" spans="1:38" s="2" customFormat="1" ht="37.5" customHeight="1" thickBot="1" x14ac:dyDescent="0.3">
      <c r="A154" s="101"/>
      <c r="B154" s="102" t="s">
        <v>364</v>
      </c>
      <c r="C154" s="103" t="s">
        <v>361</v>
      </c>
      <c r="D154" s="101" t="s">
        <v>321</v>
      </c>
      <c r="E154" s="14">
        <f ca="1">SUM(E$141, E$153, -1 * IF(OR($B$6=2005,$B$6&gt;=2020),SUM(E$99:E$122),0), IF(AND(ISNUMBER(SEARCH($B$4,"AT|BE|CH|GB|IE|LT|LU|NL")),SUM(E$143:E$149)&gt;0),SUM(E$143:E$149)-SUM(E$27:E$33),0))</f>
        <v>1939.4469653476192</v>
      </c>
      <c r="F154" s="14">
        <f ca="1">SUM(F$141, F$153, -1 * IF(OR($B$6=2005,$B$6&gt;=2020),SUM(F$99:F$122),0), IF(AND(ISNUMBER(SEARCH($B$4,"AT|BE|CH|GB|IE|LT|LU|NL")),SUM(F$143:F$149)&gt;0),SUM(F$143:F$149)-SUM(F$27:F$33),0))</f>
        <v>1761.9795505171126</v>
      </c>
      <c r="G154" s="14">
        <f>SUM(G$141, G$153, IF(AND(ISNUMBER(SEARCH($B$4,"AT|BE|CH|GB|IE|LT|LU|NL")),SUM(G$143:G$149)&gt;0),SUM(G$143:G$149)-SUM(G$27:G$33),0))</f>
        <v>1286.6046899338071</v>
      </c>
      <c r="H154" s="14">
        <f>SUM(H$141, H$153, IF(AND(ISNUMBER(SEARCH($B$4,"AT|BE|CH|GB|IE|LT|LU|NL")),SUM(H$143:H$149)&gt;0),SUM(H$143:H$149)-SUM(H$27:H$33),0))</f>
        <v>451.8292460847274</v>
      </c>
      <c r="I154" s="14">
        <f t="shared" ref="I154:AD154" si="4">SUM(I$141, I$153, IF(AND(ISNUMBER(SEARCH($B$4,"AT|BE|CH|GB|IE|LT|LU|NL")),SUM(I$143:I$149)&gt;0),SUM(I$143:I$149)-SUM(I$27:I$33),0))</f>
        <v>1347.5825445654123</v>
      </c>
      <c r="J154" s="14">
        <f t="shared" si="4"/>
        <v>7226.9715589221778</v>
      </c>
      <c r="K154" s="14">
        <f t="shared" si="4"/>
        <v>23094.587652707189</v>
      </c>
      <c r="L154" s="14">
        <f t="shared" si="4"/>
        <v>0</v>
      </c>
      <c r="M154" s="14">
        <f t="shared" si="4"/>
        <v>6036.6802382508204</v>
      </c>
      <c r="N154" s="14">
        <f t="shared" si="4"/>
        <v>192.11847097056335</v>
      </c>
      <c r="O154" s="14">
        <f t="shared" si="4"/>
        <v>16.313860426749173</v>
      </c>
      <c r="P154" s="14">
        <f t="shared" si="4"/>
        <v>5.3036056968442322</v>
      </c>
      <c r="Q154" s="14">
        <f t="shared" si="4"/>
        <v>0</v>
      </c>
      <c r="R154" s="14">
        <f t="shared" si="4"/>
        <v>0</v>
      </c>
      <c r="S154" s="14">
        <f t="shared" si="4"/>
        <v>0</v>
      </c>
      <c r="T154" s="14">
        <f t="shared" si="4"/>
        <v>0</v>
      </c>
      <c r="U154" s="14">
        <f t="shared" si="4"/>
        <v>0</v>
      </c>
      <c r="V154" s="14">
        <f t="shared" si="4"/>
        <v>0</v>
      </c>
      <c r="W154" s="14">
        <f t="shared" si="4"/>
        <v>101.50953880631111</v>
      </c>
      <c r="X154" s="14">
        <f t="shared" si="4"/>
        <v>24.099885427970616</v>
      </c>
      <c r="Y154" s="14">
        <f t="shared" si="4"/>
        <v>35.630682382773522</v>
      </c>
      <c r="Z154" s="14">
        <f t="shared" si="4"/>
        <v>13.366921717878528</v>
      </c>
      <c r="AA154" s="14">
        <f t="shared" si="4"/>
        <v>19.551698928084576</v>
      </c>
      <c r="AB154" s="14">
        <f t="shared" si="4"/>
        <v>92.649188456707236</v>
      </c>
      <c r="AC154" s="14">
        <f t="shared" si="4"/>
        <v>10.120374715846776</v>
      </c>
      <c r="AD154" s="14">
        <f t="shared" si="4"/>
        <v>0</v>
      </c>
      <c r="AE154" s="65"/>
      <c r="AF154" s="14"/>
      <c r="AG154" s="14"/>
      <c r="AH154" s="14"/>
      <c r="AI154" s="14"/>
      <c r="AJ154" s="14"/>
      <c r="AK154" s="14"/>
      <c r="AL154" s="54"/>
    </row>
    <row r="155" spans="1:38" s="2" customFormat="1" ht="15" customHeight="1" thickBot="1" x14ac:dyDescent="0.4">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3">
      <c r="A156" s="106" t="s">
        <v>359</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3">
      <c r="A157" s="57" t="s">
        <v>324</v>
      </c>
      <c r="B157" s="57" t="s">
        <v>325</v>
      </c>
      <c r="C157" s="108" t="s">
        <v>326</v>
      </c>
      <c r="D157" s="109" t="s">
        <v>424</v>
      </c>
      <c r="E157" s="23">
        <v>43.937476144514001</v>
      </c>
      <c r="F157" s="23">
        <v>0.86245878721206704</v>
      </c>
      <c r="G157" s="23">
        <v>2.7368272156545901</v>
      </c>
      <c r="H157" s="23">
        <v>1.6624330760454401E-2</v>
      </c>
      <c r="I157" s="23">
        <v>0.43833145912784599</v>
      </c>
      <c r="J157" s="23">
        <v>0.44911010156536402</v>
      </c>
      <c r="K157" s="23">
        <v>0.44911010156536402</v>
      </c>
      <c r="L157" s="23" t="s">
        <v>422</v>
      </c>
      <c r="M157" s="23">
        <v>7.4462364868555602</v>
      </c>
      <c r="N157" s="23">
        <v>0.85491377375273303</v>
      </c>
      <c r="O157" s="23" t="s">
        <v>422</v>
      </c>
      <c r="P157" s="23" t="s">
        <v>422</v>
      </c>
      <c r="Q157" s="23" t="s">
        <v>423</v>
      </c>
      <c r="R157" s="23" t="s">
        <v>423</v>
      </c>
      <c r="S157" s="23" t="s">
        <v>423</v>
      </c>
      <c r="T157" s="23" t="s">
        <v>423</v>
      </c>
      <c r="U157" s="23" t="s">
        <v>423</v>
      </c>
      <c r="V157" s="23" t="s">
        <v>423</v>
      </c>
      <c r="W157" s="23" t="s">
        <v>422</v>
      </c>
      <c r="X157" s="23">
        <v>1.7191322908210899E-4</v>
      </c>
      <c r="Y157" s="23">
        <v>5.4498861962416995E-4</v>
      </c>
      <c r="Z157" s="23">
        <v>5.4498861962416995E-4</v>
      </c>
      <c r="AA157" s="23">
        <v>5.9053519346690905E-4</v>
      </c>
      <c r="AB157" s="23">
        <v>1.85242566179736E-3</v>
      </c>
      <c r="AC157" s="23" t="s">
        <v>422</v>
      </c>
      <c r="AD157" s="23" t="s">
        <v>423</v>
      </c>
      <c r="AE157" s="63"/>
      <c r="AF157" s="23" t="s">
        <v>423</v>
      </c>
      <c r="AG157" s="23" t="s">
        <v>423</v>
      </c>
      <c r="AH157" s="23" t="s">
        <v>423</v>
      </c>
      <c r="AI157" s="23" t="s">
        <v>423</v>
      </c>
      <c r="AJ157" s="23" t="s">
        <v>423</v>
      </c>
      <c r="AK157" s="23" t="s">
        <v>422</v>
      </c>
      <c r="AL157" s="57" t="s">
        <v>50</v>
      </c>
    </row>
    <row r="158" spans="1:38" s="1" customFormat="1" ht="26.25" customHeight="1" thickBot="1" x14ac:dyDescent="0.3">
      <c r="A158" s="57" t="s">
        <v>324</v>
      </c>
      <c r="B158" s="57" t="s">
        <v>327</v>
      </c>
      <c r="C158" s="108" t="s">
        <v>328</v>
      </c>
      <c r="D158" s="109" t="s">
        <v>424</v>
      </c>
      <c r="E158" s="23">
        <v>25.1125949478118</v>
      </c>
      <c r="F158" s="23">
        <v>1.8134014345178899</v>
      </c>
      <c r="G158" s="23">
        <v>1.55602485154715</v>
      </c>
      <c r="H158" s="23">
        <v>1.1681220492218E-2</v>
      </c>
      <c r="I158" s="23">
        <v>0.25146402436348803</v>
      </c>
      <c r="J158" s="23">
        <v>0.25764756594622901</v>
      </c>
      <c r="K158" s="23">
        <v>0.25764756594622901</v>
      </c>
      <c r="L158" s="23" t="s">
        <v>422</v>
      </c>
      <c r="M158" s="23">
        <v>48.928317471194497</v>
      </c>
      <c r="N158" s="23">
        <v>26.414999126604801</v>
      </c>
      <c r="O158" s="23" t="s">
        <v>422</v>
      </c>
      <c r="P158" s="23" t="s">
        <v>422</v>
      </c>
      <c r="Q158" s="23" t="s">
        <v>423</v>
      </c>
      <c r="R158" s="23" t="s">
        <v>423</v>
      </c>
      <c r="S158" s="23" t="s">
        <v>423</v>
      </c>
      <c r="T158" s="23" t="s">
        <v>423</v>
      </c>
      <c r="U158" s="23" t="s">
        <v>423</v>
      </c>
      <c r="V158" s="23" t="s">
        <v>423</v>
      </c>
      <c r="W158" s="23" t="s">
        <v>422</v>
      </c>
      <c r="X158" s="23">
        <v>2.2652186597934499E-4</v>
      </c>
      <c r="Y158" s="23">
        <v>8.1055034490237396E-4</v>
      </c>
      <c r="Z158" s="23">
        <v>8.1055034490237396E-4</v>
      </c>
      <c r="AA158" s="23">
        <v>8.7831763575895599E-4</v>
      </c>
      <c r="AB158" s="23">
        <v>2.7259401915430501E-3</v>
      </c>
      <c r="AC158" s="23" t="s">
        <v>422</v>
      </c>
      <c r="AD158" s="23" t="s">
        <v>423</v>
      </c>
      <c r="AE158" s="63"/>
      <c r="AF158" s="23" t="s">
        <v>423</v>
      </c>
      <c r="AG158" s="23" t="s">
        <v>423</v>
      </c>
      <c r="AH158" s="23" t="s">
        <v>423</v>
      </c>
      <c r="AI158" s="23" t="s">
        <v>423</v>
      </c>
      <c r="AJ158" s="23" t="s">
        <v>423</v>
      </c>
      <c r="AK158" s="23" t="s">
        <v>422</v>
      </c>
      <c r="AL158" s="57" t="s">
        <v>50</v>
      </c>
    </row>
    <row r="159" spans="1:38" s="1" customFormat="1" ht="26.25" customHeight="1" thickBot="1" x14ac:dyDescent="0.3">
      <c r="A159" s="57" t="s">
        <v>329</v>
      </c>
      <c r="B159" s="57" t="s">
        <v>330</v>
      </c>
      <c r="C159" s="108" t="s">
        <v>407</v>
      </c>
      <c r="D159" s="109" t="s">
        <v>424</v>
      </c>
      <c r="E159" s="23">
        <v>124.77725030859</v>
      </c>
      <c r="F159" s="23">
        <v>4.8710599230681897</v>
      </c>
      <c r="G159" s="23">
        <v>76.600000193982495</v>
      </c>
      <c r="H159" s="23">
        <v>0.15093189390528</v>
      </c>
      <c r="I159" s="23">
        <v>9.1494762556593692</v>
      </c>
      <c r="J159" s="23">
        <v>9.9450828865692102</v>
      </c>
      <c r="K159" s="23">
        <v>10.359461340213601</v>
      </c>
      <c r="L159" s="23" t="s">
        <v>422</v>
      </c>
      <c r="M159" s="23">
        <v>11.016076286002599</v>
      </c>
      <c r="N159" s="23">
        <v>0.37285720729707</v>
      </c>
      <c r="O159" s="23">
        <v>0.20893039324920001</v>
      </c>
      <c r="P159" s="23">
        <v>4.7812693056875901E-3</v>
      </c>
      <c r="Q159" s="23" t="s">
        <v>423</v>
      </c>
      <c r="R159" s="23" t="s">
        <v>423</v>
      </c>
      <c r="S159" s="23" t="s">
        <v>423</v>
      </c>
      <c r="T159" s="23" t="s">
        <v>423</v>
      </c>
      <c r="U159" s="23" t="s">
        <v>423</v>
      </c>
      <c r="V159" s="23" t="s">
        <v>423</v>
      </c>
      <c r="W159" s="23">
        <v>12.434598914348699</v>
      </c>
      <c r="X159" s="23">
        <v>1.2434598914348701E-2</v>
      </c>
      <c r="Y159" s="23">
        <v>2.48872738420364E-2</v>
      </c>
      <c r="Z159" s="23">
        <v>1.2434598914348701E-2</v>
      </c>
      <c r="AA159" s="23">
        <v>2.48872738420364E-2</v>
      </c>
      <c r="AB159" s="23">
        <v>7.4643745512770199E-2</v>
      </c>
      <c r="AC159" s="23" t="s">
        <v>422</v>
      </c>
      <c r="AD159" s="23" t="s">
        <v>423</v>
      </c>
      <c r="AE159" s="63"/>
      <c r="AF159" s="23" t="s">
        <v>423</v>
      </c>
      <c r="AG159" s="23" t="s">
        <v>423</v>
      </c>
      <c r="AH159" s="23" t="s">
        <v>423</v>
      </c>
      <c r="AI159" s="23" t="s">
        <v>423</v>
      </c>
      <c r="AJ159" s="23" t="s">
        <v>423</v>
      </c>
      <c r="AK159" s="23" t="s">
        <v>422</v>
      </c>
      <c r="AL159" s="57" t="s">
        <v>50</v>
      </c>
    </row>
    <row r="160" spans="1:38" s="1" customFormat="1" ht="26.25" customHeight="1" thickBot="1" x14ac:dyDescent="0.3">
      <c r="A160" s="57" t="s">
        <v>331</v>
      </c>
      <c r="B160" s="57" t="s">
        <v>332</v>
      </c>
      <c r="C160" s="108" t="s">
        <v>333</v>
      </c>
      <c r="D160" s="109" t="s">
        <v>424</v>
      </c>
      <c r="E160" s="23" t="s">
        <v>425</v>
      </c>
      <c r="F160" s="23" t="s">
        <v>425</v>
      </c>
      <c r="G160" s="23" t="s">
        <v>425</v>
      </c>
      <c r="H160" s="23" t="s">
        <v>425</v>
      </c>
      <c r="I160" s="23" t="s">
        <v>425</v>
      </c>
      <c r="J160" s="23" t="s">
        <v>425</v>
      </c>
      <c r="K160" s="23" t="s">
        <v>425</v>
      </c>
      <c r="L160" s="23" t="s">
        <v>425</v>
      </c>
      <c r="M160" s="23" t="s">
        <v>425</v>
      </c>
      <c r="N160" s="23" t="s">
        <v>425</v>
      </c>
      <c r="O160" s="23" t="s">
        <v>425</v>
      </c>
      <c r="P160" s="23" t="s">
        <v>425</v>
      </c>
      <c r="Q160" s="23" t="s">
        <v>423</v>
      </c>
      <c r="R160" s="23" t="s">
        <v>423</v>
      </c>
      <c r="S160" s="23" t="s">
        <v>423</v>
      </c>
      <c r="T160" s="23" t="s">
        <v>423</v>
      </c>
      <c r="U160" s="23" t="s">
        <v>423</v>
      </c>
      <c r="V160" s="23" t="s">
        <v>423</v>
      </c>
      <c r="W160" s="23" t="s">
        <v>425</v>
      </c>
      <c r="X160" s="23" t="s">
        <v>425</v>
      </c>
      <c r="Y160" s="23" t="s">
        <v>425</v>
      </c>
      <c r="Z160" s="23" t="s">
        <v>425</v>
      </c>
      <c r="AA160" s="23" t="s">
        <v>425</v>
      </c>
      <c r="AB160" s="23" t="s">
        <v>425</v>
      </c>
      <c r="AC160" s="23" t="s">
        <v>422</v>
      </c>
      <c r="AD160" s="23" t="s">
        <v>423</v>
      </c>
      <c r="AE160" s="63"/>
      <c r="AF160" s="23" t="s">
        <v>423</v>
      </c>
      <c r="AG160" s="23" t="s">
        <v>423</v>
      </c>
      <c r="AH160" s="23" t="s">
        <v>423</v>
      </c>
      <c r="AI160" s="23" t="s">
        <v>423</v>
      </c>
      <c r="AJ160" s="23" t="s">
        <v>423</v>
      </c>
      <c r="AK160" s="23" t="s">
        <v>422</v>
      </c>
      <c r="AL160" s="57" t="s">
        <v>50</v>
      </c>
    </row>
    <row r="161" spans="1:38" s="2" customFormat="1" ht="26.25" customHeight="1" thickBot="1" x14ac:dyDescent="0.3">
      <c r="A161" s="58" t="s">
        <v>331</v>
      </c>
      <c r="B161" s="58" t="s">
        <v>334</v>
      </c>
      <c r="C161" s="110" t="s">
        <v>335</v>
      </c>
      <c r="D161" s="111" t="s">
        <v>424</v>
      </c>
      <c r="E161" s="24" t="s">
        <v>432</v>
      </c>
      <c r="F161" s="24" t="s">
        <v>432</v>
      </c>
      <c r="G161" s="24" t="s">
        <v>432</v>
      </c>
      <c r="H161" s="24" t="s">
        <v>432</v>
      </c>
      <c r="I161" s="24" t="s">
        <v>432</v>
      </c>
      <c r="J161" s="24" t="s">
        <v>432</v>
      </c>
      <c r="K161" s="24" t="s">
        <v>432</v>
      </c>
      <c r="L161" s="24" t="s">
        <v>432</v>
      </c>
      <c r="M161" s="24" t="s">
        <v>432</v>
      </c>
      <c r="N161" s="24" t="s">
        <v>432</v>
      </c>
      <c r="O161" s="24" t="s">
        <v>432</v>
      </c>
      <c r="P161" s="24" t="s">
        <v>432</v>
      </c>
      <c r="Q161" s="24" t="s">
        <v>423</v>
      </c>
      <c r="R161" s="24" t="s">
        <v>423</v>
      </c>
      <c r="S161" s="24" t="s">
        <v>423</v>
      </c>
      <c r="T161" s="24" t="s">
        <v>423</v>
      </c>
      <c r="U161" s="24" t="s">
        <v>423</v>
      </c>
      <c r="V161" s="24" t="s">
        <v>423</v>
      </c>
      <c r="W161" s="24" t="s">
        <v>432</v>
      </c>
      <c r="X161" s="24" t="s">
        <v>432</v>
      </c>
      <c r="Y161" s="24" t="s">
        <v>432</v>
      </c>
      <c r="Z161" s="24" t="s">
        <v>432</v>
      </c>
      <c r="AA161" s="24" t="s">
        <v>432</v>
      </c>
      <c r="AB161" s="24" t="s">
        <v>432</v>
      </c>
      <c r="AC161" s="24" t="s">
        <v>422</v>
      </c>
      <c r="AD161" s="24" t="s">
        <v>423</v>
      </c>
      <c r="AE161" s="64"/>
      <c r="AF161" s="24" t="s">
        <v>423</v>
      </c>
      <c r="AG161" s="24" t="s">
        <v>423</v>
      </c>
      <c r="AH161" s="24" t="s">
        <v>423</v>
      </c>
      <c r="AI161" s="24" t="s">
        <v>423</v>
      </c>
      <c r="AJ161" s="24" t="s">
        <v>423</v>
      </c>
      <c r="AK161" s="24" t="s">
        <v>422</v>
      </c>
      <c r="AL161" s="58" t="s">
        <v>408</v>
      </c>
    </row>
    <row r="162" spans="1:38" s="2" customFormat="1" ht="26.25" customHeight="1" thickBot="1" x14ac:dyDescent="0.3">
      <c r="A162" s="59" t="s">
        <v>336</v>
      </c>
      <c r="B162" s="59" t="s">
        <v>337</v>
      </c>
      <c r="C162" s="112" t="s">
        <v>338</v>
      </c>
      <c r="D162" s="113" t="s">
        <v>432</v>
      </c>
      <c r="E162" s="25" t="s">
        <v>432</v>
      </c>
      <c r="F162" s="25" t="s">
        <v>432</v>
      </c>
      <c r="G162" s="25" t="s">
        <v>432</v>
      </c>
      <c r="H162" s="25" t="s">
        <v>432</v>
      </c>
      <c r="I162" s="25" t="s">
        <v>432</v>
      </c>
      <c r="J162" s="25" t="s">
        <v>432</v>
      </c>
      <c r="K162" s="25" t="s">
        <v>432</v>
      </c>
      <c r="L162" s="25" t="s">
        <v>432</v>
      </c>
      <c r="M162" s="25" t="s">
        <v>432</v>
      </c>
      <c r="N162" s="25" t="s">
        <v>432</v>
      </c>
      <c r="O162" s="25" t="s">
        <v>432</v>
      </c>
      <c r="P162" s="25" t="s">
        <v>432</v>
      </c>
      <c r="Q162" s="25" t="s">
        <v>432</v>
      </c>
      <c r="R162" s="25" t="s">
        <v>432</v>
      </c>
      <c r="S162" s="25" t="s">
        <v>432</v>
      </c>
      <c r="T162" s="25" t="s">
        <v>432</v>
      </c>
      <c r="U162" s="25" t="s">
        <v>432</v>
      </c>
      <c r="V162" s="25" t="s">
        <v>432</v>
      </c>
      <c r="W162" s="25" t="s">
        <v>432</v>
      </c>
      <c r="X162" s="25" t="s">
        <v>432</v>
      </c>
      <c r="Y162" s="25" t="s">
        <v>432</v>
      </c>
      <c r="Z162" s="25" t="s">
        <v>432</v>
      </c>
      <c r="AA162" s="25" t="s">
        <v>432</v>
      </c>
      <c r="AB162" s="25" t="s">
        <v>432</v>
      </c>
      <c r="AC162" s="25" t="s">
        <v>432</v>
      </c>
      <c r="AD162" s="25" t="s">
        <v>432</v>
      </c>
      <c r="AE162" s="64"/>
      <c r="AF162" s="25" t="s">
        <v>432</v>
      </c>
      <c r="AG162" s="25" t="s">
        <v>432</v>
      </c>
      <c r="AH162" s="25" t="s">
        <v>432</v>
      </c>
      <c r="AI162" s="25" t="s">
        <v>432</v>
      </c>
      <c r="AJ162" s="25" t="s">
        <v>432</v>
      </c>
      <c r="AK162" s="25" t="s">
        <v>432</v>
      </c>
      <c r="AL162" s="59" t="s">
        <v>408</v>
      </c>
    </row>
    <row r="163" spans="1:38" s="2" customFormat="1" ht="26.25" customHeight="1" thickBot="1" x14ac:dyDescent="0.3">
      <c r="A163" s="59" t="s">
        <v>336</v>
      </c>
      <c r="B163" s="59" t="s">
        <v>339</v>
      </c>
      <c r="C163" s="112" t="s">
        <v>340</v>
      </c>
      <c r="D163" s="113" t="s">
        <v>423</v>
      </c>
      <c r="E163" s="25" t="s">
        <v>423</v>
      </c>
      <c r="F163" s="25" t="s">
        <v>423</v>
      </c>
      <c r="G163" s="25" t="s">
        <v>423</v>
      </c>
      <c r="H163" s="25" t="s">
        <v>423</v>
      </c>
      <c r="I163" s="25" t="s">
        <v>423</v>
      </c>
      <c r="J163" s="25" t="s">
        <v>423</v>
      </c>
      <c r="K163" s="25" t="s">
        <v>423</v>
      </c>
      <c r="L163" s="25" t="s">
        <v>423</v>
      </c>
      <c r="M163" s="25" t="s">
        <v>423</v>
      </c>
      <c r="N163" s="25" t="s">
        <v>423</v>
      </c>
      <c r="O163" s="25" t="s">
        <v>423</v>
      </c>
      <c r="P163" s="25" t="s">
        <v>423</v>
      </c>
      <c r="Q163" s="25" t="s">
        <v>423</v>
      </c>
      <c r="R163" s="25" t="s">
        <v>423</v>
      </c>
      <c r="S163" s="25" t="s">
        <v>423</v>
      </c>
      <c r="T163" s="25" t="s">
        <v>423</v>
      </c>
      <c r="U163" s="25" t="s">
        <v>423</v>
      </c>
      <c r="V163" s="25" t="s">
        <v>423</v>
      </c>
      <c r="W163" s="25" t="s">
        <v>423</v>
      </c>
      <c r="X163" s="25" t="s">
        <v>423</v>
      </c>
      <c r="Y163" s="25" t="s">
        <v>423</v>
      </c>
      <c r="Z163" s="25" t="s">
        <v>423</v>
      </c>
      <c r="AA163" s="25" t="s">
        <v>423</v>
      </c>
      <c r="AB163" s="25" t="s">
        <v>423</v>
      </c>
      <c r="AC163" s="25" t="s">
        <v>423</v>
      </c>
      <c r="AD163" s="25" t="s">
        <v>423</v>
      </c>
      <c r="AE163" s="64"/>
      <c r="AF163" s="25" t="s">
        <v>423</v>
      </c>
      <c r="AG163" s="25" t="s">
        <v>423</v>
      </c>
      <c r="AH163" s="25" t="s">
        <v>423</v>
      </c>
      <c r="AI163" s="25" t="s">
        <v>423</v>
      </c>
      <c r="AJ163" s="25" t="s">
        <v>423</v>
      </c>
      <c r="AK163" s="25" t="s">
        <v>423</v>
      </c>
      <c r="AL163" s="59" t="s">
        <v>445</v>
      </c>
    </row>
    <row r="164" spans="1:38" s="2" customFormat="1" ht="26.25" customHeight="1" thickBot="1" x14ac:dyDescent="0.3">
      <c r="A164" s="59" t="s">
        <v>336</v>
      </c>
      <c r="B164" s="59" t="s">
        <v>341</v>
      </c>
      <c r="C164" s="112" t="s">
        <v>342</v>
      </c>
      <c r="D164" s="113" t="s">
        <v>423</v>
      </c>
      <c r="E164" s="25" t="s">
        <v>423</v>
      </c>
      <c r="F164" s="25" t="s">
        <v>423</v>
      </c>
      <c r="G164" s="25" t="s">
        <v>423</v>
      </c>
      <c r="H164" s="25" t="s">
        <v>423</v>
      </c>
      <c r="I164" s="25" t="s">
        <v>423</v>
      </c>
      <c r="J164" s="25" t="s">
        <v>423</v>
      </c>
      <c r="K164" s="25" t="s">
        <v>423</v>
      </c>
      <c r="L164" s="25" t="s">
        <v>423</v>
      </c>
      <c r="M164" s="25" t="s">
        <v>423</v>
      </c>
      <c r="N164" s="25" t="s">
        <v>423</v>
      </c>
      <c r="O164" s="25" t="s">
        <v>423</v>
      </c>
      <c r="P164" s="25" t="s">
        <v>423</v>
      </c>
      <c r="Q164" s="25" t="s">
        <v>423</v>
      </c>
      <c r="R164" s="25" t="s">
        <v>423</v>
      </c>
      <c r="S164" s="25" t="s">
        <v>423</v>
      </c>
      <c r="T164" s="25" t="s">
        <v>423</v>
      </c>
      <c r="U164" s="25" t="s">
        <v>423</v>
      </c>
      <c r="V164" s="25" t="s">
        <v>423</v>
      </c>
      <c r="W164" s="25" t="s">
        <v>423</v>
      </c>
      <c r="X164" s="25" t="s">
        <v>423</v>
      </c>
      <c r="Y164" s="25" t="s">
        <v>423</v>
      </c>
      <c r="Z164" s="25" t="s">
        <v>423</v>
      </c>
      <c r="AA164" s="25" t="s">
        <v>423</v>
      </c>
      <c r="AB164" s="25" t="s">
        <v>423</v>
      </c>
      <c r="AC164" s="25" t="s">
        <v>423</v>
      </c>
      <c r="AD164" s="25" t="s">
        <v>423</v>
      </c>
      <c r="AE164" s="68"/>
      <c r="AF164" s="25" t="s">
        <v>423</v>
      </c>
      <c r="AG164" s="25" t="s">
        <v>423</v>
      </c>
      <c r="AH164" s="25" t="s">
        <v>423</v>
      </c>
      <c r="AI164" s="25" t="s">
        <v>423</v>
      </c>
      <c r="AJ164" s="25" t="s">
        <v>423</v>
      </c>
      <c r="AK164" s="25" t="s">
        <v>423</v>
      </c>
      <c r="AL164" s="59" t="s">
        <v>408</v>
      </c>
    </row>
    <row r="165" spans="1:38" s="3" customFormat="1" ht="15" customHeight="1" x14ac:dyDescent="0.25">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35">
      <c r="A166" s="152" t="s">
        <v>367</v>
      </c>
      <c r="B166" s="152"/>
      <c r="C166" s="152"/>
      <c r="D166" s="152"/>
      <c r="E166" s="152"/>
      <c r="F166" s="152"/>
      <c r="G166" s="152"/>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35">
      <c r="A167" s="152" t="s">
        <v>371</v>
      </c>
      <c r="B167" s="152"/>
      <c r="C167" s="152"/>
      <c r="D167" s="152"/>
      <c r="E167" s="152"/>
      <c r="F167" s="152"/>
      <c r="G167" s="152"/>
      <c r="H167" s="133"/>
      <c r="I167" s="134"/>
      <c r="J167"/>
      <c r="K167"/>
      <c r="L167"/>
      <c r="M167" s="134"/>
      <c r="N167" s="134"/>
      <c r="O167" s="134"/>
      <c r="P167" s="134"/>
      <c r="Q167" s="134"/>
      <c r="R167" s="134"/>
      <c r="S167" s="134"/>
      <c r="T167" s="134"/>
      <c r="U167" s="134"/>
      <c r="AE167" s="142"/>
    </row>
    <row r="168" spans="1:38" s="141" customFormat="1" ht="26.25" customHeight="1" x14ac:dyDescent="0.35">
      <c r="A168" s="152" t="s">
        <v>368</v>
      </c>
      <c r="B168" s="152"/>
      <c r="C168" s="152"/>
      <c r="D168" s="152"/>
      <c r="E168" s="152"/>
      <c r="F168" s="152"/>
      <c r="G168" s="152"/>
      <c r="H168" s="133"/>
      <c r="I168" s="134"/>
      <c r="J168"/>
      <c r="K168"/>
      <c r="L168"/>
      <c r="M168" s="134"/>
      <c r="N168" s="134"/>
      <c r="O168" s="134"/>
      <c r="P168" s="134"/>
      <c r="Q168" s="134"/>
      <c r="R168" s="134"/>
      <c r="S168" s="134"/>
      <c r="T168" s="134"/>
      <c r="U168" s="134"/>
      <c r="AE168" s="142"/>
    </row>
    <row r="169" spans="1:38" s="139" customFormat="1" ht="26.25" customHeight="1" x14ac:dyDescent="0.35">
      <c r="A169" s="152" t="s">
        <v>369</v>
      </c>
      <c r="B169" s="152"/>
      <c r="C169" s="152"/>
      <c r="D169" s="152"/>
      <c r="E169" s="152"/>
      <c r="F169" s="152"/>
      <c r="G169" s="152"/>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35">
      <c r="A170" s="152" t="s">
        <v>370</v>
      </c>
      <c r="B170" s="152"/>
      <c r="C170" s="152"/>
      <c r="D170" s="152"/>
      <c r="E170" s="152"/>
      <c r="F170" s="152"/>
      <c r="G170" s="152"/>
      <c r="H170" s="133"/>
      <c r="I170" s="134"/>
      <c r="J170"/>
      <c r="K170"/>
      <c r="L170"/>
      <c r="M170" s="134"/>
      <c r="N170" s="134"/>
      <c r="O170" s="134"/>
      <c r="P170" s="134"/>
      <c r="Q170" s="134"/>
      <c r="R170" s="134"/>
      <c r="S170" s="134"/>
      <c r="T170" s="134"/>
      <c r="U170" s="134"/>
      <c r="AE170" s="14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A1:AL170"/>
  <sheetViews>
    <sheetView zoomScale="80" zoomScaleNormal="80" workbookViewId="0">
      <pane xSplit="4" ySplit="13" topLeftCell="E14" activePane="bottomRight" state="frozen"/>
      <selection activeCell="A98" sqref="A98:XFD98"/>
      <selection pane="topRight" activeCell="A98" sqref="A98:XFD98"/>
      <selection pane="bottomLeft" activeCell="A98" sqref="A98:XFD98"/>
      <selection pane="bottomRight" activeCell="C5" sqref="C5"/>
    </sheetView>
  </sheetViews>
  <sheetFormatPr defaultColWidth="8.81640625" defaultRowHeight="12.5" x14ac:dyDescent="0.25"/>
  <cols>
    <col min="1" max="2" width="21.453125" style="5" customWidth="1"/>
    <col min="3" max="3" width="46.453125" style="18" customWidth="1"/>
    <col min="4" max="4" width="7.1796875" style="5" customWidth="1"/>
    <col min="5" max="24" width="8.54296875" style="5" customWidth="1"/>
    <col min="25" max="25" width="8.81640625" style="5" customWidth="1"/>
    <col min="26" max="30" width="8.54296875" style="5" customWidth="1"/>
    <col min="31" max="31" width="2.1796875" style="5" customWidth="1"/>
    <col min="32" max="37" width="8.54296875" style="5" customWidth="1"/>
    <col min="38" max="38" width="25.7265625" style="5" customWidth="1"/>
    <col min="39" max="16384" width="8.81640625" style="5"/>
  </cols>
  <sheetData>
    <row r="1" spans="1:38" s="2" customFormat="1" ht="22.5" customHeight="1" x14ac:dyDescent="0.25">
      <c r="A1" s="27" t="s">
        <v>358</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5">
      <c r="A2" s="132" t="s">
        <v>357</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ht="13" x14ac:dyDescent="0.3">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ht="13" x14ac:dyDescent="0.3">
      <c r="A4" s="34" t="s">
        <v>0</v>
      </c>
      <c r="B4" s="21" t="s">
        <v>421</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ht="13" x14ac:dyDescent="0.3">
      <c r="A5" s="34" t="s">
        <v>2</v>
      </c>
      <c r="B5" s="21" t="s">
        <v>455</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5">
      <c r="A6" s="34" t="s">
        <v>4</v>
      </c>
      <c r="B6" s="21" t="str">
        <f ca="1">MID(CELL("filename",A1),FIND("]",CELL("filename",A1))+1,31)</f>
        <v>2009</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ht="13" x14ac:dyDescent="0.3">
      <c r="A7" s="34" t="s">
        <v>6</v>
      </c>
      <c r="B7" s="21" t="s">
        <v>7</v>
      </c>
      <c r="C7" s="37" t="s">
        <v>8</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ht="13" x14ac:dyDescent="0.3">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3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35">
      <c r="A10" s="153" t="str">
        <f ca="1">B4&amp;": "&amp;B5&amp;": "&amp;B6</f>
        <v>CA: 15.02.2022: 2009</v>
      </c>
      <c r="B10" s="155" t="s">
        <v>9</v>
      </c>
      <c r="C10" s="156"/>
      <c r="D10" s="157"/>
      <c r="E10" s="143" t="s">
        <v>10</v>
      </c>
      <c r="F10" s="144"/>
      <c r="G10" s="144"/>
      <c r="H10" s="145"/>
      <c r="I10" s="143" t="s">
        <v>11</v>
      </c>
      <c r="J10" s="144"/>
      <c r="K10" s="144"/>
      <c r="L10" s="145"/>
      <c r="M10" s="161" t="s">
        <v>12</v>
      </c>
      <c r="N10" s="143" t="s">
        <v>13</v>
      </c>
      <c r="O10" s="144"/>
      <c r="P10" s="145"/>
      <c r="Q10" s="143" t="s">
        <v>14</v>
      </c>
      <c r="R10" s="144"/>
      <c r="S10" s="144"/>
      <c r="T10" s="144"/>
      <c r="U10" s="144"/>
      <c r="V10" s="145"/>
      <c r="W10" s="143" t="s">
        <v>362</v>
      </c>
      <c r="X10" s="144"/>
      <c r="Y10" s="144"/>
      <c r="Z10" s="144"/>
      <c r="AA10" s="144"/>
      <c r="AB10" s="144"/>
      <c r="AC10" s="144"/>
      <c r="AD10" s="145"/>
      <c r="AE10" s="42"/>
      <c r="AF10" s="143" t="s">
        <v>379</v>
      </c>
      <c r="AG10" s="144"/>
      <c r="AH10" s="144"/>
      <c r="AI10" s="144"/>
      <c r="AJ10" s="144"/>
      <c r="AK10" s="144"/>
      <c r="AL10" s="145"/>
    </row>
    <row r="11" spans="1:38" s="1" customFormat="1" ht="15" customHeight="1" thickBot="1" x14ac:dyDescent="0.3">
      <c r="A11" s="154"/>
      <c r="B11" s="158"/>
      <c r="C11" s="159"/>
      <c r="D11" s="160"/>
      <c r="E11" s="146"/>
      <c r="F11" s="147"/>
      <c r="G11" s="147"/>
      <c r="H11" s="148"/>
      <c r="I11" s="146"/>
      <c r="J11" s="147"/>
      <c r="K11" s="147"/>
      <c r="L11" s="148"/>
      <c r="M11" s="162"/>
      <c r="N11" s="146"/>
      <c r="O11" s="147"/>
      <c r="P11" s="148"/>
      <c r="Q11" s="146"/>
      <c r="R11" s="147"/>
      <c r="S11" s="147"/>
      <c r="T11" s="147"/>
      <c r="U11" s="147"/>
      <c r="V11" s="148"/>
      <c r="W11" s="125"/>
      <c r="X11" s="149" t="s">
        <v>32</v>
      </c>
      <c r="Y11" s="150"/>
      <c r="Z11" s="150"/>
      <c r="AA11" s="150"/>
      <c r="AB11" s="151"/>
      <c r="AC11" s="126"/>
      <c r="AD11" s="127"/>
      <c r="AE11" s="43"/>
      <c r="AF11" s="146"/>
      <c r="AG11" s="147"/>
      <c r="AH11" s="147"/>
      <c r="AI11" s="147"/>
      <c r="AJ11" s="147"/>
      <c r="AK11" s="147"/>
      <c r="AL11" s="148"/>
    </row>
    <row r="12" spans="1:38" s="1" customFormat="1" ht="52.5" customHeight="1" thickBot="1" x14ac:dyDescent="0.3">
      <c r="A12" s="154"/>
      <c r="B12" s="158"/>
      <c r="C12" s="159"/>
      <c r="D12" s="160"/>
      <c r="E12" s="120" t="s">
        <v>380</v>
      </c>
      <c r="F12" s="120" t="s">
        <v>15</v>
      </c>
      <c r="G12" s="120" t="s">
        <v>16</v>
      </c>
      <c r="H12" s="120" t="s">
        <v>17</v>
      </c>
      <c r="I12" s="120" t="s">
        <v>18</v>
      </c>
      <c r="J12" s="121" t="s">
        <v>19</v>
      </c>
      <c r="K12" s="121" t="s">
        <v>20</v>
      </c>
      <c r="L12" s="122" t="s">
        <v>390</v>
      </c>
      <c r="M12" s="123" t="s">
        <v>21</v>
      </c>
      <c r="N12" s="121" t="s">
        <v>22</v>
      </c>
      <c r="O12" s="121" t="s">
        <v>23</v>
      </c>
      <c r="P12" s="121" t="s">
        <v>24</v>
      </c>
      <c r="Q12" s="121" t="s">
        <v>25</v>
      </c>
      <c r="R12" s="121" t="s">
        <v>26</v>
      </c>
      <c r="S12" s="121" t="s">
        <v>27</v>
      </c>
      <c r="T12" s="121" t="s">
        <v>28</v>
      </c>
      <c r="U12" s="121" t="s">
        <v>29</v>
      </c>
      <c r="V12" s="121" t="s">
        <v>30</v>
      </c>
      <c r="W12" s="123" t="s">
        <v>31</v>
      </c>
      <c r="X12" s="120" t="s">
        <v>391</v>
      </c>
      <c r="Y12" s="120" t="s">
        <v>392</v>
      </c>
      <c r="Z12" s="120" t="s">
        <v>393</v>
      </c>
      <c r="AA12" s="120" t="s">
        <v>394</v>
      </c>
      <c r="AB12" s="120" t="s">
        <v>42</v>
      </c>
      <c r="AC12" s="121" t="s">
        <v>33</v>
      </c>
      <c r="AD12" s="121" t="s">
        <v>34</v>
      </c>
      <c r="AE12" s="44"/>
      <c r="AF12" s="123" t="s">
        <v>35</v>
      </c>
      <c r="AG12" s="123" t="s">
        <v>36</v>
      </c>
      <c r="AH12" s="123" t="s">
        <v>37</v>
      </c>
      <c r="AI12" s="123" t="s">
        <v>38</v>
      </c>
      <c r="AJ12" s="123" t="s">
        <v>39</v>
      </c>
      <c r="AK12" s="123" t="s">
        <v>40</v>
      </c>
      <c r="AL12" s="124" t="s">
        <v>41</v>
      </c>
    </row>
    <row r="13" spans="1:38" ht="37.5" customHeight="1" thickBot="1" x14ac:dyDescent="0.3">
      <c r="A13" s="45" t="s">
        <v>43</v>
      </c>
      <c r="B13" s="45" t="s">
        <v>44</v>
      </c>
      <c r="C13" s="46" t="s">
        <v>420</v>
      </c>
      <c r="D13" s="45" t="s">
        <v>45</v>
      </c>
      <c r="E13" s="45" t="s">
        <v>46</v>
      </c>
      <c r="F13" s="45" t="s">
        <v>46</v>
      </c>
      <c r="G13" s="45" t="s">
        <v>46</v>
      </c>
      <c r="H13" s="45" t="s">
        <v>46</v>
      </c>
      <c r="I13" s="45" t="s">
        <v>46</v>
      </c>
      <c r="J13" s="45" t="s">
        <v>46</v>
      </c>
      <c r="K13" s="45" t="s">
        <v>46</v>
      </c>
      <c r="L13" s="45" t="s">
        <v>46</v>
      </c>
      <c r="M13" s="45" t="s">
        <v>46</v>
      </c>
      <c r="N13" s="45" t="s">
        <v>47</v>
      </c>
      <c r="O13" s="45" t="s">
        <v>47</v>
      </c>
      <c r="P13" s="45" t="s">
        <v>47</v>
      </c>
      <c r="Q13" s="45" t="s">
        <v>47</v>
      </c>
      <c r="R13" s="45" t="s">
        <v>47</v>
      </c>
      <c r="S13" s="45" t="s">
        <v>47</v>
      </c>
      <c r="T13" s="45" t="s">
        <v>47</v>
      </c>
      <c r="U13" s="45" t="s">
        <v>47</v>
      </c>
      <c r="V13" s="45" t="s">
        <v>47</v>
      </c>
      <c r="W13" s="45" t="s">
        <v>48</v>
      </c>
      <c r="X13" s="45" t="s">
        <v>47</v>
      </c>
      <c r="Y13" s="45" t="s">
        <v>47</v>
      </c>
      <c r="Z13" s="45" t="s">
        <v>47</v>
      </c>
      <c r="AA13" s="45" t="s">
        <v>47</v>
      </c>
      <c r="AB13" s="45" t="s">
        <v>47</v>
      </c>
      <c r="AC13" s="45" t="s">
        <v>49</v>
      </c>
      <c r="AD13" s="45" t="s">
        <v>49</v>
      </c>
      <c r="AE13" s="47"/>
      <c r="AF13" s="45" t="s">
        <v>50</v>
      </c>
      <c r="AG13" s="45" t="s">
        <v>50</v>
      </c>
      <c r="AH13" s="45" t="s">
        <v>50</v>
      </c>
      <c r="AI13" s="45" t="s">
        <v>50</v>
      </c>
      <c r="AJ13" s="45" t="s">
        <v>50</v>
      </c>
      <c r="AK13" s="45"/>
      <c r="AL13" s="48"/>
    </row>
    <row r="14" spans="1:38" s="1" customFormat="1" ht="26.25" customHeight="1" thickBot="1" x14ac:dyDescent="0.3">
      <c r="A14" s="70" t="s">
        <v>51</v>
      </c>
      <c r="B14" s="70" t="s">
        <v>52</v>
      </c>
      <c r="C14" s="71" t="s">
        <v>53</v>
      </c>
      <c r="D14" s="72" t="s">
        <v>424</v>
      </c>
      <c r="E14" s="6">
        <v>217.52470767333699</v>
      </c>
      <c r="F14" s="6">
        <v>1.87495219806573</v>
      </c>
      <c r="G14" s="6">
        <v>373.302708920155</v>
      </c>
      <c r="H14" s="6">
        <v>0.53956174937458401</v>
      </c>
      <c r="I14" s="6">
        <v>5.9834474896618799</v>
      </c>
      <c r="J14" s="6">
        <v>10.3503685671489</v>
      </c>
      <c r="K14" s="6">
        <v>21.916940342511399</v>
      </c>
      <c r="L14" s="6" t="s">
        <v>422</v>
      </c>
      <c r="M14" s="6">
        <v>38.726263617394601</v>
      </c>
      <c r="N14" s="6">
        <v>2.6590601187385099</v>
      </c>
      <c r="O14" s="6">
        <v>0.38956818620129202</v>
      </c>
      <c r="P14" s="6">
        <v>1.6708536767051301</v>
      </c>
      <c r="Q14" s="6" t="s">
        <v>423</v>
      </c>
      <c r="R14" s="6" t="s">
        <v>423</v>
      </c>
      <c r="S14" s="6" t="s">
        <v>423</v>
      </c>
      <c r="T14" s="6" t="s">
        <v>423</v>
      </c>
      <c r="U14" s="6" t="s">
        <v>423</v>
      </c>
      <c r="V14" s="6" t="s">
        <v>423</v>
      </c>
      <c r="W14" s="6">
        <v>2.7819938365652299</v>
      </c>
      <c r="X14" s="6">
        <v>8.6381239503628395E-5</v>
      </c>
      <c r="Y14" s="6">
        <v>1.3168908918827099E-4</v>
      </c>
      <c r="Z14" s="6">
        <v>1.3168908918827099E-4</v>
      </c>
      <c r="AA14" s="6">
        <v>4.7388298761914697E-5</v>
      </c>
      <c r="AB14" s="6">
        <f>SUM(X14:AA14)</f>
        <v>3.9714771664208512E-4</v>
      </c>
      <c r="AC14" s="6">
        <v>2.3212351745674402</v>
      </c>
      <c r="AD14" s="6" t="s">
        <v>423</v>
      </c>
      <c r="AE14" s="60"/>
      <c r="AF14" s="26" t="s">
        <v>423</v>
      </c>
      <c r="AG14" s="26" t="s">
        <v>423</v>
      </c>
      <c r="AH14" s="26" t="s">
        <v>423</v>
      </c>
      <c r="AI14" s="26" t="s">
        <v>423</v>
      </c>
      <c r="AJ14" s="26" t="s">
        <v>423</v>
      </c>
      <c r="AK14" s="26" t="s">
        <v>422</v>
      </c>
      <c r="AL14" s="49" t="s">
        <v>50</v>
      </c>
    </row>
    <row r="15" spans="1:38" s="1" customFormat="1" ht="26.25" customHeight="1" thickBot="1" x14ac:dyDescent="0.3">
      <c r="A15" s="70" t="s">
        <v>54</v>
      </c>
      <c r="B15" s="70" t="s">
        <v>55</v>
      </c>
      <c r="C15" s="71" t="s">
        <v>56</v>
      </c>
      <c r="D15" s="72" t="s">
        <v>424</v>
      </c>
      <c r="E15" s="6">
        <v>18.396278762402801</v>
      </c>
      <c r="F15" s="6">
        <v>0.94865688273556903</v>
      </c>
      <c r="G15" s="6">
        <v>56.0026031448255</v>
      </c>
      <c r="H15" s="6">
        <v>1.35332285380107E-2</v>
      </c>
      <c r="I15" s="6">
        <v>1.7362256652224</v>
      </c>
      <c r="J15" s="6">
        <v>2.7215638603898999</v>
      </c>
      <c r="K15" s="6">
        <v>3.8108763279917901</v>
      </c>
      <c r="L15" s="6" t="s">
        <v>422</v>
      </c>
      <c r="M15" s="6">
        <v>16.2975409575042</v>
      </c>
      <c r="N15" s="6">
        <v>8.9840488438899593E-2</v>
      </c>
      <c r="O15" s="6">
        <v>2.3114565293631199E-2</v>
      </c>
      <c r="P15" s="6">
        <v>1.01484936312429E-2</v>
      </c>
      <c r="Q15" s="6" t="s">
        <v>423</v>
      </c>
      <c r="R15" s="6" t="s">
        <v>423</v>
      </c>
      <c r="S15" s="6" t="s">
        <v>423</v>
      </c>
      <c r="T15" s="6" t="s">
        <v>423</v>
      </c>
      <c r="U15" s="6" t="s">
        <v>423</v>
      </c>
      <c r="V15" s="6" t="s">
        <v>423</v>
      </c>
      <c r="W15" s="6" t="s">
        <v>422</v>
      </c>
      <c r="X15" s="6">
        <v>4.24512163662903E-3</v>
      </c>
      <c r="Y15" s="6">
        <v>9.6991288677261602E-4</v>
      </c>
      <c r="Z15" s="6">
        <v>4.8234576269980302E-4</v>
      </c>
      <c r="AA15" s="6">
        <v>5.6714787327524405E-4</v>
      </c>
      <c r="AB15" s="6">
        <f t="shared" ref="AB15:AB74" si="0">SUM(X15:AA15)</f>
        <v>6.2645281593766934E-3</v>
      </c>
      <c r="AC15" s="6" t="s">
        <v>422</v>
      </c>
      <c r="AD15" s="6" t="s">
        <v>423</v>
      </c>
      <c r="AE15" s="60"/>
      <c r="AF15" s="26" t="s">
        <v>423</v>
      </c>
      <c r="AG15" s="26" t="s">
        <v>423</v>
      </c>
      <c r="AH15" s="26" t="s">
        <v>423</v>
      </c>
      <c r="AI15" s="26" t="s">
        <v>423</v>
      </c>
      <c r="AJ15" s="26" t="s">
        <v>423</v>
      </c>
      <c r="AK15" s="26" t="s">
        <v>422</v>
      </c>
      <c r="AL15" s="49" t="s">
        <v>50</v>
      </c>
    </row>
    <row r="16" spans="1:38" s="1" customFormat="1" ht="26.25" customHeight="1" thickBot="1" x14ac:dyDescent="0.3">
      <c r="A16" s="70" t="s">
        <v>54</v>
      </c>
      <c r="B16" s="70" t="s">
        <v>57</v>
      </c>
      <c r="C16" s="71" t="s">
        <v>58</v>
      </c>
      <c r="D16" s="72" t="s">
        <v>424</v>
      </c>
      <c r="E16" s="6">
        <v>419.598799274388</v>
      </c>
      <c r="F16" s="6">
        <v>16.216345457079701</v>
      </c>
      <c r="G16" s="6">
        <v>258.66559152123602</v>
      </c>
      <c r="H16" s="6">
        <v>1.28598431049047</v>
      </c>
      <c r="I16" s="6">
        <v>3.1617584532880501</v>
      </c>
      <c r="J16" s="6">
        <v>4.0652068745056704</v>
      </c>
      <c r="K16" s="6">
        <v>6.6731588581987404</v>
      </c>
      <c r="L16" s="6" t="s">
        <v>422</v>
      </c>
      <c r="M16" s="6">
        <v>489.85135356739698</v>
      </c>
      <c r="N16" s="6">
        <v>0.77402318334296005</v>
      </c>
      <c r="O16" s="6">
        <v>0.28391769905394199</v>
      </c>
      <c r="P16" s="6">
        <v>7.5381167131902599E-2</v>
      </c>
      <c r="Q16" s="6" t="s">
        <v>423</v>
      </c>
      <c r="R16" s="6" t="s">
        <v>423</v>
      </c>
      <c r="S16" s="6" t="s">
        <v>423</v>
      </c>
      <c r="T16" s="6" t="s">
        <v>423</v>
      </c>
      <c r="U16" s="6" t="s">
        <v>423</v>
      </c>
      <c r="V16" s="6" t="s">
        <v>423</v>
      </c>
      <c r="W16" s="6" t="s">
        <v>422</v>
      </c>
      <c r="X16" s="6">
        <v>1.29800235967534E-3</v>
      </c>
      <c r="Y16" s="6">
        <v>1.53294144772259E-3</v>
      </c>
      <c r="Z16" s="6">
        <v>1.09885373088072E-3</v>
      </c>
      <c r="AA16" s="6">
        <v>1.1140581802774601E-3</v>
      </c>
      <c r="AB16" s="6">
        <f t="shared" si="0"/>
        <v>5.0438557185561094E-3</v>
      </c>
      <c r="AC16" s="6" t="s">
        <v>422</v>
      </c>
      <c r="AD16" s="6" t="s">
        <v>423</v>
      </c>
      <c r="AE16" s="60"/>
      <c r="AF16" s="26" t="s">
        <v>423</v>
      </c>
      <c r="AG16" s="26" t="s">
        <v>423</v>
      </c>
      <c r="AH16" s="26" t="s">
        <v>423</v>
      </c>
      <c r="AI16" s="26" t="s">
        <v>423</v>
      </c>
      <c r="AJ16" s="26" t="s">
        <v>423</v>
      </c>
      <c r="AK16" s="26" t="s">
        <v>422</v>
      </c>
      <c r="AL16" s="49" t="s">
        <v>50</v>
      </c>
    </row>
    <row r="17" spans="1:38" s="2" customFormat="1" ht="26.25" customHeight="1" thickBot="1" x14ac:dyDescent="0.3">
      <c r="A17" s="70" t="s">
        <v>54</v>
      </c>
      <c r="B17" s="70" t="s">
        <v>59</v>
      </c>
      <c r="C17" s="71" t="s">
        <v>60</v>
      </c>
      <c r="D17" s="72" t="s">
        <v>424</v>
      </c>
      <c r="E17" s="6">
        <v>15.2123419241326</v>
      </c>
      <c r="F17" s="6">
        <v>5.3422711829223299E-2</v>
      </c>
      <c r="G17" s="6">
        <v>17.804349178328501</v>
      </c>
      <c r="H17" s="6" t="s">
        <v>422</v>
      </c>
      <c r="I17" s="6">
        <v>0.230395558403753</v>
      </c>
      <c r="J17" s="6">
        <v>0.29610216308512199</v>
      </c>
      <c r="K17" s="6">
        <v>0.464547839639323</v>
      </c>
      <c r="L17" s="6" t="s">
        <v>422</v>
      </c>
      <c r="M17" s="6">
        <v>19.315453525389401</v>
      </c>
      <c r="N17" s="6">
        <v>2.1605411199622702</v>
      </c>
      <c r="O17" s="6">
        <v>8.5708957954179807E-2</v>
      </c>
      <c r="P17" s="6">
        <v>9.4864970833070106E-2</v>
      </c>
      <c r="Q17" s="6" t="s">
        <v>423</v>
      </c>
      <c r="R17" s="6" t="s">
        <v>423</v>
      </c>
      <c r="S17" s="6" t="s">
        <v>423</v>
      </c>
      <c r="T17" s="6" t="s">
        <v>423</v>
      </c>
      <c r="U17" s="6" t="s">
        <v>423</v>
      </c>
      <c r="V17" s="6" t="s">
        <v>423</v>
      </c>
      <c r="W17" s="6">
        <v>0.68722830872755103</v>
      </c>
      <c r="X17" s="6">
        <v>6.6174111410279304E-2</v>
      </c>
      <c r="Y17" s="6">
        <v>7.7783648244565295E-2</v>
      </c>
      <c r="Z17" s="6">
        <v>4.2620081360618498E-2</v>
      </c>
      <c r="AA17" s="6">
        <v>2.4521128347518299E-2</v>
      </c>
      <c r="AB17" s="6">
        <f t="shared" si="0"/>
        <v>0.21109896936298139</v>
      </c>
      <c r="AC17" s="6">
        <v>0.40425827378046297</v>
      </c>
      <c r="AD17" s="6" t="s">
        <v>423</v>
      </c>
      <c r="AE17" s="60"/>
      <c r="AF17" s="26" t="s">
        <v>423</v>
      </c>
      <c r="AG17" s="26" t="s">
        <v>423</v>
      </c>
      <c r="AH17" s="26" t="s">
        <v>423</v>
      </c>
      <c r="AI17" s="26" t="s">
        <v>423</v>
      </c>
      <c r="AJ17" s="26" t="s">
        <v>423</v>
      </c>
      <c r="AK17" s="26" t="s">
        <v>422</v>
      </c>
      <c r="AL17" s="49" t="s">
        <v>50</v>
      </c>
    </row>
    <row r="18" spans="1:38" s="2" customFormat="1" ht="26.25" customHeight="1" thickBot="1" x14ac:dyDescent="0.3">
      <c r="A18" s="70" t="s">
        <v>54</v>
      </c>
      <c r="B18" s="70" t="s">
        <v>61</v>
      </c>
      <c r="C18" s="71" t="s">
        <v>62</v>
      </c>
      <c r="D18" s="72" t="s">
        <v>424</v>
      </c>
      <c r="E18" s="6">
        <v>1.7194585010914301</v>
      </c>
      <c r="F18" s="6">
        <v>0.71080817302116805</v>
      </c>
      <c r="G18" s="6">
        <v>5.0391192153979798</v>
      </c>
      <c r="H18" s="6">
        <v>3.73896851503582E-3</v>
      </c>
      <c r="I18" s="6">
        <v>0.17847754243848099</v>
      </c>
      <c r="J18" s="6">
        <v>0.16459902024308201</v>
      </c>
      <c r="K18" s="6">
        <v>0.203222969422441</v>
      </c>
      <c r="L18" s="6" t="s">
        <v>422</v>
      </c>
      <c r="M18" s="6">
        <v>26.556819392658099</v>
      </c>
      <c r="N18" s="6">
        <v>1.8303453228597599</v>
      </c>
      <c r="O18" s="6">
        <v>0.18460515716627901</v>
      </c>
      <c r="P18" s="6">
        <v>1.39629239658866E-2</v>
      </c>
      <c r="Q18" s="6" t="s">
        <v>423</v>
      </c>
      <c r="R18" s="6" t="s">
        <v>423</v>
      </c>
      <c r="S18" s="6" t="s">
        <v>423</v>
      </c>
      <c r="T18" s="6" t="s">
        <v>423</v>
      </c>
      <c r="U18" s="6" t="s">
        <v>423</v>
      </c>
      <c r="V18" s="6" t="s">
        <v>423</v>
      </c>
      <c r="W18" s="6">
        <v>1.5493352425988699E-2</v>
      </c>
      <c r="X18" s="6">
        <v>0.25059860026535602</v>
      </c>
      <c r="Y18" s="6">
        <v>0.58291437538402902</v>
      </c>
      <c r="Z18" s="6">
        <v>0.21592742068783899</v>
      </c>
      <c r="AA18" s="6">
        <v>0.142923611466579</v>
      </c>
      <c r="AB18" s="6">
        <f t="shared" si="0"/>
        <v>1.1923640078038031</v>
      </c>
      <c r="AC18" s="6">
        <v>8.2512098813981392E-3</v>
      </c>
      <c r="AD18" s="6" t="s">
        <v>423</v>
      </c>
      <c r="AE18" s="60"/>
      <c r="AF18" s="26" t="s">
        <v>423</v>
      </c>
      <c r="AG18" s="26" t="s">
        <v>423</v>
      </c>
      <c r="AH18" s="26" t="s">
        <v>423</v>
      </c>
      <c r="AI18" s="26" t="s">
        <v>423</v>
      </c>
      <c r="AJ18" s="26" t="s">
        <v>423</v>
      </c>
      <c r="AK18" s="26" t="s">
        <v>422</v>
      </c>
      <c r="AL18" s="49" t="s">
        <v>50</v>
      </c>
    </row>
    <row r="19" spans="1:38" s="2" customFormat="1" ht="26.25" customHeight="1" thickBot="1" x14ac:dyDescent="0.3">
      <c r="A19" s="70" t="s">
        <v>54</v>
      </c>
      <c r="B19" s="70" t="s">
        <v>63</v>
      </c>
      <c r="C19" s="71" t="s">
        <v>64</v>
      </c>
      <c r="D19" s="72" t="s">
        <v>424</v>
      </c>
      <c r="E19" s="6">
        <v>4.9271816943336697</v>
      </c>
      <c r="F19" s="6">
        <v>0.47681067771787999</v>
      </c>
      <c r="G19" s="6">
        <v>7.4420071652931004</v>
      </c>
      <c r="H19" s="6">
        <v>2.01376636961174E-2</v>
      </c>
      <c r="I19" s="6">
        <v>0.519694158046906</v>
      </c>
      <c r="J19" s="6">
        <v>0.79740370395970706</v>
      </c>
      <c r="K19" s="6">
        <v>0.71624862506015996</v>
      </c>
      <c r="L19" s="6" t="s">
        <v>422</v>
      </c>
      <c r="M19" s="6">
        <v>1.2963949367749801</v>
      </c>
      <c r="N19" s="6">
        <v>0.70803267586182095</v>
      </c>
      <c r="O19" s="6">
        <v>1.4492457520449099E-3</v>
      </c>
      <c r="P19" s="6">
        <v>6.7008419997668196E-3</v>
      </c>
      <c r="Q19" s="6" t="s">
        <v>423</v>
      </c>
      <c r="R19" s="6" t="s">
        <v>423</v>
      </c>
      <c r="S19" s="6" t="s">
        <v>423</v>
      </c>
      <c r="T19" s="6" t="s">
        <v>423</v>
      </c>
      <c r="U19" s="6" t="s">
        <v>423</v>
      </c>
      <c r="V19" s="6" t="s">
        <v>423</v>
      </c>
      <c r="W19" s="6">
        <v>0.104956457116305</v>
      </c>
      <c r="X19" s="6">
        <v>1.18247571957645E-3</v>
      </c>
      <c r="Y19" s="6">
        <v>6.2932279205510401E-3</v>
      </c>
      <c r="Z19" s="6">
        <v>2.77432058437176E-3</v>
      </c>
      <c r="AA19" s="6">
        <v>1.89634881633003E-3</v>
      </c>
      <c r="AB19" s="6">
        <f t="shared" si="0"/>
        <v>1.2146373040829281E-2</v>
      </c>
      <c r="AC19" s="6">
        <v>7.5906604633293602E-5</v>
      </c>
      <c r="AD19" s="6" t="s">
        <v>423</v>
      </c>
      <c r="AE19" s="60"/>
      <c r="AF19" s="26" t="s">
        <v>423</v>
      </c>
      <c r="AG19" s="26" t="s">
        <v>423</v>
      </c>
      <c r="AH19" s="26" t="s">
        <v>423</v>
      </c>
      <c r="AI19" s="26" t="s">
        <v>423</v>
      </c>
      <c r="AJ19" s="26" t="s">
        <v>423</v>
      </c>
      <c r="AK19" s="26" t="s">
        <v>422</v>
      </c>
      <c r="AL19" s="49" t="s">
        <v>50</v>
      </c>
    </row>
    <row r="20" spans="1:38" s="2" customFormat="1" ht="26.25" customHeight="1" thickBot="1" x14ac:dyDescent="0.3">
      <c r="A20" s="70" t="s">
        <v>54</v>
      </c>
      <c r="B20" s="70" t="s">
        <v>65</v>
      </c>
      <c r="C20" s="71" t="s">
        <v>66</v>
      </c>
      <c r="D20" s="72" t="s">
        <v>424</v>
      </c>
      <c r="E20" s="6">
        <v>17.318014478195099</v>
      </c>
      <c r="F20" s="6">
        <v>2.28188893261057</v>
      </c>
      <c r="G20" s="6">
        <v>22.3296818621738</v>
      </c>
      <c r="H20" s="6">
        <v>0.14465770451433599</v>
      </c>
      <c r="I20" s="6">
        <v>3.52255857996989</v>
      </c>
      <c r="J20" s="6">
        <v>5.3872054375786904</v>
      </c>
      <c r="K20" s="6">
        <v>7.7009414731005101</v>
      </c>
      <c r="L20" s="6" t="s">
        <v>422</v>
      </c>
      <c r="M20" s="6">
        <v>22.018252293650701</v>
      </c>
      <c r="N20" s="6">
        <v>0.79673708693329703</v>
      </c>
      <c r="O20" s="6">
        <v>0.26639097803810902</v>
      </c>
      <c r="P20" s="6">
        <v>2.1526512069906401E-2</v>
      </c>
      <c r="Q20" s="6" t="s">
        <v>423</v>
      </c>
      <c r="R20" s="6" t="s">
        <v>423</v>
      </c>
      <c r="S20" s="6" t="s">
        <v>423</v>
      </c>
      <c r="T20" s="6" t="s">
        <v>423</v>
      </c>
      <c r="U20" s="6" t="s">
        <v>423</v>
      </c>
      <c r="V20" s="6" t="s">
        <v>423</v>
      </c>
      <c r="W20" s="6">
        <v>0.255396549297432</v>
      </c>
      <c r="X20" s="6">
        <v>7.31667493586263E-3</v>
      </c>
      <c r="Y20" s="6">
        <v>3.9512484448931398E-3</v>
      </c>
      <c r="Z20" s="6">
        <v>3.8192284117784599E-3</v>
      </c>
      <c r="AA20" s="6">
        <v>2.64677123884012E-3</v>
      </c>
      <c r="AB20" s="6">
        <f t="shared" si="0"/>
        <v>1.773392303137435E-2</v>
      </c>
      <c r="AC20" s="6">
        <v>1.9172114572815101E-2</v>
      </c>
      <c r="AD20" s="6" t="s">
        <v>423</v>
      </c>
      <c r="AE20" s="60"/>
      <c r="AF20" s="26" t="s">
        <v>423</v>
      </c>
      <c r="AG20" s="26" t="s">
        <v>423</v>
      </c>
      <c r="AH20" s="26" t="s">
        <v>423</v>
      </c>
      <c r="AI20" s="26" t="s">
        <v>423</v>
      </c>
      <c r="AJ20" s="26" t="s">
        <v>423</v>
      </c>
      <c r="AK20" s="26" t="s">
        <v>422</v>
      </c>
      <c r="AL20" s="49" t="s">
        <v>50</v>
      </c>
    </row>
    <row r="21" spans="1:38" s="2" customFormat="1" ht="26.25" customHeight="1" thickBot="1" x14ac:dyDescent="0.3">
      <c r="A21" s="70" t="s">
        <v>54</v>
      </c>
      <c r="B21" s="70" t="s">
        <v>67</v>
      </c>
      <c r="C21" s="71" t="s">
        <v>68</v>
      </c>
      <c r="D21" s="72" t="s">
        <v>424</v>
      </c>
      <c r="E21" s="6">
        <v>2.4186336313931101</v>
      </c>
      <c r="F21" s="6">
        <v>0.15694890376347501</v>
      </c>
      <c r="G21" s="6">
        <v>2.6957515383255499</v>
      </c>
      <c r="H21" s="6">
        <v>1.5093473518526E-2</v>
      </c>
      <c r="I21" s="6">
        <v>0.10811717913939101</v>
      </c>
      <c r="J21" s="6">
        <v>0.222662981469714</v>
      </c>
      <c r="K21" s="6">
        <v>0.31834085890955099</v>
      </c>
      <c r="L21" s="6" t="s">
        <v>422</v>
      </c>
      <c r="M21" s="6">
        <v>0.41368096924638897</v>
      </c>
      <c r="N21" s="6" t="s">
        <v>422</v>
      </c>
      <c r="O21" s="6" t="s">
        <v>422</v>
      </c>
      <c r="P21" s="6">
        <v>3.9445332373762301E-5</v>
      </c>
      <c r="Q21" s="6" t="s">
        <v>423</v>
      </c>
      <c r="R21" s="6" t="s">
        <v>423</v>
      </c>
      <c r="S21" s="6" t="s">
        <v>423</v>
      </c>
      <c r="T21" s="6" t="s">
        <v>423</v>
      </c>
      <c r="U21" s="6" t="s">
        <v>423</v>
      </c>
      <c r="V21" s="6" t="s">
        <v>423</v>
      </c>
      <c r="W21" s="6" t="s">
        <v>422</v>
      </c>
      <c r="X21" s="6" t="s">
        <v>422</v>
      </c>
      <c r="Y21" s="6" t="s">
        <v>422</v>
      </c>
      <c r="Z21" s="6" t="s">
        <v>422</v>
      </c>
      <c r="AA21" s="6" t="s">
        <v>422</v>
      </c>
      <c r="AB21" s="6" t="s">
        <v>422</v>
      </c>
      <c r="AC21" s="6" t="s">
        <v>422</v>
      </c>
      <c r="AD21" s="6" t="s">
        <v>423</v>
      </c>
      <c r="AE21" s="60"/>
      <c r="AF21" s="26" t="s">
        <v>423</v>
      </c>
      <c r="AG21" s="26" t="s">
        <v>423</v>
      </c>
      <c r="AH21" s="26" t="s">
        <v>423</v>
      </c>
      <c r="AI21" s="26" t="s">
        <v>423</v>
      </c>
      <c r="AJ21" s="26" t="s">
        <v>423</v>
      </c>
      <c r="AK21" s="26" t="s">
        <v>422</v>
      </c>
      <c r="AL21" s="49" t="s">
        <v>50</v>
      </c>
    </row>
    <row r="22" spans="1:38" s="2" customFormat="1" ht="26.25" customHeight="1" thickBot="1" x14ac:dyDescent="0.3">
      <c r="A22" s="70" t="s">
        <v>54</v>
      </c>
      <c r="B22" s="74" t="s">
        <v>69</v>
      </c>
      <c r="C22" s="71" t="s">
        <v>70</v>
      </c>
      <c r="D22" s="72" t="s">
        <v>424</v>
      </c>
      <c r="E22" s="6">
        <v>5.1697814473646</v>
      </c>
      <c r="F22" s="6">
        <v>6.9205648151942897E-2</v>
      </c>
      <c r="G22" s="6">
        <v>7.3473800948446204</v>
      </c>
      <c r="H22" s="6">
        <v>2.9947802224264499E-3</v>
      </c>
      <c r="I22" s="6">
        <v>0.19215164305916699</v>
      </c>
      <c r="J22" s="6">
        <v>0.27410628504074402</v>
      </c>
      <c r="K22" s="6">
        <v>0.45772277812734202</v>
      </c>
      <c r="L22" s="6" t="s">
        <v>422</v>
      </c>
      <c r="M22" s="6">
        <v>2.29439186191125</v>
      </c>
      <c r="N22" s="6">
        <v>0.15232426110667599</v>
      </c>
      <c r="O22" s="6">
        <v>3.06782657149304E-3</v>
      </c>
      <c r="P22" s="6">
        <v>3.5028587344994401E-2</v>
      </c>
      <c r="Q22" s="6" t="s">
        <v>423</v>
      </c>
      <c r="R22" s="6" t="s">
        <v>423</v>
      </c>
      <c r="S22" s="6" t="s">
        <v>423</v>
      </c>
      <c r="T22" s="6" t="s">
        <v>423</v>
      </c>
      <c r="U22" s="6" t="s">
        <v>423</v>
      </c>
      <c r="V22" s="6" t="s">
        <v>423</v>
      </c>
      <c r="W22" s="6">
        <v>9.0221720612112699E-2</v>
      </c>
      <c r="X22" s="6">
        <v>4.4066659133217201E-6</v>
      </c>
      <c r="Y22" s="6">
        <v>1.23863041887962E-5</v>
      </c>
      <c r="Z22" s="6">
        <v>8.8133318266434401E-6</v>
      </c>
      <c r="AA22" s="6">
        <v>8.0987373542128905E-6</v>
      </c>
      <c r="AB22" s="6">
        <f t="shared" si="0"/>
        <v>3.3705039282974256E-5</v>
      </c>
      <c r="AC22" s="6">
        <v>5.59221387280762E-2</v>
      </c>
      <c r="AD22" s="6" t="s">
        <v>423</v>
      </c>
      <c r="AE22" s="60"/>
      <c r="AF22" s="26" t="s">
        <v>423</v>
      </c>
      <c r="AG22" s="26" t="s">
        <v>423</v>
      </c>
      <c r="AH22" s="26" t="s">
        <v>423</v>
      </c>
      <c r="AI22" s="26" t="s">
        <v>423</v>
      </c>
      <c r="AJ22" s="26" t="s">
        <v>423</v>
      </c>
      <c r="AK22" s="26" t="s">
        <v>422</v>
      </c>
      <c r="AL22" s="49" t="s">
        <v>50</v>
      </c>
    </row>
    <row r="23" spans="1:38" s="2" customFormat="1" ht="26.25" customHeight="1" thickBot="1" x14ac:dyDescent="0.3">
      <c r="A23" s="70" t="s">
        <v>71</v>
      </c>
      <c r="B23" s="74" t="s">
        <v>389</v>
      </c>
      <c r="C23" s="71" t="s">
        <v>385</v>
      </c>
      <c r="D23" s="117" t="s">
        <v>424</v>
      </c>
      <c r="E23" s="6">
        <v>102.56881727634</v>
      </c>
      <c r="F23" s="6">
        <v>18.713935294031501</v>
      </c>
      <c r="G23" s="6">
        <v>0.13083589050896699</v>
      </c>
      <c r="H23" s="6">
        <v>8.7281547626059094E-2</v>
      </c>
      <c r="I23" s="6">
        <v>10.3241406288051</v>
      </c>
      <c r="J23" s="6">
        <v>10.5528126738098</v>
      </c>
      <c r="K23" s="6">
        <v>10.570083057661201</v>
      </c>
      <c r="L23" s="6" t="s">
        <v>422</v>
      </c>
      <c r="M23" s="6">
        <v>136.70570125704799</v>
      </c>
      <c r="N23" s="6" t="s">
        <v>422</v>
      </c>
      <c r="O23" s="6" t="s">
        <v>422</v>
      </c>
      <c r="P23" s="6" t="s">
        <v>425</v>
      </c>
      <c r="Q23" s="6" t="s">
        <v>423</v>
      </c>
      <c r="R23" s="6" t="s">
        <v>423</v>
      </c>
      <c r="S23" s="6" t="s">
        <v>423</v>
      </c>
      <c r="T23" s="6" t="s">
        <v>423</v>
      </c>
      <c r="U23" s="6" t="s">
        <v>423</v>
      </c>
      <c r="V23" s="6" t="s">
        <v>423</v>
      </c>
      <c r="W23" s="6" t="s">
        <v>425</v>
      </c>
      <c r="X23" s="6" t="s">
        <v>425</v>
      </c>
      <c r="Y23" s="6" t="s">
        <v>425</v>
      </c>
      <c r="Z23" s="6" t="s">
        <v>425</v>
      </c>
      <c r="AA23" s="6" t="s">
        <v>425</v>
      </c>
      <c r="AB23" s="6" t="s">
        <v>425</v>
      </c>
      <c r="AC23" s="6" t="s">
        <v>422</v>
      </c>
      <c r="AD23" s="6" t="s">
        <v>423</v>
      </c>
      <c r="AE23" s="60"/>
      <c r="AF23" s="26" t="s">
        <v>423</v>
      </c>
      <c r="AG23" s="26" t="s">
        <v>423</v>
      </c>
      <c r="AH23" s="26" t="s">
        <v>423</v>
      </c>
      <c r="AI23" s="26" t="s">
        <v>423</v>
      </c>
      <c r="AJ23" s="26" t="s">
        <v>423</v>
      </c>
      <c r="AK23" s="26" t="s">
        <v>422</v>
      </c>
      <c r="AL23" s="49" t="s">
        <v>50</v>
      </c>
    </row>
    <row r="24" spans="1:38" s="2" customFormat="1" ht="26.25" customHeight="1" thickBot="1" x14ac:dyDescent="0.3">
      <c r="A24" s="75" t="s">
        <v>54</v>
      </c>
      <c r="B24" s="74" t="s">
        <v>72</v>
      </c>
      <c r="C24" s="71" t="s">
        <v>73</v>
      </c>
      <c r="D24" s="72" t="s">
        <v>424</v>
      </c>
      <c r="E24" s="6">
        <v>29.1702566384302</v>
      </c>
      <c r="F24" s="6">
        <v>2.3832689246100802</v>
      </c>
      <c r="G24" s="6">
        <v>12.449590247317699</v>
      </c>
      <c r="H24" s="6">
        <v>0.79254350096347903</v>
      </c>
      <c r="I24" s="6">
        <v>3.1035617913143501</v>
      </c>
      <c r="J24" s="6">
        <v>5.1448944161101604</v>
      </c>
      <c r="K24" s="6">
        <v>9.5226981164554108</v>
      </c>
      <c r="L24" s="6" t="s">
        <v>422</v>
      </c>
      <c r="M24" s="6">
        <v>134.26992151355901</v>
      </c>
      <c r="N24" s="6">
        <v>2.0167620955025098</v>
      </c>
      <c r="O24" s="6">
        <v>8.9663346086716E-2</v>
      </c>
      <c r="P24" s="6">
        <v>0.27270443363092101</v>
      </c>
      <c r="Q24" s="6" t="s">
        <v>423</v>
      </c>
      <c r="R24" s="6" t="s">
        <v>423</v>
      </c>
      <c r="S24" s="6" t="s">
        <v>423</v>
      </c>
      <c r="T24" s="6" t="s">
        <v>423</v>
      </c>
      <c r="U24" s="6" t="s">
        <v>423</v>
      </c>
      <c r="V24" s="6" t="s">
        <v>423</v>
      </c>
      <c r="W24" s="6">
        <v>1.4149476502468099</v>
      </c>
      <c r="X24" s="6">
        <v>1.7645363763469799E-2</v>
      </c>
      <c r="Y24" s="6">
        <v>4.3698909981903901E-3</v>
      </c>
      <c r="Z24" s="6">
        <v>2.5482172437451701E-3</v>
      </c>
      <c r="AA24" s="6">
        <v>1.3599160228848701E-3</v>
      </c>
      <c r="AB24" s="6">
        <f t="shared" si="0"/>
        <v>2.592338802829023E-2</v>
      </c>
      <c r="AC24" s="6">
        <v>6.5789999999999998E-3</v>
      </c>
      <c r="AD24" s="6" t="s">
        <v>423</v>
      </c>
      <c r="AE24" s="60"/>
      <c r="AF24" s="26" t="s">
        <v>423</v>
      </c>
      <c r="AG24" s="26" t="s">
        <v>423</v>
      </c>
      <c r="AH24" s="26" t="s">
        <v>423</v>
      </c>
      <c r="AI24" s="26" t="s">
        <v>423</v>
      </c>
      <c r="AJ24" s="26" t="s">
        <v>423</v>
      </c>
      <c r="AK24" s="26" t="s">
        <v>422</v>
      </c>
      <c r="AL24" s="49" t="s">
        <v>50</v>
      </c>
    </row>
    <row r="25" spans="1:38" s="2" customFormat="1" ht="26.25" customHeight="1" thickBot="1" x14ac:dyDescent="0.3">
      <c r="A25" s="70" t="s">
        <v>74</v>
      </c>
      <c r="B25" s="74" t="s">
        <v>75</v>
      </c>
      <c r="C25" s="76" t="s">
        <v>76</v>
      </c>
      <c r="D25" s="72" t="s">
        <v>424</v>
      </c>
      <c r="E25" s="6">
        <v>1.9102348882234299</v>
      </c>
      <c r="F25" s="6">
        <v>0.35801352733292802</v>
      </c>
      <c r="G25" s="6">
        <v>0.14373065081169301</v>
      </c>
      <c r="H25" s="6">
        <v>9.2773188472718897E-4</v>
      </c>
      <c r="I25" s="6">
        <v>2.5173597919545699E-2</v>
      </c>
      <c r="J25" s="6">
        <v>2.5797100458262501E-2</v>
      </c>
      <c r="K25" s="6">
        <v>2.5797100458262501E-2</v>
      </c>
      <c r="L25" s="6" t="s">
        <v>422</v>
      </c>
      <c r="M25" s="6">
        <v>2.3609363426834999</v>
      </c>
      <c r="N25" s="6">
        <v>0.11255634089281</v>
      </c>
      <c r="O25" s="6" t="s">
        <v>422</v>
      </c>
      <c r="P25" s="6" t="s">
        <v>422</v>
      </c>
      <c r="Q25" s="6" t="s">
        <v>423</v>
      </c>
      <c r="R25" s="6" t="s">
        <v>423</v>
      </c>
      <c r="S25" s="6" t="s">
        <v>423</v>
      </c>
      <c r="T25" s="6" t="s">
        <v>423</v>
      </c>
      <c r="U25" s="6" t="s">
        <v>423</v>
      </c>
      <c r="V25" s="6" t="s">
        <v>423</v>
      </c>
      <c r="W25" s="6" t="s">
        <v>422</v>
      </c>
      <c r="X25" s="6">
        <v>9.8059583600749504E-5</v>
      </c>
      <c r="Y25" s="6">
        <v>2.31586249327664E-4</v>
      </c>
      <c r="Z25" s="6">
        <v>2.31586249327664E-4</v>
      </c>
      <c r="AA25" s="6">
        <v>2.5017978504692802E-4</v>
      </c>
      <c r="AB25" s="6">
        <f t="shared" si="0"/>
        <v>8.1141186730300562E-4</v>
      </c>
      <c r="AC25" s="6" t="s">
        <v>422</v>
      </c>
      <c r="AD25" s="6" t="s">
        <v>423</v>
      </c>
      <c r="AE25" s="60"/>
      <c r="AF25" s="26" t="s">
        <v>423</v>
      </c>
      <c r="AG25" s="26" t="s">
        <v>423</v>
      </c>
      <c r="AH25" s="26" t="s">
        <v>423</v>
      </c>
      <c r="AI25" s="26" t="s">
        <v>423</v>
      </c>
      <c r="AJ25" s="26" t="s">
        <v>423</v>
      </c>
      <c r="AK25" s="26" t="s">
        <v>422</v>
      </c>
      <c r="AL25" s="49" t="s">
        <v>50</v>
      </c>
    </row>
    <row r="26" spans="1:38" s="2" customFormat="1" ht="26.25" customHeight="1" thickBot="1" x14ac:dyDescent="0.3">
      <c r="A26" s="70" t="s">
        <v>74</v>
      </c>
      <c r="B26" s="70" t="s">
        <v>77</v>
      </c>
      <c r="C26" s="71" t="s">
        <v>78</v>
      </c>
      <c r="D26" s="72" t="s">
        <v>424</v>
      </c>
      <c r="E26" s="6">
        <v>2.7919476066440501</v>
      </c>
      <c r="F26" s="6">
        <v>1.54588134680431</v>
      </c>
      <c r="G26" s="6">
        <v>0.25645454982229199</v>
      </c>
      <c r="H26" s="6">
        <v>2.36334410530495E-3</v>
      </c>
      <c r="I26" s="6">
        <v>0.20226919716999001</v>
      </c>
      <c r="J26" s="6">
        <v>0.20758195493406101</v>
      </c>
      <c r="K26" s="6">
        <v>0.20758195493406101</v>
      </c>
      <c r="L26" s="6" t="s">
        <v>422</v>
      </c>
      <c r="M26" s="6">
        <v>20.003823327133802</v>
      </c>
      <c r="N26" s="6">
        <v>10.7792634267006</v>
      </c>
      <c r="O26" s="6" t="s">
        <v>422</v>
      </c>
      <c r="P26" s="6" t="s">
        <v>422</v>
      </c>
      <c r="Q26" s="6" t="s">
        <v>423</v>
      </c>
      <c r="R26" s="6" t="s">
        <v>423</v>
      </c>
      <c r="S26" s="6" t="s">
        <v>423</v>
      </c>
      <c r="T26" s="6" t="s">
        <v>423</v>
      </c>
      <c r="U26" s="6" t="s">
        <v>423</v>
      </c>
      <c r="V26" s="6" t="s">
        <v>423</v>
      </c>
      <c r="W26" s="6" t="s">
        <v>422</v>
      </c>
      <c r="X26" s="6">
        <v>2.8838504727892502E-4</v>
      </c>
      <c r="Y26" s="6">
        <v>9.5960771651067199E-4</v>
      </c>
      <c r="Z26" s="6">
        <v>9.5960771651067199E-4</v>
      </c>
      <c r="AA26" s="6">
        <v>9.8199675594506301E-4</v>
      </c>
      <c r="AB26" s="6">
        <f t="shared" si="0"/>
        <v>3.1895972362453321E-3</v>
      </c>
      <c r="AC26" s="6" t="s">
        <v>422</v>
      </c>
      <c r="AD26" s="6" t="s">
        <v>423</v>
      </c>
      <c r="AE26" s="60"/>
      <c r="AF26" s="26" t="s">
        <v>423</v>
      </c>
      <c r="AG26" s="26" t="s">
        <v>423</v>
      </c>
      <c r="AH26" s="26" t="s">
        <v>423</v>
      </c>
      <c r="AI26" s="26" t="s">
        <v>423</v>
      </c>
      <c r="AJ26" s="26" t="s">
        <v>423</v>
      </c>
      <c r="AK26" s="26" t="s">
        <v>422</v>
      </c>
      <c r="AL26" s="49" t="s">
        <v>50</v>
      </c>
    </row>
    <row r="27" spans="1:38" s="2" customFormat="1" ht="26.25" customHeight="1" thickBot="1" x14ac:dyDescent="0.3">
      <c r="A27" s="70" t="s">
        <v>79</v>
      </c>
      <c r="B27" s="70" t="s">
        <v>80</v>
      </c>
      <c r="C27" s="71" t="s">
        <v>81</v>
      </c>
      <c r="D27" s="72" t="s">
        <v>424</v>
      </c>
      <c r="E27" s="6">
        <v>82.094505345075703</v>
      </c>
      <c r="F27" s="6">
        <v>72.180165064868206</v>
      </c>
      <c r="G27" s="6">
        <v>0.45265224795461001</v>
      </c>
      <c r="H27" s="6">
        <v>4.4142533566762197</v>
      </c>
      <c r="I27" s="6">
        <v>1.7322223121176601</v>
      </c>
      <c r="J27" s="6">
        <v>1.95764792282209</v>
      </c>
      <c r="K27" s="6">
        <v>1.95764792282209</v>
      </c>
      <c r="L27" s="6" t="s">
        <v>422</v>
      </c>
      <c r="M27" s="6">
        <v>708.61853643149095</v>
      </c>
      <c r="N27" s="6" t="s">
        <v>422</v>
      </c>
      <c r="O27" s="6" t="s">
        <v>422</v>
      </c>
      <c r="P27" s="6">
        <v>1.30880561219214E-5</v>
      </c>
      <c r="Q27" s="6" t="s">
        <v>423</v>
      </c>
      <c r="R27" s="6" t="s">
        <v>423</v>
      </c>
      <c r="S27" s="6" t="s">
        <v>423</v>
      </c>
      <c r="T27" s="6" t="s">
        <v>423</v>
      </c>
      <c r="U27" s="6" t="s">
        <v>423</v>
      </c>
      <c r="V27" s="6" t="s">
        <v>423</v>
      </c>
      <c r="W27" s="6">
        <v>4.5801994642307499E-6</v>
      </c>
      <c r="X27" s="6">
        <v>1.16126708445875</v>
      </c>
      <c r="Y27" s="6">
        <v>0.78428221705185297</v>
      </c>
      <c r="Z27" s="6">
        <v>0.78381449474701004</v>
      </c>
      <c r="AA27" s="6">
        <v>1.1619280759128401</v>
      </c>
      <c r="AB27" s="6">
        <f t="shared" si="0"/>
        <v>3.891291872170453</v>
      </c>
      <c r="AC27" s="6" t="s">
        <v>422</v>
      </c>
      <c r="AD27" s="6" t="s">
        <v>423</v>
      </c>
      <c r="AE27" s="60"/>
      <c r="AF27" s="26" t="s">
        <v>423</v>
      </c>
      <c r="AG27" s="26" t="s">
        <v>423</v>
      </c>
      <c r="AH27" s="26" t="s">
        <v>423</v>
      </c>
      <c r="AI27" s="26" t="s">
        <v>423</v>
      </c>
      <c r="AJ27" s="26" t="s">
        <v>423</v>
      </c>
      <c r="AK27" s="26" t="s">
        <v>422</v>
      </c>
      <c r="AL27" s="49" t="s">
        <v>50</v>
      </c>
    </row>
    <row r="28" spans="1:38" s="2" customFormat="1" ht="26.25" customHeight="1" thickBot="1" x14ac:dyDescent="0.3">
      <c r="A28" s="70" t="s">
        <v>79</v>
      </c>
      <c r="B28" s="70" t="s">
        <v>82</v>
      </c>
      <c r="C28" s="71" t="s">
        <v>83</v>
      </c>
      <c r="D28" s="72" t="s">
        <v>424</v>
      </c>
      <c r="E28" s="6">
        <v>104.32477595545799</v>
      </c>
      <c r="F28" s="6">
        <v>72.340297304973603</v>
      </c>
      <c r="G28" s="6">
        <v>0.47300649153662</v>
      </c>
      <c r="H28" s="6">
        <v>3.3254998635354802</v>
      </c>
      <c r="I28" s="6">
        <v>1.4467511214208999</v>
      </c>
      <c r="J28" s="6">
        <v>1.63498113395355</v>
      </c>
      <c r="K28" s="6">
        <v>1.63498113395355</v>
      </c>
      <c r="L28" s="6" t="s">
        <v>422</v>
      </c>
      <c r="M28" s="6">
        <v>870.09377628148604</v>
      </c>
      <c r="N28" s="6" t="s">
        <v>422</v>
      </c>
      <c r="O28" s="6" t="s">
        <v>422</v>
      </c>
      <c r="P28" s="6">
        <v>9.9430843043836606E-6</v>
      </c>
      <c r="Q28" s="6" t="s">
        <v>423</v>
      </c>
      <c r="R28" s="6" t="s">
        <v>423</v>
      </c>
      <c r="S28" s="6" t="s">
        <v>423</v>
      </c>
      <c r="T28" s="6" t="s">
        <v>423</v>
      </c>
      <c r="U28" s="6" t="s">
        <v>423</v>
      </c>
      <c r="V28" s="6" t="s">
        <v>423</v>
      </c>
      <c r="W28" s="6">
        <v>3.4802059227129E-6</v>
      </c>
      <c r="X28" s="6">
        <v>0.98182902745062395</v>
      </c>
      <c r="Y28" s="6">
        <v>0.71914956247699302</v>
      </c>
      <c r="Z28" s="6">
        <v>0.718791352259321</v>
      </c>
      <c r="AA28" s="6">
        <v>0.97818844950752704</v>
      </c>
      <c r="AB28" s="6">
        <f t="shared" si="0"/>
        <v>3.3979583916944649</v>
      </c>
      <c r="AC28" s="6" t="s">
        <v>422</v>
      </c>
      <c r="AD28" s="6" t="s">
        <v>423</v>
      </c>
      <c r="AE28" s="60"/>
      <c r="AF28" s="26" t="s">
        <v>423</v>
      </c>
      <c r="AG28" s="26" t="s">
        <v>423</v>
      </c>
      <c r="AH28" s="26" t="s">
        <v>423</v>
      </c>
      <c r="AI28" s="26" t="s">
        <v>423</v>
      </c>
      <c r="AJ28" s="26" t="s">
        <v>423</v>
      </c>
      <c r="AK28" s="26" t="s">
        <v>422</v>
      </c>
      <c r="AL28" s="49" t="s">
        <v>50</v>
      </c>
    </row>
    <row r="29" spans="1:38" s="2" customFormat="1" ht="26.25" customHeight="1" thickBot="1" x14ac:dyDescent="0.3">
      <c r="A29" s="70" t="s">
        <v>79</v>
      </c>
      <c r="B29" s="70" t="s">
        <v>84</v>
      </c>
      <c r="C29" s="71" t="s">
        <v>85</v>
      </c>
      <c r="D29" s="72" t="s">
        <v>424</v>
      </c>
      <c r="E29" s="6">
        <v>376.88763252511399</v>
      </c>
      <c r="F29" s="6">
        <v>40.144464333119799</v>
      </c>
      <c r="G29" s="6">
        <v>0.26509834927034598</v>
      </c>
      <c r="H29" s="6">
        <v>0.91136559362444003</v>
      </c>
      <c r="I29" s="6">
        <v>14.7178844223269</v>
      </c>
      <c r="J29" s="6">
        <v>16.080582652658101</v>
      </c>
      <c r="K29" s="6">
        <v>16.080582652658101</v>
      </c>
      <c r="L29" s="6" t="s">
        <v>422</v>
      </c>
      <c r="M29" s="6">
        <v>726.08819037819796</v>
      </c>
      <c r="N29" s="6" t="s">
        <v>422</v>
      </c>
      <c r="O29" s="6" t="s">
        <v>422</v>
      </c>
      <c r="P29" s="6">
        <v>9.9715073800590296E-7</v>
      </c>
      <c r="Q29" s="6" t="s">
        <v>423</v>
      </c>
      <c r="R29" s="6" t="s">
        <v>423</v>
      </c>
      <c r="S29" s="6" t="s">
        <v>423</v>
      </c>
      <c r="T29" s="6" t="s">
        <v>423</v>
      </c>
      <c r="U29" s="6" t="s">
        <v>423</v>
      </c>
      <c r="V29" s="6" t="s">
        <v>423</v>
      </c>
      <c r="W29" s="6">
        <v>2.9660976948164402E-7</v>
      </c>
      <c r="X29" s="6">
        <v>1.8826705083272099</v>
      </c>
      <c r="Y29" s="6">
        <v>0.86049671719121001</v>
      </c>
      <c r="Z29" s="6">
        <v>0.69425827246684402</v>
      </c>
      <c r="AA29" s="6">
        <v>1.3011285641205199</v>
      </c>
      <c r="AB29" s="6">
        <f t="shared" si="0"/>
        <v>4.7385540621057842</v>
      </c>
      <c r="AC29" s="6" t="s">
        <v>422</v>
      </c>
      <c r="AD29" s="6" t="s">
        <v>423</v>
      </c>
      <c r="AE29" s="60"/>
      <c r="AF29" s="26" t="s">
        <v>423</v>
      </c>
      <c r="AG29" s="26" t="s">
        <v>423</v>
      </c>
      <c r="AH29" s="26" t="s">
        <v>423</v>
      </c>
      <c r="AI29" s="26" t="s">
        <v>423</v>
      </c>
      <c r="AJ29" s="26" t="s">
        <v>423</v>
      </c>
      <c r="AK29" s="26" t="s">
        <v>422</v>
      </c>
      <c r="AL29" s="49" t="s">
        <v>50</v>
      </c>
    </row>
    <row r="30" spans="1:38" s="2" customFormat="1" ht="26.25" customHeight="1" thickBot="1" x14ac:dyDescent="0.3">
      <c r="A30" s="70" t="s">
        <v>79</v>
      </c>
      <c r="B30" s="70" t="s">
        <v>86</v>
      </c>
      <c r="C30" s="71" t="s">
        <v>87</v>
      </c>
      <c r="D30" s="72" t="s">
        <v>424</v>
      </c>
      <c r="E30" s="6">
        <v>0.59290190801371701</v>
      </c>
      <c r="F30" s="6">
        <v>1.8869927885540101</v>
      </c>
      <c r="G30" s="6">
        <v>2.8279803817720301E-3</v>
      </c>
      <c r="H30" s="6">
        <v>2.39206129659526E-2</v>
      </c>
      <c r="I30" s="6">
        <v>2.1797849793790101E-2</v>
      </c>
      <c r="J30" s="6">
        <v>2.4640944996866899E-2</v>
      </c>
      <c r="K30" s="6">
        <v>2.4640944996866899E-2</v>
      </c>
      <c r="L30" s="6" t="s">
        <v>422</v>
      </c>
      <c r="M30" s="6">
        <v>14.577915530019199</v>
      </c>
      <c r="N30" s="6" t="s">
        <v>422</v>
      </c>
      <c r="O30" s="6" t="s">
        <v>422</v>
      </c>
      <c r="P30" s="6">
        <v>7.7236690684242498E-8</v>
      </c>
      <c r="Q30" s="6" t="s">
        <v>423</v>
      </c>
      <c r="R30" s="6" t="s">
        <v>423</v>
      </c>
      <c r="S30" s="6" t="s">
        <v>423</v>
      </c>
      <c r="T30" s="6" t="s">
        <v>423</v>
      </c>
      <c r="U30" s="6" t="s">
        <v>423</v>
      </c>
      <c r="V30" s="6" t="s">
        <v>423</v>
      </c>
      <c r="W30" s="6">
        <v>2.70462453217078E-8</v>
      </c>
      <c r="X30" s="6">
        <v>1.14073812745325E-2</v>
      </c>
      <c r="Y30" s="6">
        <v>8.8782561119534302E-3</v>
      </c>
      <c r="Z30" s="6">
        <v>8.8782561119534302E-3</v>
      </c>
      <c r="AA30" s="6">
        <v>1.13401022323235E-2</v>
      </c>
      <c r="AB30" s="6">
        <f t="shared" si="0"/>
        <v>4.0503995730762861E-2</v>
      </c>
      <c r="AC30" s="6" t="s">
        <v>422</v>
      </c>
      <c r="AD30" s="6" t="s">
        <v>423</v>
      </c>
      <c r="AE30" s="60"/>
      <c r="AF30" s="26" t="s">
        <v>423</v>
      </c>
      <c r="AG30" s="26" t="s">
        <v>423</v>
      </c>
      <c r="AH30" s="26" t="s">
        <v>423</v>
      </c>
      <c r="AI30" s="26" t="s">
        <v>423</v>
      </c>
      <c r="AJ30" s="26" t="s">
        <v>423</v>
      </c>
      <c r="AK30" s="26" t="s">
        <v>422</v>
      </c>
      <c r="AL30" s="49" t="s">
        <v>50</v>
      </c>
    </row>
    <row r="31" spans="1:38" s="2" customFormat="1" ht="26.25" customHeight="1" thickBot="1" x14ac:dyDescent="0.3">
      <c r="A31" s="70" t="s">
        <v>79</v>
      </c>
      <c r="B31" s="70" t="s">
        <v>88</v>
      </c>
      <c r="C31" s="71" t="s">
        <v>89</v>
      </c>
      <c r="D31" s="72" t="s">
        <v>424</v>
      </c>
      <c r="E31" s="6" t="s">
        <v>422</v>
      </c>
      <c r="F31" s="6" t="s">
        <v>428</v>
      </c>
      <c r="G31" s="6" t="s">
        <v>422</v>
      </c>
      <c r="H31" s="6" t="s">
        <v>422</v>
      </c>
      <c r="I31" s="6" t="s">
        <v>422</v>
      </c>
      <c r="J31" s="6" t="s">
        <v>422</v>
      </c>
      <c r="K31" s="6" t="s">
        <v>422</v>
      </c>
      <c r="L31" s="6" t="s">
        <v>422</v>
      </c>
      <c r="M31" s="6" t="s">
        <v>422</v>
      </c>
      <c r="N31" s="6" t="s">
        <v>422</v>
      </c>
      <c r="O31" s="6" t="s">
        <v>422</v>
      </c>
      <c r="P31" s="6" t="s">
        <v>422</v>
      </c>
      <c r="Q31" s="6" t="s">
        <v>423</v>
      </c>
      <c r="R31" s="6" t="s">
        <v>423</v>
      </c>
      <c r="S31" s="6" t="s">
        <v>423</v>
      </c>
      <c r="T31" s="6" t="s">
        <v>423</v>
      </c>
      <c r="U31" s="6" t="s">
        <v>423</v>
      </c>
      <c r="V31" s="6" t="s">
        <v>423</v>
      </c>
      <c r="W31" s="6" t="s">
        <v>422</v>
      </c>
      <c r="X31" s="6" t="s">
        <v>422</v>
      </c>
      <c r="Y31" s="6" t="s">
        <v>422</v>
      </c>
      <c r="Z31" s="6" t="s">
        <v>422</v>
      </c>
      <c r="AA31" s="6" t="s">
        <v>422</v>
      </c>
      <c r="AB31" s="6" t="s">
        <v>422</v>
      </c>
      <c r="AC31" s="6" t="s">
        <v>422</v>
      </c>
      <c r="AD31" s="6" t="s">
        <v>423</v>
      </c>
      <c r="AE31" s="60"/>
      <c r="AF31" s="26" t="s">
        <v>423</v>
      </c>
      <c r="AG31" s="26" t="s">
        <v>423</v>
      </c>
      <c r="AH31" s="26" t="s">
        <v>423</v>
      </c>
      <c r="AI31" s="26" t="s">
        <v>423</v>
      </c>
      <c r="AJ31" s="26" t="s">
        <v>423</v>
      </c>
      <c r="AK31" s="26" t="s">
        <v>422</v>
      </c>
      <c r="AL31" s="49" t="s">
        <v>50</v>
      </c>
    </row>
    <row r="32" spans="1:38" s="2" customFormat="1" ht="26.25" customHeight="1" thickBot="1" x14ac:dyDescent="0.3">
      <c r="A32" s="70" t="s">
        <v>79</v>
      </c>
      <c r="B32" s="70" t="s">
        <v>90</v>
      </c>
      <c r="C32" s="71" t="s">
        <v>91</v>
      </c>
      <c r="D32" s="72" t="s">
        <v>424</v>
      </c>
      <c r="E32" s="6" t="s">
        <v>422</v>
      </c>
      <c r="F32" s="6" t="s">
        <v>422</v>
      </c>
      <c r="G32" s="6" t="s">
        <v>422</v>
      </c>
      <c r="H32" s="6" t="s">
        <v>422</v>
      </c>
      <c r="I32" s="6">
        <v>1.2819388158263001</v>
      </c>
      <c r="J32" s="6">
        <v>9.8074425825932892</v>
      </c>
      <c r="K32" s="6">
        <v>9.8074425825932892</v>
      </c>
      <c r="L32" s="6" t="s">
        <v>422</v>
      </c>
      <c r="M32" s="6" t="s">
        <v>422</v>
      </c>
      <c r="N32" s="6" t="s">
        <v>422</v>
      </c>
      <c r="O32" s="6" t="s">
        <v>422</v>
      </c>
      <c r="P32" s="6" t="s">
        <v>422</v>
      </c>
      <c r="Q32" s="6" t="s">
        <v>423</v>
      </c>
      <c r="R32" s="6" t="s">
        <v>423</v>
      </c>
      <c r="S32" s="6" t="s">
        <v>423</v>
      </c>
      <c r="T32" s="6" t="s">
        <v>423</v>
      </c>
      <c r="U32" s="6" t="s">
        <v>423</v>
      </c>
      <c r="V32" s="6" t="s">
        <v>423</v>
      </c>
      <c r="W32" s="6" t="s">
        <v>422</v>
      </c>
      <c r="X32" s="6" t="s">
        <v>422</v>
      </c>
      <c r="Y32" s="6" t="s">
        <v>422</v>
      </c>
      <c r="Z32" s="6" t="s">
        <v>422</v>
      </c>
      <c r="AA32" s="6" t="s">
        <v>422</v>
      </c>
      <c r="AB32" s="6" t="s">
        <v>422</v>
      </c>
      <c r="AC32" s="6" t="s">
        <v>422</v>
      </c>
      <c r="AD32" s="6" t="s">
        <v>423</v>
      </c>
      <c r="AE32" s="60"/>
      <c r="AF32" s="26" t="s">
        <v>423</v>
      </c>
      <c r="AG32" s="26" t="s">
        <v>423</v>
      </c>
      <c r="AH32" s="26" t="s">
        <v>423</v>
      </c>
      <c r="AI32" s="26" t="s">
        <v>423</v>
      </c>
      <c r="AJ32" s="26" t="s">
        <v>423</v>
      </c>
      <c r="AK32" s="26" t="s">
        <v>422</v>
      </c>
      <c r="AL32" s="49" t="s">
        <v>409</v>
      </c>
    </row>
    <row r="33" spans="1:38" s="2" customFormat="1" ht="26.25" customHeight="1" thickBot="1" x14ac:dyDescent="0.3">
      <c r="A33" s="70" t="s">
        <v>79</v>
      </c>
      <c r="B33" s="70" t="s">
        <v>92</v>
      </c>
      <c r="C33" s="71" t="s">
        <v>93</v>
      </c>
      <c r="D33" s="72" t="s">
        <v>424</v>
      </c>
      <c r="E33" s="6" t="s">
        <v>422</v>
      </c>
      <c r="F33" s="6" t="s">
        <v>422</v>
      </c>
      <c r="G33" s="6" t="s">
        <v>422</v>
      </c>
      <c r="H33" s="6" t="s">
        <v>422</v>
      </c>
      <c r="I33" s="6">
        <v>2.1896569913326802</v>
      </c>
      <c r="J33" s="6">
        <v>4.05492035431977</v>
      </c>
      <c r="K33" s="6">
        <v>8.1098407086395508</v>
      </c>
      <c r="L33" s="6" t="s">
        <v>422</v>
      </c>
      <c r="M33" s="6" t="s">
        <v>422</v>
      </c>
      <c r="N33" s="6" t="s">
        <v>422</v>
      </c>
      <c r="O33" s="6" t="s">
        <v>422</v>
      </c>
      <c r="P33" s="6" t="s">
        <v>422</v>
      </c>
      <c r="Q33" s="6" t="s">
        <v>423</v>
      </c>
      <c r="R33" s="6" t="s">
        <v>423</v>
      </c>
      <c r="S33" s="6" t="s">
        <v>423</v>
      </c>
      <c r="T33" s="6" t="s">
        <v>423</v>
      </c>
      <c r="U33" s="6" t="s">
        <v>423</v>
      </c>
      <c r="V33" s="6" t="s">
        <v>423</v>
      </c>
      <c r="W33" s="6" t="s">
        <v>422</v>
      </c>
      <c r="X33" s="6" t="s">
        <v>422</v>
      </c>
      <c r="Y33" s="6" t="s">
        <v>422</v>
      </c>
      <c r="Z33" s="6" t="s">
        <v>422</v>
      </c>
      <c r="AA33" s="6" t="s">
        <v>422</v>
      </c>
      <c r="AB33" s="6" t="s">
        <v>422</v>
      </c>
      <c r="AC33" s="6" t="s">
        <v>422</v>
      </c>
      <c r="AD33" s="6" t="s">
        <v>423</v>
      </c>
      <c r="AE33" s="60"/>
      <c r="AF33" s="26" t="s">
        <v>423</v>
      </c>
      <c r="AG33" s="26" t="s">
        <v>423</v>
      </c>
      <c r="AH33" s="26" t="s">
        <v>423</v>
      </c>
      <c r="AI33" s="26" t="s">
        <v>423</v>
      </c>
      <c r="AJ33" s="26" t="s">
        <v>423</v>
      </c>
      <c r="AK33" s="26" t="s">
        <v>422</v>
      </c>
      <c r="AL33" s="49" t="s">
        <v>409</v>
      </c>
    </row>
    <row r="34" spans="1:38" s="2" customFormat="1" ht="26.25" customHeight="1" thickBot="1" x14ac:dyDescent="0.3">
      <c r="A34" s="70" t="s">
        <v>71</v>
      </c>
      <c r="B34" s="70" t="s">
        <v>94</v>
      </c>
      <c r="C34" s="71" t="s">
        <v>95</v>
      </c>
      <c r="D34" s="72" t="s">
        <v>424</v>
      </c>
      <c r="E34" s="6">
        <v>114.41254471843401</v>
      </c>
      <c r="F34" s="6">
        <v>5.8900403606401097</v>
      </c>
      <c r="G34" s="6">
        <v>0.40352109564573801</v>
      </c>
      <c r="H34" s="6">
        <v>4.9028617439999998E-2</v>
      </c>
      <c r="I34" s="6">
        <v>2.83877060993394</v>
      </c>
      <c r="J34" s="6">
        <v>2.9265676391071498</v>
      </c>
      <c r="K34" s="6">
        <v>2.9265676391071498</v>
      </c>
      <c r="L34" s="6" t="s">
        <v>422</v>
      </c>
      <c r="M34" s="6">
        <v>15.7683055954144</v>
      </c>
      <c r="N34" s="6">
        <v>0.245831681685001</v>
      </c>
      <c r="O34" s="6">
        <v>8.1943893895000203E-2</v>
      </c>
      <c r="P34" s="6">
        <v>8.1943893895000203E-2</v>
      </c>
      <c r="Q34" s="6" t="s">
        <v>423</v>
      </c>
      <c r="R34" s="6" t="s">
        <v>423</v>
      </c>
      <c r="S34" s="6" t="s">
        <v>423</v>
      </c>
      <c r="T34" s="6" t="s">
        <v>423</v>
      </c>
      <c r="U34" s="6" t="s">
        <v>423</v>
      </c>
      <c r="V34" s="6" t="s">
        <v>423</v>
      </c>
      <c r="W34" s="6">
        <v>1.2039112653061199</v>
      </c>
      <c r="X34" s="6">
        <v>7.9017326255893094E-3</v>
      </c>
      <c r="Y34" s="6">
        <v>1.8730032890285801E-2</v>
      </c>
      <c r="Z34" s="6">
        <v>1.52181517233572E-2</v>
      </c>
      <c r="AA34" s="6">
        <v>7.9017326255893094E-3</v>
      </c>
      <c r="AB34" s="6">
        <f t="shared" si="0"/>
        <v>4.9751649864821619E-2</v>
      </c>
      <c r="AC34" s="6" t="s">
        <v>422</v>
      </c>
      <c r="AD34" s="6" t="s">
        <v>423</v>
      </c>
      <c r="AE34" s="60"/>
      <c r="AF34" s="26" t="s">
        <v>423</v>
      </c>
      <c r="AG34" s="26" t="s">
        <v>423</v>
      </c>
      <c r="AH34" s="26" t="s">
        <v>423</v>
      </c>
      <c r="AI34" s="26" t="s">
        <v>423</v>
      </c>
      <c r="AJ34" s="26" t="s">
        <v>423</v>
      </c>
      <c r="AK34" s="26" t="s">
        <v>422</v>
      </c>
      <c r="AL34" s="49" t="s">
        <v>50</v>
      </c>
    </row>
    <row r="35" spans="1:38" s="7" customFormat="1" ht="26.25" customHeight="1" thickBot="1" x14ac:dyDescent="0.3">
      <c r="A35" s="70" t="s">
        <v>96</v>
      </c>
      <c r="B35" s="70" t="s">
        <v>97</v>
      </c>
      <c r="C35" s="71" t="s">
        <v>98</v>
      </c>
      <c r="D35" s="72" t="s">
        <v>443</v>
      </c>
      <c r="E35" s="6" t="s">
        <v>428</v>
      </c>
      <c r="F35" s="6" t="s">
        <v>428</v>
      </c>
      <c r="G35" s="6" t="s">
        <v>428</v>
      </c>
      <c r="H35" s="6" t="s">
        <v>428</v>
      </c>
      <c r="I35" s="6" t="s">
        <v>428</v>
      </c>
      <c r="J35" s="6" t="s">
        <v>428</v>
      </c>
      <c r="K35" s="6" t="s">
        <v>428</v>
      </c>
      <c r="L35" s="6" t="s">
        <v>422</v>
      </c>
      <c r="M35" s="6" t="s">
        <v>428</v>
      </c>
      <c r="N35" s="6" t="s">
        <v>428</v>
      </c>
      <c r="O35" s="6" t="s">
        <v>428</v>
      </c>
      <c r="P35" s="6" t="s">
        <v>428</v>
      </c>
      <c r="Q35" s="6" t="s">
        <v>423</v>
      </c>
      <c r="R35" s="6" t="s">
        <v>423</v>
      </c>
      <c r="S35" s="6" t="s">
        <v>423</v>
      </c>
      <c r="T35" s="6" t="s">
        <v>423</v>
      </c>
      <c r="U35" s="6" t="s">
        <v>423</v>
      </c>
      <c r="V35" s="6" t="s">
        <v>423</v>
      </c>
      <c r="W35" s="6" t="s">
        <v>428</v>
      </c>
      <c r="X35" s="6" t="s">
        <v>428</v>
      </c>
      <c r="Y35" s="6" t="s">
        <v>428</v>
      </c>
      <c r="Z35" s="6" t="s">
        <v>428</v>
      </c>
      <c r="AA35" s="6" t="s">
        <v>428</v>
      </c>
      <c r="AB35" s="6" t="s">
        <v>428</v>
      </c>
      <c r="AC35" s="6" t="s">
        <v>422</v>
      </c>
      <c r="AD35" s="6" t="s">
        <v>423</v>
      </c>
      <c r="AE35" s="60"/>
      <c r="AF35" s="26" t="s">
        <v>423</v>
      </c>
      <c r="AG35" s="26" t="s">
        <v>423</v>
      </c>
      <c r="AH35" s="26" t="s">
        <v>423</v>
      </c>
      <c r="AI35" s="26" t="s">
        <v>423</v>
      </c>
      <c r="AJ35" s="26" t="s">
        <v>423</v>
      </c>
      <c r="AK35" s="26" t="s">
        <v>422</v>
      </c>
      <c r="AL35" s="49" t="s">
        <v>50</v>
      </c>
    </row>
    <row r="36" spans="1:38" s="2" customFormat="1" ht="26.25" customHeight="1" thickBot="1" x14ac:dyDescent="0.3">
      <c r="A36" s="70" t="s">
        <v>96</v>
      </c>
      <c r="B36" s="70" t="s">
        <v>99</v>
      </c>
      <c r="C36" s="71" t="s">
        <v>100</v>
      </c>
      <c r="D36" s="72" t="s">
        <v>424</v>
      </c>
      <c r="E36" s="6">
        <v>55.1765353028117</v>
      </c>
      <c r="F36" s="6">
        <v>2.1274697063188199</v>
      </c>
      <c r="G36" s="6">
        <v>30.2708607301816</v>
      </c>
      <c r="H36" s="6">
        <v>6.4987277418969105E-2</v>
      </c>
      <c r="I36" s="6">
        <v>3.62195945623154</v>
      </c>
      <c r="J36" s="6">
        <v>3.9369124524443899</v>
      </c>
      <c r="K36" s="6">
        <v>4.1009504712588702</v>
      </c>
      <c r="L36" s="6" t="s">
        <v>422</v>
      </c>
      <c r="M36" s="6">
        <v>5.16608920576458</v>
      </c>
      <c r="N36" s="6">
        <v>0.20113757459558099</v>
      </c>
      <c r="O36" s="6">
        <v>7.5162156218782597E-2</v>
      </c>
      <c r="P36" s="6">
        <v>1.6877605257764299E-3</v>
      </c>
      <c r="Q36" s="6" t="s">
        <v>423</v>
      </c>
      <c r="R36" s="6" t="s">
        <v>423</v>
      </c>
      <c r="S36" s="6" t="s">
        <v>423</v>
      </c>
      <c r="T36" s="6" t="s">
        <v>423</v>
      </c>
      <c r="U36" s="6" t="s">
        <v>423</v>
      </c>
      <c r="V36" s="6" t="s">
        <v>423</v>
      </c>
      <c r="W36" s="6">
        <v>6.7066827465800598</v>
      </c>
      <c r="X36" s="6">
        <v>6.7066827465800602E-3</v>
      </c>
      <c r="Y36" s="6">
        <v>1.34196562733422E-2</v>
      </c>
      <c r="Z36" s="6">
        <v>6.7066827465800602E-3</v>
      </c>
      <c r="AA36" s="6">
        <v>1.34196562733422E-2</v>
      </c>
      <c r="AB36" s="6">
        <f t="shared" si="0"/>
        <v>4.0252678039844517E-2</v>
      </c>
      <c r="AC36" s="6" t="s">
        <v>422</v>
      </c>
      <c r="AD36" s="6" t="s">
        <v>423</v>
      </c>
      <c r="AE36" s="60"/>
      <c r="AF36" s="26" t="s">
        <v>423</v>
      </c>
      <c r="AG36" s="26" t="s">
        <v>423</v>
      </c>
      <c r="AH36" s="26" t="s">
        <v>423</v>
      </c>
      <c r="AI36" s="26" t="s">
        <v>423</v>
      </c>
      <c r="AJ36" s="26" t="s">
        <v>423</v>
      </c>
      <c r="AK36" s="26" t="s">
        <v>422</v>
      </c>
      <c r="AL36" s="49" t="s">
        <v>50</v>
      </c>
    </row>
    <row r="37" spans="1:38" s="2" customFormat="1" ht="26.25" customHeight="1" thickBot="1" x14ac:dyDescent="0.3">
      <c r="A37" s="70" t="s">
        <v>71</v>
      </c>
      <c r="B37" s="70" t="s">
        <v>101</v>
      </c>
      <c r="C37" s="71" t="s">
        <v>395</v>
      </c>
      <c r="D37" s="72" t="s">
        <v>433</v>
      </c>
      <c r="E37" s="6">
        <v>18.474831951987301</v>
      </c>
      <c r="F37" s="6">
        <v>1.0615515553789501</v>
      </c>
      <c r="G37" s="6">
        <v>0.76875436589992896</v>
      </c>
      <c r="H37" s="6">
        <v>7.3387041035077199E-4</v>
      </c>
      <c r="I37" s="6">
        <v>0.13107962398727399</v>
      </c>
      <c r="J37" s="6">
        <v>0.13107962398727399</v>
      </c>
      <c r="K37" s="6">
        <v>0.13107962398727399</v>
      </c>
      <c r="L37" s="6" t="s">
        <v>422</v>
      </c>
      <c r="M37" s="6">
        <v>8.1990211186536399</v>
      </c>
      <c r="N37" s="6" t="s">
        <v>428</v>
      </c>
      <c r="O37" s="6" t="s">
        <v>428</v>
      </c>
      <c r="P37" s="6" t="s">
        <v>428</v>
      </c>
      <c r="Q37" s="6" t="s">
        <v>423</v>
      </c>
      <c r="R37" s="6" t="s">
        <v>423</v>
      </c>
      <c r="S37" s="6" t="s">
        <v>423</v>
      </c>
      <c r="T37" s="6" t="s">
        <v>423</v>
      </c>
      <c r="U37" s="6" t="s">
        <v>423</v>
      </c>
      <c r="V37" s="6" t="s">
        <v>423</v>
      </c>
      <c r="W37" s="6" t="s">
        <v>422</v>
      </c>
      <c r="X37" s="6" t="s">
        <v>422</v>
      </c>
      <c r="Y37" s="6" t="s">
        <v>422</v>
      </c>
      <c r="Z37" s="6" t="s">
        <v>422</v>
      </c>
      <c r="AA37" s="6" t="s">
        <v>422</v>
      </c>
      <c r="AB37" s="6" t="s">
        <v>422</v>
      </c>
      <c r="AC37" s="6" t="s">
        <v>422</v>
      </c>
      <c r="AD37" s="6" t="s">
        <v>423</v>
      </c>
      <c r="AE37" s="60"/>
      <c r="AF37" s="26" t="s">
        <v>423</v>
      </c>
      <c r="AG37" s="26" t="s">
        <v>423</v>
      </c>
      <c r="AH37" s="26" t="s">
        <v>423</v>
      </c>
      <c r="AI37" s="26" t="s">
        <v>423</v>
      </c>
      <c r="AJ37" s="26" t="s">
        <v>423</v>
      </c>
      <c r="AK37" s="26" t="s">
        <v>422</v>
      </c>
      <c r="AL37" s="49" t="s">
        <v>50</v>
      </c>
    </row>
    <row r="38" spans="1:38" s="2" customFormat="1" ht="26.25" customHeight="1" thickBot="1" x14ac:dyDescent="0.3">
      <c r="A38" s="70" t="s">
        <v>71</v>
      </c>
      <c r="B38" s="70" t="s">
        <v>102</v>
      </c>
      <c r="C38" s="71" t="s">
        <v>103</v>
      </c>
      <c r="D38" s="77" t="s">
        <v>424</v>
      </c>
      <c r="E38" s="6">
        <v>27.082422681358899</v>
      </c>
      <c r="F38" s="6">
        <v>218.98745970949801</v>
      </c>
      <c r="G38" s="6">
        <v>0.18086678202596301</v>
      </c>
      <c r="H38" s="6">
        <v>7.2986576684831106E-2</v>
      </c>
      <c r="I38" s="6">
        <v>4.8956964052002903</v>
      </c>
      <c r="J38" s="6">
        <v>5.16859058411627</v>
      </c>
      <c r="K38" s="6">
        <v>5.3347889833649402</v>
      </c>
      <c r="L38" s="6" t="s">
        <v>422</v>
      </c>
      <c r="M38" s="6">
        <v>769.28867830063996</v>
      </c>
      <c r="N38" s="6" t="s">
        <v>422</v>
      </c>
      <c r="O38" s="6" t="s">
        <v>422</v>
      </c>
      <c r="P38" s="6" t="s">
        <v>425</v>
      </c>
      <c r="Q38" s="6" t="s">
        <v>423</v>
      </c>
      <c r="R38" s="6" t="s">
        <v>423</v>
      </c>
      <c r="S38" s="6" t="s">
        <v>423</v>
      </c>
      <c r="T38" s="6" t="s">
        <v>423</v>
      </c>
      <c r="U38" s="6" t="s">
        <v>423</v>
      </c>
      <c r="V38" s="6" t="s">
        <v>423</v>
      </c>
      <c r="W38" s="6" t="s">
        <v>425</v>
      </c>
      <c r="X38" s="6" t="s">
        <v>425</v>
      </c>
      <c r="Y38" s="6" t="s">
        <v>425</v>
      </c>
      <c r="Z38" s="6" t="s">
        <v>425</v>
      </c>
      <c r="AA38" s="6" t="s">
        <v>425</v>
      </c>
      <c r="AB38" s="6" t="s">
        <v>425</v>
      </c>
      <c r="AC38" s="6" t="s">
        <v>422</v>
      </c>
      <c r="AD38" s="6" t="s">
        <v>423</v>
      </c>
      <c r="AE38" s="60"/>
      <c r="AF38" s="26" t="s">
        <v>423</v>
      </c>
      <c r="AG38" s="26" t="s">
        <v>423</v>
      </c>
      <c r="AH38" s="26" t="s">
        <v>423</v>
      </c>
      <c r="AI38" s="26" t="s">
        <v>423</v>
      </c>
      <c r="AJ38" s="26" t="s">
        <v>423</v>
      </c>
      <c r="AK38" s="26" t="s">
        <v>422</v>
      </c>
      <c r="AL38" s="49" t="s">
        <v>50</v>
      </c>
    </row>
    <row r="39" spans="1:38" s="2" customFormat="1" ht="26.25" customHeight="1" thickBot="1" x14ac:dyDescent="0.3">
      <c r="A39" s="70" t="s">
        <v>104</v>
      </c>
      <c r="B39" s="70" t="s">
        <v>105</v>
      </c>
      <c r="C39" s="71" t="s">
        <v>386</v>
      </c>
      <c r="D39" s="72" t="s">
        <v>424</v>
      </c>
      <c r="E39" s="6">
        <v>26.545832000000001</v>
      </c>
      <c r="F39" s="6">
        <v>1.3289903999999999</v>
      </c>
      <c r="G39" s="6">
        <v>8.6374931499999992</v>
      </c>
      <c r="H39" s="6">
        <v>0.19934456983433199</v>
      </c>
      <c r="I39" s="6">
        <v>2.4492566698426499</v>
      </c>
      <c r="J39" s="6">
        <v>2.6494502729003</v>
      </c>
      <c r="K39" s="6">
        <v>2.8842350130893202</v>
      </c>
      <c r="L39" s="6" t="s">
        <v>422</v>
      </c>
      <c r="M39" s="6">
        <v>18.649882399999999</v>
      </c>
      <c r="N39" s="6">
        <v>0.32129093695056299</v>
      </c>
      <c r="O39" s="6">
        <v>0.45290372044030103</v>
      </c>
      <c r="P39" s="6">
        <v>5.9045300940617197E-2</v>
      </c>
      <c r="Q39" s="6" t="s">
        <v>423</v>
      </c>
      <c r="R39" s="6" t="s">
        <v>423</v>
      </c>
      <c r="S39" s="6" t="s">
        <v>423</v>
      </c>
      <c r="T39" s="6" t="s">
        <v>423</v>
      </c>
      <c r="U39" s="6" t="s">
        <v>423</v>
      </c>
      <c r="V39" s="6" t="s">
        <v>423</v>
      </c>
      <c r="W39" s="6">
        <v>0.17527610599999999</v>
      </c>
      <c r="X39" s="6">
        <v>3.9668654331841802E-4</v>
      </c>
      <c r="Y39" s="6">
        <v>5.8404616651970499E-4</v>
      </c>
      <c r="Z39" s="6">
        <v>5.8404616651970499E-4</v>
      </c>
      <c r="AA39" s="6">
        <v>6.09184899778106E-4</v>
      </c>
      <c r="AB39" s="6">
        <f t="shared" si="0"/>
        <v>2.1739637761359343E-3</v>
      </c>
      <c r="AC39" s="6">
        <v>0</v>
      </c>
      <c r="AD39" s="6" t="s">
        <v>423</v>
      </c>
      <c r="AE39" s="60"/>
      <c r="AF39" s="26" t="s">
        <v>423</v>
      </c>
      <c r="AG39" s="26" t="s">
        <v>423</v>
      </c>
      <c r="AH39" s="26" t="s">
        <v>423</v>
      </c>
      <c r="AI39" s="26" t="s">
        <v>423</v>
      </c>
      <c r="AJ39" s="26" t="s">
        <v>423</v>
      </c>
      <c r="AK39" s="26" t="s">
        <v>422</v>
      </c>
      <c r="AL39" s="49" t="s">
        <v>50</v>
      </c>
    </row>
    <row r="40" spans="1:38" s="2" customFormat="1" ht="26.25" customHeight="1" thickBot="1" x14ac:dyDescent="0.3">
      <c r="A40" s="70" t="s">
        <v>71</v>
      </c>
      <c r="B40" s="70" t="s">
        <v>106</v>
      </c>
      <c r="C40" s="71" t="s">
        <v>387</v>
      </c>
      <c r="D40" s="72" t="s">
        <v>424</v>
      </c>
      <c r="E40" s="6">
        <v>17.253919267399102</v>
      </c>
      <c r="F40" s="6">
        <v>29.458023590086299</v>
      </c>
      <c r="G40" s="6">
        <v>2.81580610117209E-2</v>
      </c>
      <c r="H40" s="6">
        <v>2.4760414506793001E-2</v>
      </c>
      <c r="I40" s="6">
        <v>1.82758572200009</v>
      </c>
      <c r="J40" s="6">
        <v>1.89038204920651</v>
      </c>
      <c r="K40" s="6">
        <v>1.9148807611891401</v>
      </c>
      <c r="L40" s="6" t="s">
        <v>422</v>
      </c>
      <c r="M40" s="6">
        <v>420.401257722352</v>
      </c>
      <c r="N40" s="6" t="s">
        <v>422</v>
      </c>
      <c r="O40" s="6" t="s">
        <v>422</v>
      </c>
      <c r="P40" s="6" t="s">
        <v>425</v>
      </c>
      <c r="Q40" s="6" t="s">
        <v>423</v>
      </c>
      <c r="R40" s="6" t="s">
        <v>423</v>
      </c>
      <c r="S40" s="6" t="s">
        <v>423</v>
      </c>
      <c r="T40" s="6" t="s">
        <v>423</v>
      </c>
      <c r="U40" s="6" t="s">
        <v>423</v>
      </c>
      <c r="V40" s="6" t="s">
        <v>423</v>
      </c>
      <c r="W40" s="6" t="s">
        <v>425</v>
      </c>
      <c r="X40" s="6" t="s">
        <v>425</v>
      </c>
      <c r="Y40" s="6" t="s">
        <v>425</v>
      </c>
      <c r="Z40" s="6" t="s">
        <v>425</v>
      </c>
      <c r="AA40" s="6" t="s">
        <v>425</v>
      </c>
      <c r="AB40" s="6" t="s">
        <v>425</v>
      </c>
      <c r="AC40" s="6" t="s">
        <v>422</v>
      </c>
      <c r="AD40" s="6" t="s">
        <v>423</v>
      </c>
      <c r="AE40" s="60"/>
      <c r="AF40" s="26" t="s">
        <v>423</v>
      </c>
      <c r="AG40" s="26" t="s">
        <v>423</v>
      </c>
      <c r="AH40" s="26" t="s">
        <v>423</v>
      </c>
      <c r="AI40" s="26" t="s">
        <v>423</v>
      </c>
      <c r="AJ40" s="26" t="s">
        <v>423</v>
      </c>
      <c r="AK40" s="26" t="s">
        <v>422</v>
      </c>
      <c r="AL40" s="49" t="s">
        <v>50</v>
      </c>
    </row>
    <row r="41" spans="1:38" s="2" customFormat="1" ht="26.25" customHeight="1" thickBot="1" x14ac:dyDescent="0.3">
      <c r="A41" s="70" t="s">
        <v>104</v>
      </c>
      <c r="B41" s="70" t="s">
        <v>107</v>
      </c>
      <c r="C41" s="71" t="s">
        <v>396</v>
      </c>
      <c r="D41" s="72" t="s">
        <v>424</v>
      </c>
      <c r="E41" s="6">
        <v>45.573450528763402</v>
      </c>
      <c r="F41" s="6">
        <v>140.71613370445701</v>
      </c>
      <c r="G41" s="6">
        <v>8.8371689654882104</v>
      </c>
      <c r="H41" s="6">
        <v>1.51529965504</v>
      </c>
      <c r="I41" s="6">
        <v>97.282350998641107</v>
      </c>
      <c r="J41" s="6">
        <v>97.4771843280148</v>
      </c>
      <c r="K41" s="6">
        <v>103.72018200268199</v>
      </c>
      <c r="L41" s="6" t="s">
        <v>422</v>
      </c>
      <c r="M41" s="6">
        <v>664.65514242053496</v>
      </c>
      <c r="N41" s="6">
        <v>1.95622075244692</v>
      </c>
      <c r="O41" s="6">
        <v>0.59149300338907496</v>
      </c>
      <c r="P41" s="6">
        <v>0.100263788614069</v>
      </c>
      <c r="Q41" s="6" t="s">
        <v>423</v>
      </c>
      <c r="R41" s="6" t="s">
        <v>423</v>
      </c>
      <c r="S41" s="6" t="s">
        <v>423</v>
      </c>
      <c r="T41" s="6" t="s">
        <v>423</v>
      </c>
      <c r="U41" s="6" t="s">
        <v>423</v>
      </c>
      <c r="V41" s="6" t="s">
        <v>423</v>
      </c>
      <c r="W41" s="6">
        <v>5.1423640987205301</v>
      </c>
      <c r="X41" s="6">
        <v>16.302324322811799</v>
      </c>
      <c r="Y41" s="6">
        <v>24.4533109340727</v>
      </c>
      <c r="Z41" s="6">
        <v>8.1517851791905507</v>
      </c>
      <c r="AA41" s="6">
        <v>14.4002750779803</v>
      </c>
      <c r="AB41" s="6">
        <f t="shared" si="0"/>
        <v>63.307695514055354</v>
      </c>
      <c r="AC41" s="6">
        <v>1.2928E-3</v>
      </c>
      <c r="AD41" s="6" t="s">
        <v>423</v>
      </c>
      <c r="AE41" s="60"/>
      <c r="AF41" s="26" t="s">
        <v>423</v>
      </c>
      <c r="AG41" s="26" t="s">
        <v>423</v>
      </c>
      <c r="AH41" s="26" t="s">
        <v>423</v>
      </c>
      <c r="AI41" s="26" t="s">
        <v>423</v>
      </c>
      <c r="AJ41" s="26" t="s">
        <v>423</v>
      </c>
      <c r="AK41" s="26" t="s">
        <v>422</v>
      </c>
      <c r="AL41" s="49" t="s">
        <v>50</v>
      </c>
    </row>
    <row r="42" spans="1:38" s="2" customFormat="1" ht="26.25" customHeight="1" thickBot="1" x14ac:dyDescent="0.3">
      <c r="A42" s="70" t="s">
        <v>71</v>
      </c>
      <c r="B42" s="70" t="s">
        <v>108</v>
      </c>
      <c r="C42" s="71" t="s">
        <v>109</v>
      </c>
      <c r="D42" s="72" t="s">
        <v>424</v>
      </c>
      <c r="E42" s="6">
        <v>4.4573848735066601</v>
      </c>
      <c r="F42" s="6">
        <v>39.910558771543201</v>
      </c>
      <c r="G42" s="6">
        <v>1.2920911349319801E-2</v>
      </c>
      <c r="H42" s="6">
        <v>1.42045179538278E-2</v>
      </c>
      <c r="I42" s="6">
        <v>1.46770782906509</v>
      </c>
      <c r="J42" s="6">
        <v>1.5550533929050301</v>
      </c>
      <c r="K42" s="6">
        <v>1.6101950556323299</v>
      </c>
      <c r="L42" s="6" t="s">
        <v>422</v>
      </c>
      <c r="M42" s="6">
        <v>396.68772162764401</v>
      </c>
      <c r="N42" s="6" t="s">
        <v>422</v>
      </c>
      <c r="O42" s="6" t="s">
        <v>422</v>
      </c>
      <c r="P42" s="6" t="s">
        <v>425</v>
      </c>
      <c r="Q42" s="6" t="s">
        <v>423</v>
      </c>
      <c r="R42" s="6" t="s">
        <v>423</v>
      </c>
      <c r="S42" s="6" t="s">
        <v>423</v>
      </c>
      <c r="T42" s="6" t="s">
        <v>423</v>
      </c>
      <c r="U42" s="6" t="s">
        <v>423</v>
      </c>
      <c r="V42" s="6" t="s">
        <v>423</v>
      </c>
      <c r="W42" s="6" t="s">
        <v>425</v>
      </c>
      <c r="X42" s="6" t="s">
        <v>425</v>
      </c>
      <c r="Y42" s="6" t="s">
        <v>425</v>
      </c>
      <c r="Z42" s="6" t="s">
        <v>425</v>
      </c>
      <c r="AA42" s="6" t="s">
        <v>425</v>
      </c>
      <c r="AB42" s="6" t="s">
        <v>425</v>
      </c>
      <c r="AC42" s="6" t="s">
        <v>422</v>
      </c>
      <c r="AD42" s="6" t="s">
        <v>423</v>
      </c>
      <c r="AE42" s="60"/>
      <c r="AF42" s="26" t="s">
        <v>423</v>
      </c>
      <c r="AG42" s="26" t="s">
        <v>423</v>
      </c>
      <c r="AH42" s="26" t="s">
        <v>423</v>
      </c>
      <c r="AI42" s="26" t="s">
        <v>423</v>
      </c>
      <c r="AJ42" s="26" t="s">
        <v>423</v>
      </c>
      <c r="AK42" s="26" t="s">
        <v>422</v>
      </c>
      <c r="AL42" s="49" t="s">
        <v>50</v>
      </c>
    </row>
    <row r="43" spans="1:38" s="2" customFormat="1" ht="26.25" customHeight="1" thickBot="1" x14ac:dyDescent="0.3">
      <c r="A43" s="70" t="s">
        <v>104</v>
      </c>
      <c r="B43" s="70" t="s">
        <v>110</v>
      </c>
      <c r="C43" s="71" t="s">
        <v>111</v>
      </c>
      <c r="D43" s="72" t="s">
        <v>424</v>
      </c>
      <c r="E43" s="6">
        <v>2.8996063879641198</v>
      </c>
      <c r="F43" s="6">
        <v>0.239129055348964</v>
      </c>
      <c r="G43" s="6">
        <v>3.5707921599999999</v>
      </c>
      <c r="H43" s="6">
        <v>2.4795603936049002E-2</v>
      </c>
      <c r="I43" s="6">
        <v>0.61476754513420495</v>
      </c>
      <c r="J43" s="6">
        <v>0.919937553370205</v>
      </c>
      <c r="K43" s="6">
        <v>1.5609371544822099</v>
      </c>
      <c r="L43" s="6" t="s">
        <v>422</v>
      </c>
      <c r="M43" s="6">
        <v>1.6417689815379199</v>
      </c>
      <c r="N43" s="6">
        <v>4.6101359520931903E-2</v>
      </c>
      <c r="O43" s="6">
        <v>6.4749752548148201E-2</v>
      </c>
      <c r="P43" s="6">
        <v>7.6300867790008902E-3</v>
      </c>
      <c r="Q43" s="6" t="s">
        <v>423</v>
      </c>
      <c r="R43" s="6" t="s">
        <v>423</v>
      </c>
      <c r="S43" s="6" t="s">
        <v>423</v>
      </c>
      <c r="T43" s="6" t="s">
        <v>423</v>
      </c>
      <c r="U43" s="6" t="s">
        <v>423</v>
      </c>
      <c r="V43" s="6" t="s">
        <v>423</v>
      </c>
      <c r="W43" s="6">
        <v>0.72206731599999996</v>
      </c>
      <c r="X43" s="6">
        <v>3.2667206528389501E-4</v>
      </c>
      <c r="Y43" s="6">
        <v>6.78772795768026E-5</v>
      </c>
      <c r="Z43" s="6">
        <v>6.08772795768026E-5</v>
      </c>
      <c r="AA43" s="6">
        <v>6.9965005814373504E-5</v>
      </c>
      <c r="AB43" s="6">
        <f t="shared" si="0"/>
        <v>5.2539163025187375E-4</v>
      </c>
      <c r="AC43" s="6">
        <v>1.5250000000000001E-3</v>
      </c>
      <c r="AD43" s="6" t="s">
        <v>423</v>
      </c>
      <c r="AE43" s="60"/>
      <c r="AF43" s="26" t="s">
        <v>423</v>
      </c>
      <c r="AG43" s="26" t="s">
        <v>423</v>
      </c>
      <c r="AH43" s="26" t="s">
        <v>423</v>
      </c>
      <c r="AI43" s="26" t="s">
        <v>423</v>
      </c>
      <c r="AJ43" s="26" t="s">
        <v>423</v>
      </c>
      <c r="AK43" s="26" t="s">
        <v>422</v>
      </c>
      <c r="AL43" s="49" t="s">
        <v>50</v>
      </c>
    </row>
    <row r="44" spans="1:38" s="2" customFormat="1" ht="26.25" customHeight="1" thickBot="1" x14ac:dyDescent="0.3">
      <c r="A44" s="70" t="s">
        <v>71</v>
      </c>
      <c r="B44" s="70" t="s">
        <v>112</v>
      </c>
      <c r="C44" s="71" t="s">
        <v>113</v>
      </c>
      <c r="D44" s="72" t="s">
        <v>424</v>
      </c>
      <c r="E44" s="6">
        <v>113.931667405003</v>
      </c>
      <c r="F44" s="6">
        <v>13.455383521706</v>
      </c>
      <c r="G44" s="6">
        <v>0.10261880186776599</v>
      </c>
      <c r="H44" s="6">
        <v>8.3931768202090903E-2</v>
      </c>
      <c r="I44" s="6">
        <v>11.0747065416664</v>
      </c>
      <c r="J44" s="6">
        <v>11.304869251888499</v>
      </c>
      <c r="K44" s="6">
        <v>11.3088548648143</v>
      </c>
      <c r="L44" s="6" t="s">
        <v>422</v>
      </c>
      <c r="M44" s="6">
        <v>82.795430852821994</v>
      </c>
      <c r="N44" s="6" t="s">
        <v>422</v>
      </c>
      <c r="O44" s="6" t="s">
        <v>422</v>
      </c>
      <c r="P44" s="6" t="s">
        <v>425</v>
      </c>
      <c r="Q44" s="6" t="s">
        <v>423</v>
      </c>
      <c r="R44" s="6" t="s">
        <v>423</v>
      </c>
      <c r="S44" s="6" t="s">
        <v>423</v>
      </c>
      <c r="T44" s="6" t="s">
        <v>423</v>
      </c>
      <c r="U44" s="6" t="s">
        <v>423</v>
      </c>
      <c r="V44" s="6" t="s">
        <v>423</v>
      </c>
      <c r="W44" s="6" t="s">
        <v>425</v>
      </c>
      <c r="X44" s="6" t="s">
        <v>425</v>
      </c>
      <c r="Y44" s="6" t="s">
        <v>425</v>
      </c>
      <c r="Z44" s="6" t="s">
        <v>425</v>
      </c>
      <c r="AA44" s="6" t="s">
        <v>425</v>
      </c>
      <c r="AB44" s="6" t="s">
        <v>425</v>
      </c>
      <c r="AC44" s="6" t="s">
        <v>422</v>
      </c>
      <c r="AD44" s="6" t="s">
        <v>423</v>
      </c>
      <c r="AE44" s="60"/>
      <c r="AF44" s="26" t="s">
        <v>423</v>
      </c>
      <c r="AG44" s="26" t="s">
        <v>423</v>
      </c>
      <c r="AH44" s="26" t="s">
        <v>423</v>
      </c>
      <c r="AI44" s="26" t="s">
        <v>423</v>
      </c>
      <c r="AJ44" s="26" t="s">
        <v>423</v>
      </c>
      <c r="AK44" s="26" t="s">
        <v>422</v>
      </c>
      <c r="AL44" s="49" t="s">
        <v>50</v>
      </c>
    </row>
    <row r="45" spans="1:38" s="2" customFormat="1" ht="26.25" customHeight="1" thickBot="1" x14ac:dyDescent="0.3">
      <c r="A45" s="70" t="s">
        <v>71</v>
      </c>
      <c r="B45" s="70" t="s">
        <v>114</v>
      </c>
      <c r="C45" s="71" t="s">
        <v>115</v>
      </c>
      <c r="D45" s="72" t="s">
        <v>424</v>
      </c>
      <c r="E45" s="6">
        <v>16.580641762592698</v>
      </c>
      <c r="F45" s="6">
        <v>1.1281858649812999</v>
      </c>
      <c r="G45" s="6">
        <v>1.0759563844394899</v>
      </c>
      <c r="H45" s="6">
        <v>2.0185890590959599E-2</v>
      </c>
      <c r="I45" s="6">
        <v>0.41016215125577998</v>
      </c>
      <c r="J45" s="6">
        <v>0.44582842527802102</v>
      </c>
      <c r="K45" s="6">
        <v>0.46440460966460501</v>
      </c>
      <c r="L45" s="6" t="s">
        <v>422</v>
      </c>
      <c r="M45" s="6">
        <v>1.8314606828431601</v>
      </c>
      <c r="N45" s="6">
        <v>6.6874263791703206E-2</v>
      </c>
      <c r="O45" s="6">
        <v>2.2960163901818102E-3</v>
      </c>
      <c r="P45" s="6">
        <v>2.2291421263901099E-5</v>
      </c>
      <c r="Q45" s="6" t="s">
        <v>423</v>
      </c>
      <c r="R45" s="6" t="s">
        <v>423</v>
      </c>
      <c r="S45" s="6" t="s">
        <v>423</v>
      </c>
      <c r="T45" s="6" t="s">
        <v>423</v>
      </c>
      <c r="U45" s="6" t="s">
        <v>423</v>
      </c>
      <c r="V45" s="6" t="s">
        <v>423</v>
      </c>
      <c r="W45" s="6">
        <v>2.2291421263901099</v>
      </c>
      <c r="X45" s="6">
        <v>2.2291421263901101E-3</v>
      </c>
      <c r="Y45" s="6">
        <v>4.4582842527802098E-3</v>
      </c>
      <c r="Z45" s="6">
        <v>2.2291421263901101E-3</v>
      </c>
      <c r="AA45" s="6">
        <v>4.4582842527802098E-3</v>
      </c>
      <c r="AB45" s="6">
        <f t="shared" si="0"/>
        <v>1.337485275834064E-2</v>
      </c>
      <c r="AC45" s="6" t="s">
        <v>422</v>
      </c>
      <c r="AD45" s="6" t="s">
        <v>423</v>
      </c>
      <c r="AE45" s="60"/>
      <c r="AF45" s="26" t="s">
        <v>423</v>
      </c>
      <c r="AG45" s="26" t="s">
        <v>423</v>
      </c>
      <c r="AH45" s="26" t="s">
        <v>423</v>
      </c>
      <c r="AI45" s="26" t="s">
        <v>423</v>
      </c>
      <c r="AJ45" s="26" t="s">
        <v>423</v>
      </c>
      <c r="AK45" s="26" t="s">
        <v>422</v>
      </c>
      <c r="AL45" s="49" t="s">
        <v>50</v>
      </c>
    </row>
    <row r="46" spans="1:38" s="2" customFormat="1" ht="26.25" customHeight="1" thickBot="1" x14ac:dyDescent="0.3">
      <c r="A46" s="70" t="s">
        <v>104</v>
      </c>
      <c r="B46" s="70" t="s">
        <v>116</v>
      </c>
      <c r="C46" s="71" t="s">
        <v>117</v>
      </c>
      <c r="D46" s="72" t="s">
        <v>434</v>
      </c>
      <c r="E46" s="6" t="s">
        <v>422</v>
      </c>
      <c r="F46" s="6" t="s">
        <v>422</v>
      </c>
      <c r="G46" s="6" t="s">
        <v>422</v>
      </c>
      <c r="H46" s="6" t="s">
        <v>422</v>
      </c>
      <c r="I46" s="6" t="s">
        <v>422</v>
      </c>
      <c r="J46" s="6" t="s">
        <v>422</v>
      </c>
      <c r="K46" s="6" t="s">
        <v>422</v>
      </c>
      <c r="L46" s="6" t="s">
        <v>422</v>
      </c>
      <c r="M46" s="6" t="s">
        <v>422</v>
      </c>
      <c r="N46" s="6" t="s">
        <v>422</v>
      </c>
      <c r="O46" s="6" t="s">
        <v>422</v>
      </c>
      <c r="P46" s="6" t="s">
        <v>422</v>
      </c>
      <c r="Q46" s="6" t="s">
        <v>423</v>
      </c>
      <c r="R46" s="6" t="s">
        <v>423</v>
      </c>
      <c r="S46" s="6" t="s">
        <v>423</v>
      </c>
      <c r="T46" s="6" t="s">
        <v>423</v>
      </c>
      <c r="U46" s="6" t="s">
        <v>423</v>
      </c>
      <c r="V46" s="6" t="s">
        <v>423</v>
      </c>
      <c r="W46" s="6" t="s">
        <v>422</v>
      </c>
      <c r="X46" s="6" t="s">
        <v>422</v>
      </c>
      <c r="Y46" s="6" t="s">
        <v>422</v>
      </c>
      <c r="Z46" s="6" t="s">
        <v>422</v>
      </c>
      <c r="AA46" s="6" t="s">
        <v>422</v>
      </c>
      <c r="AB46" s="6" t="s">
        <v>422</v>
      </c>
      <c r="AC46" s="6" t="s">
        <v>422</v>
      </c>
      <c r="AD46" s="6" t="s">
        <v>423</v>
      </c>
      <c r="AE46" s="60"/>
      <c r="AF46" s="26" t="s">
        <v>423</v>
      </c>
      <c r="AG46" s="26" t="s">
        <v>423</v>
      </c>
      <c r="AH46" s="26" t="s">
        <v>423</v>
      </c>
      <c r="AI46" s="26" t="s">
        <v>423</v>
      </c>
      <c r="AJ46" s="26" t="s">
        <v>423</v>
      </c>
      <c r="AK46" s="26" t="s">
        <v>422</v>
      </c>
      <c r="AL46" s="49" t="s">
        <v>50</v>
      </c>
    </row>
    <row r="47" spans="1:38" s="2" customFormat="1" ht="26.25" customHeight="1" thickBot="1" x14ac:dyDescent="0.3">
      <c r="A47" s="70" t="s">
        <v>71</v>
      </c>
      <c r="B47" s="70" t="s">
        <v>118</v>
      </c>
      <c r="C47" s="71" t="s">
        <v>119</v>
      </c>
      <c r="D47" s="72" t="s">
        <v>424</v>
      </c>
      <c r="E47" s="6">
        <v>1.76870964751601</v>
      </c>
      <c r="F47" s="6">
        <v>0.25743584523049801</v>
      </c>
      <c r="G47" s="6">
        <v>0.167670588733006</v>
      </c>
      <c r="H47" s="6">
        <v>1.0648846617335699E-3</v>
      </c>
      <c r="I47" s="6">
        <v>3.1516670495583002E-2</v>
      </c>
      <c r="J47" s="6">
        <v>3.3034198701689103E-2</v>
      </c>
      <c r="K47" s="6">
        <v>3.3571619143465702E-2</v>
      </c>
      <c r="L47" s="6" t="s">
        <v>422</v>
      </c>
      <c r="M47" s="6">
        <v>0.94685028384689296</v>
      </c>
      <c r="N47" s="6">
        <v>0.17103421997129001</v>
      </c>
      <c r="O47" s="6">
        <v>6.6425166603577995E-5</v>
      </c>
      <c r="P47" s="6">
        <v>6.4490453013182605E-7</v>
      </c>
      <c r="Q47" s="6" t="s">
        <v>423</v>
      </c>
      <c r="R47" s="6" t="s">
        <v>423</v>
      </c>
      <c r="S47" s="6" t="s">
        <v>423</v>
      </c>
      <c r="T47" s="6" t="s">
        <v>423</v>
      </c>
      <c r="U47" s="6" t="s">
        <v>423</v>
      </c>
      <c r="V47" s="6" t="s">
        <v>423</v>
      </c>
      <c r="W47" s="6">
        <v>6.4490453013182597E-2</v>
      </c>
      <c r="X47" s="6">
        <v>1.10645804236238E-4</v>
      </c>
      <c r="Y47" s="6">
        <v>2.78365748494826E-4</v>
      </c>
      <c r="Z47" s="6">
        <v>2.1387529548164301E-4</v>
      </c>
      <c r="AA47" s="6">
        <v>2.9043375330527102E-4</v>
      </c>
      <c r="AB47" s="6">
        <f t="shared" si="0"/>
        <v>8.9332060151797808E-4</v>
      </c>
      <c r="AC47" s="6" t="s">
        <v>422</v>
      </c>
      <c r="AD47" s="6" t="s">
        <v>423</v>
      </c>
      <c r="AE47" s="60"/>
      <c r="AF47" s="26" t="s">
        <v>423</v>
      </c>
      <c r="AG47" s="26" t="s">
        <v>423</v>
      </c>
      <c r="AH47" s="26" t="s">
        <v>423</v>
      </c>
      <c r="AI47" s="26" t="s">
        <v>423</v>
      </c>
      <c r="AJ47" s="26" t="s">
        <v>423</v>
      </c>
      <c r="AK47" s="26" t="s">
        <v>422</v>
      </c>
      <c r="AL47" s="49" t="s">
        <v>50</v>
      </c>
    </row>
    <row r="48" spans="1:38" s="2" customFormat="1" ht="26.25" customHeight="1" thickBot="1" x14ac:dyDescent="0.3">
      <c r="A48" s="70" t="s">
        <v>120</v>
      </c>
      <c r="B48" s="70" t="s">
        <v>121</v>
      </c>
      <c r="C48" s="71" t="s">
        <v>122</v>
      </c>
      <c r="D48" s="72" t="s">
        <v>424</v>
      </c>
      <c r="E48" s="6">
        <v>0.28405922363720298</v>
      </c>
      <c r="F48" s="6">
        <v>6.7514704279472496E-2</v>
      </c>
      <c r="G48" s="6">
        <v>3.11907370318809E-2</v>
      </c>
      <c r="H48" s="6" t="s">
        <v>422</v>
      </c>
      <c r="I48" s="6">
        <v>0.93760867861916597</v>
      </c>
      <c r="J48" s="6">
        <v>10.058899501146399</v>
      </c>
      <c r="K48" s="6">
        <v>25.230347543452499</v>
      </c>
      <c r="L48" s="6" t="s">
        <v>422</v>
      </c>
      <c r="M48" s="6">
        <v>5.8536760117001797E-2</v>
      </c>
      <c r="N48" s="6">
        <v>5.2195020921761695E-4</v>
      </c>
      <c r="O48" s="6">
        <v>3.5896203979650197E-5</v>
      </c>
      <c r="P48" s="6">
        <v>6.7911737258797697E-6</v>
      </c>
      <c r="Q48" s="6" t="s">
        <v>423</v>
      </c>
      <c r="R48" s="6" t="s">
        <v>423</v>
      </c>
      <c r="S48" s="6" t="s">
        <v>423</v>
      </c>
      <c r="T48" s="6" t="s">
        <v>423</v>
      </c>
      <c r="U48" s="6" t="s">
        <v>423</v>
      </c>
      <c r="V48" s="6" t="s">
        <v>423</v>
      </c>
      <c r="W48" s="6" t="s">
        <v>422</v>
      </c>
      <c r="X48" s="6" t="s">
        <v>422</v>
      </c>
      <c r="Y48" s="6" t="s">
        <v>422</v>
      </c>
      <c r="Z48" s="6" t="s">
        <v>422</v>
      </c>
      <c r="AA48" s="6" t="s">
        <v>422</v>
      </c>
      <c r="AB48" s="6" t="s">
        <v>422</v>
      </c>
      <c r="AC48" s="6" t="s">
        <v>422</v>
      </c>
      <c r="AD48" s="6" t="s">
        <v>423</v>
      </c>
      <c r="AE48" s="60"/>
      <c r="AF48" s="26" t="s">
        <v>423</v>
      </c>
      <c r="AG48" s="26" t="s">
        <v>423</v>
      </c>
      <c r="AH48" s="26" t="s">
        <v>423</v>
      </c>
      <c r="AI48" s="26" t="s">
        <v>423</v>
      </c>
      <c r="AJ48" s="26" t="s">
        <v>423</v>
      </c>
      <c r="AK48" s="26" t="s">
        <v>422</v>
      </c>
      <c r="AL48" s="49" t="s">
        <v>123</v>
      </c>
    </row>
    <row r="49" spans="1:38" s="2" customFormat="1" ht="26.25" customHeight="1" thickBot="1" x14ac:dyDescent="0.3">
      <c r="A49" s="70" t="s">
        <v>120</v>
      </c>
      <c r="B49" s="70" t="s">
        <v>124</v>
      </c>
      <c r="C49" s="71" t="s">
        <v>125</v>
      </c>
      <c r="D49" s="72" t="s">
        <v>435</v>
      </c>
      <c r="E49" s="6" t="s">
        <v>422</v>
      </c>
      <c r="F49" s="6" t="s">
        <v>422</v>
      </c>
      <c r="G49" s="6" t="s">
        <v>422</v>
      </c>
      <c r="H49" s="6" t="s">
        <v>422</v>
      </c>
      <c r="I49" s="6" t="s">
        <v>422</v>
      </c>
      <c r="J49" s="6" t="s">
        <v>422</v>
      </c>
      <c r="K49" s="6" t="s">
        <v>422</v>
      </c>
      <c r="L49" s="6" t="s">
        <v>422</v>
      </c>
      <c r="M49" s="6" t="s">
        <v>422</v>
      </c>
      <c r="N49" s="6" t="s">
        <v>422</v>
      </c>
      <c r="O49" s="6" t="s">
        <v>422</v>
      </c>
      <c r="P49" s="6" t="s">
        <v>422</v>
      </c>
      <c r="Q49" s="6" t="s">
        <v>423</v>
      </c>
      <c r="R49" s="6" t="s">
        <v>423</v>
      </c>
      <c r="S49" s="6" t="s">
        <v>423</v>
      </c>
      <c r="T49" s="6" t="s">
        <v>423</v>
      </c>
      <c r="U49" s="6" t="s">
        <v>423</v>
      </c>
      <c r="V49" s="6" t="s">
        <v>423</v>
      </c>
      <c r="W49" s="6" t="s">
        <v>422</v>
      </c>
      <c r="X49" s="6" t="s">
        <v>422</v>
      </c>
      <c r="Y49" s="6" t="s">
        <v>422</v>
      </c>
      <c r="Z49" s="6" t="s">
        <v>422</v>
      </c>
      <c r="AA49" s="6" t="s">
        <v>422</v>
      </c>
      <c r="AB49" s="6" t="s">
        <v>422</v>
      </c>
      <c r="AC49" s="6" t="s">
        <v>422</v>
      </c>
      <c r="AD49" s="6" t="s">
        <v>423</v>
      </c>
      <c r="AE49" s="60"/>
      <c r="AF49" s="26" t="s">
        <v>423</v>
      </c>
      <c r="AG49" s="26" t="s">
        <v>423</v>
      </c>
      <c r="AH49" s="26" t="s">
        <v>423</v>
      </c>
      <c r="AI49" s="26" t="s">
        <v>423</v>
      </c>
      <c r="AJ49" s="26" t="s">
        <v>423</v>
      </c>
      <c r="AK49" s="26" t="s">
        <v>422</v>
      </c>
      <c r="AL49" s="49" t="s">
        <v>446</v>
      </c>
    </row>
    <row r="50" spans="1:38" s="2" customFormat="1" ht="26.25" customHeight="1" thickBot="1" x14ac:dyDescent="0.3">
      <c r="A50" s="70" t="s">
        <v>120</v>
      </c>
      <c r="B50" s="70" t="s">
        <v>126</v>
      </c>
      <c r="C50" s="71" t="s">
        <v>127</v>
      </c>
      <c r="D50" s="72" t="s">
        <v>424</v>
      </c>
      <c r="E50" s="6">
        <v>0</v>
      </c>
      <c r="F50" s="6">
        <v>1.41969062769463E-2</v>
      </c>
      <c r="G50" s="6">
        <v>10.667070747035201</v>
      </c>
      <c r="H50" s="6">
        <v>3.19725430633689E-2</v>
      </c>
      <c r="I50" s="6">
        <v>6.1437097986141401E-2</v>
      </c>
      <c r="J50" s="6">
        <v>0.111474087940116</v>
      </c>
      <c r="K50" s="6">
        <v>0.14434881608664399</v>
      </c>
      <c r="L50" s="6" t="s">
        <v>422</v>
      </c>
      <c r="M50" s="6">
        <v>0</v>
      </c>
      <c r="N50" s="6">
        <v>0</v>
      </c>
      <c r="O50" s="6">
        <v>0</v>
      </c>
      <c r="P50" s="6">
        <v>0</v>
      </c>
      <c r="Q50" s="6" t="s">
        <v>423</v>
      </c>
      <c r="R50" s="6" t="s">
        <v>423</v>
      </c>
      <c r="S50" s="6" t="s">
        <v>423</v>
      </c>
      <c r="T50" s="6" t="s">
        <v>423</v>
      </c>
      <c r="U50" s="6" t="s">
        <v>423</v>
      </c>
      <c r="V50" s="6" t="s">
        <v>423</v>
      </c>
      <c r="W50" s="6">
        <v>5.4657810044060097E-2</v>
      </c>
      <c r="X50" s="6">
        <v>4.5284325201974197E-8</v>
      </c>
      <c r="Y50" s="6">
        <v>1.3099057344742901E-7</v>
      </c>
      <c r="Z50" s="6">
        <v>1.3099057344742901E-7</v>
      </c>
      <c r="AA50" s="6" t="s">
        <v>422</v>
      </c>
      <c r="AB50" s="6">
        <f t="shared" si="0"/>
        <v>3.0726547209683218E-7</v>
      </c>
      <c r="AC50" s="6">
        <v>6.53307307852595E-2</v>
      </c>
      <c r="AD50" s="6" t="s">
        <v>423</v>
      </c>
      <c r="AE50" s="60"/>
      <c r="AF50" s="26" t="s">
        <v>423</v>
      </c>
      <c r="AG50" s="26" t="s">
        <v>423</v>
      </c>
      <c r="AH50" s="26" t="s">
        <v>423</v>
      </c>
      <c r="AI50" s="26" t="s">
        <v>423</v>
      </c>
      <c r="AJ50" s="26" t="s">
        <v>423</v>
      </c>
      <c r="AK50" s="26" t="s">
        <v>422</v>
      </c>
      <c r="AL50" s="49" t="s">
        <v>408</v>
      </c>
    </row>
    <row r="51" spans="1:38" s="2" customFormat="1" ht="26.25" customHeight="1" thickBot="1" x14ac:dyDescent="0.3">
      <c r="A51" s="70" t="s">
        <v>120</v>
      </c>
      <c r="B51" s="74" t="s">
        <v>128</v>
      </c>
      <c r="C51" s="71" t="s">
        <v>129</v>
      </c>
      <c r="D51" s="72" t="s">
        <v>424</v>
      </c>
      <c r="E51" s="6">
        <v>0.52106384022656305</v>
      </c>
      <c r="F51" s="6">
        <v>339.99839648019997</v>
      </c>
      <c r="G51" s="6">
        <v>6.6373297107148597</v>
      </c>
      <c r="H51" s="6">
        <v>0</v>
      </c>
      <c r="I51" s="6">
        <v>1.1625584985926201</v>
      </c>
      <c r="J51" s="6">
        <v>2.45705360789393</v>
      </c>
      <c r="K51" s="6">
        <v>4.5523385443589897</v>
      </c>
      <c r="L51" s="6" t="s">
        <v>422</v>
      </c>
      <c r="M51" s="6">
        <v>1.8818661625522299</v>
      </c>
      <c r="N51" s="6">
        <v>7.6898664478222897E-3</v>
      </c>
      <c r="O51" s="6">
        <v>7.7834047420777498E-3</v>
      </c>
      <c r="P51" s="6">
        <v>2.2240416943715398E-3</v>
      </c>
      <c r="Q51" s="6" t="s">
        <v>423</v>
      </c>
      <c r="R51" s="6" t="s">
        <v>423</v>
      </c>
      <c r="S51" s="6" t="s">
        <v>423</v>
      </c>
      <c r="T51" s="6" t="s">
        <v>423</v>
      </c>
      <c r="U51" s="6" t="s">
        <v>423</v>
      </c>
      <c r="V51" s="6" t="s">
        <v>423</v>
      </c>
      <c r="W51" s="6" t="s">
        <v>422</v>
      </c>
      <c r="X51" s="6">
        <v>1.9976403246623398E-6</v>
      </c>
      <c r="Y51" s="6">
        <v>3.05058552277407E-4</v>
      </c>
      <c r="Z51" s="6">
        <v>2.1462691192766901E-6</v>
      </c>
      <c r="AA51" s="6">
        <v>9.4181972253596105E-7</v>
      </c>
      <c r="AB51" s="6">
        <f t="shared" si="0"/>
        <v>3.1014428144388197E-4</v>
      </c>
      <c r="AC51" s="6" t="s">
        <v>422</v>
      </c>
      <c r="AD51" s="6" t="s">
        <v>423</v>
      </c>
      <c r="AE51" s="60"/>
      <c r="AF51" s="26" t="s">
        <v>423</v>
      </c>
      <c r="AG51" s="26" t="s">
        <v>423</v>
      </c>
      <c r="AH51" s="26" t="s">
        <v>423</v>
      </c>
      <c r="AI51" s="26" t="s">
        <v>423</v>
      </c>
      <c r="AJ51" s="26" t="s">
        <v>423</v>
      </c>
      <c r="AK51" s="26" t="s">
        <v>422</v>
      </c>
      <c r="AL51" s="49" t="s">
        <v>447</v>
      </c>
    </row>
    <row r="52" spans="1:38" s="2" customFormat="1" ht="26.25" customHeight="1" thickBot="1" x14ac:dyDescent="0.3">
      <c r="A52" s="70" t="s">
        <v>120</v>
      </c>
      <c r="B52" s="74" t="s">
        <v>130</v>
      </c>
      <c r="C52" s="76" t="s">
        <v>388</v>
      </c>
      <c r="D52" s="73" t="s">
        <v>424</v>
      </c>
      <c r="E52" s="6">
        <v>5.0264812375972401</v>
      </c>
      <c r="F52" s="6">
        <v>13.148130587264401</v>
      </c>
      <c r="G52" s="6">
        <v>18.1779468551745</v>
      </c>
      <c r="H52" s="6">
        <v>6.1631771461989303E-2</v>
      </c>
      <c r="I52" s="6">
        <v>0.45247949477759702</v>
      </c>
      <c r="J52" s="6">
        <v>0.64459499961009503</v>
      </c>
      <c r="K52" s="6">
        <v>0.79099398200821502</v>
      </c>
      <c r="L52" s="6" t="s">
        <v>422</v>
      </c>
      <c r="M52" s="6">
        <v>4.1496450424958304</v>
      </c>
      <c r="N52" s="6">
        <v>0.40914320156110001</v>
      </c>
      <c r="O52" s="6">
        <v>0.10526620470636899</v>
      </c>
      <c r="P52" s="6">
        <v>4.6217326368757097E-2</v>
      </c>
      <c r="Q52" s="6" t="s">
        <v>423</v>
      </c>
      <c r="R52" s="6" t="s">
        <v>423</v>
      </c>
      <c r="S52" s="6" t="s">
        <v>423</v>
      </c>
      <c r="T52" s="6" t="s">
        <v>423</v>
      </c>
      <c r="U52" s="6" t="s">
        <v>423</v>
      </c>
      <c r="V52" s="6" t="s">
        <v>423</v>
      </c>
      <c r="W52" s="6" t="s">
        <v>422</v>
      </c>
      <c r="X52" s="6">
        <v>1.9332738363370999E-2</v>
      </c>
      <c r="Y52" s="6">
        <v>4.4170871132273798E-3</v>
      </c>
      <c r="Z52" s="6">
        <v>2.1966542373002E-3</v>
      </c>
      <c r="AA52" s="6">
        <v>2.5828521267247601E-3</v>
      </c>
      <c r="AB52" s="6">
        <f t="shared" si="0"/>
        <v>2.8529331840623336E-2</v>
      </c>
      <c r="AC52" s="6" t="s">
        <v>422</v>
      </c>
      <c r="AD52" s="6" t="s">
        <v>423</v>
      </c>
      <c r="AE52" s="60"/>
      <c r="AF52" s="26" t="s">
        <v>423</v>
      </c>
      <c r="AG52" s="26" t="s">
        <v>423</v>
      </c>
      <c r="AH52" s="26" t="s">
        <v>423</v>
      </c>
      <c r="AI52" s="26" t="s">
        <v>423</v>
      </c>
      <c r="AJ52" s="26" t="s">
        <v>423</v>
      </c>
      <c r="AK52" s="26" t="s">
        <v>422</v>
      </c>
      <c r="AL52" s="49" t="s">
        <v>448</v>
      </c>
    </row>
    <row r="53" spans="1:38" s="2" customFormat="1" ht="26.25" customHeight="1" thickBot="1" x14ac:dyDescent="0.3">
      <c r="A53" s="70" t="s">
        <v>120</v>
      </c>
      <c r="B53" s="74" t="s">
        <v>131</v>
      </c>
      <c r="C53" s="76" t="s">
        <v>132</v>
      </c>
      <c r="D53" s="73" t="s">
        <v>424</v>
      </c>
      <c r="E53" s="6">
        <v>0</v>
      </c>
      <c r="F53" s="6">
        <v>70.625490055685901</v>
      </c>
      <c r="G53" s="6">
        <v>0</v>
      </c>
      <c r="H53" s="6" t="s">
        <v>422</v>
      </c>
      <c r="I53" s="6">
        <v>0</v>
      </c>
      <c r="J53" s="6">
        <v>0</v>
      </c>
      <c r="K53" s="6">
        <v>0</v>
      </c>
      <c r="L53" s="6" t="s">
        <v>422</v>
      </c>
      <c r="M53" s="6">
        <v>0</v>
      </c>
      <c r="N53" s="6" t="s">
        <v>422</v>
      </c>
      <c r="O53" s="6" t="s">
        <v>422</v>
      </c>
      <c r="P53" s="6">
        <v>0</v>
      </c>
      <c r="Q53" s="6" t="s">
        <v>423</v>
      </c>
      <c r="R53" s="6" t="s">
        <v>423</v>
      </c>
      <c r="S53" s="6" t="s">
        <v>423</v>
      </c>
      <c r="T53" s="6" t="s">
        <v>423</v>
      </c>
      <c r="U53" s="6" t="s">
        <v>423</v>
      </c>
      <c r="V53" s="6" t="s">
        <v>423</v>
      </c>
      <c r="W53" s="6" t="s">
        <v>422</v>
      </c>
      <c r="X53" s="6" t="s">
        <v>422</v>
      </c>
      <c r="Y53" s="6" t="s">
        <v>422</v>
      </c>
      <c r="Z53" s="6" t="s">
        <v>422</v>
      </c>
      <c r="AA53" s="6" t="s">
        <v>422</v>
      </c>
      <c r="AB53" s="6" t="s">
        <v>422</v>
      </c>
      <c r="AC53" s="6" t="s">
        <v>422</v>
      </c>
      <c r="AD53" s="6" t="s">
        <v>423</v>
      </c>
      <c r="AE53" s="60"/>
      <c r="AF53" s="26" t="s">
        <v>423</v>
      </c>
      <c r="AG53" s="26" t="s">
        <v>423</v>
      </c>
      <c r="AH53" s="26" t="s">
        <v>423</v>
      </c>
      <c r="AI53" s="26" t="s">
        <v>423</v>
      </c>
      <c r="AJ53" s="26" t="s">
        <v>423</v>
      </c>
      <c r="AK53" s="26" t="s">
        <v>422</v>
      </c>
      <c r="AL53" s="49" t="s">
        <v>133</v>
      </c>
    </row>
    <row r="54" spans="1:38" s="2" customFormat="1" ht="37.5" customHeight="1" thickBot="1" x14ac:dyDescent="0.3">
      <c r="A54" s="70" t="s">
        <v>120</v>
      </c>
      <c r="B54" s="74" t="s">
        <v>134</v>
      </c>
      <c r="C54" s="76" t="s">
        <v>135</v>
      </c>
      <c r="D54" s="73" t="s">
        <v>424</v>
      </c>
      <c r="E54" s="6">
        <v>1.8970920358344101E-3</v>
      </c>
      <c r="F54" s="6">
        <v>94.864571632468198</v>
      </c>
      <c r="G54" s="6">
        <v>8.7676266429440499</v>
      </c>
      <c r="H54" s="6">
        <v>6.9991845270296902E-3</v>
      </c>
      <c r="I54" s="6">
        <v>1.04015501535977E-2</v>
      </c>
      <c r="J54" s="6">
        <v>1.1009010519137E-2</v>
      </c>
      <c r="K54" s="6">
        <v>1.10090123971001E-2</v>
      </c>
      <c r="L54" s="6" t="s">
        <v>422</v>
      </c>
      <c r="M54" s="6">
        <v>6.6381254789204501E-3</v>
      </c>
      <c r="N54" s="6" t="s">
        <v>422</v>
      </c>
      <c r="O54" s="6" t="s">
        <v>422</v>
      </c>
      <c r="P54" s="6" t="s">
        <v>422</v>
      </c>
      <c r="Q54" s="6" t="s">
        <v>423</v>
      </c>
      <c r="R54" s="6" t="s">
        <v>423</v>
      </c>
      <c r="S54" s="6" t="s">
        <v>423</v>
      </c>
      <c r="T54" s="6" t="s">
        <v>423</v>
      </c>
      <c r="U54" s="6" t="s">
        <v>423</v>
      </c>
      <c r="V54" s="6" t="s">
        <v>423</v>
      </c>
      <c r="W54" s="6" t="s">
        <v>422</v>
      </c>
      <c r="X54" s="6" t="s">
        <v>422</v>
      </c>
      <c r="Y54" s="6" t="s">
        <v>422</v>
      </c>
      <c r="Z54" s="6" t="s">
        <v>422</v>
      </c>
      <c r="AA54" s="6" t="s">
        <v>422</v>
      </c>
      <c r="AB54" s="6" t="s">
        <v>422</v>
      </c>
      <c r="AC54" s="6" t="s">
        <v>422</v>
      </c>
      <c r="AD54" s="6" t="s">
        <v>423</v>
      </c>
      <c r="AE54" s="60"/>
      <c r="AF54" s="26" t="s">
        <v>423</v>
      </c>
      <c r="AG54" s="26" t="s">
        <v>423</v>
      </c>
      <c r="AH54" s="26" t="s">
        <v>423</v>
      </c>
      <c r="AI54" s="26" t="s">
        <v>423</v>
      </c>
      <c r="AJ54" s="26" t="s">
        <v>423</v>
      </c>
      <c r="AK54" s="26" t="s">
        <v>422</v>
      </c>
      <c r="AL54" s="49" t="s">
        <v>449</v>
      </c>
    </row>
    <row r="55" spans="1:38" s="2" customFormat="1" ht="26.25" customHeight="1" thickBot="1" x14ac:dyDescent="0.3">
      <c r="A55" s="70" t="s">
        <v>120</v>
      </c>
      <c r="B55" s="74" t="s">
        <v>136</v>
      </c>
      <c r="C55" s="76" t="s">
        <v>137</v>
      </c>
      <c r="D55" s="73" t="s">
        <v>424</v>
      </c>
      <c r="E55" s="6">
        <v>1.9126010493024399</v>
      </c>
      <c r="F55" s="6">
        <v>104.899860057062</v>
      </c>
      <c r="G55" s="6">
        <v>26.910995994823299</v>
      </c>
      <c r="H55" s="6">
        <v>6.8466779562046706E-2</v>
      </c>
      <c r="I55" s="6">
        <v>2.7945660001807102</v>
      </c>
      <c r="J55" s="6">
        <v>2.78656654405482</v>
      </c>
      <c r="K55" s="6">
        <v>2.7966383729061999</v>
      </c>
      <c r="L55" s="6" t="s">
        <v>422</v>
      </c>
      <c r="M55" s="6">
        <v>7.7108822833253798</v>
      </c>
      <c r="N55" s="6">
        <v>0</v>
      </c>
      <c r="O55" s="6">
        <v>0</v>
      </c>
      <c r="P55" s="6">
        <v>3.0000000000000001E-6</v>
      </c>
      <c r="Q55" s="6" t="s">
        <v>423</v>
      </c>
      <c r="R55" s="6" t="s">
        <v>423</v>
      </c>
      <c r="S55" s="6" t="s">
        <v>423</v>
      </c>
      <c r="T55" s="6" t="s">
        <v>423</v>
      </c>
      <c r="U55" s="6" t="s">
        <v>423</v>
      </c>
      <c r="V55" s="6" t="s">
        <v>423</v>
      </c>
      <c r="W55" s="6">
        <v>3.22109533907141E-2</v>
      </c>
      <c r="X55" s="6">
        <v>2.72078652690707E-7</v>
      </c>
      <c r="Y55" s="6">
        <v>4.08117979036061E-7</v>
      </c>
      <c r="Z55" s="6">
        <v>4.08117979036061E-7</v>
      </c>
      <c r="AA55" s="6">
        <v>1.51935000527142E-7</v>
      </c>
      <c r="AB55" s="6">
        <f t="shared" si="0"/>
        <v>1.240249611289971E-6</v>
      </c>
      <c r="AC55" s="6">
        <v>4.1009464730575599E-4</v>
      </c>
      <c r="AD55" s="6" t="s">
        <v>423</v>
      </c>
      <c r="AE55" s="60"/>
      <c r="AF55" s="26" t="s">
        <v>423</v>
      </c>
      <c r="AG55" s="26" t="s">
        <v>423</v>
      </c>
      <c r="AH55" s="26" t="s">
        <v>423</v>
      </c>
      <c r="AI55" s="26" t="s">
        <v>423</v>
      </c>
      <c r="AJ55" s="26" t="s">
        <v>423</v>
      </c>
      <c r="AK55" s="26" t="s">
        <v>422</v>
      </c>
      <c r="AL55" s="49" t="s">
        <v>450</v>
      </c>
    </row>
    <row r="56" spans="1:38" s="2" customFormat="1" ht="26.25" customHeight="1" thickBot="1" x14ac:dyDescent="0.3">
      <c r="A56" s="74" t="s">
        <v>120</v>
      </c>
      <c r="B56" s="74" t="s">
        <v>138</v>
      </c>
      <c r="C56" s="76" t="s">
        <v>397</v>
      </c>
      <c r="D56" s="73" t="s">
        <v>424</v>
      </c>
      <c r="E56" s="6" t="s">
        <v>422</v>
      </c>
      <c r="F56" s="6" t="s">
        <v>422</v>
      </c>
      <c r="G56" s="6" t="s">
        <v>422</v>
      </c>
      <c r="H56" s="6" t="s">
        <v>422</v>
      </c>
      <c r="I56" s="6">
        <v>0</v>
      </c>
      <c r="J56" s="6">
        <v>0</v>
      </c>
      <c r="K56" s="6">
        <v>0</v>
      </c>
      <c r="L56" s="6" t="s">
        <v>422</v>
      </c>
      <c r="M56" s="6" t="s">
        <v>422</v>
      </c>
      <c r="N56" s="6" t="s">
        <v>422</v>
      </c>
      <c r="O56" s="6" t="s">
        <v>422</v>
      </c>
      <c r="P56" s="6" t="s">
        <v>422</v>
      </c>
      <c r="Q56" s="6" t="s">
        <v>423</v>
      </c>
      <c r="R56" s="6" t="s">
        <v>423</v>
      </c>
      <c r="S56" s="6" t="s">
        <v>423</v>
      </c>
      <c r="T56" s="6" t="s">
        <v>423</v>
      </c>
      <c r="U56" s="6" t="s">
        <v>423</v>
      </c>
      <c r="V56" s="6" t="s">
        <v>423</v>
      </c>
      <c r="W56" s="6" t="s">
        <v>422</v>
      </c>
      <c r="X56" s="6" t="s">
        <v>422</v>
      </c>
      <c r="Y56" s="6" t="s">
        <v>422</v>
      </c>
      <c r="Z56" s="6" t="s">
        <v>422</v>
      </c>
      <c r="AA56" s="6" t="s">
        <v>422</v>
      </c>
      <c r="AB56" s="6" t="s">
        <v>422</v>
      </c>
      <c r="AC56" s="6" t="s">
        <v>422</v>
      </c>
      <c r="AD56" s="6" t="s">
        <v>423</v>
      </c>
      <c r="AE56" s="60"/>
      <c r="AF56" s="26" t="s">
        <v>423</v>
      </c>
      <c r="AG56" s="26" t="s">
        <v>423</v>
      </c>
      <c r="AH56" s="26" t="s">
        <v>423</v>
      </c>
      <c r="AI56" s="26" t="s">
        <v>423</v>
      </c>
      <c r="AJ56" s="26" t="s">
        <v>423</v>
      </c>
      <c r="AK56" s="26" t="s">
        <v>422</v>
      </c>
      <c r="AL56" s="49" t="s">
        <v>408</v>
      </c>
    </row>
    <row r="57" spans="1:38" s="2" customFormat="1" ht="26.25" customHeight="1" thickBot="1" x14ac:dyDescent="0.3">
      <c r="A57" s="70" t="s">
        <v>54</v>
      </c>
      <c r="B57" s="70" t="s">
        <v>140</v>
      </c>
      <c r="C57" s="71" t="s">
        <v>141</v>
      </c>
      <c r="D57" s="72" t="s">
        <v>424</v>
      </c>
      <c r="E57" s="6">
        <v>23.374485407584402</v>
      </c>
      <c r="F57" s="6">
        <v>0.19570535317207799</v>
      </c>
      <c r="G57" s="6">
        <v>16.1080324237615</v>
      </c>
      <c r="H57" s="6">
        <v>0.22114721977757401</v>
      </c>
      <c r="I57" s="6">
        <v>0.72519312413557402</v>
      </c>
      <c r="J57" s="6">
        <v>1.5680485403020701</v>
      </c>
      <c r="K57" s="6">
        <v>2.49730341414182</v>
      </c>
      <c r="L57" s="6" t="s">
        <v>422</v>
      </c>
      <c r="M57" s="6">
        <v>7.9971618496153098</v>
      </c>
      <c r="N57" s="6">
        <v>0.385994927480239</v>
      </c>
      <c r="O57" s="6">
        <v>1.5494166304069801E-2</v>
      </c>
      <c r="P57" s="6">
        <v>0.231795863916164</v>
      </c>
      <c r="Q57" s="6" t="s">
        <v>423</v>
      </c>
      <c r="R57" s="6" t="s">
        <v>423</v>
      </c>
      <c r="S57" s="6" t="s">
        <v>423</v>
      </c>
      <c r="T57" s="6" t="s">
        <v>423</v>
      </c>
      <c r="U57" s="6" t="s">
        <v>423</v>
      </c>
      <c r="V57" s="6" t="s">
        <v>423</v>
      </c>
      <c r="W57" s="6">
        <v>0.66731327938788698</v>
      </c>
      <c r="X57" s="6">
        <v>3.2593334086678201E-5</v>
      </c>
      <c r="Y57" s="6">
        <v>9.1613695811203799E-5</v>
      </c>
      <c r="Z57" s="6">
        <v>6.5186668173356605E-5</v>
      </c>
      <c r="AA57" s="6">
        <v>5.99012626457872E-5</v>
      </c>
      <c r="AB57" s="6">
        <f t="shared" si="0"/>
        <v>2.4929496071702579E-4</v>
      </c>
      <c r="AC57" s="6">
        <v>0.41362086127192299</v>
      </c>
      <c r="AD57" s="6" t="s">
        <v>423</v>
      </c>
      <c r="AE57" s="60"/>
      <c r="AF57" s="26" t="s">
        <v>423</v>
      </c>
      <c r="AG57" s="26" t="s">
        <v>423</v>
      </c>
      <c r="AH57" s="26" t="s">
        <v>423</v>
      </c>
      <c r="AI57" s="26" t="s">
        <v>423</v>
      </c>
      <c r="AJ57" s="26" t="s">
        <v>423</v>
      </c>
      <c r="AK57" s="26" t="s">
        <v>422</v>
      </c>
      <c r="AL57" s="49" t="s">
        <v>142</v>
      </c>
    </row>
    <row r="58" spans="1:38" s="2" customFormat="1" ht="26.25" customHeight="1" thickBot="1" x14ac:dyDescent="0.3">
      <c r="A58" s="70" t="s">
        <v>54</v>
      </c>
      <c r="B58" s="70" t="s">
        <v>143</v>
      </c>
      <c r="C58" s="71" t="s">
        <v>144</v>
      </c>
      <c r="D58" s="72" t="s">
        <v>424</v>
      </c>
      <c r="E58" s="6">
        <v>2.9117538018754598</v>
      </c>
      <c r="F58" s="6" t="s">
        <v>422</v>
      </c>
      <c r="G58" s="6">
        <v>1.27220435812755</v>
      </c>
      <c r="H58" s="6">
        <v>1.3004E-2</v>
      </c>
      <c r="I58" s="6">
        <v>0.35347887827367802</v>
      </c>
      <c r="J58" s="6">
        <v>0.69833778776823596</v>
      </c>
      <c r="K58" s="6">
        <v>1.4425993006387501</v>
      </c>
      <c r="L58" s="6" t="s">
        <v>422</v>
      </c>
      <c r="M58" s="6">
        <v>1.4340235004111901</v>
      </c>
      <c r="N58" s="6">
        <v>7.2321965635575305E-4</v>
      </c>
      <c r="O58" s="6">
        <v>2.0613081557520899E-4</v>
      </c>
      <c r="P58" s="6">
        <v>2.7288548738841002E-2</v>
      </c>
      <c r="Q58" s="6" t="s">
        <v>423</v>
      </c>
      <c r="R58" s="6" t="s">
        <v>423</v>
      </c>
      <c r="S58" s="6" t="s">
        <v>423</v>
      </c>
      <c r="T58" s="6" t="s">
        <v>423</v>
      </c>
      <c r="U58" s="6" t="s">
        <v>423</v>
      </c>
      <c r="V58" s="6" t="s">
        <v>423</v>
      </c>
      <c r="W58" s="6" t="s">
        <v>422</v>
      </c>
      <c r="X58" s="6" t="s">
        <v>422</v>
      </c>
      <c r="Y58" s="6" t="s">
        <v>422</v>
      </c>
      <c r="Z58" s="6" t="s">
        <v>422</v>
      </c>
      <c r="AA58" s="6" t="s">
        <v>422</v>
      </c>
      <c r="AB58" s="6" t="s">
        <v>422</v>
      </c>
      <c r="AC58" s="6" t="s">
        <v>422</v>
      </c>
      <c r="AD58" s="6" t="s">
        <v>423</v>
      </c>
      <c r="AE58" s="60"/>
      <c r="AF58" s="26" t="s">
        <v>423</v>
      </c>
      <c r="AG58" s="26" t="s">
        <v>423</v>
      </c>
      <c r="AH58" s="26" t="s">
        <v>423</v>
      </c>
      <c r="AI58" s="26" t="s">
        <v>423</v>
      </c>
      <c r="AJ58" s="26" t="s">
        <v>423</v>
      </c>
      <c r="AK58" s="26" t="s">
        <v>422</v>
      </c>
      <c r="AL58" s="49" t="s">
        <v>145</v>
      </c>
    </row>
    <row r="59" spans="1:38" s="2" customFormat="1" ht="26.25" customHeight="1" thickBot="1" x14ac:dyDescent="0.3">
      <c r="A59" s="70" t="s">
        <v>54</v>
      </c>
      <c r="B59" s="78" t="s">
        <v>146</v>
      </c>
      <c r="C59" s="71" t="s">
        <v>398</v>
      </c>
      <c r="D59" s="72" t="s">
        <v>424</v>
      </c>
      <c r="E59" s="6">
        <v>0.93549105292903001</v>
      </c>
      <c r="F59" s="6">
        <v>0.30943214230570998</v>
      </c>
      <c r="G59" s="6">
        <v>0.50680408458006598</v>
      </c>
      <c r="H59" s="6" t="s">
        <v>422</v>
      </c>
      <c r="I59" s="6">
        <v>0.24363074987157199</v>
      </c>
      <c r="J59" s="6">
        <v>0.264619242350843</v>
      </c>
      <c r="K59" s="6">
        <v>0.645066843133421</v>
      </c>
      <c r="L59" s="6" t="s">
        <v>422</v>
      </c>
      <c r="M59" s="6">
        <v>0.18188102770915501</v>
      </c>
      <c r="N59" s="6">
        <v>6.3791568833332596E-4</v>
      </c>
      <c r="O59" s="6" t="s">
        <v>422</v>
      </c>
      <c r="P59" s="6">
        <v>1.1811851321068099E-2</v>
      </c>
      <c r="Q59" s="6" t="s">
        <v>423</v>
      </c>
      <c r="R59" s="6" t="s">
        <v>423</v>
      </c>
      <c r="S59" s="6" t="s">
        <v>423</v>
      </c>
      <c r="T59" s="6" t="s">
        <v>423</v>
      </c>
      <c r="U59" s="6" t="s">
        <v>423</v>
      </c>
      <c r="V59" s="6" t="s">
        <v>423</v>
      </c>
      <c r="W59" s="6" t="s">
        <v>422</v>
      </c>
      <c r="X59" s="6" t="s">
        <v>422</v>
      </c>
      <c r="Y59" s="6" t="s">
        <v>422</v>
      </c>
      <c r="Z59" s="6" t="s">
        <v>422</v>
      </c>
      <c r="AA59" s="6" t="s">
        <v>422</v>
      </c>
      <c r="AB59" s="6" t="s">
        <v>422</v>
      </c>
      <c r="AC59" s="6" t="s">
        <v>422</v>
      </c>
      <c r="AD59" s="6" t="s">
        <v>423</v>
      </c>
      <c r="AE59" s="60"/>
      <c r="AF59" s="26" t="s">
        <v>423</v>
      </c>
      <c r="AG59" s="26" t="s">
        <v>423</v>
      </c>
      <c r="AH59" s="26" t="s">
        <v>423</v>
      </c>
      <c r="AI59" s="26" t="s">
        <v>423</v>
      </c>
      <c r="AJ59" s="26" t="s">
        <v>423</v>
      </c>
      <c r="AK59" s="26" t="s">
        <v>422</v>
      </c>
      <c r="AL59" s="49" t="s">
        <v>451</v>
      </c>
    </row>
    <row r="60" spans="1:38" s="2" customFormat="1" ht="26.25" customHeight="1" thickBot="1" x14ac:dyDescent="0.3">
      <c r="A60" s="70" t="s">
        <v>54</v>
      </c>
      <c r="B60" s="78" t="s">
        <v>147</v>
      </c>
      <c r="C60" s="71" t="s">
        <v>148</v>
      </c>
      <c r="D60" s="117" t="s">
        <v>424</v>
      </c>
      <c r="E60" s="6">
        <v>0.85346656758298001</v>
      </c>
      <c r="F60" s="6">
        <v>0.205032069172536</v>
      </c>
      <c r="G60" s="6">
        <v>0.10146320911444499</v>
      </c>
      <c r="H60" s="6">
        <v>1.2035186266422</v>
      </c>
      <c r="I60" s="6">
        <v>7.6733307130723496</v>
      </c>
      <c r="J60" s="6">
        <v>31.877361798766501</v>
      </c>
      <c r="K60" s="6">
        <v>63.199997441073101</v>
      </c>
      <c r="L60" s="6" t="s">
        <v>422</v>
      </c>
      <c r="M60" s="6">
        <v>0.51918267075674196</v>
      </c>
      <c r="N60" s="6">
        <v>30.7629820372605</v>
      </c>
      <c r="O60" s="6">
        <v>1.68814679459523</v>
      </c>
      <c r="P60" s="6">
        <v>1.4035680284855301E-2</v>
      </c>
      <c r="Q60" s="6" t="s">
        <v>423</v>
      </c>
      <c r="R60" s="6" t="s">
        <v>423</v>
      </c>
      <c r="S60" s="6" t="s">
        <v>423</v>
      </c>
      <c r="T60" s="6" t="s">
        <v>423</v>
      </c>
      <c r="U60" s="6" t="s">
        <v>423</v>
      </c>
      <c r="V60" s="6" t="s">
        <v>423</v>
      </c>
      <c r="W60" s="6">
        <v>1.0979146671368E-2</v>
      </c>
      <c r="X60" s="6" t="s">
        <v>422</v>
      </c>
      <c r="Y60" s="6" t="s">
        <v>422</v>
      </c>
      <c r="Z60" s="6" t="s">
        <v>422</v>
      </c>
      <c r="AA60" s="6" t="s">
        <v>422</v>
      </c>
      <c r="AB60" s="6" t="s">
        <v>422</v>
      </c>
      <c r="AC60" s="6">
        <v>1.9741000000000002E-2</v>
      </c>
      <c r="AD60" s="6" t="s">
        <v>423</v>
      </c>
      <c r="AE60" s="60"/>
      <c r="AF60" s="26" t="s">
        <v>423</v>
      </c>
      <c r="AG60" s="26" t="s">
        <v>423</v>
      </c>
      <c r="AH60" s="26" t="s">
        <v>423</v>
      </c>
      <c r="AI60" s="26" t="s">
        <v>423</v>
      </c>
      <c r="AJ60" s="26" t="s">
        <v>423</v>
      </c>
      <c r="AK60" s="26" t="s">
        <v>422</v>
      </c>
      <c r="AL60" s="49" t="s">
        <v>415</v>
      </c>
    </row>
    <row r="61" spans="1:38" s="2" customFormat="1" ht="26.25" customHeight="1" thickBot="1" x14ac:dyDescent="0.3">
      <c r="A61" s="70" t="s">
        <v>54</v>
      </c>
      <c r="B61" s="78" t="s">
        <v>149</v>
      </c>
      <c r="C61" s="71" t="s">
        <v>150</v>
      </c>
      <c r="D61" s="72" t="s">
        <v>424</v>
      </c>
      <c r="E61" s="6" t="s">
        <v>422</v>
      </c>
      <c r="F61" s="6" t="s">
        <v>422</v>
      </c>
      <c r="G61" s="6" t="s">
        <v>422</v>
      </c>
      <c r="H61" s="6" t="s">
        <v>422</v>
      </c>
      <c r="I61" s="6">
        <v>273.90828585042698</v>
      </c>
      <c r="J61" s="6">
        <v>1369.54142925113</v>
      </c>
      <c r="K61" s="6">
        <v>4565.13809750978</v>
      </c>
      <c r="L61" s="6" t="s">
        <v>422</v>
      </c>
      <c r="M61" s="6" t="s">
        <v>422</v>
      </c>
      <c r="N61" s="6" t="s">
        <v>422</v>
      </c>
      <c r="O61" s="6" t="s">
        <v>422</v>
      </c>
      <c r="P61" s="6" t="s">
        <v>422</v>
      </c>
      <c r="Q61" s="6" t="s">
        <v>423</v>
      </c>
      <c r="R61" s="6" t="s">
        <v>423</v>
      </c>
      <c r="S61" s="6" t="s">
        <v>423</v>
      </c>
      <c r="T61" s="6" t="s">
        <v>423</v>
      </c>
      <c r="U61" s="6" t="s">
        <v>423</v>
      </c>
      <c r="V61" s="6" t="s">
        <v>423</v>
      </c>
      <c r="W61" s="6" t="s">
        <v>422</v>
      </c>
      <c r="X61" s="6" t="s">
        <v>422</v>
      </c>
      <c r="Y61" s="6" t="s">
        <v>422</v>
      </c>
      <c r="Z61" s="6" t="s">
        <v>422</v>
      </c>
      <c r="AA61" s="6" t="s">
        <v>422</v>
      </c>
      <c r="AB61" s="6" t="s">
        <v>422</v>
      </c>
      <c r="AC61" s="6" t="s">
        <v>422</v>
      </c>
      <c r="AD61" s="6" t="s">
        <v>423</v>
      </c>
      <c r="AE61" s="60"/>
      <c r="AF61" s="26" t="s">
        <v>423</v>
      </c>
      <c r="AG61" s="26" t="s">
        <v>423</v>
      </c>
      <c r="AH61" s="26" t="s">
        <v>423</v>
      </c>
      <c r="AI61" s="26" t="s">
        <v>423</v>
      </c>
      <c r="AJ61" s="26" t="s">
        <v>423</v>
      </c>
      <c r="AK61" s="26" t="s">
        <v>422</v>
      </c>
      <c r="AL61" s="49" t="s">
        <v>416</v>
      </c>
    </row>
    <row r="62" spans="1:38" s="2" customFormat="1" ht="26.25" customHeight="1" thickBot="1" x14ac:dyDescent="0.3">
      <c r="A62" s="70" t="s">
        <v>54</v>
      </c>
      <c r="B62" s="78" t="s">
        <v>151</v>
      </c>
      <c r="C62" s="71" t="s">
        <v>152</v>
      </c>
      <c r="D62" s="72" t="s">
        <v>436</v>
      </c>
      <c r="E62" s="6" t="s">
        <v>428</v>
      </c>
      <c r="F62" s="6" t="s">
        <v>428</v>
      </c>
      <c r="G62" s="6" t="s">
        <v>428</v>
      </c>
      <c r="H62" s="6" t="s">
        <v>428</v>
      </c>
      <c r="I62" s="6" t="s">
        <v>428</v>
      </c>
      <c r="J62" s="6" t="s">
        <v>428</v>
      </c>
      <c r="K62" s="6" t="s">
        <v>428</v>
      </c>
      <c r="L62" s="6" t="s">
        <v>422</v>
      </c>
      <c r="M62" s="6" t="s">
        <v>428</v>
      </c>
      <c r="N62" s="6" t="s">
        <v>428</v>
      </c>
      <c r="O62" s="6" t="s">
        <v>428</v>
      </c>
      <c r="P62" s="6" t="s">
        <v>428</v>
      </c>
      <c r="Q62" s="6" t="s">
        <v>423</v>
      </c>
      <c r="R62" s="6" t="s">
        <v>423</v>
      </c>
      <c r="S62" s="6" t="s">
        <v>423</v>
      </c>
      <c r="T62" s="6" t="s">
        <v>423</v>
      </c>
      <c r="U62" s="6" t="s">
        <v>423</v>
      </c>
      <c r="V62" s="6" t="s">
        <v>423</v>
      </c>
      <c r="W62" s="6" t="s">
        <v>422</v>
      </c>
      <c r="X62" s="6" t="s">
        <v>422</v>
      </c>
      <c r="Y62" s="6" t="s">
        <v>422</v>
      </c>
      <c r="Z62" s="6" t="s">
        <v>422</v>
      </c>
      <c r="AA62" s="6" t="s">
        <v>422</v>
      </c>
      <c r="AB62" s="6" t="s">
        <v>422</v>
      </c>
      <c r="AC62" s="6" t="s">
        <v>422</v>
      </c>
      <c r="AD62" s="6" t="s">
        <v>423</v>
      </c>
      <c r="AE62" s="60"/>
      <c r="AF62" s="26" t="s">
        <v>423</v>
      </c>
      <c r="AG62" s="26" t="s">
        <v>423</v>
      </c>
      <c r="AH62" s="26" t="s">
        <v>423</v>
      </c>
      <c r="AI62" s="26" t="s">
        <v>423</v>
      </c>
      <c r="AJ62" s="26" t="s">
        <v>423</v>
      </c>
      <c r="AK62" s="26" t="s">
        <v>422</v>
      </c>
      <c r="AL62" s="49" t="s">
        <v>452</v>
      </c>
    </row>
    <row r="63" spans="1:38" s="2" customFormat="1" ht="26.25" customHeight="1" thickBot="1" x14ac:dyDescent="0.3">
      <c r="A63" s="70" t="s">
        <v>54</v>
      </c>
      <c r="B63" s="78" t="s">
        <v>153</v>
      </c>
      <c r="C63" s="76" t="s">
        <v>154</v>
      </c>
      <c r="D63" s="79" t="s">
        <v>424</v>
      </c>
      <c r="E63" s="6">
        <v>8.6104085332904506E-2</v>
      </c>
      <c r="F63" s="6">
        <v>0.185042503577447</v>
      </c>
      <c r="G63" s="6">
        <v>0.85454746223619305</v>
      </c>
      <c r="H63" s="6">
        <v>0.19963175414468201</v>
      </c>
      <c r="I63" s="6">
        <v>6.6065572681142903</v>
      </c>
      <c r="J63" s="6">
        <v>13.122738975936</v>
      </c>
      <c r="K63" s="6">
        <v>40.7781394493108</v>
      </c>
      <c r="L63" s="6" t="s">
        <v>422</v>
      </c>
      <c r="M63" s="6">
        <v>2.9531151912956899</v>
      </c>
      <c r="N63" s="6" t="s">
        <v>422</v>
      </c>
      <c r="O63" s="6" t="s">
        <v>422</v>
      </c>
      <c r="P63" s="6" t="s">
        <v>422</v>
      </c>
      <c r="Q63" s="6" t="s">
        <v>423</v>
      </c>
      <c r="R63" s="6" t="s">
        <v>423</v>
      </c>
      <c r="S63" s="6" t="s">
        <v>423</v>
      </c>
      <c r="T63" s="6" t="s">
        <v>423</v>
      </c>
      <c r="U63" s="6" t="s">
        <v>423</v>
      </c>
      <c r="V63" s="6" t="s">
        <v>423</v>
      </c>
      <c r="W63" s="6">
        <v>1.0137999999999999E-2</v>
      </c>
      <c r="X63" s="6" t="s">
        <v>422</v>
      </c>
      <c r="Y63" s="6" t="s">
        <v>422</v>
      </c>
      <c r="Z63" s="6" t="s">
        <v>422</v>
      </c>
      <c r="AA63" s="6" t="s">
        <v>422</v>
      </c>
      <c r="AB63" s="6" t="s">
        <v>422</v>
      </c>
      <c r="AC63" s="6" t="s">
        <v>422</v>
      </c>
      <c r="AD63" s="6" t="s">
        <v>423</v>
      </c>
      <c r="AE63" s="60"/>
      <c r="AF63" s="26" t="s">
        <v>423</v>
      </c>
      <c r="AG63" s="26" t="s">
        <v>423</v>
      </c>
      <c r="AH63" s="26" t="s">
        <v>423</v>
      </c>
      <c r="AI63" s="26" t="s">
        <v>423</v>
      </c>
      <c r="AJ63" s="26" t="s">
        <v>423</v>
      </c>
      <c r="AK63" s="26" t="s">
        <v>422</v>
      </c>
      <c r="AL63" s="49" t="s">
        <v>408</v>
      </c>
    </row>
    <row r="64" spans="1:38" s="2" customFormat="1" ht="26.25" customHeight="1" thickBot="1" x14ac:dyDescent="0.3">
      <c r="A64" s="70" t="s">
        <v>54</v>
      </c>
      <c r="B64" s="78" t="s">
        <v>155</v>
      </c>
      <c r="C64" s="71" t="s">
        <v>156</v>
      </c>
      <c r="D64" s="72" t="s">
        <v>437</v>
      </c>
      <c r="E64" s="6" t="s">
        <v>428</v>
      </c>
      <c r="F64" s="6" t="s">
        <v>428</v>
      </c>
      <c r="G64" s="6" t="s">
        <v>428</v>
      </c>
      <c r="H64" s="6" t="s">
        <v>428</v>
      </c>
      <c r="I64" s="6" t="s">
        <v>428</v>
      </c>
      <c r="J64" s="6" t="s">
        <v>428</v>
      </c>
      <c r="K64" s="6" t="s">
        <v>428</v>
      </c>
      <c r="L64" s="6" t="s">
        <v>422</v>
      </c>
      <c r="M64" s="6" t="s">
        <v>428</v>
      </c>
      <c r="N64" s="6" t="s">
        <v>422</v>
      </c>
      <c r="O64" s="6" t="s">
        <v>422</v>
      </c>
      <c r="P64" s="6" t="s">
        <v>422</v>
      </c>
      <c r="Q64" s="6" t="s">
        <v>423</v>
      </c>
      <c r="R64" s="6" t="s">
        <v>423</v>
      </c>
      <c r="S64" s="6" t="s">
        <v>423</v>
      </c>
      <c r="T64" s="6" t="s">
        <v>423</v>
      </c>
      <c r="U64" s="6" t="s">
        <v>423</v>
      </c>
      <c r="V64" s="6" t="s">
        <v>423</v>
      </c>
      <c r="W64" s="6" t="s">
        <v>422</v>
      </c>
      <c r="X64" s="6" t="s">
        <v>422</v>
      </c>
      <c r="Y64" s="6" t="s">
        <v>422</v>
      </c>
      <c r="Z64" s="6" t="s">
        <v>422</v>
      </c>
      <c r="AA64" s="6" t="s">
        <v>422</v>
      </c>
      <c r="AB64" s="6" t="s">
        <v>422</v>
      </c>
      <c r="AC64" s="6" t="s">
        <v>422</v>
      </c>
      <c r="AD64" s="6" t="s">
        <v>423</v>
      </c>
      <c r="AE64" s="60"/>
      <c r="AF64" s="26" t="s">
        <v>423</v>
      </c>
      <c r="AG64" s="26" t="s">
        <v>423</v>
      </c>
      <c r="AH64" s="26" t="s">
        <v>423</v>
      </c>
      <c r="AI64" s="26" t="s">
        <v>423</v>
      </c>
      <c r="AJ64" s="26" t="s">
        <v>423</v>
      </c>
      <c r="AK64" s="26" t="s">
        <v>422</v>
      </c>
      <c r="AL64" s="49" t="s">
        <v>157</v>
      </c>
    </row>
    <row r="65" spans="1:38" s="2" customFormat="1" ht="26.25" customHeight="1" thickBot="1" x14ac:dyDescent="0.3">
      <c r="A65" s="70" t="s">
        <v>54</v>
      </c>
      <c r="B65" s="74" t="s">
        <v>158</v>
      </c>
      <c r="C65" s="71" t="s">
        <v>159</v>
      </c>
      <c r="D65" s="72" t="s">
        <v>437</v>
      </c>
      <c r="E65" s="6" t="s">
        <v>428</v>
      </c>
      <c r="F65" s="6" t="s">
        <v>422</v>
      </c>
      <c r="G65" s="6" t="s">
        <v>422</v>
      </c>
      <c r="H65" s="6" t="s">
        <v>428</v>
      </c>
      <c r="I65" s="6" t="s">
        <v>422</v>
      </c>
      <c r="J65" s="6" t="s">
        <v>422</v>
      </c>
      <c r="K65" s="6" t="s">
        <v>422</v>
      </c>
      <c r="L65" s="6" t="s">
        <v>422</v>
      </c>
      <c r="M65" s="6" t="s">
        <v>422</v>
      </c>
      <c r="N65" s="6" t="s">
        <v>422</v>
      </c>
      <c r="O65" s="6" t="s">
        <v>422</v>
      </c>
      <c r="P65" s="6" t="s">
        <v>422</v>
      </c>
      <c r="Q65" s="6" t="s">
        <v>423</v>
      </c>
      <c r="R65" s="6" t="s">
        <v>423</v>
      </c>
      <c r="S65" s="6" t="s">
        <v>423</v>
      </c>
      <c r="T65" s="6" t="s">
        <v>423</v>
      </c>
      <c r="U65" s="6" t="s">
        <v>423</v>
      </c>
      <c r="V65" s="6" t="s">
        <v>423</v>
      </c>
      <c r="W65" s="6" t="s">
        <v>422</v>
      </c>
      <c r="X65" s="6" t="s">
        <v>422</v>
      </c>
      <c r="Y65" s="6" t="s">
        <v>422</v>
      </c>
      <c r="Z65" s="6" t="s">
        <v>422</v>
      </c>
      <c r="AA65" s="6" t="s">
        <v>422</v>
      </c>
      <c r="AB65" s="6" t="s">
        <v>422</v>
      </c>
      <c r="AC65" s="6" t="s">
        <v>422</v>
      </c>
      <c r="AD65" s="6" t="s">
        <v>423</v>
      </c>
      <c r="AE65" s="60"/>
      <c r="AF65" s="26" t="s">
        <v>423</v>
      </c>
      <c r="AG65" s="26" t="s">
        <v>423</v>
      </c>
      <c r="AH65" s="26" t="s">
        <v>423</v>
      </c>
      <c r="AI65" s="26" t="s">
        <v>423</v>
      </c>
      <c r="AJ65" s="26" t="s">
        <v>423</v>
      </c>
      <c r="AK65" s="26" t="s">
        <v>422</v>
      </c>
      <c r="AL65" s="49" t="s">
        <v>160</v>
      </c>
    </row>
    <row r="66" spans="1:38" s="2" customFormat="1" ht="26.25" customHeight="1" thickBot="1" x14ac:dyDescent="0.3">
      <c r="A66" s="70" t="s">
        <v>54</v>
      </c>
      <c r="B66" s="74" t="s">
        <v>161</v>
      </c>
      <c r="C66" s="71" t="s">
        <v>162</v>
      </c>
      <c r="D66" s="72" t="s">
        <v>437</v>
      </c>
      <c r="E66" s="6" t="s">
        <v>428</v>
      </c>
      <c r="F66" s="6" t="s">
        <v>428</v>
      </c>
      <c r="G66" s="6" t="s">
        <v>428</v>
      </c>
      <c r="H66" s="6" t="s">
        <v>428</v>
      </c>
      <c r="I66" s="6" t="s">
        <v>428</v>
      </c>
      <c r="J66" s="6" t="s">
        <v>428</v>
      </c>
      <c r="K66" s="6" t="s">
        <v>428</v>
      </c>
      <c r="L66" s="6" t="s">
        <v>422</v>
      </c>
      <c r="M66" s="6" t="s">
        <v>428</v>
      </c>
      <c r="N66" s="6" t="s">
        <v>422</v>
      </c>
      <c r="O66" s="6" t="s">
        <v>422</v>
      </c>
      <c r="P66" s="6" t="s">
        <v>422</v>
      </c>
      <c r="Q66" s="6" t="s">
        <v>423</v>
      </c>
      <c r="R66" s="6" t="s">
        <v>423</v>
      </c>
      <c r="S66" s="6" t="s">
        <v>423</v>
      </c>
      <c r="T66" s="6" t="s">
        <v>423</v>
      </c>
      <c r="U66" s="6" t="s">
        <v>423</v>
      </c>
      <c r="V66" s="6" t="s">
        <v>423</v>
      </c>
      <c r="W66" s="6" t="s">
        <v>422</v>
      </c>
      <c r="X66" s="6" t="s">
        <v>422</v>
      </c>
      <c r="Y66" s="6" t="s">
        <v>422</v>
      </c>
      <c r="Z66" s="6" t="s">
        <v>422</v>
      </c>
      <c r="AA66" s="6" t="s">
        <v>422</v>
      </c>
      <c r="AB66" s="6" t="s">
        <v>422</v>
      </c>
      <c r="AC66" s="6" t="s">
        <v>422</v>
      </c>
      <c r="AD66" s="6" t="s">
        <v>423</v>
      </c>
      <c r="AE66" s="60"/>
      <c r="AF66" s="26" t="s">
        <v>423</v>
      </c>
      <c r="AG66" s="26" t="s">
        <v>423</v>
      </c>
      <c r="AH66" s="26" t="s">
        <v>423</v>
      </c>
      <c r="AI66" s="26" t="s">
        <v>423</v>
      </c>
      <c r="AJ66" s="26" t="s">
        <v>423</v>
      </c>
      <c r="AK66" s="26" t="s">
        <v>422</v>
      </c>
      <c r="AL66" s="49" t="s">
        <v>163</v>
      </c>
    </row>
    <row r="67" spans="1:38" s="2" customFormat="1" ht="26.25" customHeight="1" thickBot="1" x14ac:dyDescent="0.3">
      <c r="A67" s="70" t="s">
        <v>54</v>
      </c>
      <c r="B67" s="74" t="s">
        <v>164</v>
      </c>
      <c r="C67" s="71" t="s">
        <v>165</v>
      </c>
      <c r="D67" s="72" t="s">
        <v>424</v>
      </c>
      <c r="E67" s="6" t="s">
        <v>432</v>
      </c>
      <c r="F67" s="6" t="s">
        <v>432</v>
      </c>
      <c r="G67" s="6" t="s">
        <v>432</v>
      </c>
      <c r="H67" s="6" t="s">
        <v>432</v>
      </c>
      <c r="I67" s="6" t="s">
        <v>432</v>
      </c>
      <c r="J67" s="6" t="s">
        <v>432</v>
      </c>
      <c r="K67" s="6" t="s">
        <v>432</v>
      </c>
      <c r="L67" s="6" t="s">
        <v>422</v>
      </c>
      <c r="M67" s="6" t="s">
        <v>432</v>
      </c>
      <c r="N67" s="6" t="s">
        <v>432</v>
      </c>
      <c r="O67" s="6" t="s">
        <v>432</v>
      </c>
      <c r="P67" s="6" t="s">
        <v>432</v>
      </c>
      <c r="Q67" s="6" t="s">
        <v>423</v>
      </c>
      <c r="R67" s="6" t="s">
        <v>423</v>
      </c>
      <c r="S67" s="6" t="s">
        <v>423</v>
      </c>
      <c r="T67" s="6" t="s">
        <v>423</v>
      </c>
      <c r="U67" s="6" t="s">
        <v>423</v>
      </c>
      <c r="V67" s="6" t="s">
        <v>423</v>
      </c>
      <c r="W67" s="6" t="s">
        <v>432</v>
      </c>
      <c r="X67" s="6" t="s">
        <v>432</v>
      </c>
      <c r="Y67" s="6" t="s">
        <v>432</v>
      </c>
      <c r="Z67" s="6" t="s">
        <v>432</v>
      </c>
      <c r="AA67" s="6" t="s">
        <v>432</v>
      </c>
      <c r="AB67" s="6" t="s">
        <v>432</v>
      </c>
      <c r="AC67" s="6" t="s">
        <v>432</v>
      </c>
      <c r="AD67" s="6" t="s">
        <v>423</v>
      </c>
      <c r="AE67" s="60"/>
      <c r="AF67" s="26" t="s">
        <v>423</v>
      </c>
      <c r="AG67" s="26" t="s">
        <v>423</v>
      </c>
      <c r="AH67" s="26" t="s">
        <v>423</v>
      </c>
      <c r="AI67" s="26" t="s">
        <v>423</v>
      </c>
      <c r="AJ67" s="26" t="s">
        <v>423</v>
      </c>
      <c r="AK67" s="26" t="s">
        <v>422</v>
      </c>
      <c r="AL67" s="49" t="s">
        <v>166</v>
      </c>
    </row>
    <row r="68" spans="1:38" s="2" customFormat="1" ht="26.25" customHeight="1" thickBot="1" x14ac:dyDescent="0.3">
      <c r="A68" s="70" t="s">
        <v>54</v>
      </c>
      <c r="B68" s="74" t="s">
        <v>167</v>
      </c>
      <c r="C68" s="71" t="s">
        <v>168</v>
      </c>
      <c r="D68" s="72" t="s">
        <v>424</v>
      </c>
      <c r="E68" s="6" t="s">
        <v>422</v>
      </c>
      <c r="F68" s="6" t="s">
        <v>422</v>
      </c>
      <c r="G68" s="6" t="s">
        <v>422</v>
      </c>
      <c r="H68" s="6" t="s">
        <v>422</v>
      </c>
      <c r="I68" s="6" t="s">
        <v>422</v>
      </c>
      <c r="J68" s="6" t="s">
        <v>422</v>
      </c>
      <c r="K68" s="6" t="s">
        <v>422</v>
      </c>
      <c r="L68" s="6" t="s">
        <v>422</v>
      </c>
      <c r="M68" s="6" t="s">
        <v>422</v>
      </c>
      <c r="N68" s="6" t="s">
        <v>422</v>
      </c>
      <c r="O68" s="6" t="s">
        <v>422</v>
      </c>
      <c r="P68" s="6" t="s">
        <v>422</v>
      </c>
      <c r="Q68" s="6" t="s">
        <v>423</v>
      </c>
      <c r="R68" s="6" t="s">
        <v>423</v>
      </c>
      <c r="S68" s="6" t="s">
        <v>423</v>
      </c>
      <c r="T68" s="6" t="s">
        <v>423</v>
      </c>
      <c r="U68" s="6" t="s">
        <v>423</v>
      </c>
      <c r="V68" s="6" t="s">
        <v>423</v>
      </c>
      <c r="W68" s="6" t="s">
        <v>422</v>
      </c>
      <c r="X68" s="6" t="s">
        <v>422</v>
      </c>
      <c r="Y68" s="6" t="s">
        <v>422</v>
      </c>
      <c r="Z68" s="6" t="s">
        <v>422</v>
      </c>
      <c r="AA68" s="6" t="s">
        <v>422</v>
      </c>
      <c r="AB68" s="6" t="s">
        <v>422</v>
      </c>
      <c r="AC68" s="6" t="s">
        <v>422</v>
      </c>
      <c r="AD68" s="6" t="s">
        <v>423</v>
      </c>
      <c r="AE68" s="60"/>
      <c r="AF68" s="26" t="s">
        <v>423</v>
      </c>
      <c r="AG68" s="26" t="s">
        <v>423</v>
      </c>
      <c r="AH68" s="26" t="s">
        <v>423</v>
      </c>
      <c r="AI68" s="26" t="s">
        <v>423</v>
      </c>
      <c r="AJ68" s="26" t="s">
        <v>423</v>
      </c>
      <c r="AK68" s="26" t="s">
        <v>422</v>
      </c>
      <c r="AL68" s="49" t="s">
        <v>169</v>
      </c>
    </row>
    <row r="69" spans="1:38" s="2" customFormat="1" ht="26.25" customHeight="1" thickBot="1" x14ac:dyDescent="0.3">
      <c r="A69" s="70" t="s">
        <v>54</v>
      </c>
      <c r="B69" s="70" t="s">
        <v>170</v>
      </c>
      <c r="C69" s="71" t="s">
        <v>171</v>
      </c>
      <c r="D69" s="77" t="s">
        <v>439</v>
      </c>
      <c r="E69" s="6" t="s">
        <v>422</v>
      </c>
      <c r="F69" s="6" t="s">
        <v>422</v>
      </c>
      <c r="G69" s="6" t="s">
        <v>422</v>
      </c>
      <c r="H69" s="6" t="s">
        <v>422</v>
      </c>
      <c r="I69" s="6" t="s">
        <v>428</v>
      </c>
      <c r="J69" s="6" t="s">
        <v>428</v>
      </c>
      <c r="K69" s="6" t="s">
        <v>428</v>
      </c>
      <c r="L69" s="6" t="s">
        <v>422</v>
      </c>
      <c r="M69" s="6" t="s">
        <v>422</v>
      </c>
      <c r="N69" s="6" t="s">
        <v>422</v>
      </c>
      <c r="O69" s="6" t="s">
        <v>422</v>
      </c>
      <c r="P69" s="6" t="s">
        <v>422</v>
      </c>
      <c r="Q69" s="6" t="s">
        <v>423</v>
      </c>
      <c r="R69" s="6" t="s">
        <v>423</v>
      </c>
      <c r="S69" s="6" t="s">
        <v>423</v>
      </c>
      <c r="T69" s="6" t="s">
        <v>423</v>
      </c>
      <c r="U69" s="6" t="s">
        <v>423</v>
      </c>
      <c r="V69" s="6" t="s">
        <v>423</v>
      </c>
      <c r="W69" s="6" t="s">
        <v>422</v>
      </c>
      <c r="X69" s="6" t="s">
        <v>422</v>
      </c>
      <c r="Y69" s="6" t="s">
        <v>422</v>
      </c>
      <c r="Z69" s="6" t="s">
        <v>422</v>
      </c>
      <c r="AA69" s="6" t="s">
        <v>422</v>
      </c>
      <c r="AB69" s="6" t="s">
        <v>422</v>
      </c>
      <c r="AC69" s="6" t="s">
        <v>422</v>
      </c>
      <c r="AD69" s="6" t="s">
        <v>423</v>
      </c>
      <c r="AE69" s="60"/>
      <c r="AF69" s="26" t="s">
        <v>423</v>
      </c>
      <c r="AG69" s="26" t="s">
        <v>423</v>
      </c>
      <c r="AH69" s="26" t="s">
        <v>423</v>
      </c>
      <c r="AI69" s="26" t="s">
        <v>423</v>
      </c>
      <c r="AJ69" s="26" t="s">
        <v>423</v>
      </c>
      <c r="AK69" s="26" t="s">
        <v>422</v>
      </c>
      <c r="AL69" s="49" t="s">
        <v>172</v>
      </c>
    </row>
    <row r="70" spans="1:38" s="2" customFormat="1" ht="26.25" customHeight="1" thickBot="1" x14ac:dyDescent="0.3">
      <c r="A70" s="70" t="s">
        <v>54</v>
      </c>
      <c r="B70" s="70" t="s">
        <v>173</v>
      </c>
      <c r="C70" s="71" t="s">
        <v>381</v>
      </c>
      <c r="D70" s="77" t="s">
        <v>440</v>
      </c>
      <c r="E70" s="6">
        <v>18.763512022288101</v>
      </c>
      <c r="F70" s="6">
        <v>10.318005938930501</v>
      </c>
      <c r="G70" s="6">
        <v>12.6006638347069</v>
      </c>
      <c r="H70" s="6">
        <v>10.107753336303899</v>
      </c>
      <c r="I70" s="6">
        <v>1.0712496114371699</v>
      </c>
      <c r="J70" s="6">
        <v>2.3308401750661099</v>
      </c>
      <c r="K70" s="6">
        <v>3.2389237564064102</v>
      </c>
      <c r="L70" s="6" t="s">
        <v>422</v>
      </c>
      <c r="M70" s="6">
        <v>12.3208252495906</v>
      </c>
      <c r="N70" s="6">
        <v>5.0045191126296103E-3</v>
      </c>
      <c r="O70" s="6">
        <v>1.8537542479551E-3</v>
      </c>
      <c r="P70" s="6">
        <v>8.5711580002331995E-3</v>
      </c>
      <c r="Q70" s="6" t="s">
        <v>423</v>
      </c>
      <c r="R70" s="6" t="s">
        <v>423</v>
      </c>
      <c r="S70" s="6" t="s">
        <v>423</v>
      </c>
      <c r="T70" s="6" t="s">
        <v>423</v>
      </c>
      <c r="U70" s="6" t="s">
        <v>423</v>
      </c>
      <c r="V70" s="6" t="s">
        <v>423</v>
      </c>
      <c r="W70" s="6">
        <v>0.13425154288369501</v>
      </c>
      <c r="X70" s="6">
        <v>1.5125242804235499E-3</v>
      </c>
      <c r="Y70" s="6">
        <v>8.0497720794489806E-3</v>
      </c>
      <c r="Z70" s="6">
        <v>3.5486794156282401E-3</v>
      </c>
      <c r="AA70" s="6">
        <v>2.4256511836699799E-3</v>
      </c>
      <c r="AB70" s="6">
        <f t="shared" si="0"/>
        <v>1.5536626959170751E-2</v>
      </c>
      <c r="AC70" s="6">
        <v>9.7093395366706605E-5</v>
      </c>
      <c r="AD70" s="6" t="s">
        <v>423</v>
      </c>
      <c r="AE70" s="60"/>
      <c r="AF70" s="26" t="s">
        <v>423</v>
      </c>
      <c r="AG70" s="26" t="s">
        <v>423</v>
      </c>
      <c r="AH70" s="26" t="s">
        <v>423</v>
      </c>
      <c r="AI70" s="26" t="s">
        <v>423</v>
      </c>
      <c r="AJ70" s="26" t="s">
        <v>423</v>
      </c>
      <c r="AK70" s="26" t="s">
        <v>422</v>
      </c>
      <c r="AL70" s="49" t="s">
        <v>408</v>
      </c>
    </row>
    <row r="71" spans="1:38" s="2" customFormat="1" ht="26.25" customHeight="1" thickBot="1" x14ac:dyDescent="0.3">
      <c r="A71" s="70" t="s">
        <v>54</v>
      </c>
      <c r="B71" s="70" t="s">
        <v>174</v>
      </c>
      <c r="C71" s="71" t="s">
        <v>175</v>
      </c>
      <c r="D71" s="77" t="s">
        <v>437</v>
      </c>
      <c r="E71" s="6" t="s">
        <v>428</v>
      </c>
      <c r="F71" s="6" t="s">
        <v>428</v>
      </c>
      <c r="G71" s="6" t="s">
        <v>428</v>
      </c>
      <c r="H71" s="6" t="s">
        <v>428</v>
      </c>
      <c r="I71" s="6" t="s">
        <v>428</v>
      </c>
      <c r="J71" s="6" t="s">
        <v>428</v>
      </c>
      <c r="K71" s="6" t="s">
        <v>428</v>
      </c>
      <c r="L71" s="6" t="s">
        <v>422</v>
      </c>
      <c r="M71" s="6" t="s">
        <v>428</v>
      </c>
      <c r="N71" s="6" t="s">
        <v>422</v>
      </c>
      <c r="O71" s="6" t="s">
        <v>422</v>
      </c>
      <c r="P71" s="6" t="s">
        <v>422</v>
      </c>
      <c r="Q71" s="6" t="s">
        <v>423</v>
      </c>
      <c r="R71" s="6" t="s">
        <v>423</v>
      </c>
      <c r="S71" s="6" t="s">
        <v>423</v>
      </c>
      <c r="T71" s="6" t="s">
        <v>423</v>
      </c>
      <c r="U71" s="6" t="s">
        <v>423</v>
      </c>
      <c r="V71" s="6" t="s">
        <v>423</v>
      </c>
      <c r="W71" s="6" t="s">
        <v>422</v>
      </c>
      <c r="X71" s="6" t="s">
        <v>422</v>
      </c>
      <c r="Y71" s="6" t="s">
        <v>422</v>
      </c>
      <c r="Z71" s="6" t="s">
        <v>422</v>
      </c>
      <c r="AA71" s="6" t="s">
        <v>422</v>
      </c>
      <c r="AB71" s="6" t="s">
        <v>422</v>
      </c>
      <c r="AC71" s="6" t="s">
        <v>422</v>
      </c>
      <c r="AD71" s="6" t="s">
        <v>423</v>
      </c>
      <c r="AE71" s="60"/>
      <c r="AF71" s="26" t="s">
        <v>423</v>
      </c>
      <c r="AG71" s="26" t="s">
        <v>423</v>
      </c>
      <c r="AH71" s="26" t="s">
        <v>423</v>
      </c>
      <c r="AI71" s="26" t="s">
        <v>423</v>
      </c>
      <c r="AJ71" s="26" t="s">
        <v>423</v>
      </c>
      <c r="AK71" s="26" t="s">
        <v>422</v>
      </c>
      <c r="AL71" s="49" t="s">
        <v>408</v>
      </c>
    </row>
    <row r="72" spans="1:38" s="2" customFormat="1" ht="26.25" customHeight="1" thickBot="1" x14ac:dyDescent="0.3">
      <c r="A72" s="70" t="s">
        <v>54</v>
      </c>
      <c r="B72" s="70" t="s">
        <v>176</v>
      </c>
      <c r="C72" s="71" t="s">
        <v>177</v>
      </c>
      <c r="D72" s="72" t="s">
        <v>424</v>
      </c>
      <c r="E72" s="6">
        <v>3.0659785296737301</v>
      </c>
      <c r="F72" s="6">
        <v>0.63118570270813301</v>
      </c>
      <c r="G72" s="6">
        <v>14.2908869829518</v>
      </c>
      <c r="H72" s="6">
        <v>8.4556999999999993E-2</v>
      </c>
      <c r="I72" s="6">
        <v>2.4246634460707299</v>
      </c>
      <c r="J72" s="6">
        <v>5.0535381084032798</v>
      </c>
      <c r="K72" s="6">
        <v>12.050367331168699</v>
      </c>
      <c r="L72" s="6" t="s">
        <v>422</v>
      </c>
      <c r="M72" s="6">
        <v>17.799285314670001</v>
      </c>
      <c r="N72" s="6">
        <v>3.4937012988871001</v>
      </c>
      <c r="O72" s="6">
        <v>0.16454204204581999</v>
      </c>
      <c r="P72" s="6">
        <v>0.57040111036692998</v>
      </c>
      <c r="Q72" s="6" t="s">
        <v>423</v>
      </c>
      <c r="R72" s="6" t="s">
        <v>423</v>
      </c>
      <c r="S72" s="6" t="s">
        <v>423</v>
      </c>
      <c r="T72" s="6" t="s">
        <v>423</v>
      </c>
      <c r="U72" s="6" t="s">
        <v>423</v>
      </c>
      <c r="V72" s="6" t="s">
        <v>423</v>
      </c>
      <c r="W72" s="6">
        <v>0.99660493151474505</v>
      </c>
      <c r="X72" s="6">
        <v>0.123295888589721</v>
      </c>
      <c r="Y72" s="6">
        <v>0.130329351755435</v>
      </c>
      <c r="Z72" s="6">
        <v>7.9409918639381502E-2</v>
      </c>
      <c r="AA72" s="6">
        <v>4.5687871652481699E-2</v>
      </c>
      <c r="AB72" s="6">
        <f t="shared" si="0"/>
        <v>0.37872303063701918</v>
      </c>
      <c r="AC72" s="6">
        <v>0.43902772621953701</v>
      </c>
      <c r="AD72" s="6" t="s">
        <v>423</v>
      </c>
      <c r="AE72" s="60"/>
      <c r="AF72" s="26" t="s">
        <v>423</v>
      </c>
      <c r="AG72" s="26" t="s">
        <v>423</v>
      </c>
      <c r="AH72" s="26" t="s">
        <v>423</v>
      </c>
      <c r="AI72" s="26" t="s">
        <v>423</v>
      </c>
      <c r="AJ72" s="26" t="s">
        <v>423</v>
      </c>
      <c r="AK72" s="26" t="s">
        <v>422</v>
      </c>
      <c r="AL72" s="49" t="s">
        <v>178</v>
      </c>
    </row>
    <row r="73" spans="1:38" s="2" customFormat="1" ht="26.25" customHeight="1" thickBot="1" x14ac:dyDescent="0.3">
      <c r="A73" s="70" t="s">
        <v>54</v>
      </c>
      <c r="B73" s="70" t="s">
        <v>179</v>
      </c>
      <c r="C73" s="71" t="s">
        <v>180</v>
      </c>
      <c r="D73" s="72" t="s">
        <v>424</v>
      </c>
      <c r="E73" s="6">
        <v>3.5678744981534602E-2</v>
      </c>
      <c r="F73" s="6">
        <v>0.387890793906219</v>
      </c>
      <c r="G73" s="6">
        <v>1.49191628452387E-3</v>
      </c>
      <c r="H73" s="6" t="s">
        <v>422</v>
      </c>
      <c r="I73" s="6">
        <v>4.0974169551833901</v>
      </c>
      <c r="J73" s="6">
        <v>4.5817761150612402</v>
      </c>
      <c r="K73" s="6">
        <v>5.0962634128240403</v>
      </c>
      <c r="L73" s="6" t="s">
        <v>422</v>
      </c>
      <c r="M73" s="6">
        <v>47.646438878769601</v>
      </c>
      <c r="N73" s="6">
        <v>0.381295581150632</v>
      </c>
      <c r="O73" s="6" t="s">
        <v>422</v>
      </c>
      <c r="P73" s="6" t="s">
        <v>422</v>
      </c>
      <c r="Q73" s="6" t="s">
        <v>423</v>
      </c>
      <c r="R73" s="6" t="s">
        <v>423</v>
      </c>
      <c r="S73" s="6" t="s">
        <v>423</v>
      </c>
      <c r="T73" s="6" t="s">
        <v>423</v>
      </c>
      <c r="U73" s="6" t="s">
        <v>423</v>
      </c>
      <c r="V73" s="6" t="s">
        <v>423</v>
      </c>
      <c r="W73" s="6">
        <v>1.2975975770440301E-4</v>
      </c>
      <c r="X73" s="6" t="s">
        <v>422</v>
      </c>
      <c r="Y73" s="6" t="s">
        <v>422</v>
      </c>
      <c r="Z73" s="6" t="s">
        <v>422</v>
      </c>
      <c r="AA73" s="6" t="s">
        <v>422</v>
      </c>
      <c r="AB73" s="6" t="s">
        <v>422</v>
      </c>
      <c r="AC73" s="6" t="s">
        <v>422</v>
      </c>
      <c r="AD73" s="6" t="s">
        <v>423</v>
      </c>
      <c r="AE73" s="60"/>
      <c r="AF73" s="26" t="s">
        <v>423</v>
      </c>
      <c r="AG73" s="26" t="s">
        <v>423</v>
      </c>
      <c r="AH73" s="26" t="s">
        <v>423</v>
      </c>
      <c r="AI73" s="26" t="s">
        <v>423</v>
      </c>
      <c r="AJ73" s="26" t="s">
        <v>423</v>
      </c>
      <c r="AK73" s="26" t="s">
        <v>422</v>
      </c>
      <c r="AL73" s="49" t="s">
        <v>181</v>
      </c>
    </row>
    <row r="74" spans="1:38" s="2" customFormat="1" ht="26.25" customHeight="1" thickBot="1" x14ac:dyDescent="0.3">
      <c r="A74" s="70" t="s">
        <v>54</v>
      </c>
      <c r="B74" s="70" t="s">
        <v>182</v>
      </c>
      <c r="C74" s="71" t="s">
        <v>183</v>
      </c>
      <c r="D74" s="72" t="s">
        <v>424</v>
      </c>
      <c r="E74" s="6">
        <v>0.59387378953022996</v>
      </c>
      <c r="F74" s="6">
        <v>0.79682410722270303</v>
      </c>
      <c r="G74" s="6">
        <v>55.623964217195699</v>
      </c>
      <c r="H74" s="6" t="s">
        <v>422</v>
      </c>
      <c r="I74" s="6">
        <v>4.5864947078275096</v>
      </c>
      <c r="J74" s="6">
        <v>5.8696229794321599</v>
      </c>
      <c r="K74" s="6">
        <v>9.3897644106285494</v>
      </c>
      <c r="L74" s="6" t="s">
        <v>422</v>
      </c>
      <c r="M74" s="6">
        <v>371.459587728261</v>
      </c>
      <c r="N74" s="6" t="s">
        <v>422</v>
      </c>
      <c r="O74" s="6" t="s">
        <v>422</v>
      </c>
      <c r="P74" s="6">
        <v>1.9691824526214301E-2</v>
      </c>
      <c r="Q74" s="6" t="s">
        <v>423</v>
      </c>
      <c r="R74" s="6" t="s">
        <v>423</v>
      </c>
      <c r="S74" s="6" t="s">
        <v>423</v>
      </c>
      <c r="T74" s="6" t="s">
        <v>423</v>
      </c>
      <c r="U74" s="6" t="s">
        <v>423</v>
      </c>
      <c r="V74" s="6" t="s">
        <v>423</v>
      </c>
      <c r="W74" s="6">
        <v>1.0274493380835701</v>
      </c>
      <c r="X74" s="6">
        <v>5.3921283997346396</v>
      </c>
      <c r="Y74" s="6">
        <v>12.542516848609001</v>
      </c>
      <c r="Z74" s="6">
        <v>4.6460818353496496</v>
      </c>
      <c r="AA74" s="6">
        <v>3.0752863885334198</v>
      </c>
      <c r="AB74" s="6">
        <f t="shared" si="0"/>
        <v>25.656013472226711</v>
      </c>
      <c r="AC74" s="6" t="s">
        <v>422</v>
      </c>
      <c r="AD74" s="6" t="s">
        <v>423</v>
      </c>
      <c r="AE74" s="60"/>
      <c r="AF74" s="26" t="s">
        <v>423</v>
      </c>
      <c r="AG74" s="26" t="s">
        <v>423</v>
      </c>
      <c r="AH74" s="26" t="s">
        <v>423</v>
      </c>
      <c r="AI74" s="26" t="s">
        <v>423</v>
      </c>
      <c r="AJ74" s="26" t="s">
        <v>423</v>
      </c>
      <c r="AK74" s="26" t="s">
        <v>422</v>
      </c>
      <c r="AL74" s="49" t="s">
        <v>184</v>
      </c>
    </row>
    <row r="75" spans="1:38" s="2" customFormat="1" ht="26.25" customHeight="1" thickBot="1" x14ac:dyDescent="0.3">
      <c r="A75" s="70" t="s">
        <v>54</v>
      </c>
      <c r="B75" s="70" t="s">
        <v>185</v>
      </c>
      <c r="C75" s="71" t="s">
        <v>186</v>
      </c>
      <c r="D75" s="77" t="s">
        <v>424</v>
      </c>
      <c r="E75" s="6" t="s">
        <v>422</v>
      </c>
      <c r="F75" s="6" t="s">
        <v>422</v>
      </c>
      <c r="G75" s="6" t="s">
        <v>422</v>
      </c>
      <c r="H75" s="6" t="s">
        <v>422</v>
      </c>
      <c r="I75" s="6" t="s">
        <v>422</v>
      </c>
      <c r="J75" s="6" t="s">
        <v>422</v>
      </c>
      <c r="K75" s="6" t="s">
        <v>422</v>
      </c>
      <c r="L75" s="6" t="s">
        <v>422</v>
      </c>
      <c r="M75" s="6" t="s">
        <v>422</v>
      </c>
      <c r="N75" s="6" t="s">
        <v>422</v>
      </c>
      <c r="O75" s="6" t="s">
        <v>422</v>
      </c>
      <c r="P75" s="6" t="s">
        <v>422</v>
      </c>
      <c r="Q75" s="6" t="s">
        <v>423</v>
      </c>
      <c r="R75" s="6" t="s">
        <v>423</v>
      </c>
      <c r="S75" s="6" t="s">
        <v>423</v>
      </c>
      <c r="T75" s="6" t="s">
        <v>423</v>
      </c>
      <c r="U75" s="6" t="s">
        <v>423</v>
      </c>
      <c r="V75" s="6" t="s">
        <v>423</v>
      </c>
      <c r="W75" s="6" t="s">
        <v>422</v>
      </c>
      <c r="X75" s="6" t="s">
        <v>422</v>
      </c>
      <c r="Y75" s="6" t="s">
        <v>422</v>
      </c>
      <c r="Z75" s="6" t="s">
        <v>422</v>
      </c>
      <c r="AA75" s="6" t="s">
        <v>422</v>
      </c>
      <c r="AB75" s="6" t="s">
        <v>422</v>
      </c>
      <c r="AC75" s="6" t="s">
        <v>422</v>
      </c>
      <c r="AD75" s="6" t="s">
        <v>423</v>
      </c>
      <c r="AE75" s="60"/>
      <c r="AF75" s="26" t="s">
        <v>423</v>
      </c>
      <c r="AG75" s="26" t="s">
        <v>423</v>
      </c>
      <c r="AH75" s="26" t="s">
        <v>423</v>
      </c>
      <c r="AI75" s="26" t="s">
        <v>423</v>
      </c>
      <c r="AJ75" s="26" t="s">
        <v>423</v>
      </c>
      <c r="AK75" s="26" t="s">
        <v>422</v>
      </c>
      <c r="AL75" s="49" t="s">
        <v>187</v>
      </c>
    </row>
    <row r="76" spans="1:38" s="2" customFormat="1" ht="26.25" customHeight="1" thickBot="1" x14ac:dyDescent="0.3">
      <c r="A76" s="70" t="s">
        <v>54</v>
      </c>
      <c r="B76" s="70" t="s">
        <v>188</v>
      </c>
      <c r="C76" s="71" t="s">
        <v>189</v>
      </c>
      <c r="D76" s="72" t="s">
        <v>441</v>
      </c>
      <c r="E76" s="6" t="s">
        <v>428</v>
      </c>
      <c r="F76" s="6" t="s">
        <v>428</v>
      </c>
      <c r="G76" s="6" t="s">
        <v>428</v>
      </c>
      <c r="H76" s="6" t="s">
        <v>428</v>
      </c>
      <c r="I76" s="6" t="s">
        <v>428</v>
      </c>
      <c r="J76" s="6" t="s">
        <v>428</v>
      </c>
      <c r="K76" s="6" t="s">
        <v>428</v>
      </c>
      <c r="L76" s="6" t="s">
        <v>422</v>
      </c>
      <c r="M76" s="6" t="s">
        <v>428</v>
      </c>
      <c r="N76" s="6" t="s">
        <v>428</v>
      </c>
      <c r="O76" s="6" t="s">
        <v>428</v>
      </c>
      <c r="P76" s="6" t="s">
        <v>428</v>
      </c>
      <c r="Q76" s="6" t="s">
        <v>423</v>
      </c>
      <c r="R76" s="6" t="s">
        <v>423</v>
      </c>
      <c r="S76" s="6" t="s">
        <v>423</v>
      </c>
      <c r="T76" s="6" t="s">
        <v>423</v>
      </c>
      <c r="U76" s="6" t="s">
        <v>423</v>
      </c>
      <c r="V76" s="6" t="s">
        <v>423</v>
      </c>
      <c r="W76" s="6" t="s">
        <v>428</v>
      </c>
      <c r="X76" s="6" t="s">
        <v>428</v>
      </c>
      <c r="Y76" s="6" t="s">
        <v>428</v>
      </c>
      <c r="Z76" s="6" t="s">
        <v>428</v>
      </c>
      <c r="AA76" s="6" t="s">
        <v>428</v>
      </c>
      <c r="AB76" s="6" t="s">
        <v>428</v>
      </c>
      <c r="AC76" s="6" t="s">
        <v>428</v>
      </c>
      <c r="AD76" s="6" t="s">
        <v>423</v>
      </c>
      <c r="AE76" s="60"/>
      <c r="AF76" s="26" t="s">
        <v>423</v>
      </c>
      <c r="AG76" s="26" t="s">
        <v>423</v>
      </c>
      <c r="AH76" s="26" t="s">
        <v>423</v>
      </c>
      <c r="AI76" s="26" t="s">
        <v>423</v>
      </c>
      <c r="AJ76" s="26" t="s">
        <v>423</v>
      </c>
      <c r="AK76" s="26" t="s">
        <v>422</v>
      </c>
      <c r="AL76" s="49" t="s">
        <v>190</v>
      </c>
    </row>
    <row r="77" spans="1:38" s="2" customFormat="1" ht="26.25" customHeight="1" thickBot="1" x14ac:dyDescent="0.3">
      <c r="A77" s="70" t="s">
        <v>54</v>
      </c>
      <c r="B77" s="70" t="s">
        <v>191</v>
      </c>
      <c r="C77" s="71" t="s">
        <v>192</v>
      </c>
      <c r="D77" s="72" t="s">
        <v>441</v>
      </c>
      <c r="E77" s="6" t="s">
        <v>428</v>
      </c>
      <c r="F77" s="6" t="s">
        <v>428</v>
      </c>
      <c r="G77" s="6" t="s">
        <v>428</v>
      </c>
      <c r="H77" s="6" t="s">
        <v>428</v>
      </c>
      <c r="I77" s="6" t="s">
        <v>428</v>
      </c>
      <c r="J77" s="6" t="s">
        <v>428</v>
      </c>
      <c r="K77" s="6" t="s">
        <v>428</v>
      </c>
      <c r="L77" s="6" t="s">
        <v>422</v>
      </c>
      <c r="M77" s="6" t="s">
        <v>428</v>
      </c>
      <c r="N77" s="6" t="s">
        <v>428</v>
      </c>
      <c r="O77" s="6" t="s">
        <v>428</v>
      </c>
      <c r="P77" s="6" t="s">
        <v>428</v>
      </c>
      <c r="Q77" s="6" t="s">
        <v>423</v>
      </c>
      <c r="R77" s="6" t="s">
        <v>423</v>
      </c>
      <c r="S77" s="6" t="s">
        <v>423</v>
      </c>
      <c r="T77" s="6" t="s">
        <v>423</v>
      </c>
      <c r="U77" s="6" t="s">
        <v>423</v>
      </c>
      <c r="V77" s="6" t="s">
        <v>423</v>
      </c>
      <c r="W77" s="6" t="s">
        <v>428</v>
      </c>
      <c r="X77" s="6" t="s">
        <v>428</v>
      </c>
      <c r="Y77" s="6" t="s">
        <v>428</v>
      </c>
      <c r="Z77" s="6" t="s">
        <v>428</v>
      </c>
      <c r="AA77" s="6" t="s">
        <v>428</v>
      </c>
      <c r="AB77" s="6" t="s">
        <v>428</v>
      </c>
      <c r="AC77" s="6" t="s">
        <v>428</v>
      </c>
      <c r="AD77" s="6" t="s">
        <v>423</v>
      </c>
      <c r="AE77" s="60"/>
      <c r="AF77" s="26" t="s">
        <v>423</v>
      </c>
      <c r="AG77" s="26" t="s">
        <v>423</v>
      </c>
      <c r="AH77" s="26" t="s">
        <v>423</v>
      </c>
      <c r="AI77" s="26" t="s">
        <v>423</v>
      </c>
      <c r="AJ77" s="26" t="s">
        <v>423</v>
      </c>
      <c r="AK77" s="26" t="s">
        <v>422</v>
      </c>
      <c r="AL77" s="49" t="s">
        <v>193</v>
      </c>
    </row>
    <row r="78" spans="1:38" s="2" customFormat="1" ht="26.25" customHeight="1" thickBot="1" x14ac:dyDescent="0.3">
      <c r="A78" s="70" t="s">
        <v>54</v>
      </c>
      <c r="B78" s="70" t="s">
        <v>194</v>
      </c>
      <c r="C78" s="71" t="s">
        <v>195</v>
      </c>
      <c r="D78" s="72" t="s">
        <v>441</v>
      </c>
      <c r="E78" s="6" t="s">
        <v>428</v>
      </c>
      <c r="F78" s="6" t="s">
        <v>428</v>
      </c>
      <c r="G78" s="6" t="s">
        <v>428</v>
      </c>
      <c r="H78" s="6" t="s">
        <v>428</v>
      </c>
      <c r="I78" s="6" t="s">
        <v>428</v>
      </c>
      <c r="J78" s="6" t="s">
        <v>428</v>
      </c>
      <c r="K78" s="6" t="s">
        <v>428</v>
      </c>
      <c r="L78" s="6" t="s">
        <v>422</v>
      </c>
      <c r="M78" s="6" t="s">
        <v>428</v>
      </c>
      <c r="N78" s="6" t="s">
        <v>428</v>
      </c>
      <c r="O78" s="6" t="s">
        <v>428</v>
      </c>
      <c r="P78" s="6" t="s">
        <v>428</v>
      </c>
      <c r="Q78" s="6" t="s">
        <v>423</v>
      </c>
      <c r="R78" s="6" t="s">
        <v>423</v>
      </c>
      <c r="S78" s="6" t="s">
        <v>423</v>
      </c>
      <c r="T78" s="6" t="s">
        <v>423</v>
      </c>
      <c r="U78" s="6" t="s">
        <v>423</v>
      </c>
      <c r="V78" s="6" t="s">
        <v>423</v>
      </c>
      <c r="W78" s="6" t="s">
        <v>428</v>
      </c>
      <c r="X78" s="6" t="s">
        <v>428</v>
      </c>
      <c r="Y78" s="6" t="s">
        <v>428</v>
      </c>
      <c r="Z78" s="6" t="s">
        <v>428</v>
      </c>
      <c r="AA78" s="6" t="s">
        <v>428</v>
      </c>
      <c r="AB78" s="6" t="s">
        <v>428</v>
      </c>
      <c r="AC78" s="6" t="s">
        <v>428</v>
      </c>
      <c r="AD78" s="6" t="s">
        <v>423</v>
      </c>
      <c r="AE78" s="60"/>
      <c r="AF78" s="26" t="s">
        <v>423</v>
      </c>
      <c r="AG78" s="26" t="s">
        <v>423</v>
      </c>
      <c r="AH78" s="26" t="s">
        <v>423</v>
      </c>
      <c r="AI78" s="26" t="s">
        <v>423</v>
      </c>
      <c r="AJ78" s="26" t="s">
        <v>423</v>
      </c>
      <c r="AK78" s="26" t="s">
        <v>422</v>
      </c>
      <c r="AL78" s="49" t="s">
        <v>196</v>
      </c>
    </row>
    <row r="79" spans="1:38" s="2" customFormat="1" ht="26.25" customHeight="1" thickBot="1" x14ac:dyDescent="0.3">
      <c r="A79" s="70" t="s">
        <v>54</v>
      </c>
      <c r="B79" s="70" t="s">
        <v>197</v>
      </c>
      <c r="C79" s="71" t="s">
        <v>198</v>
      </c>
      <c r="D79" s="72" t="s">
        <v>441</v>
      </c>
      <c r="E79" s="6" t="s">
        <v>428</v>
      </c>
      <c r="F79" s="6" t="s">
        <v>428</v>
      </c>
      <c r="G79" s="6" t="s">
        <v>428</v>
      </c>
      <c r="H79" s="6" t="s">
        <v>428</v>
      </c>
      <c r="I79" s="6" t="s">
        <v>428</v>
      </c>
      <c r="J79" s="6" t="s">
        <v>428</v>
      </c>
      <c r="K79" s="6" t="s">
        <v>428</v>
      </c>
      <c r="L79" s="6" t="s">
        <v>422</v>
      </c>
      <c r="M79" s="6" t="s">
        <v>428</v>
      </c>
      <c r="N79" s="6" t="s">
        <v>428</v>
      </c>
      <c r="O79" s="6" t="s">
        <v>428</v>
      </c>
      <c r="P79" s="6" t="s">
        <v>428</v>
      </c>
      <c r="Q79" s="6" t="s">
        <v>423</v>
      </c>
      <c r="R79" s="6" t="s">
        <v>423</v>
      </c>
      <c r="S79" s="6" t="s">
        <v>423</v>
      </c>
      <c r="T79" s="6" t="s">
        <v>423</v>
      </c>
      <c r="U79" s="6" t="s">
        <v>423</v>
      </c>
      <c r="V79" s="6" t="s">
        <v>423</v>
      </c>
      <c r="W79" s="6" t="s">
        <v>428</v>
      </c>
      <c r="X79" s="6" t="s">
        <v>428</v>
      </c>
      <c r="Y79" s="6" t="s">
        <v>428</v>
      </c>
      <c r="Z79" s="6" t="s">
        <v>428</v>
      </c>
      <c r="AA79" s="6" t="s">
        <v>428</v>
      </c>
      <c r="AB79" s="6" t="s">
        <v>428</v>
      </c>
      <c r="AC79" s="6" t="s">
        <v>428</v>
      </c>
      <c r="AD79" s="6" t="s">
        <v>423</v>
      </c>
      <c r="AE79" s="60"/>
      <c r="AF79" s="26" t="s">
        <v>423</v>
      </c>
      <c r="AG79" s="26" t="s">
        <v>423</v>
      </c>
      <c r="AH79" s="26" t="s">
        <v>423</v>
      </c>
      <c r="AI79" s="26" t="s">
        <v>423</v>
      </c>
      <c r="AJ79" s="26" t="s">
        <v>423</v>
      </c>
      <c r="AK79" s="26" t="s">
        <v>422</v>
      </c>
      <c r="AL79" s="49" t="s">
        <v>199</v>
      </c>
    </row>
    <row r="80" spans="1:38" s="2" customFormat="1" ht="26.25" customHeight="1" thickBot="1" x14ac:dyDescent="0.3">
      <c r="A80" s="70" t="s">
        <v>54</v>
      </c>
      <c r="B80" s="74" t="s">
        <v>200</v>
      </c>
      <c r="C80" s="76" t="s">
        <v>201</v>
      </c>
      <c r="D80" s="72" t="s">
        <v>424</v>
      </c>
      <c r="E80" s="6">
        <v>1.0977367093783399</v>
      </c>
      <c r="F80" s="6">
        <v>1.41627197561295E-2</v>
      </c>
      <c r="G80" s="6">
        <v>394.79321856740597</v>
      </c>
      <c r="H80" s="6">
        <v>0.35428903148496399</v>
      </c>
      <c r="I80" s="6">
        <v>1.2646127497340101</v>
      </c>
      <c r="J80" s="6">
        <v>2.41159700032477</v>
      </c>
      <c r="K80" s="6">
        <v>4.1847546199490102</v>
      </c>
      <c r="L80" s="6" t="s">
        <v>422</v>
      </c>
      <c r="M80" s="6">
        <v>0.13649887908085501</v>
      </c>
      <c r="N80" s="6">
        <v>157.06686474791101</v>
      </c>
      <c r="O80" s="6">
        <v>15.835597842833799</v>
      </c>
      <c r="P80" s="6">
        <v>0.83299625150789902</v>
      </c>
      <c r="Q80" s="6" t="s">
        <v>423</v>
      </c>
      <c r="R80" s="6" t="s">
        <v>423</v>
      </c>
      <c r="S80" s="6" t="s">
        <v>423</v>
      </c>
      <c r="T80" s="6" t="s">
        <v>423</v>
      </c>
      <c r="U80" s="6" t="s">
        <v>423</v>
      </c>
      <c r="V80" s="6" t="s">
        <v>423</v>
      </c>
      <c r="W80" s="6">
        <v>0.45839621481545301</v>
      </c>
      <c r="X80" s="6" t="s">
        <v>422</v>
      </c>
      <c r="Y80" s="6">
        <v>1.9077600701195599E-4</v>
      </c>
      <c r="Z80" s="6">
        <v>1.0774396250934299E-4</v>
      </c>
      <c r="AA80" s="6" t="s">
        <v>422</v>
      </c>
      <c r="AB80" s="6">
        <f t="shared" ref="AB80:AB140" si="1">SUM(X80:AA80)</f>
        <v>2.9851996952129898E-4</v>
      </c>
      <c r="AC80" s="6">
        <v>0.70779579011860205</v>
      </c>
      <c r="AD80" s="6" t="s">
        <v>423</v>
      </c>
      <c r="AE80" s="60"/>
      <c r="AF80" s="26" t="s">
        <v>423</v>
      </c>
      <c r="AG80" s="26" t="s">
        <v>423</v>
      </c>
      <c r="AH80" s="26" t="s">
        <v>423</v>
      </c>
      <c r="AI80" s="26" t="s">
        <v>423</v>
      </c>
      <c r="AJ80" s="26" t="s">
        <v>423</v>
      </c>
      <c r="AK80" s="26" t="s">
        <v>422</v>
      </c>
      <c r="AL80" s="49" t="s">
        <v>408</v>
      </c>
    </row>
    <row r="81" spans="1:38" s="2" customFormat="1" ht="26.25" customHeight="1" thickBot="1" x14ac:dyDescent="0.3">
      <c r="A81" s="70" t="s">
        <v>54</v>
      </c>
      <c r="B81" s="74" t="s">
        <v>202</v>
      </c>
      <c r="C81" s="76" t="s">
        <v>203</v>
      </c>
      <c r="D81" s="72" t="s">
        <v>442</v>
      </c>
      <c r="E81" s="6" t="s">
        <v>428</v>
      </c>
      <c r="F81" s="6" t="s">
        <v>428</v>
      </c>
      <c r="G81" s="6" t="s">
        <v>428</v>
      </c>
      <c r="H81" s="6" t="s">
        <v>428</v>
      </c>
      <c r="I81" s="6" t="s">
        <v>428</v>
      </c>
      <c r="J81" s="6" t="s">
        <v>428</v>
      </c>
      <c r="K81" s="6" t="s">
        <v>428</v>
      </c>
      <c r="L81" s="6" t="s">
        <v>422</v>
      </c>
      <c r="M81" s="6" t="s">
        <v>428</v>
      </c>
      <c r="N81" s="6" t="s">
        <v>428</v>
      </c>
      <c r="O81" s="6" t="s">
        <v>428</v>
      </c>
      <c r="P81" s="6" t="s">
        <v>428</v>
      </c>
      <c r="Q81" s="6" t="s">
        <v>423</v>
      </c>
      <c r="R81" s="6" t="s">
        <v>423</v>
      </c>
      <c r="S81" s="6" t="s">
        <v>423</v>
      </c>
      <c r="T81" s="6" t="s">
        <v>423</v>
      </c>
      <c r="U81" s="6" t="s">
        <v>423</v>
      </c>
      <c r="V81" s="6" t="s">
        <v>423</v>
      </c>
      <c r="W81" s="6" t="s">
        <v>428</v>
      </c>
      <c r="X81" s="6" t="s">
        <v>428</v>
      </c>
      <c r="Y81" s="6" t="s">
        <v>428</v>
      </c>
      <c r="Z81" s="6" t="s">
        <v>428</v>
      </c>
      <c r="AA81" s="6" t="s">
        <v>428</v>
      </c>
      <c r="AB81" s="6" t="s">
        <v>428</v>
      </c>
      <c r="AC81" s="6" t="s">
        <v>428</v>
      </c>
      <c r="AD81" s="6" t="s">
        <v>423</v>
      </c>
      <c r="AE81" s="60"/>
      <c r="AF81" s="26" t="s">
        <v>423</v>
      </c>
      <c r="AG81" s="26" t="s">
        <v>423</v>
      </c>
      <c r="AH81" s="26" t="s">
        <v>423</v>
      </c>
      <c r="AI81" s="26" t="s">
        <v>423</v>
      </c>
      <c r="AJ81" s="26" t="s">
        <v>423</v>
      </c>
      <c r="AK81" s="26" t="s">
        <v>422</v>
      </c>
      <c r="AL81" s="49" t="s">
        <v>204</v>
      </c>
    </row>
    <row r="82" spans="1:38" s="2" customFormat="1" ht="26.25" customHeight="1" thickBot="1" x14ac:dyDescent="0.3">
      <c r="A82" s="70" t="s">
        <v>205</v>
      </c>
      <c r="B82" s="74" t="s">
        <v>206</v>
      </c>
      <c r="C82" s="80" t="s">
        <v>207</v>
      </c>
      <c r="D82" s="72" t="s">
        <v>444</v>
      </c>
      <c r="E82" s="6" t="s">
        <v>428</v>
      </c>
      <c r="F82" s="6">
        <v>151.67065774314901</v>
      </c>
      <c r="G82" s="6" t="s">
        <v>428</v>
      </c>
      <c r="H82" s="6" t="s">
        <v>428</v>
      </c>
      <c r="I82" s="6" t="s">
        <v>428</v>
      </c>
      <c r="J82" s="6" t="s">
        <v>428</v>
      </c>
      <c r="K82" s="6" t="s">
        <v>428</v>
      </c>
      <c r="L82" s="6" t="s">
        <v>422</v>
      </c>
      <c r="M82" s="6" t="s">
        <v>428</v>
      </c>
      <c r="N82" s="6" t="s">
        <v>428</v>
      </c>
      <c r="O82" s="6" t="s">
        <v>428</v>
      </c>
      <c r="P82" s="6" t="s">
        <v>428</v>
      </c>
      <c r="Q82" s="6" t="s">
        <v>423</v>
      </c>
      <c r="R82" s="6" t="s">
        <v>423</v>
      </c>
      <c r="S82" s="6" t="s">
        <v>423</v>
      </c>
      <c r="T82" s="6" t="s">
        <v>423</v>
      </c>
      <c r="U82" s="6" t="s">
        <v>423</v>
      </c>
      <c r="V82" s="6" t="s">
        <v>423</v>
      </c>
      <c r="W82" s="6" t="s">
        <v>428</v>
      </c>
      <c r="X82" s="6" t="s">
        <v>428</v>
      </c>
      <c r="Y82" s="6" t="s">
        <v>428</v>
      </c>
      <c r="Z82" s="6" t="s">
        <v>428</v>
      </c>
      <c r="AA82" s="6" t="s">
        <v>428</v>
      </c>
      <c r="AB82" s="6" t="s">
        <v>428</v>
      </c>
      <c r="AC82" s="6" t="s">
        <v>428</v>
      </c>
      <c r="AD82" s="6" t="s">
        <v>423</v>
      </c>
      <c r="AE82" s="60"/>
      <c r="AF82" s="26" t="s">
        <v>423</v>
      </c>
      <c r="AG82" s="26" t="s">
        <v>423</v>
      </c>
      <c r="AH82" s="26" t="s">
        <v>423</v>
      </c>
      <c r="AI82" s="26" t="s">
        <v>423</v>
      </c>
      <c r="AJ82" s="26" t="s">
        <v>423</v>
      </c>
      <c r="AK82" s="26" t="s">
        <v>422</v>
      </c>
      <c r="AL82" s="49" t="s">
        <v>216</v>
      </c>
    </row>
    <row r="83" spans="1:38" s="2" customFormat="1" ht="26.25" customHeight="1" thickBot="1" x14ac:dyDescent="0.3">
      <c r="A83" s="70" t="s">
        <v>54</v>
      </c>
      <c r="B83" s="81" t="s">
        <v>208</v>
      </c>
      <c r="C83" s="82" t="s">
        <v>209</v>
      </c>
      <c r="D83" s="72" t="s">
        <v>424</v>
      </c>
      <c r="E83" s="6">
        <v>0</v>
      </c>
      <c r="F83" s="6">
        <v>6.60890668102122</v>
      </c>
      <c r="G83" s="6">
        <v>0.10802141283986</v>
      </c>
      <c r="H83" s="6" t="s">
        <v>422</v>
      </c>
      <c r="I83" s="6">
        <v>1.5685216251616401</v>
      </c>
      <c r="J83" s="6">
        <v>8.3090283828370506</v>
      </c>
      <c r="K83" s="6">
        <v>42.622918728073202</v>
      </c>
      <c r="L83" s="6" t="s">
        <v>422</v>
      </c>
      <c r="M83" s="6">
        <v>0.49414518673329699</v>
      </c>
      <c r="N83" s="6">
        <v>0.32512884951461801</v>
      </c>
      <c r="O83" s="6">
        <v>6.50789493083996E-3</v>
      </c>
      <c r="P83" s="6">
        <v>6.0899416412993302E-3</v>
      </c>
      <c r="Q83" s="6" t="s">
        <v>423</v>
      </c>
      <c r="R83" s="6" t="s">
        <v>423</v>
      </c>
      <c r="S83" s="6" t="s">
        <v>423</v>
      </c>
      <c r="T83" s="6" t="s">
        <v>423</v>
      </c>
      <c r="U83" s="6" t="s">
        <v>423</v>
      </c>
      <c r="V83" s="6" t="s">
        <v>423</v>
      </c>
      <c r="W83" s="6">
        <v>5.7137766537242798E-3</v>
      </c>
      <c r="X83" s="6">
        <v>2.18898109842188E-3</v>
      </c>
      <c r="Y83" s="6">
        <v>7.6614338444765699E-3</v>
      </c>
      <c r="Z83" s="6">
        <v>2.7179848638738298E-3</v>
      </c>
      <c r="AA83" s="6">
        <v>2.18898109842188E-3</v>
      </c>
      <c r="AB83" s="6">
        <f t="shared" si="1"/>
        <v>1.475738090519416E-2</v>
      </c>
      <c r="AC83" s="6" t="s">
        <v>422</v>
      </c>
      <c r="AD83" s="6" t="s">
        <v>423</v>
      </c>
      <c r="AE83" s="60"/>
      <c r="AF83" s="26" t="s">
        <v>423</v>
      </c>
      <c r="AG83" s="26" t="s">
        <v>423</v>
      </c>
      <c r="AH83" s="26" t="s">
        <v>423</v>
      </c>
      <c r="AI83" s="26" t="s">
        <v>423</v>
      </c>
      <c r="AJ83" s="26" t="s">
        <v>423</v>
      </c>
      <c r="AK83" s="26" t="s">
        <v>422</v>
      </c>
      <c r="AL83" s="49" t="s">
        <v>408</v>
      </c>
    </row>
    <row r="84" spans="1:38" s="2" customFormat="1" ht="26.25" customHeight="1" thickBot="1" x14ac:dyDescent="0.3">
      <c r="A84" s="70" t="s">
        <v>54</v>
      </c>
      <c r="B84" s="81" t="s">
        <v>210</v>
      </c>
      <c r="C84" s="82" t="s">
        <v>211</v>
      </c>
      <c r="D84" s="72" t="s">
        <v>424</v>
      </c>
      <c r="E84" s="6" t="s">
        <v>422</v>
      </c>
      <c r="F84" s="6" t="s">
        <v>422</v>
      </c>
      <c r="G84" s="6" t="s">
        <v>422</v>
      </c>
      <c r="H84" s="6" t="s">
        <v>422</v>
      </c>
      <c r="I84" s="6" t="s">
        <v>422</v>
      </c>
      <c r="J84" s="6" t="s">
        <v>422</v>
      </c>
      <c r="K84" s="6" t="s">
        <v>422</v>
      </c>
      <c r="L84" s="6" t="s">
        <v>422</v>
      </c>
      <c r="M84" s="6" t="s">
        <v>422</v>
      </c>
      <c r="N84" s="6" t="s">
        <v>422</v>
      </c>
      <c r="O84" s="6" t="s">
        <v>422</v>
      </c>
      <c r="P84" s="6" t="s">
        <v>422</v>
      </c>
      <c r="Q84" s="6" t="s">
        <v>423</v>
      </c>
      <c r="R84" s="6" t="s">
        <v>423</v>
      </c>
      <c r="S84" s="6" t="s">
        <v>423</v>
      </c>
      <c r="T84" s="6" t="s">
        <v>423</v>
      </c>
      <c r="U84" s="6" t="s">
        <v>423</v>
      </c>
      <c r="V84" s="6" t="s">
        <v>423</v>
      </c>
      <c r="W84" s="6" t="s">
        <v>422</v>
      </c>
      <c r="X84" s="6" t="s">
        <v>422</v>
      </c>
      <c r="Y84" s="6" t="s">
        <v>422</v>
      </c>
      <c r="Z84" s="6" t="s">
        <v>422</v>
      </c>
      <c r="AA84" s="6" t="s">
        <v>422</v>
      </c>
      <c r="AB84" s="6" t="s">
        <v>422</v>
      </c>
      <c r="AC84" s="6" t="s">
        <v>422</v>
      </c>
      <c r="AD84" s="6" t="s">
        <v>423</v>
      </c>
      <c r="AE84" s="60"/>
      <c r="AF84" s="26" t="s">
        <v>423</v>
      </c>
      <c r="AG84" s="26" t="s">
        <v>423</v>
      </c>
      <c r="AH84" s="26" t="s">
        <v>423</v>
      </c>
      <c r="AI84" s="26" t="s">
        <v>423</v>
      </c>
      <c r="AJ84" s="26" t="s">
        <v>423</v>
      </c>
      <c r="AK84" s="26" t="s">
        <v>422</v>
      </c>
      <c r="AL84" s="49" t="s">
        <v>408</v>
      </c>
    </row>
    <row r="85" spans="1:38" s="2" customFormat="1" ht="26.25" customHeight="1" thickBot="1" x14ac:dyDescent="0.3">
      <c r="A85" s="70" t="s">
        <v>205</v>
      </c>
      <c r="B85" s="76" t="s">
        <v>212</v>
      </c>
      <c r="C85" s="82" t="s">
        <v>399</v>
      </c>
      <c r="D85" s="72" t="s">
        <v>424</v>
      </c>
      <c r="E85" s="6" t="s">
        <v>422</v>
      </c>
      <c r="F85" s="6">
        <v>75.479719595933801</v>
      </c>
      <c r="G85" s="6" t="s">
        <v>422</v>
      </c>
      <c r="H85" s="6" t="s">
        <v>422</v>
      </c>
      <c r="I85" s="6">
        <v>7.8600000000000002E-4</v>
      </c>
      <c r="J85" s="6">
        <v>4.9300000000000004E-3</v>
      </c>
      <c r="K85" s="6">
        <v>6.0679405520169902E-3</v>
      </c>
      <c r="L85" s="6" t="s">
        <v>422</v>
      </c>
      <c r="M85" s="6" t="s">
        <v>422</v>
      </c>
      <c r="N85" s="6" t="s">
        <v>422</v>
      </c>
      <c r="O85" s="6" t="s">
        <v>422</v>
      </c>
      <c r="P85" s="6" t="s">
        <v>422</v>
      </c>
      <c r="Q85" s="6" t="s">
        <v>423</v>
      </c>
      <c r="R85" s="6" t="s">
        <v>423</v>
      </c>
      <c r="S85" s="6" t="s">
        <v>423</v>
      </c>
      <c r="T85" s="6" t="s">
        <v>423</v>
      </c>
      <c r="U85" s="6" t="s">
        <v>423</v>
      </c>
      <c r="V85" s="6" t="s">
        <v>423</v>
      </c>
      <c r="W85" s="6" t="s">
        <v>422</v>
      </c>
      <c r="X85" s="6" t="s">
        <v>422</v>
      </c>
      <c r="Y85" s="6" t="s">
        <v>422</v>
      </c>
      <c r="Z85" s="6" t="s">
        <v>422</v>
      </c>
      <c r="AA85" s="6" t="s">
        <v>422</v>
      </c>
      <c r="AB85" s="6" t="s">
        <v>422</v>
      </c>
      <c r="AC85" s="6" t="s">
        <v>422</v>
      </c>
      <c r="AD85" s="6" t="s">
        <v>423</v>
      </c>
      <c r="AE85" s="60"/>
      <c r="AF85" s="26" t="s">
        <v>423</v>
      </c>
      <c r="AG85" s="26" t="s">
        <v>423</v>
      </c>
      <c r="AH85" s="26" t="s">
        <v>423</v>
      </c>
      <c r="AI85" s="26" t="s">
        <v>423</v>
      </c>
      <c r="AJ85" s="26" t="s">
        <v>423</v>
      </c>
      <c r="AK85" s="26" t="s">
        <v>422</v>
      </c>
      <c r="AL85" s="49" t="s">
        <v>213</v>
      </c>
    </row>
    <row r="86" spans="1:38" s="2" customFormat="1" ht="26.25" customHeight="1" thickBot="1" x14ac:dyDescent="0.3">
      <c r="A86" s="70" t="s">
        <v>205</v>
      </c>
      <c r="B86" s="76" t="s">
        <v>214</v>
      </c>
      <c r="C86" s="80" t="s">
        <v>215</v>
      </c>
      <c r="D86" s="72" t="s">
        <v>424</v>
      </c>
      <c r="E86" s="6" t="s">
        <v>422</v>
      </c>
      <c r="F86" s="6">
        <v>94.928373873483494</v>
      </c>
      <c r="G86" s="6" t="s">
        <v>422</v>
      </c>
      <c r="H86" s="6" t="s">
        <v>422</v>
      </c>
      <c r="I86" s="6" t="s">
        <v>422</v>
      </c>
      <c r="J86" s="6" t="s">
        <v>422</v>
      </c>
      <c r="K86" s="6" t="s">
        <v>422</v>
      </c>
      <c r="L86" s="6" t="s">
        <v>422</v>
      </c>
      <c r="M86" s="6" t="s">
        <v>422</v>
      </c>
      <c r="N86" s="6" t="s">
        <v>422</v>
      </c>
      <c r="O86" s="6" t="s">
        <v>422</v>
      </c>
      <c r="P86" s="6" t="s">
        <v>422</v>
      </c>
      <c r="Q86" s="6" t="s">
        <v>423</v>
      </c>
      <c r="R86" s="6" t="s">
        <v>423</v>
      </c>
      <c r="S86" s="6" t="s">
        <v>423</v>
      </c>
      <c r="T86" s="6" t="s">
        <v>423</v>
      </c>
      <c r="U86" s="6" t="s">
        <v>423</v>
      </c>
      <c r="V86" s="6" t="s">
        <v>423</v>
      </c>
      <c r="W86" s="6" t="s">
        <v>422</v>
      </c>
      <c r="X86" s="6" t="s">
        <v>422</v>
      </c>
      <c r="Y86" s="6" t="s">
        <v>422</v>
      </c>
      <c r="Z86" s="6" t="s">
        <v>422</v>
      </c>
      <c r="AA86" s="6" t="s">
        <v>422</v>
      </c>
      <c r="AB86" s="6" t="s">
        <v>422</v>
      </c>
      <c r="AC86" s="6" t="s">
        <v>422</v>
      </c>
      <c r="AD86" s="6" t="s">
        <v>423</v>
      </c>
      <c r="AE86" s="60"/>
      <c r="AF86" s="26" t="s">
        <v>423</v>
      </c>
      <c r="AG86" s="26" t="s">
        <v>423</v>
      </c>
      <c r="AH86" s="26" t="s">
        <v>423</v>
      </c>
      <c r="AI86" s="26" t="s">
        <v>423</v>
      </c>
      <c r="AJ86" s="26" t="s">
        <v>423</v>
      </c>
      <c r="AK86" s="26" t="s">
        <v>422</v>
      </c>
      <c r="AL86" s="49" t="s">
        <v>216</v>
      </c>
    </row>
    <row r="87" spans="1:38" s="2" customFormat="1" ht="26.25" customHeight="1" thickBot="1" x14ac:dyDescent="0.3">
      <c r="A87" s="70" t="s">
        <v>205</v>
      </c>
      <c r="B87" s="76" t="s">
        <v>217</v>
      </c>
      <c r="C87" s="80" t="s">
        <v>218</v>
      </c>
      <c r="D87" s="72" t="s">
        <v>424</v>
      </c>
      <c r="E87" s="6" t="s">
        <v>422</v>
      </c>
      <c r="F87" s="6">
        <v>0.31091362067506401</v>
      </c>
      <c r="G87" s="6" t="s">
        <v>422</v>
      </c>
      <c r="H87" s="6" t="s">
        <v>422</v>
      </c>
      <c r="I87" s="6">
        <v>2.6050000000000001E-3</v>
      </c>
      <c r="J87" s="6">
        <v>1.5679999999999999E-3</v>
      </c>
      <c r="K87" s="6">
        <v>3.1359999999999999E-3</v>
      </c>
      <c r="L87" s="6" t="s">
        <v>422</v>
      </c>
      <c r="M87" s="6" t="s">
        <v>422</v>
      </c>
      <c r="N87" s="6" t="s">
        <v>422</v>
      </c>
      <c r="O87" s="6" t="s">
        <v>422</v>
      </c>
      <c r="P87" s="6" t="s">
        <v>422</v>
      </c>
      <c r="Q87" s="6" t="s">
        <v>423</v>
      </c>
      <c r="R87" s="6" t="s">
        <v>423</v>
      </c>
      <c r="S87" s="6" t="s">
        <v>423</v>
      </c>
      <c r="T87" s="6" t="s">
        <v>423</v>
      </c>
      <c r="U87" s="6" t="s">
        <v>423</v>
      </c>
      <c r="V87" s="6" t="s">
        <v>423</v>
      </c>
      <c r="W87" s="6" t="s">
        <v>422</v>
      </c>
      <c r="X87" s="6" t="s">
        <v>422</v>
      </c>
      <c r="Y87" s="6" t="s">
        <v>422</v>
      </c>
      <c r="Z87" s="6" t="s">
        <v>422</v>
      </c>
      <c r="AA87" s="6" t="s">
        <v>422</v>
      </c>
      <c r="AB87" s="6" t="s">
        <v>422</v>
      </c>
      <c r="AC87" s="6" t="s">
        <v>422</v>
      </c>
      <c r="AD87" s="6" t="s">
        <v>423</v>
      </c>
      <c r="AE87" s="60"/>
      <c r="AF87" s="26" t="s">
        <v>423</v>
      </c>
      <c r="AG87" s="26" t="s">
        <v>423</v>
      </c>
      <c r="AH87" s="26" t="s">
        <v>423</v>
      </c>
      <c r="AI87" s="26" t="s">
        <v>423</v>
      </c>
      <c r="AJ87" s="26" t="s">
        <v>423</v>
      </c>
      <c r="AK87" s="26" t="s">
        <v>422</v>
      </c>
      <c r="AL87" s="49" t="s">
        <v>216</v>
      </c>
    </row>
    <row r="88" spans="1:38" s="2" customFormat="1" ht="26.25" customHeight="1" thickBot="1" x14ac:dyDescent="0.3">
      <c r="A88" s="70" t="s">
        <v>205</v>
      </c>
      <c r="B88" s="76" t="s">
        <v>219</v>
      </c>
      <c r="C88" s="80" t="s">
        <v>220</v>
      </c>
      <c r="D88" s="72" t="s">
        <v>424</v>
      </c>
      <c r="E88" s="6">
        <v>5.5833782336260496E-6</v>
      </c>
      <c r="F88" s="6">
        <v>0.95640089335162204</v>
      </c>
      <c r="G88" s="6" t="s">
        <v>422</v>
      </c>
      <c r="H88" s="6">
        <v>1.4499999999999999E-3</v>
      </c>
      <c r="I88" s="6">
        <v>1.38707805159258E-2</v>
      </c>
      <c r="J88" s="6">
        <v>1.9519530974178301E-2</v>
      </c>
      <c r="K88" s="6">
        <v>2.1226468533431599E-2</v>
      </c>
      <c r="L88" s="6" t="s">
        <v>422</v>
      </c>
      <c r="M88" s="6">
        <v>9.8836343895839994E-6</v>
      </c>
      <c r="N88" s="6">
        <v>0.90065180502555198</v>
      </c>
      <c r="O88" s="6" t="s">
        <v>422</v>
      </c>
      <c r="P88" s="6" t="s">
        <v>422</v>
      </c>
      <c r="Q88" s="6" t="s">
        <v>423</v>
      </c>
      <c r="R88" s="6" t="s">
        <v>423</v>
      </c>
      <c r="S88" s="6" t="s">
        <v>423</v>
      </c>
      <c r="T88" s="6" t="s">
        <v>423</v>
      </c>
      <c r="U88" s="6" t="s">
        <v>423</v>
      </c>
      <c r="V88" s="6" t="s">
        <v>423</v>
      </c>
      <c r="W88" s="6" t="s">
        <v>422</v>
      </c>
      <c r="X88" s="6" t="s">
        <v>422</v>
      </c>
      <c r="Y88" s="6" t="s">
        <v>422</v>
      </c>
      <c r="Z88" s="6" t="s">
        <v>422</v>
      </c>
      <c r="AA88" s="6" t="s">
        <v>422</v>
      </c>
      <c r="AB88" s="6" t="s">
        <v>422</v>
      </c>
      <c r="AC88" s="6" t="s">
        <v>422</v>
      </c>
      <c r="AD88" s="6" t="s">
        <v>423</v>
      </c>
      <c r="AE88" s="60"/>
      <c r="AF88" s="26" t="s">
        <v>423</v>
      </c>
      <c r="AG88" s="26" t="s">
        <v>423</v>
      </c>
      <c r="AH88" s="26" t="s">
        <v>423</v>
      </c>
      <c r="AI88" s="26" t="s">
        <v>423</v>
      </c>
      <c r="AJ88" s="26" t="s">
        <v>423</v>
      </c>
      <c r="AK88" s="26" t="s">
        <v>422</v>
      </c>
      <c r="AL88" s="49" t="s">
        <v>408</v>
      </c>
    </row>
    <row r="89" spans="1:38" s="2" customFormat="1" ht="26.25" customHeight="1" thickBot="1" x14ac:dyDescent="0.3">
      <c r="A89" s="70" t="s">
        <v>205</v>
      </c>
      <c r="B89" s="76" t="s">
        <v>221</v>
      </c>
      <c r="C89" s="80" t="s">
        <v>222</v>
      </c>
      <c r="D89" s="72" t="s">
        <v>424</v>
      </c>
      <c r="E89" s="6">
        <v>0</v>
      </c>
      <c r="F89" s="6">
        <v>30.883443305604001</v>
      </c>
      <c r="G89" s="6">
        <v>0</v>
      </c>
      <c r="H89" s="6">
        <v>5.4861643535049599E-5</v>
      </c>
      <c r="I89" s="6">
        <v>1.272462642348E-2</v>
      </c>
      <c r="J89" s="6">
        <v>1.3902579018121501E-2</v>
      </c>
      <c r="K89" s="6">
        <v>2.6703738193055399E-2</v>
      </c>
      <c r="L89" s="6" t="s">
        <v>422</v>
      </c>
      <c r="M89" s="6">
        <v>0</v>
      </c>
      <c r="N89" s="6">
        <v>1.7039326038118701E-4</v>
      </c>
      <c r="O89" s="6">
        <v>3.3931125443872803E-5</v>
      </c>
      <c r="P89" s="6" t="s">
        <v>422</v>
      </c>
      <c r="Q89" s="6" t="s">
        <v>423</v>
      </c>
      <c r="R89" s="6" t="s">
        <v>423</v>
      </c>
      <c r="S89" s="6" t="s">
        <v>423</v>
      </c>
      <c r="T89" s="6" t="s">
        <v>423</v>
      </c>
      <c r="U89" s="6" t="s">
        <v>423</v>
      </c>
      <c r="V89" s="6" t="s">
        <v>423</v>
      </c>
      <c r="W89" s="6" t="s">
        <v>422</v>
      </c>
      <c r="X89" s="6" t="s">
        <v>422</v>
      </c>
      <c r="Y89" s="6" t="s">
        <v>422</v>
      </c>
      <c r="Z89" s="6" t="s">
        <v>422</v>
      </c>
      <c r="AA89" s="6" t="s">
        <v>422</v>
      </c>
      <c r="AB89" s="6" t="s">
        <v>422</v>
      </c>
      <c r="AC89" s="6" t="s">
        <v>422</v>
      </c>
      <c r="AD89" s="6" t="s">
        <v>423</v>
      </c>
      <c r="AE89" s="60"/>
      <c r="AF89" s="26" t="s">
        <v>423</v>
      </c>
      <c r="AG89" s="26" t="s">
        <v>423</v>
      </c>
      <c r="AH89" s="26" t="s">
        <v>423</v>
      </c>
      <c r="AI89" s="26" t="s">
        <v>423</v>
      </c>
      <c r="AJ89" s="26" t="s">
        <v>423</v>
      </c>
      <c r="AK89" s="26" t="s">
        <v>422</v>
      </c>
      <c r="AL89" s="49" t="s">
        <v>408</v>
      </c>
    </row>
    <row r="90" spans="1:38" s="8" customFormat="1" ht="26.25" customHeight="1" thickBot="1" x14ac:dyDescent="0.3">
      <c r="A90" s="70" t="s">
        <v>205</v>
      </c>
      <c r="B90" s="76" t="s">
        <v>223</v>
      </c>
      <c r="C90" s="80" t="s">
        <v>224</v>
      </c>
      <c r="D90" s="72" t="s">
        <v>424</v>
      </c>
      <c r="E90" s="6" t="s">
        <v>422</v>
      </c>
      <c r="F90" s="6" t="s">
        <v>422</v>
      </c>
      <c r="G90" s="6" t="s">
        <v>422</v>
      </c>
      <c r="H90" s="6" t="s">
        <v>422</v>
      </c>
      <c r="I90" s="6" t="s">
        <v>422</v>
      </c>
      <c r="J90" s="6" t="s">
        <v>422</v>
      </c>
      <c r="K90" s="6" t="s">
        <v>422</v>
      </c>
      <c r="L90" s="6" t="s">
        <v>422</v>
      </c>
      <c r="M90" s="6" t="s">
        <v>422</v>
      </c>
      <c r="N90" s="6" t="s">
        <v>422</v>
      </c>
      <c r="O90" s="6" t="s">
        <v>422</v>
      </c>
      <c r="P90" s="6" t="s">
        <v>422</v>
      </c>
      <c r="Q90" s="6" t="s">
        <v>423</v>
      </c>
      <c r="R90" s="6" t="s">
        <v>423</v>
      </c>
      <c r="S90" s="6" t="s">
        <v>423</v>
      </c>
      <c r="T90" s="6" t="s">
        <v>423</v>
      </c>
      <c r="U90" s="6" t="s">
        <v>423</v>
      </c>
      <c r="V90" s="6" t="s">
        <v>423</v>
      </c>
      <c r="W90" s="6" t="s">
        <v>422</v>
      </c>
      <c r="X90" s="6" t="s">
        <v>422</v>
      </c>
      <c r="Y90" s="6" t="s">
        <v>422</v>
      </c>
      <c r="Z90" s="6" t="s">
        <v>422</v>
      </c>
      <c r="AA90" s="6" t="s">
        <v>422</v>
      </c>
      <c r="AB90" s="6" t="s">
        <v>422</v>
      </c>
      <c r="AC90" s="6" t="s">
        <v>422</v>
      </c>
      <c r="AD90" s="6" t="s">
        <v>423</v>
      </c>
      <c r="AE90" s="60"/>
      <c r="AF90" s="26" t="s">
        <v>423</v>
      </c>
      <c r="AG90" s="26" t="s">
        <v>423</v>
      </c>
      <c r="AH90" s="26" t="s">
        <v>423</v>
      </c>
      <c r="AI90" s="26" t="s">
        <v>423</v>
      </c>
      <c r="AJ90" s="26" t="s">
        <v>423</v>
      </c>
      <c r="AK90" s="26" t="s">
        <v>422</v>
      </c>
      <c r="AL90" s="49" t="s">
        <v>408</v>
      </c>
    </row>
    <row r="91" spans="1:38" s="2" customFormat="1" ht="26.25" customHeight="1" thickBot="1" x14ac:dyDescent="0.3">
      <c r="A91" s="70" t="s">
        <v>205</v>
      </c>
      <c r="B91" s="74" t="s">
        <v>400</v>
      </c>
      <c r="C91" s="76" t="s">
        <v>225</v>
      </c>
      <c r="D91" s="72" t="s">
        <v>424</v>
      </c>
      <c r="E91" s="6" t="s">
        <v>422</v>
      </c>
      <c r="F91" s="6" t="s">
        <v>422</v>
      </c>
      <c r="G91" s="6" t="s">
        <v>422</v>
      </c>
      <c r="H91" s="6" t="s">
        <v>422</v>
      </c>
      <c r="I91" s="6" t="s">
        <v>422</v>
      </c>
      <c r="J91" s="6" t="s">
        <v>422</v>
      </c>
      <c r="K91" s="6" t="s">
        <v>422</v>
      </c>
      <c r="L91" s="6" t="s">
        <v>422</v>
      </c>
      <c r="M91" s="6" t="s">
        <v>422</v>
      </c>
      <c r="N91" s="6" t="s">
        <v>422</v>
      </c>
      <c r="O91" s="6" t="s">
        <v>422</v>
      </c>
      <c r="P91" s="6" t="s">
        <v>422</v>
      </c>
      <c r="Q91" s="6" t="s">
        <v>423</v>
      </c>
      <c r="R91" s="6" t="s">
        <v>423</v>
      </c>
      <c r="S91" s="6" t="s">
        <v>423</v>
      </c>
      <c r="T91" s="6" t="s">
        <v>423</v>
      </c>
      <c r="U91" s="6" t="s">
        <v>423</v>
      </c>
      <c r="V91" s="6" t="s">
        <v>423</v>
      </c>
      <c r="W91" s="6" t="s">
        <v>422</v>
      </c>
      <c r="X91" s="6" t="s">
        <v>422</v>
      </c>
      <c r="Y91" s="6" t="s">
        <v>422</v>
      </c>
      <c r="Z91" s="6" t="s">
        <v>422</v>
      </c>
      <c r="AA91" s="6" t="s">
        <v>422</v>
      </c>
      <c r="AB91" s="6" t="s">
        <v>422</v>
      </c>
      <c r="AC91" s="6" t="s">
        <v>422</v>
      </c>
      <c r="AD91" s="6" t="s">
        <v>423</v>
      </c>
      <c r="AE91" s="60"/>
      <c r="AF91" s="26" t="s">
        <v>423</v>
      </c>
      <c r="AG91" s="26" t="s">
        <v>423</v>
      </c>
      <c r="AH91" s="26" t="s">
        <v>423</v>
      </c>
      <c r="AI91" s="26" t="s">
        <v>423</v>
      </c>
      <c r="AJ91" s="26" t="s">
        <v>423</v>
      </c>
      <c r="AK91" s="26" t="s">
        <v>422</v>
      </c>
      <c r="AL91" s="49" t="s">
        <v>408</v>
      </c>
    </row>
    <row r="92" spans="1:38" s="2" customFormat="1" ht="26.25" customHeight="1" thickBot="1" x14ac:dyDescent="0.3">
      <c r="A92" s="70" t="s">
        <v>54</v>
      </c>
      <c r="B92" s="70" t="s">
        <v>226</v>
      </c>
      <c r="C92" s="71" t="s">
        <v>227</v>
      </c>
      <c r="D92" s="77" t="s">
        <v>424</v>
      </c>
      <c r="E92" s="6">
        <v>13.1763375218049</v>
      </c>
      <c r="F92" s="6">
        <v>14.510662002362</v>
      </c>
      <c r="G92" s="6">
        <v>7.0750271378262601</v>
      </c>
      <c r="H92" s="6">
        <v>1.3191274338421299</v>
      </c>
      <c r="I92" s="6">
        <v>5.5471124096066298</v>
      </c>
      <c r="J92" s="6">
        <v>7.3384263422589298</v>
      </c>
      <c r="K92" s="6">
        <v>10.018743378210701</v>
      </c>
      <c r="L92" s="6" t="s">
        <v>422</v>
      </c>
      <c r="M92" s="6">
        <v>30.840873706349399</v>
      </c>
      <c r="N92" s="6">
        <v>1.0367905198063201</v>
      </c>
      <c r="O92" s="6">
        <v>0.346664090836447</v>
      </c>
      <c r="P92" s="6">
        <v>2.80144879300936E-2</v>
      </c>
      <c r="Q92" s="6" t="s">
        <v>423</v>
      </c>
      <c r="R92" s="6" t="s">
        <v>423</v>
      </c>
      <c r="S92" s="6" t="s">
        <v>423</v>
      </c>
      <c r="T92" s="6" t="s">
        <v>423</v>
      </c>
      <c r="U92" s="6" t="s">
        <v>423</v>
      </c>
      <c r="V92" s="6" t="s">
        <v>423</v>
      </c>
      <c r="W92" s="6">
        <v>1.62883445070257</v>
      </c>
      <c r="X92" s="6">
        <v>4.6663325064137402E-2</v>
      </c>
      <c r="Y92" s="6">
        <v>2.5199751555106901E-2</v>
      </c>
      <c r="Z92" s="6">
        <v>2.43577715882216E-2</v>
      </c>
      <c r="AA92" s="6">
        <v>1.68802287611599E-2</v>
      </c>
      <c r="AB92" s="6">
        <f t="shared" si="1"/>
        <v>0.1131010769686258</v>
      </c>
      <c r="AC92" s="6">
        <v>0.12227338542718499</v>
      </c>
      <c r="AD92" s="6" t="s">
        <v>423</v>
      </c>
      <c r="AE92" s="60"/>
      <c r="AF92" s="26" t="s">
        <v>423</v>
      </c>
      <c r="AG92" s="26" t="s">
        <v>423</v>
      </c>
      <c r="AH92" s="26" t="s">
        <v>423</v>
      </c>
      <c r="AI92" s="26" t="s">
        <v>423</v>
      </c>
      <c r="AJ92" s="26" t="s">
        <v>423</v>
      </c>
      <c r="AK92" s="26" t="s">
        <v>422</v>
      </c>
      <c r="AL92" s="49" t="s">
        <v>228</v>
      </c>
    </row>
    <row r="93" spans="1:38" s="2" customFormat="1" ht="26.25" customHeight="1" thickBot="1" x14ac:dyDescent="0.3">
      <c r="A93" s="70" t="s">
        <v>54</v>
      </c>
      <c r="B93" s="74" t="s">
        <v>229</v>
      </c>
      <c r="C93" s="71" t="s">
        <v>401</v>
      </c>
      <c r="D93" s="77" t="s">
        <v>424</v>
      </c>
      <c r="E93" s="6">
        <v>0.21891230065636</v>
      </c>
      <c r="F93" s="6">
        <v>24.177460135911101</v>
      </c>
      <c r="G93" s="6">
        <v>3.1216139337030699E-2</v>
      </c>
      <c r="H93" s="6">
        <v>0.20923530387217301</v>
      </c>
      <c r="I93" s="6">
        <v>18.5803198749026</v>
      </c>
      <c r="J93" s="6">
        <v>20.637050112628501</v>
      </c>
      <c r="K93" s="6">
        <v>21.644705932124101</v>
      </c>
      <c r="L93" s="6" t="s">
        <v>422</v>
      </c>
      <c r="M93" s="6">
        <v>8.3232253226904103</v>
      </c>
      <c r="N93" s="6" t="s">
        <v>422</v>
      </c>
      <c r="O93" s="6" t="s">
        <v>422</v>
      </c>
      <c r="P93" s="6">
        <v>5.5466762623768395E-7</v>
      </c>
      <c r="Q93" s="6" t="s">
        <v>423</v>
      </c>
      <c r="R93" s="6" t="s">
        <v>423</v>
      </c>
      <c r="S93" s="6" t="s">
        <v>423</v>
      </c>
      <c r="T93" s="6" t="s">
        <v>423</v>
      </c>
      <c r="U93" s="6" t="s">
        <v>423</v>
      </c>
      <c r="V93" s="6" t="s">
        <v>423</v>
      </c>
      <c r="W93" s="6" t="s">
        <v>422</v>
      </c>
      <c r="X93" s="6">
        <v>0.12966938850762999</v>
      </c>
      <c r="Y93" s="6" t="s">
        <v>422</v>
      </c>
      <c r="Z93" s="6" t="s">
        <v>422</v>
      </c>
      <c r="AA93" s="6" t="s">
        <v>422</v>
      </c>
      <c r="AB93" s="6">
        <f t="shared" si="1"/>
        <v>0.12966938850762999</v>
      </c>
      <c r="AC93" s="6" t="s">
        <v>422</v>
      </c>
      <c r="AD93" s="6" t="s">
        <v>423</v>
      </c>
      <c r="AE93" s="60"/>
      <c r="AF93" s="26" t="s">
        <v>423</v>
      </c>
      <c r="AG93" s="26" t="s">
        <v>423</v>
      </c>
      <c r="AH93" s="26" t="s">
        <v>423</v>
      </c>
      <c r="AI93" s="26" t="s">
        <v>423</v>
      </c>
      <c r="AJ93" s="26" t="s">
        <v>423</v>
      </c>
      <c r="AK93" s="26" t="s">
        <v>422</v>
      </c>
      <c r="AL93" s="49" t="s">
        <v>230</v>
      </c>
    </row>
    <row r="94" spans="1:38" s="2" customFormat="1" ht="26.25" customHeight="1" thickBot="1" x14ac:dyDescent="0.3">
      <c r="A94" s="70" t="s">
        <v>54</v>
      </c>
      <c r="B94" s="83" t="s">
        <v>402</v>
      </c>
      <c r="C94" s="71" t="s">
        <v>231</v>
      </c>
      <c r="D94" s="72" t="s">
        <v>424</v>
      </c>
      <c r="E94" s="6">
        <v>0.413666531539163</v>
      </c>
      <c r="F94" s="6">
        <v>25.778255512802399</v>
      </c>
      <c r="G94" s="6">
        <v>0.46811425325546302</v>
      </c>
      <c r="H94" s="6">
        <v>4.3455435233311003E-2</v>
      </c>
      <c r="I94" s="6">
        <v>0.82457119556923597</v>
      </c>
      <c r="J94" s="6">
        <v>1.0888486123091401</v>
      </c>
      <c r="K94" s="6">
        <v>1.74531934343371</v>
      </c>
      <c r="L94" s="6" t="s">
        <v>422</v>
      </c>
      <c r="M94" s="6">
        <v>4.7168909082682697</v>
      </c>
      <c r="N94" s="6">
        <v>6.51265066402605</v>
      </c>
      <c r="O94" s="6">
        <v>0.25138486793443499</v>
      </c>
      <c r="P94" s="6">
        <v>8.6420805376107197E-3</v>
      </c>
      <c r="Q94" s="6" t="s">
        <v>423</v>
      </c>
      <c r="R94" s="6" t="s">
        <v>423</v>
      </c>
      <c r="S94" s="6" t="s">
        <v>423</v>
      </c>
      <c r="T94" s="6" t="s">
        <v>423</v>
      </c>
      <c r="U94" s="6" t="s">
        <v>423</v>
      </c>
      <c r="V94" s="6" t="s">
        <v>423</v>
      </c>
      <c r="W94" s="6">
        <v>0.16401897459815301</v>
      </c>
      <c r="X94" s="6">
        <v>9.3972530112444895E-5</v>
      </c>
      <c r="Y94" s="6">
        <v>2.38958719428788E-4</v>
      </c>
      <c r="Z94" s="6">
        <v>2.38958719428788E-4</v>
      </c>
      <c r="AA94" s="6">
        <v>1.6109576590704799E-5</v>
      </c>
      <c r="AB94" s="6">
        <f t="shared" si="1"/>
        <v>5.8799954556072568E-4</v>
      </c>
      <c r="AC94" s="6" t="s">
        <v>422</v>
      </c>
      <c r="AD94" s="6" t="s">
        <v>423</v>
      </c>
      <c r="AE94" s="60"/>
      <c r="AF94" s="26" t="s">
        <v>423</v>
      </c>
      <c r="AG94" s="26" t="s">
        <v>423</v>
      </c>
      <c r="AH94" s="26" t="s">
        <v>423</v>
      </c>
      <c r="AI94" s="26" t="s">
        <v>423</v>
      </c>
      <c r="AJ94" s="26" t="s">
        <v>423</v>
      </c>
      <c r="AK94" s="26" t="s">
        <v>422</v>
      </c>
      <c r="AL94" s="49" t="s">
        <v>408</v>
      </c>
    </row>
    <row r="95" spans="1:38" s="2" customFormat="1" ht="26.25" customHeight="1" thickBot="1" x14ac:dyDescent="0.3">
      <c r="A95" s="70" t="s">
        <v>54</v>
      </c>
      <c r="B95" s="83" t="s">
        <v>232</v>
      </c>
      <c r="C95" s="71" t="s">
        <v>233</v>
      </c>
      <c r="D95" s="77" t="s">
        <v>424</v>
      </c>
      <c r="E95" s="6">
        <v>5.7335579262048998E-2</v>
      </c>
      <c r="F95" s="6">
        <v>33.259276052041798</v>
      </c>
      <c r="G95" s="6">
        <v>0.216830372791219</v>
      </c>
      <c r="H95" s="6">
        <v>4.4638745734810496E-3</v>
      </c>
      <c r="I95" s="6">
        <v>2.5351114707122302</v>
      </c>
      <c r="J95" s="6">
        <v>4.8246842887033603</v>
      </c>
      <c r="K95" s="6">
        <v>9.3647323487698007</v>
      </c>
      <c r="L95" s="6" t="s">
        <v>422</v>
      </c>
      <c r="M95" s="6">
        <v>4.1314584426374497</v>
      </c>
      <c r="N95" s="6" t="s">
        <v>422</v>
      </c>
      <c r="O95" s="6" t="s">
        <v>422</v>
      </c>
      <c r="P95" s="6" t="s">
        <v>422</v>
      </c>
      <c r="Q95" s="6" t="s">
        <v>423</v>
      </c>
      <c r="R95" s="6" t="s">
        <v>423</v>
      </c>
      <c r="S95" s="6" t="s">
        <v>423</v>
      </c>
      <c r="T95" s="6" t="s">
        <v>423</v>
      </c>
      <c r="U95" s="6" t="s">
        <v>423</v>
      </c>
      <c r="V95" s="6" t="s">
        <v>423</v>
      </c>
      <c r="W95" s="6" t="s">
        <v>422</v>
      </c>
      <c r="X95" s="6" t="s">
        <v>422</v>
      </c>
      <c r="Y95" s="6" t="s">
        <v>422</v>
      </c>
      <c r="Z95" s="6" t="s">
        <v>422</v>
      </c>
      <c r="AA95" s="6" t="s">
        <v>422</v>
      </c>
      <c r="AB95" s="6" t="s">
        <v>422</v>
      </c>
      <c r="AC95" s="6" t="s">
        <v>422</v>
      </c>
      <c r="AD95" s="6" t="s">
        <v>423</v>
      </c>
      <c r="AE95" s="60"/>
      <c r="AF95" s="26" t="s">
        <v>423</v>
      </c>
      <c r="AG95" s="26" t="s">
        <v>423</v>
      </c>
      <c r="AH95" s="26" t="s">
        <v>423</v>
      </c>
      <c r="AI95" s="26" t="s">
        <v>423</v>
      </c>
      <c r="AJ95" s="26" t="s">
        <v>423</v>
      </c>
      <c r="AK95" s="26" t="s">
        <v>422</v>
      </c>
      <c r="AL95" s="49" t="s">
        <v>408</v>
      </c>
    </row>
    <row r="96" spans="1:38" s="2" customFormat="1" ht="26.25" customHeight="1" thickBot="1" x14ac:dyDescent="0.3">
      <c r="A96" s="70" t="s">
        <v>54</v>
      </c>
      <c r="B96" s="74" t="s">
        <v>234</v>
      </c>
      <c r="C96" s="71" t="s">
        <v>235</v>
      </c>
      <c r="D96" s="84" t="s">
        <v>424</v>
      </c>
      <c r="E96" s="6" t="s">
        <v>432</v>
      </c>
      <c r="F96" s="6" t="s">
        <v>432</v>
      </c>
      <c r="G96" s="6" t="s">
        <v>432</v>
      </c>
      <c r="H96" s="6" t="s">
        <v>432</v>
      </c>
      <c r="I96" s="6" t="s">
        <v>432</v>
      </c>
      <c r="J96" s="6" t="s">
        <v>432</v>
      </c>
      <c r="K96" s="6" t="s">
        <v>432</v>
      </c>
      <c r="L96" s="6" t="s">
        <v>422</v>
      </c>
      <c r="M96" s="6" t="s">
        <v>432</v>
      </c>
      <c r="N96" s="6" t="s">
        <v>432</v>
      </c>
      <c r="O96" s="6" t="s">
        <v>432</v>
      </c>
      <c r="P96" s="6" t="s">
        <v>432</v>
      </c>
      <c r="Q96" s="6" t="s">
        <v>423</v>
      </c>
      <c r="R96" s="6" t="s">
        <v>423</v>
      </c>
      <c r="S96" s="6" t="s">
        <v>423</v>
      </c>
      <c r="T96" s="6" t="s">
        <v>423</v>
      </c>
      <c r="U96" s="6" t="s">
        <v>423</v>
      </c>
      <c r="V96" s="6" t="s">
        <v>423</v>
      </c>
      <c r="W96" s="6" t="s">
        <v>432</v>
      </c>
      <c r="X96" s="6" t="s">
        <v>432</v>
      </c>
      <c r="Y96" s="6" t="s">
        <v>432</v>
      </c>
      <c r="Z96" s="6" t="s">
        <v>432</v>
      </c>
      <c r="AA96" s="6" t="s">
        <v>432</v>
      </c>
      <c r="AB96" s="6" t="s">
        <v>432</v>
      </c>
      <c r="AC96" s="6" t="s">
        <v>432</v>
      </c>
      <c r="AD96" s="6" t="s">
        <v>423</v>
      </c>
      <c r="AE96" s="60"/>
      <c r="AF96" s="26" t="s">
        <v>423</v>
      </c>
      <c r="AG96" s="26" t="s">
        <v>423</v>
      </c>
      <c r="AH96" s="26" t="s">
        <v>423</v>
      </c>
      <c r="AI96" s="26" t="s">
        <v>423</v>
      </c>
      <c r="AJ96" s="26" t="s">
        <v>423</v>
      </c>
      <c r="AK96" s="26" t="s">
        <v>422</v>
      </c>
      <c r="AL96" s="49" t="s">
        <v>408</v>
      </c>
    </row>
    <row r="97" spans="1:38" s="2" customFormat="1" ht="26.25" customHeight="1" thickBot="1" x14ac:dyDescent="0.3">
      <c r="A97" s="70" t="s">
        <v>54</v>
      </c>
      <c r="B97" s="74" t="s">
        <v>236</v>
      </c>
      <c r="C97" s="71" t="s">
        <v>237</v>
      </c>
      <c r="D97" s="84" t="s">
        <v>424</v>
      </c>
      <c r="E97" s="6" t="s">
        <v>422</v>
      </c>
      <c r="F97" s="6" t="s">
        <v>422</v>
      </c>
      <c r="G97" s="6" t="s">
        <v>422</v>
      </c>
      <c r="H97" s="6" t="s">
        <v>422</v>
      </c>
      <c r="I97" s="6" t="s">
        <v>422</v>
      </c>
      <c r="J97" s="6" t="s">
        <v>422</v>
      </c>
      <c r="K97" s="6" t="s">
        <v>422</v>
      </c>
      <c r="L97" s="6" t="s">
        <v>422</v>
      </c>
      <c r="M97" s="6" t="s">
        <v>422</v>
      </c>
      <c r="N97" s="6" t="s">
        <v>422</v>
      </c>
      <c r="O97" s="6" t="s">
        <v>422</v>
      </c>
      <c r="P97" s="6" t="s">
        <v>422</v>
      </c>
      <c r="Q97" s="6" t="s">
        <v>423</v>
      </c>
      <c r="R97" s="6" t="s">
        <v>423</v>
      </c>
      <c r="S97" s="6" t="s">
        <v>423</v>
      </c>
      <c r="T97" s="6" t="s">
        <v>423</v>
      </c>
      <c r="U97" s="6" t="s">
        <v>423</v>
      </c>
      <c r="V97" s="6" t="s">
        <v>423</v>
      </c>
      <c r="W97" s="6" t="s">
        <v>422</v>
      </c>
      <c r="X97" s="6" t="s">
        <v>422</v>
      </c>
      <c r="Y97" s="6" t="s">
        <v>422</v>
      </c>
      <c r="Z97" s="6" t="s">
        <v>422</v>
      </c>
      <c r="AA97" s="6" t="s">
        <v>422</v>
      </c>
      <c r="AB97" s="6" t="s">
        <v>422</v>
      </c>
      <c r="AC97" s="6" t="s">
        <v>422</v>
      </c>
      <c r="AD97" s="6" t="s">
        <v>423</v>
      </c>
      <c r="AE97" s="60"/>
      <c r="AF97" s="26" t="s">
        <v>423</v>
      </c>
      <c r="AG97" s="26" t="s">
        <v>423</v>
      </c>
      <c r="AH97" s="26" t="s">
        <v>423</v>
      </c>
      <c r="AI97" s="26" t="s">
        <v>423</v>
      </c>
      <c r="AJ97" s="26" t="s">
        <v>423</v>
      </c>
      <c r="AK97" s="26" t="s">
        <v>422</v>
      </c>
      <c r="AL97" s="49" t="s">
        <v>408</v>
      </c>
    </row>
    <row r="98" spans="1:38" s="2" customFormat="1" ht="26.25" customHeight="1" thickBot="1" x14ac:dyDescent="0.3">
      <c r="A98" s="70" t="s">
        <v>54</v>
      </c>
      <c r="B98" s="74" t="s">
        <v>238</v>
      </c>
      <c r="C98" s="76" t="s">
        <v>239</v>
      </c>
      <c r="D98" s="84" t="s">
        <v>458</v>
      </c>
      <c r="E98" s="6">
        <v>3.56064518554913E-4</v>
      </c>
      <c r="F98" s="6">
        <v>1.63529487005563E-2</v>
      </c>
      <c r="G98" s="6">
        <v>6.7055750250064397E-4</v>
      </c>
      <c r="H98" s="6" t="s">
        <v>425</v>
      </c>
      <c r="I98" s="6">
        <v>3.3902000000000002E-2</v>
      </c>
      <c r="J98" s="6">
        <v>8.6568000000000006E-2</v>
      </c>
      <c r="K98" s="6">
        <v>0.239843</v>
      </c>
      <c r="L98" s="6" t="s">
        <v>422</v>
      </c>
      <c r="M98" s="6">
        <v>4.2683940679799801E-6</v>
      </c>
      <c r="N98" s="6">
        <v>2.8986000000000001E-2</v>
      </c>
      <c r="O98" s="6">
        <v>1.266E-3</v>
      </c>
      <c r="P98" s="6">
        <v>3.8999999999999999E-5</v>
      </c>
      <c r="Q98" s="6" t="s">
        <v>423</v>
      </c>
      <c r="R98" s="6" t="s">
        <v>423</v>
      </c>
      <c r="S98" s="6" t="s">
        <v>423</v>
      </c>
      <c r="T98" s="6" t="s">
        <v>423</v>
      </c>
      <c r="U98" s="6" t="s">
        <v>423</v>
      </c>
      <c r="V98" s="6" t="s">
        <v>423</v>
      </c>
      <c r="W98" s="6" t="s">
        <v>422</v>
      </c>
      <c r="X98" s="6" t="s">
        <v>422</v>
      </c>
      <c r="Y98" s="6" t="s">
        <v>422</v>
      </c>
      <c r="Z98" s="6" t="s">
        <v>422</v>
      </c>
      <c r="AA98" s="6" t="s">
        <v>422</v>
      </c>
      <c r="AB98" s="6" t="s">
        <v>422</v>
      </c>
      <c r="AC98" s="6" t="s">
        <v>422</v>
      </c>
      <c r="AD98" s="6" t="s">
        <v>423</v>
      </c>
      <c r="AE98" s="60"/>
      <c r="AF98" s="26" t="s">
        <v>423</v>
      </c>
      <c r="AG98" s="26" t="s">
        <v>423</v>
      </c>
      <c r="AH98" s="26" t="s">
        <v>423</v>
      </c>
      <c r="AI98" s="26" t="s">
        <v>423</v>
      </c>
      <c r="AJ98" s="26" t="s">
        <v>423</v>
      </c>
      <c r="AK98" s="26" t="s">
        <v>422</v>
      </c>
      <c r="AL98" s="49" t="s">
        <v>408</v>
      </c>
    </row>
    <row r="99" spans="1:38" s="2" customFormat="1" ht="26.25" customHeight="1" thickBot="1" x14ac:dyDescent="0.3">
      <c r="A99" s="70" t="s">
        <v>240</v>
      </c>
      <c r="B99" s="70" t="s">
        <v>241</v>
      </c>
      <c r="C99" s="71" t="s">
        <v>403</v>
      </c>
      <c r="D99" s="84" t="s">
        <v>424</v>
      </c>
      <c r="E99" s="6" t="s">
        <v>425</v>
      </c>
      <c r="F99" s="6">
        <v>33.003515187963899</v>
      </c>
      <c r="G99" s="6" t="s">
        <v>422</v>
      </c>
      <c r="H99" s="6">
        <v>53.527898272131097</v>
      </c>
      <c r="I99" s="6">
        <v>0.25798894592961302</v>
      </c>
      <c r="J99" s="6">
        <v>1.1609502566832599</v>
      </c>
      <c r="K99" s="6">
        <v>2.5798894592961301</v>
      </c>
      <c r="L99" s="6" t="s">
        <v>422</v>
      </c>
      <c r="M99" s="6" t="s">
        <v>422</v>
      </c>
      <c r="N99" s="6" t="s">
        <v>422</v>
      </c>
      <c r="O99" s="6" t="s">
        <v>422</v>
      </c>
      <c r="P99" s="6" t="s">
        <v>422</v>
      </c>
      <c r="Q99" s="6" t="s">
        <v>423</v>
      </c>
      <c r="R99" s="6" t="s">
        <v>423</v>
      </c>
      <c r="S99" s="6" t="s">
        <v>423</v>
      </c>
      <c r="T99" s="6" t="s">
        <v>423</v>
      </c>
      <c r="U99" s="6" t="s">
        <v>423</v>
      </c>
      <c r="V99" s="6" t="s">
        <v>423</v>
      </c>
      <c r="W99" s="6" t="s">
        <v>422</v>
      </c>
      <c r="X99" s="6" t="s">
        <v>422</v>
      </c>
      <c r="Y99" s="6" t="s">
        <v>422</v>
      </c>
      <c r="Z99" s="6" t="s">
        <v>422</v>
      </c>
      <c r="AA99" s="6" t="s">
        <v>422</v>
      </c>
      <c r="AB99" s="6" t="s">
        <v>422</v>
      </c>
      <c r="AC99" s="6" t="s">
        <v>422</v>
      </c>
      <c r="AD99" s="6" t="s">
        <v>423</v>
      </c>
      <c r="AE99" s="60"/>
      <c r="AF99" s="26" t="s">
        <v>423</v>
      </c>
      <c r="AG99" s="26" t="s">
        <v>423</v>
      </c>
      <c r="AH99" s="26" t="s">
        <v>423</v>
      </c>
      <c r="AI99" s="26" t="s">
        <v>423</v>
      </c>
      <c r="AJ99" s="26" t="s">
        <v>423</v>
      </c>
      <c r="AK99" s="26" t="s">
        <v>422</v>
      </c>
      <c r="AL99" s="49" t="s">
        <v>242</v>
      </c>
    </row>
    <row r="100" spans="1:38" s="2" customFormat="1" ht="26.25" customHeight="1" thickBot="1" x14ac:dyDescent="0.3">
      <c r="A100" s="70" t="s">
        <v>240</v>
      </c>
      <c r="B100" s="70" t="s">
        <v>243</v>
      </c>
      <c r="C100" s="71" t="s">
        <v>404</v>
      </c>
      <c r="D100" s="84" t="s">
        <v>424</v>
      </c>
      <c r="E100" s="6" t="s">
        <v>425</v>
      </c>
      <c r="F100" s="6">
        <v>47.137051151622899</v>
      </c>
      <c r="G100" s="6" t="s">
        <v>422</v>
      </c>
      <c r="H100" s="6">
        <v>176.57561964289201</v>
      </c>
      <c r="I100" s="6">
        <v>0.92158357022936299</v>
      </c>
      <c r="J100" s="6">
        <v>4.1471260660321301</v>
      </c>
      <c r="K100" s="6">
        <v>9.2158357022936297</v>
      </c>
      <c r="L100" s="6" t="s">
        <v>422</v>
      </c>
      <c r="M100" s="6" t="s">
        <v>422</v>
      </c>
      <c r="N100" s="6" t="s">
        <v>422</v>
      </c>
      <c r="O100" s="6" t="s">
        <v>422</v>
      </c>
      <c r="P100" s="6" t="s">
        <v>422</v>
      </c>
      <c r="Q100" s="6" t="s">
        <v>423</v>
      </c>
      <c r="R100" s="6" t="s">
        <v>423</v>
      </c>
      <c r="S100" s="6" t="s">
        <v>423</v>
      </c>
      <c r="T100" s="6" t="s">
        <v>423</v>
      </c>
      <c r="U100" s="6" t="s">
        <v>423</v>
      </c>
      <c r="V100" s="6" t="s">
        <v>423</v>
      </c>
      <c r="W100" s="6" t="s">
        <v>422</v>
      </c>
      <c r="X100" s="6" t="s">
        <v>422</v>
      </c>
      <c r="Y100" s="6" t="s">
        <v>422</v>
      </c>
      <c r="Z100" s="6" t="s">
        <v>422</v>
      </c>
      <c r="AA100" s="6" t="s">
        <v>422</v>
      </c>
      <c r="AB100" s="6" t="s">
        <v>422</v>
      </c>
      <c r="AC100" s="6" t="s">
        <v>422</v>
      </c>
      <c r="AD100" s="6" t="s">
        <v>423</v>
      </c>
      <c r="AE100" s="60"/>
      <c r="AF100" s="26" t="s">
        <v>423</v>
      </c>
      <c r="AG100" s="26" t="s">
        <v>423</v>
      </c>
      <c r="AH100" s="26" t="s">
        <v>423</v>
      </c>
      <c r="AI100" s="26" t="s">
        <v>423</v>
      </c>
      <c r="AJ100" s="26" t="s">
        <v>423</v>
      </c>
      <c r="AK100" s="26" t="s">
        <v>422</v>
      </c>
      <c r="AL100" s="49" t="s">
        <v>242</v>
      </c>
    </row>
    <row r="101" spans="1:38" s="2" customFormat="1" ht="26.25" customHeight="1" thickBot="1" x14ac:dyDescent="0.3">
      <c r="A101" s="70" t="s">
        <v>240</v>
      </c>
      <c r="B101" s="70" t="s">
        <v>244</v>
      </c>
      <c r="C101" s="71" t="s">
        <v>245</v>
      </c>
      <c r="D101" s="84" t="s">
        <v>424</v>
      </c>
      <c r="E101" s="6" t="s">
        <v>425</v>
      </c>
      <c r="F101" s="6">
        <v>0.164606</v>
      </c>
      <c r="G101" s="6" t="s">
        <v>422</v>
      </c>
      <c r="H101" s="6">
        <v>1.97488608513209</v>
      </c>
      <c r="I101" s="6">
        <v>5.6865227850000002E-3</v>
      </c>
      <c r="J101" s="6">
        <v>2.5589352532500002E-2</v>
      </c>
      <c r="K101" s="6">
        <v>5.6865227849999998E-2</v>
      </c>
      <c r="L101" s="6" t="s">
        <v>422</v>
      </c>
      <c r="M101" s="6" t="s">
        <v>422</v>
      </c>
      <c r="N101" s="6" t="s">
        <v>422</v>
      </c>
      <c r="O101" s="6" t="s">
        <v>422</v>
      </c>
      <c r="P101" s="6" t="s">
        <v>422</v>
      </c>
      <c r="Q101" s="6" t="s">
        <v>423</v>
      </c>
      <c r="R101" s="6" t="s">
        <v>423</v>
      </c>
      <c r="S101" s="6" t="s">
        <v>423</v>
      </c>
      <c r="T101" s="6" t="s">
        <v>423</v>
      </c>
      <c r="U101" s="6" t="s">
        <v>423</v>
      </c>
      <c r="V101" s="6" t="s">
        <v>423</v>
      </c>
      <c r="W101" s="6" t="s">
        <v>422</v>
      </c>
      <c r="X101" s="6" t="s">
        <v>422</v>
      </c>
      <c r="Y101" s="6" t="s">
        <v>422</v>
      </c>
      <c r="Z101" s="6" t="s">
        <v>422</v>
      </c>
      <c r="AA101" s="6" t="s">
        <v>422</v>
      </c>
      <c r="AB101" s="6" t="s">
        <v>422</v>
      </c>
      <c r="AC101" s="6" t="s">
        <v>422</v>
      </c>
      <c r="AD101" s="6" t="s">
        <v>423</v>
      </c>
      <c r="AE101" s="60"/>
      <c r="AF101" s="26" t="s">
        <v>423</v>
      </c>
      <c r="AG101" s="26" t="s">
        <v>423</v>
      </c>
      <c r="AH101" s="26" t="s">
        <v>423</v>
      </c>
      <c r="AI101" s="26" t="s">
        <v>423</v>
      </c>
      <c r="AJ101" s="26" t="s">
        <v>423</v>
      </c>
      <c r="AK101" s="26" t="s">
        <v>422</v>
      </c>
      <c r="AL101" s="49" t="s">
        <v>242</v>
      </c>
    </row>
    <row r="102" spans="1:38" s="2" customFormat="1" ht="26.25" customHeight="1" thickBot="1" x14ac:dyDescent="0.3">
      <c r="A102" s="70" t="s">
        <v>240</v>
      </c>
      <c r="B102" s="70" t="s">
        <v>246</v>
      </c>
      <c r="C102" s="71" t="s">
        <v>382</v>
      </c>
      <c r="D102" s="84" t="s">
        <v>424</v>
      </c>
      <c r="E102" s="6" t="s">
        <v>425</v>
      </c>
      <c r="F102" s="6">
        <v>8.3317896499999993</v>
      </c>
      <c r="G102" s="6" t="s">
        <v>422</v>
      </c>
      <c r="H102" s="6">
        <v>38.110500682964002</v>
      </c>
      <c r="I102" s="6">
        <v>0.66606942657622503</v>
      </c>
      <c r="J102" s="6">
        <v>2.9973124195930101</v>
      </c>
      <c r="K102" s="6">
        <v>6.6606942657622499</v>
      </c>
      <c r="L102" s="6" t="s">
        <v>422</v>
      </c>
      <c r="M102" s="6" t="s">
        <v>422</v>
      </c>
      <c r="N102" s="6" t="s">
        <v>422</v>
      </c>
      <c r="O102" s="6" t="s">
        <v>422</v>
      </c>
      <c r="P102" s="6" t="s">
        <v>422</v>
      </c>
      <c r="Q102" s="6" t="s">
        <v>423</v>
      </c>
      <c r="R102" s="6" t="s">
        <v>423</v>
      </c>
      <c r="S102" s="6" t="s">
        <v>423</v>
      </c>
      <c r="T102" s="6" t="s">
        <v>423</v>
      </c>
      <c r="U102" s="6" t="s">
        <v>423</v>
      </c>
      <c r="V102" s="6" t="s">
        <v>423</v>
      </c>
      <c r="W102" s="6" t="s">
        <v>422</v>
      </c>
      <c r="X102" s="6" t="s">
        <v>422</v>
      </c>
      <c r="Y102" s="6" t="s">
        <v>422</v>
      </c>
      <c r="Z102" s="6" t="s">
        <v>422</v>
      </c>
      <c r="AA102" s="6" t="s">
        <v>422</v>
      </c>
      <c r="AB102" s="6" t="s">
        <v>422</v>
      </c>
      <c r="AC102" s="6" t="s">
        <v>422</v>
      </c>
      <c r="AD102" s="6" t="s">
        <v>423</v>
      </c>
      <c r="AE102" s="60"/>
      <c r="AF102" s="26" t="s">
        <v>423</v>
      </c>
      <c r="AG102" s="26" t="s">
        <v>423</v>
      </c>
      <c r="AH102" s="26" t="s">
        <v>423</v>
      </c>
      <c r="AI102" s="26" t="s">
        <v>423</v>
      </c>
      <c r="AJ102" s="26" t="s">
        <v>423</v>
      </c>
      <c r="AK102" s="26" t="s">
        <v>422</v>
      </c>
      <c r="AL102" s="49" t="s">
        <v>242</v>
      </c>
    </row>
    <row r="103" spans="1:38" s="2" customFormat="1" ht="26.25" customHeight="1" thickBot="1" x14ac:dyDescent="0.3">
      <c r="A103" s="70" t="s">
        <v>240</v>
      </c>
      <c r="B103" s="70" t="s">
        <v>247</v>
      </c>
      <c r="C103" s="71" t="s">
        <v>248</v>
      </c>
      <c r="D103" s="84" t="s">
        <v>424</v>
      </c>
      <c r="E103" s="6" t="s">
        <v>425</v>
      </c>
      <c r="F103" s="6">
        <v>0.65230982920000002</v>
      </c>
      <c r="G103" s="6" t="s">
        <v>422</v>
      </c>
      <c r="H103" s="6">
        <v>2.5696705126163799</v>
      </c>
      <c r="I103" s="6">
        <v>7.3560303048960003E-3</v>
      </c>
      <c r="J103" s="6">
        <v>3.3102136372032E-2</v>
      </c>
      <c r="K103" s="6">
        <v>7.3560303048959996E-2</v>
      </c>
      <c r="L103" s="6" t="s">
        <v>422</v>
      </c>
      <c r="M103" s="6" t="s">
        <v>422</v>
      </c>
      <c r="N103" s="6" t="s">
        <v>422</v>
      </c>
      <c r="O103" s="6" t="s">
        <v>422</v>
      </c>
      <c r="P103" s="6" t="s">
        <v>422</v>
      </c>
      <c r="Q103" s="6" t="s">
        <v>423</v>
      </c>
      <c r="R103" s="6" t="s">
        <v>423</v>
      </c>
      <c r="S103" s="6" t="s">
        <v>423</v>
      </c>
      <c r="T103" s="6" t="s">
        <v>423</v>
      </c>
      <c r="U103" s="6" t="s">
        <v>423</v>
      </c>
      <c r="V103" s="6" t="s">
        <v>423</v>
      </c>
      <c r="W103" s="6" t="s">
        <v>422</v>
      </c>
      <c r="X103" s="6" t="s">
        <v>422</v>
      </c>
      <c r="Y103" s="6" t="s">
        <v>422</v>
      </c>
      <c r="Z103" s="6" t="s">
        <v>422</v>
      </c>
      <c r="AA103" s="6" t="s">
        <v>422</v>
      </c>
      <c r="AB103" s="6" t="s">
        <v>422</v>
      </c>
      <c r="AC103" s="6" t="s">
        <v>422</v>
      </c>
      <c r="AD103" s="6" t="s">
        <v>423</v>
      </c>
      <c r="AE103" s="60"/>
      <c r="AF103" s="26" t="s">
        <v>423</v>
      </c>
      <c r="AG103" s="26" t="s">
        <v>423</v>
      </c>
      <c r="AH103" s="26" t="s">
        <v>423</v>
      </c>
      <c r="AI103" s="26" t="s">
        <v>423</v>
      </c>
      <c r="AJ103" s="26" t="s">
        <v>423</v>
      </c>
      <c r="AK103" s="26" t="s">
        <v>422</v>
      </c>
      <c r="AL103" s="49" t="s">
        <v>242</v>
      </c>
    </row>
    <row r="104" spans="1:38" s="2" customFormat="1" ht="26.25" customHeight="1" thickBot="1" x14ac:dyDescent="0.3">
      <c r="A104" s="70" t="s">
        <v>240</v>
      </c>
      <c r="B104" s="70" t="s">
        <v>249</v>
      </c>
      <c r="C104" s="71" t="s">
        <v>250</v>
      </c>
      <c r="D104" s="84" t="s">
        <v>424</v>
      </c>
      <c r="E104" s="6" t="s">
        <v>425</v>
      </c>
      <c r="F104" s="6">
        <v>0.11184484359999999</v>
      </c>
      <c r="G104" s="6" t="s">
        <v>422</v>
      </c>
      <c r="H104" s="6">
        <v>1.32067712</v>
      </c>
      <c r="I104" s="6">
        <v>1.788460955904E-3</v>
      </c>
      <c r="J104" s="6">
        <v>8.0480743015680003E-3</v>
      </c>
      <c r="K104" s="6">
        <v>1.7884609559040001E-2</v>
      </c>
      <c r="L104" s="6" t="s">
        <v>422</v>
      </c>
      <c r="M104" s="6" t="s">
        <v>422</v>
      </c>
      <c r="N104" s="6" t="s">
        <v>422</v>
      </c>
      <c r="O104" s="6" t="s">
        <v>422</v>
      </c>
      <c r="P104" s="6" t="s">
        <v>422</v>
      </c>
      <c r="Q104" s="6" t="s">
        <v>423</v>
      </c>
      <c r="R104" s="6" t="s">
        <v>423</v>
      </c>
      <c r="S104" s="6" t="s">
        <v>423</v>
      </c>
      <c r="T104" s="6" t="s">
        <v>423</v>
      </c>
      <c r="U104" s="6" t="s">
        <v>423</v>
      </c>
      <c r="V104" s="6" t="s">
        <v>423</v>
      </c>
      <c r="W104" s="6" t="s">
        <v>422</v>
      </c>
      <c r="X104" s="6" t="s">
        <v>422</v>
      </c>
      <c r="Y104" s="6" t="s">
        <v>422</v>
      </c>
      <c r="Z104" s="6" t="s">
        <v>422</v>
      </c>
      <c r="AA104" s="6" t="s">
        <v>422</v>
      </c>
      <c r="AB104" s="6" t="s">
        <v>422</v>
      </c>
      <c r="AC104" s="6" t="s">
        <v>422</v>
      </c>
      <c r="AD104" s="6" t="s">
        <v>423</v>
      </c>
      <c r="AE104" s="60"/>
      <c r="AF104" s="26" t="s">
        <v>423</v>
      </c>
      <c r="AG104" s="26" t="s">
        <v>423</v>
      </c>
      <c r="AH104" s="26" t="s">
        <v>423</v>
      </c>
      <c r="AI104" s="26" t="s">
        <v>423</v>
      </c>
      <c r="AJ104" s="26" t="s">
        <v>423</v>
      </c>
      <c r="AK104" s="26" t="s">
        <v>422</v>
      </c>
      <c r="AL104" s="49" t="s">
        <v>242</v>
      </c>
    </row>
    <row r="105" spans="1:38" s="2" customFormat="1" ht="26.25" customHeight="1" thickBot="1" x14ac:dyDescent="0.3">
      <c r="A105" s="70" t="s">
        <v>240</v>
      </c>
      <c r="B105" s="70" t="s">
        <v>251</v>
      </c>
      <c r="C105" s="71" t="s">
        <v>252</v>
      </c>
      <c r="D105" s="84" t="s">
        <v>424</v>
      </c>
      <c r="E105" s="6" t="s">
        <v>425</v>
      </c>
      <c r="F105" s="6">
        <v>1.78263225</v>
      </c>
      <c r="G105" s="6" t="s">
        <v>422</v>
      </c>
      <c r="H105" s="6">
        <v>3.66131876629801</v>
      </c>
      <c r="I105" s="6">
        <v>2.6427391754399999E-2</v>
      </c>
      <c r="J105" s="6">
        <v>0.1189232628948</v>
      </c>
      <c r="K105" s="6">
        <v>0.26427391754399998</v>
      </c>
      <c r="L105" s="6" t="s">
        <v>422</v>
      </c>
      <c r="M105" s="6" t="s">
        <v>422</v>
      </c>
      <c r="N105" s="6" t="s">
        <v>422</v>
      </c>
      <c r="O105" s="6" t="s">
        <v>422</v>
      </c>
      <c r="P105" s="6" t="s">
        <v>422</v>
      </c>
      <c r="Q105" s="6" t="s">
        <v>423</v>
      </c>
      <c r="R105" s="6" t="s">
        <v>423</v>
      </c>
      <c r="S105" s="6" t="s">
        <v>423</v>
      </c>
      <c r="T105" s="6" t="s">
        <v>423</v>
      </c>
      <c r="U105" s="6" t="s">
        <v>423</v>
      </c>
      <c r="V105" s="6" t="s">
        <v>423</v>
      </c>
      <c r="W105" s="6" t="s">
        <v>422</v>
      </c>
      <c r="X105" s="6" t="s">
        <v>422</v>
      </c>
      <c r="Y105" s="6" t="s">
        <v>422</v>
      </c>
      <c r="Z105" s="6" t="s">
        <v>422</v>
      </c>
      <c r="AA105" s="6" t="s">
        <v>422</v>
      </c>
      <c r="AB105" s="6" t="s">
        <v>422</v>
      </c>
      <c r="AC105" s="6" t="s">
        <v>422</v>
      </c>
      <c r="AD105" s="6" t="s">
        <v>423</v>
      </c>
      <c r="AE105" s="60"/>
      <c r="AF105" s="26" t="s">
        <v>423</v>
      </c>
      <c r="AG105" s="26" t="s">
        <v>423</v>
      </c>
      <c r="AH105" s="26" t="s">
        <v>423</v>
      </c>
      <c r="AI105" s="26" t="s">
        <v>423</v>
      </c>
      <c r="AJ105" s="26" t="s">
        <v>423</v>
      </c>
      <c r="AK105" s="26" t="s">
        <v>422</v>
      </c>
      <c r="AL105" s="49" t="s">
        <v>242</v>
      </c>
    </row>
    <row r="106" spans="1:38" s="2" customFormat="1" ht="26.25" customHeight="1" thickBot="1" x14ac:dyDescent="0.3">
      <c r="A106" s="70" t="s">
        <v>240</v>
      </c>
      <c r="B106" s="70" t="s">
        <v>253</v>
      </c>
      <c r="C106" s="71" t="s">
        <v>254</v>
      </c>
      <c r="D106" s="84" t="s">
        <v>426</v>
      </c>
      <c r="E106" s="6" t="s">
        <v>425</v>
      </c>
      <c r="F106" s="6">
        <v>1.6247910000000001E-2</v>
      </c>
      <c r="G106" s="6" t="s">
        <v>422</v>
      </c>
      <c r="H106" s="6">
        <v>0.16358439999999999</v>
      </c>
      <c r="I106" s="6" t="s">
        <v>425</v>
      </c>
      <c r="J106" s="6" t="s">
        <v>425</v>
      </c>
      <c r="K106" s="6" t="s">
        <v>425</v>
      </c>
      <c r="L106" s="6" t="s">
        <v>422</v>
      </c>
      <c r="M106" s="6" t="s">
        <v>422</v>
      </c>
      <c r="N106" s="6" t="s">
        <v>422</v>
      </c>
      <c r="O106" s="6" t="s">
        <v>422</v>
      </c>
      <c r="P106" s="6" t="s">
        <v>422</v>
      </c>
      <c r="Q106" s="6" t="s">
        <v>423</v>
      </c>
      <c r="R106" s="6" t="s">
        <v>423</v>
      </c>
      <c r="S106" s="6" t="s">
        <v>423</v>
      </c>
      <c r="T106" s="6" t="s">
        <v>423</v>
      </c>
      <c r="U106" s="6" t="s">
        <v>423</v>
      </c>
      <c r="V106" s="6" t="s">
        <v>423</v>
      </c>
      <c r="W106" s="6" t="s">
        <v>422</v>
      </c>
      <c r="X106" s="6" t="s">
        <v>422</v>
      </c>
      <c r="Y106" s="6" t="s">
        <v>422</v>
      </c>
      <c r="Z106" s="6" t="s">
        <v>422</v>
      </c>
      <c r="AA106" s="6" t="s">
        <v>422</v>
      </c>
      <c r="AB106" s="6" t="s">
        <v>422</v>
      </c>
      <c r="AC106" s="6" t="s">
        <v>422</v>
      </c>
      <c r="AD106" s="6" t="s">
        <v>423</v>
      </c>
      <c r="AE106" s="60"/>
      <c r="AF106" s="26" t="s">
        <v>423</v>
      </c>
      <c r="AG106" s="26" t="s">
        <v>423</v>
      </c>
      <c r="AH106" s="26" t="s">
        <v>423</v>
      </c>
      <c r="AI106" s="26" t="s">
        <v>423</v>
      </c>
      <c r="AJ106" s="26" t="s">
        <v>423</v>
      </c>
      <c r="AK106" s="26" t="s">
        <v>422</v>
      </c>
      <c r="AL106" s="49" t="s">
        <v>242</v>
      </c>
    </row>
    <row r="107" spans="1:38" s="2" customFormat="1" ht="26.25" customHeight="1" thickBot="1" x14ac:dyDescent="0.3">
      <c r="A107" s="70" t="s">
        <v>240</v>
      </c>
      <c r="B107" s="70" t="s">
        <v>255</v>
      </c>
      <c r="C107" s="71" t="s">
        <v>375</v>
      </c>
      <c r="D107" s="84" t="s">
        <v>424</v>
      </c>
      <c r="E107" s="6" t="s">
        <v>425</v>
      </c>
      <c r="F107" s="6">
        <v>9.4191210905999991</v>
      </c>
      <c r="G107" s="6" t="s">
        <v>422</v>
      </c>
      <c r="H107" s="6">
        <v>7.9659208641717401</v>
      </c>
      <c r="I107" s="6">
        <v>3.54354685825536E-2</v>
      </c>
      <c r="J107" s="6">
        <v>0.33824765465164802</v>
      </c>
      <c r="K107" s="6">
        <v>1.41097593083259</v>
      </c>
      <c r="L107" s="6" t="s">
        <v>422</v>
      </c>
      <c r="M107" s="6" t="s">
        <v>422</v>
      </c>
      <c r="N107" s="6" t="s">
        <v>422</v>
      </c>
      <c r="O107" s="6" t="s">
        <v>422</v>
      </c>
      <c r="P107" s="6" t="s">
        <v>422</v>
      </c>
      <c r="Q107" s="6" t="s">
        <v>423</v>
      </c>
      <c r="R107" s="6" t="s">
        <v>423</v>
      </c>
      <c r="S107" s="6" t="s">
        <v>423</v>
      </c>
      <c r="T107" s="6" t="s">
        <v>423</v>
      </c>
      <c r="U107" s="6" t="s">
        <v>423</v>
      </c>
      <c r="V107" s="6" t="s">
        <v>423</v>
      </c>
      <c r="W107" s="6" t="s">
        <v>422</v>
      </c>
      <c r="X107" s="6" t="s">
        <v>422</v>
      </c>
      <c r="Y107" s="6" t="s">
        <v>422</v>
      </c>
      <c r="Z107" s="6" t="s">
        <v>422</v>
      </c>
      <c r="AA107" s="6" t="s">
        <v>422</v>
      </c>
      <c r="AB107" s="6" t="s">
        <v>422</v>
      </c>
      <c r="AC107" s="6" t="s">
        <v>422</v>
      </c>
      <c r="AD107" s="6" t="s">
        <v>423</v>
      </c>
      <c r="AE107" s="60"/>
      <c r="AF107" s="26" t="s">
        <v>423</v>
      </c>
      <c r="AG107" s="26" t="s">
        <v>423</v>
      </c>
      <c r="AH107" s="26" t="s">
        <v>423</v>
      </c>
      <c r="AI107" s="26" t="s">
        <v>423</v>
      </c>
      <c r="AJ107" s="26" t="s">
        <v>423</v>
      </c>
      <c r="AK107" s="26" t="s">
        <v>422</v>
      </c>
      <c r="AL107" s="49" t="s">
        <v>242</v>
      </c>
    </row>
    <row r="108" spans="1:38" s="2" customFormat="1" ht="26.25" customHeight="1" thickBot="1" x14ac:dyDescent="0.3">
      <c r="A108" s="70" t="s">
        <v>240</v>
      </c>
      <c r="B108" s="70" t="s">
        <v>256</v>
      </c>
      <c r="C108" s="71" t="s">
        <v>376</v>
      </c>
      <c r="D108" s="84" t="s">
        <v>424</v>
      </c>
      <c r="E108" s="6" t="s">
        <v>425</v>
      </c>
      <c r="F108" s="6">
        <v>10.263118607999999</v>
      </c>
      <c r="G108" s="6" t="s">
        <v>422</v>
      </c>
      <c r="H108" s="6">
        <v>9.8934856923360996</v>
      </c>
      <c r="I108" s="6">
        <v>9.2590891180444806E-2</v>
      </c>
      <c r="J108" s="6">
        <v>0.74914448318723503</v>
      </c>
      <c r="K108" s="6">
        <v>10.5385268870834</v>
      </c>
      <c r="L108" s="6" t="s">
        <v>422</v>
      </c>
      <c r="M108" s="6" t="s">
        <v>422</v>
      </c>
      <c r="N108" s="6" t="s">
        <v>422</v>
      </c>
      <c r="O108" s="6" t="s">
        <v>422</v>
      </c>
      <c r="P108" s="6" t="s">
        <v>422</v>
      </c>
      <c r="Q108" s="6" t="s">
        <v>423</v>
      </c>
      <c r="R108" s="6" t="s">
        <v>423</v>
      </c>
      <c r="S108" s="6" t="s">
        <v>423</v>
      </c>
      <c r="T108" s="6" t="s">
        <v>423</v>
      </c>
      <c r="U108" s="6" t="s">
        <v>423</v>
      </c>
      <c r="V108" s="6" t="s">
        <v>423</v>
      </c>
      <c r="W108" s="6" t="s">
        <v>422</v>
      </c>
      <c r="X108" s="6" t="s">
        <v>422</v>
      </c>
      <c r="Y108" s="6" t="s">
        <v>422</v>
      </c>
      <c r="Z108" s="6" t="s">
        <v>422</v>
      </c>
      <c r="AA108" s="6" t="s">
        <v>422</v>
      </c>
      <c r="AB108" s="6" t="s">
        <v>422</v>
      </c>
      <c r="AC108" s="6" t="s">
        <v>422</v>
      </c>
      <c r="AD108" s="6" t="s">
        <v>423</v>
      </c>
      <c r="AE108" s="60"/>
      <c r="AF108" s="26" t="s">
        <v>423</v>
      </c>
      <c r="AG108" s="26" t="s">
        <v>423</v>
      </c>
      <c r="AH108" s="26" t="s">
        <v>423</v>
      </c>
      <c r="AI108" s="26" t="s">
        <v>423</v>
      </c>
      <c r="AJ108" s="26" t="s">
        <v>423</v>
      </c>
      <c r="AK108" s="26" t="s">
        <v>422</v>
      </c>
      <c r="AL108" s="49" t="s">
        <v>242</v>
      </c>
    </row>
    <row r="109" spans="1:38" s="2" customFormat="1" ht="26.25" customHeight="1" thickBot="1" x14ac:dyDescent="0.3">
      <c r="A109" s="70" t="s">
        <v>240</v>
      </c>
      <c r="B109" s="70" t="s">
        <v>257</v>
      </c>
      <c r="C109" s="71" t="s">
        <v>377</v>
      </c>
      <c r="D109" s="84" t="s">
        <v>424</v>
      </c>
      <c r="E109" s="6" t="s">
        <v>425</v>
      </c>
      <c r="F109" s="6">
        <v>3.8579430060000002</v>
      </c>
      <c r="G109" s="6" t="s">
        <v>422</v>
      </c>
      <c r="H109" s="6">
        <v>3.9749853192602802</v>
      </c>
      <c r="I109" s="6">
        <v>3.54161313882288E-2</v>
      </c>
      <c r="J109" s="6">
        <v>0.28654869941385103</v>
      </c>
      <c r="K109" s="6">
        <v>4.0309996816420401</v>
      </c>
      <c r="L109" s="6" t="s">
        <v>422</v>
      </c>
      <c r="M109" s="6" t="s">
        <v>422</v>
      </c>
      <c r="N109" s="6" t="s">
        <v>422</v>
      </c>
      <c r="O109" s="6" t="s">
        <v>422</v>
      </c>
      <c r="P109" s="6" t="s">
        <v>422</v>
      </c>
      <c r="Q109" s="6" t="s">
        <v>423</v>
      </c>
      <c r="R109" s="6" t="s">
        <v>423</v>
      </c>
      <c r="S109" s="6" t="s">
        <v>423</v>
      </c>
      <c r="T109" s="6" t="s">
        <v>423</v>
      </c>
      <c r="U109" s="6" t="s">
        <v>423</v>
      </c>
      <c r="V109" s="6" t="s">
        <v>423</v>
      </c>
      <c r="W109" s="6" t="s">
        <v>422</v>
      </c>
      <c r="X109" s="6" t="s">
        <v>422</v>
      </c>
      <c r="Y109" s="6" t="s">
        <v>422</v>
      </c>
      <c r="Z109" s="6" t="s">
        <v>422</v>
      </c>
      <c r="AA109" s="6" t="s">
        <v>422</v>
      </c>
      <c r="AB109" s="6" t="s">
        <v>422</v>
      </c>
      <c r="AC109" s="6" t="s">
        <v>422</v>
      </c>
      <c r="AD109" s="6" t="s">
        <v>423</v>
      </c>
      <c r="AE109" s="60"/>
      <c r="AF109" s="26" t="s">
        <v>423</v>
      </c>
      <c r="AG109" s="26" t="s">
        <v>423</v>
      </c>
      <c r="AH109" s="26" t="s">
        <v>423</v>
      </c>
      <c r="AI109" s="26" t="s">
        <v>423</v>
      </c>
      <c r="AJ109" s="26" t="s">
        <v>423</v>
      </c>
      <c r="AK109" s="26" t="s">
        <v>422</v>
      </c>
      <c r="AL109" s="49" t="s">
        <v>242</v>
      </c>
    </row>
    <row r="110" spans="1:38" s="2" customFormat="1" ht="26.25" customHeight="1" thickBot="1" x14ac:dyDescent="0.3">
      <c r="A110" s="70" t="s">
        <v>240</v>
      </c>
      <c r="B110" s="70" t="s">
        <v>258</v>
      </c>
      <c r="C110" s="71" t="s">
        <v>378</v>
      </c>
      <c r="D110" s="84" t="s">
        <v>426</v>
      </c>
      <c r="E110" s="6" t="s">
        <v>425</v>
      </c>
      <c r="F110" s="6" t="s">
        <v>425</v>
      </c>
      <c r="G110" s="6" t="s">
        <v>422</v>
      </c>
      <c r="H110" s="6" t="s">
        <v>425</v>
      </c>
      <c r="I110" s="6" t="s">
        <v>425</v>
      </c>
      <c r="J110" s="6" t="s">
        <v>425</v>
      </c>
      <c r="K110" s="6" t="s">
        <v>425</v>
      </c>
      <c r="L110" s="6" t="s">
        <v>422</v>
      </c>
      <c r="M110" s="6" t="s">
        <v>422</v>
      </c>
      <c r="N110" s="6" t="s">
        <v>422</v>
      </c>
      <c r="O110" s="6" t="s">
        <v>422</v>
      </c>
      <c r="P110" s="6" t="s">
        <v>422</v>
      </c>
      <c r="Q110" s="6" t="s">
        <v>423</v>
      </c>
      <c r="R110" s="6" t="s">
        <v>423</v>
      </c>
      <c r="S110" s="6" t="s">
        <v>423</v>
      </c>
      <c r="T110" s="6" t="s">
        <v>423</v>
      </c>
      <c r="U110" s="6" t="s">
        <v>423</v>
      </c>
      <c r="V110" s="6" t="s">
        <v>423</v>
      </c>
      <c r="W110" s="6" t="s">
        <v>422</v>
      </c>
      <c r="X110" s="6" t="s">
        <v>422</v>
      </c>
      <c r="Y110" s="6" t="s">
        <v>422</v>
      </c>
      <c r="Z110" s="6" t="s">
        <v>422</v>
      </c>
      <c r="AA110" s="6" t="s">
        <v>422</v>
      </c>
      <c r="AB110" s="6" t="s">
        <v>422</v>
      </c>
      <c r="AC110" s="6" t="s">
        <v>422</v>
      </c>
      <c r="AD110" s="6" t="s">
        <v>423</v>
      </c>
      <c r="AE110" s="60"/>
      <c r="AF110" s="26" t="s">
        <v>423</v>
      </c>
      <c r="AG110" s="26" t="s">
        <v>423</v>
      </c>
      <c r="AH110" s="26" t="s">
        <v>423</v>
      </c>
      <c r="AI110" s="26" t="s">
        <v>423</v>
      </c>
      <c r="AJ110" s="26" t="s">
        <v>423</v>
      </c>
      <c r="AK110" s="26" t="s">
        <v>422</v>
      </c>
      <c r="AL110" s="49" t="s">
        <v>242</v>
      </c>
    </row>
    <row r="111" spans="1:38" s="2" customFormat="1" ht="26.25" customHeight="1" thickBot="1" x14ac:dyDescent="0.3">
      <c r="A111" s="70" t="s">
        <v>240</v>
      </c>
      <c r="B111" s="70" t="s">
        <v>259</v>
      </c>
      <c r="C111" s="71" t="s">
        <v>372</v>
      </c>
      <c r="D111" s="84" t="s">
        <v>424</v>
      </c>
      <c r="E111" s="6" t="s">
        <v>425</v>
      </c>
      <c r="F111" s="6">
        <v>1.18664872898088</v>
      </c>
      <c r="G111" s="6" t="s">
        <v>422</v>
      </c>
      <c r="H111" s="6">
        <v>0.73471114699543805</v>
      </c>
      <c r="I111" s="6">
        <v>4.8029763221159999E-4</v>
      </c>
      <c r="J111" s="6">
        <v>2.1613393449522E-3</v>
      </c>
      <c r="K111" s="6">
        <v>4.8029763221160001E-3</v>
      </c>
      <c r="L111" s="6" t="s">
        <v>422</v>
      </c>
      <c r="M111" s="6" t="s">
        <v>422</v>
      </c>
      <c r="N111" s="6" t="s">
        <v>422</v>
      </c>
      <c r="O111" s="6" t="s">
        <v>422</v>
      </c>
      <c r="P111" s="6" t="s">
        <v>422</v>
      </c>
      <c r="Q111" s="6" t="s">
        <v>423</v>
      </c>
      <c r="R111" s="6" t="s">
        <v>423</v>
      </c>
      <c r="S111" s="6" t="s">
        <v>423</v>
      </c>
      <c r="T111" s="6" t="s">
        <v>423</v>
      </c>
      <c r="U111" s="6" t="s">
        <v>423</v>
      </c>
      <c r="V111" s="6" t="s">
        <v>423</v>
      </c>
      <c r="W111" s="6" t="s">
        <v>422</v>
      </c>
      <c r="X111" s="6" t="s">
        <v>422</v>
      </c>
      <c r="Y111" s="6" t="s">
        <v>422</v>
      </c>
      <c r="Z111" s="6" t="s">
        <v>422</v>
      </c>
      <c r="AA111" s="6" t="s">
        <v>422</v>
      </c>
      <c r="AB111" s="6" t="s">
        <v>422</v>
      </c>
      <c r="AC111" s="6" t="s">
        <v>422</v>
      </c>
      <c r="AD111" s="6" t="s">
        <v>423</v>
      </c>
      <c r="AE111" s="60"/>
      <c r="AF111" s="26" t="s">
        <v>423</v>
      </c>
      <c r="AG111" s="26" t="s">
        <v>423</v>
      </c>
      <c r="AH111" s="26" t="s">
        <v>423</v>
      </c>
      <c r="AI111" s="26" t="s">
        <v>423</v>
      </c>
      <c r="AJ111" s="26" t="s">
        <v>423</v>
      </c>
      <c r="AK111" s="26" t="s">
        <v>422</v>
      </c>
      <c r="AL111" s="49" t="s">
        <v>242</v>
      </c>
    </row>
    <row r="112" spans="1:38" s="2" customFormat="1" ht="26.25" customHeight="1" thickBot="1" x14ac:dyDescent="0.3">
      <c r="A112" s="70" t="s">
        <v>260</v>
      </c>
      <c r="B112" s="70" t="s">
        <v>261</v>
      </c>
      <c r="C112" s="71" t="s">
        <v>262</v>
      </c>
      <c r="D112" s="72" t="s">
        <v>424</v>
      </c>
      <c r="E112" s="6" t="s">
        <v>422</v>
      </c>
      <c r="F112" s="6" t="s">
        <v>422</v>
      </c>
      <c r="G112" s="6" t="s">
        <v>422</v>
      </c>
      <c r="H112" s="6">
        <v>121.21266113173201</v>
      </c>
      <c r="I112" s="6">
        <v>1.536322151</v>
      </c>
      <c r="J112" s="6">
        <v>5.3771275285</v>
      </c>
      <c r="K112" s="6">
        <v>10.973729649999999</v>
      </c>
      <c r="L112" s="6" t="s">
        <v>422</v>
      </c>
      <c r="M112" s="6" t="s">
        <v>422</v>
      </c>
      <c r="N112" s="6" t="s">
        <v>422</v>
      </c>
      <c r="O112" s="6" t="s">
        <v>422</v>
      </c>
      <c r="P112" s="6" t="s">
        <v>422</v>
      </c>
      <c r="Q112" s="6" t="s">
        <v>423</v>
      </c>
      <c r="R112" s="6" t="s">
        <v>423</v>
      </c>
      <c r="S112" s="6" t="s">
        <v>423</v>
      </c>
      <c r="T112" s="6" t="s">
        <v>423</v>
      </c>
      <c r="U112" s="6" t="s">
        <v>423</v>
      </c>
      <c r="V112" s="6" t="s">
        <v>423</v>
      </c>
      <c r="W112" s="6" t="s">
        <v>422</v>
      </c>
      <c r="X112" s="6" t="s">
        <v>422</v>
      </c>
      <c r="Y112" s="6" t="s">
        <v>422</v>
      </c>
      <c r="Z112" s="6" t="s">
        <v>422</v>
      </c>
      <c r="AA112" s="6" t="s">
        <v>422</v>
      </c>
      <c r="AB112" s="6" t="s">
        <v>422</v>
      </c>
      <c r="AC112" s="6" t="s">
        <v>422</v>
      </c>
      <c r="AD112" s="6" t="s">
        <v>423</v>
      </c>
      <c r="AE112" s="60"/>
      <c r="AF112" s="26" t="s">
        <v>423</v>
      </c>
      <c r="AG112" s="26" t="s">
        <v>423</v>
      </c>
      <c r="AH112" s="26" t="s">
        <v>423</v>
      </c>
      <c r="AI112" s="26" t="s">
        <v>423</v>
      </c>
      <c r="AJ112" s="26" t="s">
        <v>423</v>
      </c>
      <c r="AK112" s="26" t="s">
        <v>422</v>
      </c>
      <c r="AL112" s="49" t="s">
        <v>414</v>
      </c>
    </row>
    <row r="113" spans="1:38" s="2" customFormat="1" ht="26.25" customHeight="1" thickBot="1" x14ac:dyDescent="0.3">
      <c r="A113" s="70" t="s">
        <v>260</v>
      </c>
      <c r="B113" s="85" t="s">
        <v>263</v>
      </c>
      <c r="C113" s="86" t="s">
        <v>264</v>
      </c>
      <c r="D113" s="72" t="s">
        <v>427</v>
      </c>
      <c r="E113" s="6" t="s">
        <v>422</v>
      </c>
      <c r="F113" s="6" t="s">
        <v>428</v>
      </c>
      <c r="G113" s="6" t="s">
        <v>422</v>
      </c>
      <c r="H113" s="6" t="s">
        <v>428</v>
      </c>
      <c r="I113" s="6" t="s">
        <v>425</v>
      </c>
      <c r="J113" s="6" t="s">
        <v>425</v>
      </c>
      <c r="K113" s="6" t="s">
        <v>425</v>
      </c>
      <c r="L113" s="6" t="s">
        <v>422</v>
      </c>
      <c r="M113" s="6" t="s">
        <v>422</v>
      </c>
      <c r="N113" s="6" t="s">
        <v>422</v>
      </c>
      <c r="O113" s="6" t="s">
        <v>422</v>
      </c>
      <c r="P113" s="6" t="s">
        <v>422</v>
      </c>
      <c r="Q113" s="6" t="s">
        <v>423</v>
      </c>
      <c r="R113" s="6" t="s">
        <v>423</v>
      </c>
      <c r="S113" s="6" t="s">
        <v>423</v>
      </c>
      <c r="T113" s="6" t="s">
        <v>423</v>
      </c>
      <c r="U113" s="6" t="s">
        <v>423</v>
      </c>
      <c r="V113" s="6" t="s">
        <v>423</v>
      </c>
      <c r="W113" s="6" t="s">
        <v>422</v>
      </c>
      <c r="X113" s="6" t="s">
        <v>422</v>
      </c>
      <c r="Y113" s="6" t="s">
        <v>422</v>
      </c>
      <c r="Z113" s="6" t="s">
        <v>422</v>
      </c>
      <c r="AA113" s="6" t="s">
        <v>422</v>
      </c>
      <c r="AB113" s="6" t="s">
        <v>422</v>
      </c>
      <c r="AC113" s="6" t="s">
        <v>422</v>
      </c>
      <c r="AD113" s="6" t="s">
        <v>423</v>
      </c>
      <c r="AE113" s="60"/>
      <c r="AF113" s="26" t="s">
        <v>423</v>
      </c>
      <c r="AG113" s="26" t="s">
        <v>423</v>
      </c>
      <c r="AH113" s="26" t="s">
        <v>423</v>
      </c>
      <c r="AI113" s="26" t="s">
        <v>423</v>
      </c>
      <c r="AJ113" s="26" t="s">
        <v>423</v>
      </c>
      <c r="AK113" s="26" t="s">
        <v>422</v>
      </c>
      <c r="AL113" s="49" t="s">
        <v>408</v>
      </c>
    </row>
    <row r="114" spans="1:38" s="2" customFormat="1" ht="26.25" customHeight="1" thickBot="1" x14ac:dyDescent="0.3">
      <c r="A114" s="70" t="s">
        <v>260</v>
      </c>
      <c r="B114" s="85" t="s">
        <v>265</v>
      </c>
      <c r="C114" s="86" t="s">
        <v>383</v>
      </c>
      <c r="D114" s="72" t="s">
        <v>424</v>
      </c>
      <c r="E114" s="6" t="s">
        <v>422</v>
      </c>
      <c r="F114" s="6" t="s">
        <v>422</v>
      </c>
      <c r="G114" s="6" t="s">
        <v>422</v>
      </c>
      <c r="H114" s="6">
        <v>3.4189148278145498</v>
      </c>
      <c r="I114" s="6" t="s">
        <v>422</v>
      </c>
      <c r="J114" s="6" t="s">
        <v>422</v>
      </c>
      <c r="K114" s="6" t="s">
        <v>422</v>
      </c>
      <c r="L114" s="6" t="s">
        <v>422</v>
      </c>
      <c r="M114" s="6" t="s">
        <v>422</v>
      </c>
      <c r="N114" s="6" t="s">
        <v>422</v>
      </c>
      <c r="O114" s="6" t="s">
        <v>422</v>
      </c>
      <c r="P114" s="6" t="s">
        <v>422</v>
      </c>
      <c r="Q114" s="6" t="s">
        <v>423</v>
      </c>
      <c r="R114" s="6" t="s">
        <v>423</v>
      </c>
      <c r="S114" s="6" t="s">
        <v>423</v>
      </c>
      <c r="T114" s="6" t="s">
        <v>423</v>
      </c>
      <c r="U114" s="6" t="s">
        <v>423</v>
      </c>
      <c r="V114" s="6" t="s">
        <v>423</v>
      </c>
      <c r="W114" s="6" t="s">
        <v>422</v>
      </c>
      <c r="X114" s="6" t="s">
        <v>422</v>
      </c>
      <c r="Y114" s="6" t="s">
        <v>422</v>
      </c>
      <c r="Z114" s="6" t="s">
        <v>422</v>
      </c>
      <c r="AA114" s="6" t="s">
        <v>422</v>
      </c>
      <c r="AB114" s="6" t="s">
        <v>422</v>
      </c>
      <c r="AC114" s="6" t="s">
        <v>422</v>
      </c>
      <c r="AD114" s="6" t="s">
        <v>423</v>
      </c>
      <c r="AE114" s="60"/>
      <c r="AF114" s="26" t="s">
        <v>423</v>
      </c>
      <c r="AG114" s="26" t="s">
        <v>423</v>
      </c>
      <c r="AH114" s="26" t="s">
        <v>423</v>
      </c>
      <c r="AI114" s="26" t="s">
        <v>423</v>
      </c>
      <c r="AJ114" s="26" t="s">
        <v>423</v>
      </c>
      <c r="AK114" s="26" t="s">
        <v>422</v>
      </c>
      <c r="AL114" s="49" t="s">
        <v>408</v>
      </c>
    </row>
    <row r="115" spans="1:38" s="2" customFormat="1" ht="26.25" customHeight="1" thickBot="1" x14ac:dyDescent="0.3">
      <c r="A115" s="70" t="s">
        <v>260</v>
      </c>
      <c r="B115" s="85" t="s">
        <v>266</v>
      </c>
      <c r="C115" s="86" t="s">
        <v>267</v>
      </c>
      <c r="D115" s="72" t="s">
        <v>424</v>
      </c>
      <c r="E115" s="6" t="s">
        <v>422</v>
      </c>
      <c r="F115" s="6" t="s">
        <v>422</v>
      </c>
      <c r="G115" s="6" t="s">
        <v>422</v>
      </c>
      <c r="H115" s="6" t="s">
        <v>425</v>
      </c>
      <c r="I115" s="6" t="s">
        <v>422</v>
      </c>
      <c r="J115" s="6" t="s">
        <v>422</v>
      </c>
      <c r="K115" s="6" t="s">
        <v>422</v>
      </c>
      <c r="L115" s="6" t="s">
        <v>422</v>
      </c>
      <c r="M115" s="6" t="s">
        <v>422</v>
      </c>
      <c r="N115" s="6" t="s">
        <v>422</v>
      </c>
      <c r="O115" s="6" t="s">
        <v>422</v>
      </c>
      <c r="P115" s="6" t="s">
        <v>422</v>
      </c>
      <c r="Q115" s="6" t="s">
        <v>423</v>
      </c>
      <c r="R115" s="6" t="s">
        <v>423</v>
      </c>
      <c r="S115" s="6" t="s">
        <v>423</v>
      </c>
      <c r="T115" s="6" t="s">
        <v>423</v>
      </c>
      <c r="U115" s="6" t="s">
        <v>423</v>
      </c>
      <c r="V115" s="6" t="s">
        <v>423</v>
      </c>
      <c r="W115" s="6" t="s">
        <v>422</v>
      </c>
      <c r="X115" s="6" t="s">
        <v>422</v>
      </c>
      <c r="Y115" s="6" t="s">
        <v>422</v>
      </c>
      <c r="Z115" s="6" t="s">
        <v>422</v>
      </c>
      <c r="AA115" s="6" t="s">
        <v>422</v>
      </c>
      <c r="AB115" s="6" t="s">
        <v>422</v>
      </c>
      <c r="AC115" s="6" t="s">
        <v>422</v>
      </c>
      <c r="AD115" s="6" t="s">
        <v>423</v>
      </c>
      <c r="AE115" s="60"/>
      <c r="AF115" s="26" t="s">
        <v>423</v>
      </c>
      <c r="AG115" s="26" t="s">
        <v>423</v>
      </c>
      <c r="AH115" s="26" t="s">
        <v>423</v>
      </c>
      <c r="AI115" s="26" t="s">
        <v>423</v>
      </c>
      <c r="AJ115" s="26" t="s">
        <v>423</v>
      </c>
      <c r="AK115" s="26" t="s">
        <v>422</v>
      </c>
      <c r="AL115" s="49" t="s">
        <v>408</v>
      </c>
    </row>
    <row r="116" spans="1:38" s="2" customFormat="1" ht="26.25" customHeight="1" thickBot="1" x14ac:dyDescent="0.3">
      <c r="A116" s="70" t="s">
        <v>260</v>
      </c>
      <c r="B116" s="70" t="s">
        <v>268</v>
      </c>
      <c r="C116" s="76" t="s">
        <v>405</v>
      </c>
      <c r="D116" s="72" t="s">
        <v>427</v>
      </c>
      <c r="E116" s="6" t="s">
        <v>422</v>
      </c>
      <c r="F116" s="6" t="s">
        <v>428</v>
      </c>
      <c r="G116" s="6" t="s">
        <v>422</v>
      </c>
      <c r="H116" s="6" t="s">
        <v>428</v>
      </c>
      <c r="I116" s="6" t="s">
        <v>422</v>
      </c>
      <c r="J116" s="6" t="s">
        <v>422</v>
      </c>
      <c r="K116" s="6" t="s">
        <v>422</v>
      </c>
      <c r="L116" s="6" t="s">
        <v>422</v>
      </c>
      <c r="M116" s="6" t="s">
        <v>422</v>
      </c>
      <c r="N116" s="6" t="s">
        <v>422</v>
      </c>
      <c r="O116" s="6" t="s">
        <v>422</v>
      </c>
      <c r="P116" s="6" t="s">
        <v>422</v>
      </c>
      <c r="Q116" s="6" t="s">
        <v>423</v>
      </c>
      <c r="R116" s="6" t="s">
        <v>423</v>
      </c>
      <c r="S116" s="6" t="s">
        <v>423</v>
      </c>
      <c r="T116" s="6" t="s">
        <v>423</v>
      </c>
      <c r="U116" s="6" t="s">
        <v>423</v>
      </c>
      <c r="V116" s="6" t="s">
        <v>423</v>
      </c>
      <c r="W116" s="6" t="s">
        <v>422</v>
      </c>
      <c r="X116" s="6" t="s">
        <v>422</v>
      </c>
      <c r="Y116" s="6" t="s">
        <v>422</v>
      </c>
      <c r="Z116" s="6" t="s">
        <v>422</v>
      </c>
      <c r="AA116" s="6" t="s">
        <v>422</v>
      </c>
      <c r="AB116" s="6" t="s">
        <v>422</v>
      </c>
      <c r="AC116" s="6" t="s">
        <v>422</v>
      </c>
      <c r="AD116" s="6" t="s">
        <v>423</v>
      </c>
      <c r="AE116" s="60"/>
      <c r="AF116" s="26" t="s">
        <v>423</v>
      </c>
      <c r="AG116" s="26" t="s">
        <v>423</v>
      </c>
      <c r="AH116" s="26" t="s">
        <v>423</v>
      </c>
      <c r="AI116" s="26" t="s">
        <v>423</v>
      </c>
      <c r="AJ116" s="26" t="s">
        <v>423</v>
      </c>
      <c r="AK116" s="26" t="s">
        <v>422</v>
      </c>
      <c r="AL116" s="49" t="s">
        <v>408</v>
      </c>
    </row>
    <row r="117" spans="1:38" s="2" customFormat="1" ht="26.25" customHeight="1" thickBot="1" x14ac:dyDescent="0.3">
      <c r="A117" s="70" t="s">
        <v>260</v>
      </c>
      <c r="B117" s="70" t="s">
        <v>269</v>
      </c>
      <c r="C117" s="76" t="s">
        <v>270</v>
      </c>
      <c r="D117" s="72" t="s">
        <v>424</v>
      </c>
      <c r="E117" s="6" t="s">
        <v>422</v>
      </c>
      <c r="F117" s="6" t="s">
        <v>422</v>
      </c>
      <c r="G117" s="6" t="s">
        <v>422</v>
      </c>
      <c r="H117" s="6" t="s">
        <v>425</v>
      </c>
      <c r="I117" s="6" t="s">
        <v>422</v>
      </c>
      <c r="J117" s="6" t="s">
        <v>422</v>
      </c>
      <c r="K117" s="6" t="s">
        <v>422</v>
      </c>
      <c r="L117" s="6" t="s">
        <v>422</v>
      </c>
      <c r="M117" s="6" t="s">
        <v>422</v>
      </c>
      <c r="N117" s="6" t="s">
        <v>422</v>
      </c>
      <c r="O117" s="6" t="s">
        <v>422</v>
      </c>
      <c r="P117" s="6" t="s">
        <v>422</v>
      </c>
      <c r="Q117" s="6" t="s">
        <v>423</v>
      </c>
      <c r="R117" s="6" t="s">
        <v>423</v>
      </c>
      <c r="S117" s="6" t="s">
        <v>423</v>
      </c>
      <c r="T117" s="6" t="s">
        <v>423</v>
      </c>
      <c r="U117" s="6" t="s">
        <v>423</v>
      </c>
      <c r="V117" s="6" t="s">
        <v>423</v>
      </c>
      <c r="W117" s="6" t="s">
        <v>422</v>
      </c>
      <c r="X117" s="6" t="s">
        <v>422</v>
      </c>
      <c r="Y117" s="6" t="s">
        <v>422</v>
      </c>
      <c r="Z117" s="6" t="s">
        <v>422</v>
      </c>
      <c r="AA117" s="6" t="s">
        <v>422</v>
      </c>
      <c r="AB117" s="6" t="s">
        <v>422</v>
      </c>
      <c r="AC117" s="6" t="s">
        <v>422</v>
      </c>
      <c r="AD117" s="6" t="s">
        <v>423</v>
      </c>
      <c r="AE117" s="60"/>
      <c r="AF117" s="26" t="s">
        <v>423</v>
      </c>
      <c r="AG117" s="26" t="s">
        <v>423</v>
      </c>
      <c r="AH117" s="26" t="s">
        <v>423</v>
      </c>
      <c r="AI117" s="26" t="s">
        <v>423</v>
      </c>
      <c r="AJ117" s="26" t="s">
        <v>423</v>
      </c>
      <c r="AK117" s="26" t="s">
        <v>422</v>
      </c>
      <c r="AL117" s="49" t="s">
        <v>408</v>
      </c>
    </row>
    <row r="118" spans="1:38" s="2" customFormat="1" ht="26.25" customHeight="1" thickBot="1" x14ac:dyDescent="0.3">
      <c r="A118" s="70" t="s">
        <v>260</v>
      </c>
      <c r="B118" s="70" t="s">
        <v>271</v>
      </c>
      <c r="C118" s="76" t="s">
        <v>406</v>
      </c>
      <c r="D118" s="72" t="s">
        <v>424</v>
      </c>
      <c r="E118" s="6" t="s">
        <v>422</v>
      </c>
      <c r="F118" s="6" t="s">
        <v>422</v>
      </c>
      <c r="G118" s="6" t="s">
        <v>422</v>
      </c>
      <c r="H118" s="6" t="s">
        <v>422</v>
      </c>
      <c r="I118" s="6">
        <v>225.28682004870601</v>
      </c>
      <c r="J118" s="6">
        <v>1126.4341002435301</v>
      </c>
      <c r="K118" s="6">
        <v>2252.8682004870702</v>
      </c>
      <c r="L118" s="6" t="s">
        <v>422</v>
      </c>
      <c r="M118" s="6" t="s">
        <v>422</v>
      </c>
      <c r="N118" s="6" t="s">
        <v>422</v>
      </c>
      <c r="O118" s="6" t="s">
        <v>422</v>
      </c>
      <c r="P118" s="6" t="s">
        <v>422</v>
      </c>
      <c r="Q118" s="6" t="s">
        <v>423</v>
      </c>
      <c r="R118" s="6" t="s">
        <v>423</v>
      </c>
      <c r="S118" s="6" t="s">
        <v>423</v>
      </c>
      <c r="T118" s="6" t="s">
        <v>423</v>
      </c>
      <c r="U118" s="6" t="s">
        <v>423</v>
      </c>
      <c r="V118" s="6" t="s">
        <v>423</v>
      </c>
      <c r="W118" s="6" t="s">
        <v>422</v>
      </c>
      <c r="X118" s="6" t="s">
        <v>422</v>
      </c>
      <c r="Y118" s="6" t="s">
        <v>422</v>
      </c>
      <c r="Z118" s="6" t="s">
        <v>422</v>
      </c>
      <c r="AA118" s="6" t="s">
        <v>422</v>
      </c>
      <c r="AB118" s="6" t="s">
        <v>422</v>
      </c>
      <c r="AC118" s="6" t="s">
        <v>422</v>
      </c>
      <c r="AD118" s="6" t="s">
        <v>423</v>
      </c>
      <c r="AE118" s="60"/>
      <c r="AF118" s="26" t="s">
        <v>423</v>
      </c>
      <c r="AG118" s="26" t="s">
        <v>423</v>
      </c>
      <c r="AH118" s="26" t="s">
        <v>423</v>
      </c>
      <c r="AI118" s="26" t="s">
        <v>423</v>
      </c>
      <c r="AJ118" s="26" t="s">
        <v>423</v>
      </c>
      <c r="AK118" s="26" t="s">
        <v>422</v>
      </c>
      <c r="AL118" s="49" t="s">
        <v>408</v>
      </c>
    </row>
    <row r="119" spans="1:38" s="2" customFormat="1" ht="26.25" customHeight="1" thickBot="1" x14ac:dyDescent="0.3">
      <c r="A119" s="70" t="s">
        <v>260</v>
      </c>
      <c r="B119" s="70" t="s">
        <v>272</v>
      </c>
      <c r="C119" s="71" t="s">
        <v>273</v>
      </c>
      <c r="D119" s="72" t="s">
        <v>429</v>
      </c>
      <c r="E119" s="6" t="s">
        <v>422</v>
      </c>
      <c r="F119" s="6" t="s">
        <v>422</v>
      </c>
      <c r="G119" s="6" t="s">
        <v>422</v>
      </c>
      <c r="H119" s="6" t="s">
        <v>422</v>
      </c>
      <c r="I119" s="6">
        <v>23.456299447654501</v>
      </c>
      <c r="J119" s="6">
        <v>117.281497238273</v>
      </c>
      <c r="K119" s="6">
        <v>258.01929392419999</v>
      </c>
      <c r="L119" s="6" t="s">
        <v>422</v>
      </c>
      <c r="M119" s="6" t="s">
        <v>422</v>
      </c>
      <c r="N119" s="6" t="s">
        <v>422</v>
      </c>
      <c r="O119" s="6" t="s">
        <v>422</v>
      </c>
      <c r="P119" s="6" t="s">
        <v>422</v>
      </c>
      <c r="Q119" s="6" t="s">
        <v>423</v>
      </c>
      <c r="R119" s="6" t="s">
        <v>423</v>
      </c>
      <c r="S119" s="6" t="s">
        <v>423</v>
      </c>
      <c r="T119" s="6" t="s">
        <v>423</v>
      </c>
      <c r="U119" s="6" t="s">
        <v>423</v>
      </c>
      <c r="V119" s="6" t="s">
        <v>423</v>
      </c>
      <c r="W119" s="6" t="s">
        <v>422</v>
      </c>
      <c r="X119" s="6" t="s">
        <v>422</v>
      </c>
      <c r="Y119" s="6" t="s">
        <v>422</v>
      </c>
      <c r="Z119" s="6" t="s">
        <v>422</v>
      </c>
      <c r="AA119" s="6" t="s">
        <v>422</v>
      </c>
      <c r="AB119" s="6" t="s">
        <v>422</v>
      </c>
      <c r="AC119" s="6" t="s">
        <v>422</v>
      </c>
      <c r="AD119" s="6" t="s">
        <v>423</v>
      </c>
      <c r="AE119" s="60"/>
      <c r="AF119" s="26" t="s">
        <v>423</v>
      </c>
      <c r="AG119" s="26" t="s">
        <v>423</v>
      </c>
      <c r="AH119" s="26" t="s">
        <v>423</v>
      </c>
      <c r="AI119" s="26" t="s">
        <v>423</v>
      </c>
      <c r="AJ119" s="26" t="s">
        <v>423</v>
      </c>
      <c r="AK119" s="26" t="s">
        <v>422</v>
      </c>
      <c r="AL119" s="49" t="s">
        <v>408</v>
      </c>
    </row>
    <row r="120" spans="1:38" s="2" customFormat="1" ht="26.25" customHeight="1" thickBot="1" x14ac:dyDescent="0.3">
      <c r="A120" s="70" t="s">
        <v>260</v>
      </c>
      <c r="B120" s="70" t="s">
        <v>274</v>
      </c>
      <c r="C120" s="71" t="s">
        <v>275</v>
      </c>
      <c r="D120" s="72" t="s">
        <v>424</v>
      </c>
      <c r="E120" s="6">
        <v>0.24132006795053401</v>
      </c>
      <c r="F120" s="6">
        <v>2.80527214676213</v>
      </c>
      <c r="G120" s="6">
        <v>0.106466322337417</v>
      </c>
      <c r="H120" s="6">
        <v>4.5492226093001601E-3</v>
      </c>
      <c r="I120" s="6">
        <v>2.45574896614333</v>
      </c>
      <c r="J120" s="6">
        <v>13.844576399197001</v>
      </c>
      <c r="K120" s="6">
        <v>52.7639917764252</v>
      </c>
      <c r="L120" s="6" t="s">
        <v>422</v>
      </c>
      <c r="M120" s="6">
        <v>0.16408285100160999</v>
      </c>
      <c r="N120" s="6" t="s">
        <v>422</v>
      </c>
      <c r="O120" s="6" t="s">
        <v>422</v>
      </c>
      <c r="P120" s="6" t="s">
        <v>422</v>
      </c>
      <c r="Q120" s="6" t="s">
        <v>423</v>
      </c>
      <c r="R120" s="6" t="s">
        <v>423</v>
      </c>
      <c r="S120" s="6" t="s">
        <v>423</v>
      </c>
      <c r="T120" s="6" t="s">
        <v>423</v>
      </c>
      <c r="U120" s="6" t="s">
        <v>423</v>
      </c>
      <c r="V120" s="6" t="s">
        <v>423</v>
      </c>
      <c r="W120" s="6" t="s">
        <v>422</v>
      </c>
      <c r="X120" s="6" t="s">
        <v>422</v>
      </c>
      <c r="Y120" s="6" t="s">
        <v>422</v>
      </c>
      <c r="Z120" s="6" t="s">
        <v>422</v>
      </c>
      <c r="AA120" s="6" t="s">
        <v>422</v>
      </c>
      <c r="AB120" s="6" t="s">
        <v>422</v>
      </c>
      <c r="AC120" s="6" t="s">
        <v>422</v>
      </c>
      <c r="AD120" s="6" t="s">
        <v>423</v>
      </c>
      <c r="AE120" s="60"/>
      <c r="AF120" s="26" t="s">
        <v>423</v>
      </c>
      <c r="AG120" s="26" t="s">
        <v>423</v>
      </c>
      <c r="AH120" s="26" t="s">
        <v>423</v>
      </c>
      <c r="AI120" s="26" t="s">
        <v>423</v>
      </c>
      <c r="AJ120" s="26" t="s">
        <v>423</v>
      </c>
      <c r="AK120" s="26" t="s">
        <v>422</v>
      </c>
      <c r="AL120" s="49" t="s">
        <v>408</v>
      </c>
    </row>
    <row r="121" spans="1:38" s="2" customFormat="1" ht="26.25" customHeight="1" thickBot="1" x14ac:dyDescent="0.3">
      <c r="A121" s="70" t="s">
        <v>260</v>
      </c>
      <c r="B121" s="70" t="s">
        <v>276</v>
      </c>
      <c r="C121" s="76" t="s">
        <v>277</v>
      </c>
      <c r="D121" s="73" t="s">
        <v>424</v>
      </c>
      <c r="E121" s="6" t="s">
        <v>422</v>
      </c>
      <c r="F121" s="6" t="s">
        <v>422</v>
      </c>
      <c r="G121" s="6" t="s">
        <v>422</v>
      </c>
      <c r="H121" s="6" t="s">
        <v>422</v>
      </c>
      <c r="I121" s="6">
        <v>137.82552479260201</v>
      </c>
      <c r="J121" s="6">
        <v>289.433602064463</v>
      </c>
      <c r="K121" s="6">
        <v>1378.25524792602</v>
      </c>
      <c r="L121" s="6" t="s">
        <v>422</v>
      </c>
      <c r="M121" s="6" t="s">
        <v>422</v>
      </c>
      <c r="N121" s="6" t="s">
        <v>422</v>
      </c>
      <c r="O121" s="6" t="s">
        <v>422</v>
      </c>
      <c r="P121" s="6" t="s">
        <v>422</v>
      </c>
      <c r="Q121" s="6" t="s">
        <v>423</v>
      </c>
      <c r="R121" s="6" t="s">
        <v>423</v>
      </c>
      <c r="S121" s="6" t="s">
        <v>423</v>
      </c>
      <c r="T121" s="6" t="s">
        <v>423</v>
      </c>
      <c r="U121" s="6" t="s">
        <v>423</v>
      </c>
      <c r="V121" s="6" t="s">
        <v>423</v>
      </c>
      <c r="W121" s="6" t="s">
        <v>422</v>
      </c>
      <c r="X121" s="6" t="s">
        <v>422</v>
      </c>
      <c r="Y121" s="6" t="s">
        <v>422</v>
      </c>
      <c r="Z121" s="6" t="s">
        <v>422</v>
      </c>
      <c r="AA121" s="6" t="s">
        <v>422</v>
      </c>
      <c r="AB121" s="6" t="s">
        <v>422</v>
      </c>
      <c r="AC121" s="6" t="s">
        <v>422</v>
      </c>
      <c r="AD121" s="6" t="s">
        <v>423</v>
      </c>
      <c r="AE121" s="60"/>
      <c r="AF121" s="26" t="s">
        <v>423</v>
      </c>
      <c r="AG121" s="26" t="s">
        <v>423</v>
      </c>
      <c r="AH121" s="26" t="s">
        <v>423</v>
      </c>
      <c r="AI121" s="26" t="s">
        <v>423</v>
      </c>
      <c r="AJ121" s="26" t="s">
        <v>423</v>
      </c>
      <c r="AK121" s="26" t="s">
        <v>422</v>
      </c>
      <c r="AL121" s="49" t="s">
        <v>408</v>
      </c>
    </row>
    <row r="122" spans="1:38" s="2" customFormat="1" ht="26.25" customHeight="1" thickBot="1" x14ac:dyDescent="0.3">
      <c r="A122" s="70" t="s">
        <v>260</v>
      </c>
      <c r="B122" s="85" t="s">
        <v>279</v>
      </c>
      <c r="C122" s="86" t="s">
        <v>280</v>
      </c>
      <c r="D122" s="72" t="s">
        <v>424</v>
      </c>
      <c r="E122" s="6" t="s">
        <v>422</v>
      </c>
      <c r="F122" s="6" t="s">
        <v>422</v>
      </c>
      <c r="G122" s="6" t="s">
        <v>422</v>
      </c>
      <c r="H122" s="6" t="s">
        <v>422</v>
      </c>
      <c r="I122" s="6" t="s">
        <v>422</v>
      </c>
      <c r="J122" s="6" t="s">
        <v>422</v>
      </c>
      <c r="K122" s="6" t="s">
        <v>422</v>
      </c>
      <c r="L122" s="6" t="s">
        <v>422</v>
      </c>
      <c r="M122" s="6" t="s">
        <v>422</v>
      </c>
      <c r="N122" s="6" t="s">
        <v>422</v>
      </c>
      <c r="O122" s="6" t="s">
        <v>422</v>
      </c>
      <c r="P122" s="6" t="s">
        <v>422</v>
      </c>
      <c r="Q122" s="6" t="s">
        <v>423</v>
      </c>
      <c r="R122" s="6" t="s">
        <v>423</v>
      </c>
      <c r="S122" s="6" t="s">
        <v>423</v>
      </c>
      <c r="T122" s="6" t="s">
        <v>423</v>
      </c>
      <c r="U122" s="6" t="s">
        <v>423</v>
      </c>
      <c r="V122" s="6" t="s">
        <v>423</v>
      </c>
      <c r="W122" s="6" t="s">
        <v>422</v>
      </c>
      <c r="X122" s="6" t="s">
        <v>422</v>
      </c>
      <c r="Y122" s="6" t="s">
        <v>422</v>
      </c>
      <c r="Z122" s="6" t="s">
        <v>422</v>
      </c>
      <c r="AA122" s="6" t="s">
        <v>422</v>
      </c>
      <c r="AB122" s="6" t="s">
        <v>422</v>
      </c>
      <c r="AC122" s="6" t="s">
        <v>422</v>
      </c>
      <c r="AD122" s="6" t="s">
        <v>423</v>
      </c>
      <c r="AE122" s="60"/>
      <c r="AF122" s="26" t="s">
        <v>423</v>
      </c>
      <c r="AG122" s="26" t="s">
        <v>423</v>
      </c>
      <c r="AH122" s="26" t="s">
        <v>423</v>
      </c>
      <c r="AI122" s="26" t="s">
        <v>423</v>
      </c>
      <c r="AJ122" s="26" t="s">
        <v>423</v>
      </c>
      <c r="AK122" s="26" t="s">
        <v>422</v>
      </c>
      <c r="AL122" s="49" t="s">
        <v>408</v>
      </c>
    </row>
    <row r="123" spans="1:38" s="2" customFormat="1" ht="26.25" customHeight="1" thickBot="1" x14ac:dyDescent="0.3">
      <c r="A123" s="70" t="s">
        <v>260</v>
      </c>
      <c r="B123" s="70" t="s">
        <v>281</v>
      </c>
      <c r="C123" s="71" t="s">
        <v>282</v>
      </c>
      <c r="D123" s="72" t="s">
        <v>424</v>
      </c>
      <c r="E123" s="6" t="s">
        <v>425</v>
      </c>
      <c r="F123" s="6" t="s">
        <v>425</v>
      </c>
      <c r="G123" s="6" t="s">
        <v>425</v>
      </c>
      <c r="H123" s="6" t="s">
        <v>425</v>
      </c>
      <c r="I123" s="6" t="s">
        <v>425</v>
      </c>
      <c r="J123" s="6" t="s">
        <v>425</v>
      </c>
      <c r="K123" s="6" t="s">
        <v>425</v>
      </c>
      <c r="L123" s="6" t="s">
        <v>422</v>
      </c>
      <c r="M123" s="6" t="s">
        <v>425</v>
      </c>
      <c r="N123" s="6" t="s">
        <v>425</v>
      </c>
      <c r="O123" s="6" t="s">
        <v>425</v>
      </c>
      <c r="P123" s="6" t="s">
        <v>425</v>
      </c>
      <c r="Q123" s="6" t="s">
        <v>423</v>
      </c>
      <c r="R123" s="6" t="s">
        <v>423</v>
      </c>
      <c r="S123" s="6" t="s">
        <v>423</v>
      </c>
      <c r="T123" s="6" t="s">
        <v>423</v>
      </c>
      <c r="U123" s="6" t="s">
        <v>423</v>
      </c>
      <c r="V123" s="6" t="s">
        <v>423</v>
      </c>
      <c r="W123" s="6" t="s">
        <v>422</v>
      </c>
      <c r="X123" s="6" t="s">
        <v>425</v>
      </c>
      <c r="Y123" s="6" t="s">
        <v>425</v>
      </c>
      <c r="Z123" s="6" t="s">
        <v>425</v>
      </c>
      <c r="AA123" s="6" t="s">
        <v>425</v>
      </c>
      <c r="AB123" s="6" t="s">
        <v>425</v>
      </c>
      <c r="AC123" s="6" t="s">
        <v>422</v>
      </c>
      <c r="AD123" s="6" t="s">
        <v>423</v>
      </c>
      <c r="AE123" s="60"/>
      <c r="AF123" s="26" t="s">
        <v>423</v>
      </c>
      <c r="AG123" s="26" t="s">
        <v>423</v>
      </c>
      <c r="AH123" s="26" t="s">
        <v>423</v>
      </c>
      <c r="AI123" s="26" t="s">
        <v>423</v>
      </c>
      <c r="AJ123" s="26" t="s">
        <v>423</v>
      </c>
      <c r="AK123" s="26" t="s">
        <v>422</v>
      </c>
      <c r="AL123" s="49" t="s">
        <v>413</v>
      </c>
    </row>
    <row r="124" spans="1:38" s="2" customFormat="1" ht="26.25" customHeight="1" thickBot="1" x14ac:dyDescent="0.3">
      <c r="A124" s="70" t="s">
        <v>260</v>
      </c>
      <c r="B124" s="87" t="s">
        <v>283</v>
      </c>
      <c r="C124" s="71" t="s">
        <v>284</v>
      </c>
      <c r="D124" s="72" t="s">
        <v>430</v>
      </c>
      <c r="E124" s="6" t="s">
        <v>422</v>
      </c>
      <c r="F124" s="6" t="s">
        <v>422</v>
      </c>
      <c r="G124" s="6" t="s">
        <v>422</v>
      </c>
      <c r="H124" s="6" t="s">
        <v>422</v>
      </c>
      <c r="I124" s="6" t="s">
        <v>422</v>
      </c>
      <c r="J124" s="6" t="s">
        <v>422</v>
      </c>
      <c r="K124" s="6" t="s">
        <v>422</v>
      </c>
      <c r="L124" s="6" t="s">
        <v>422</v>
      </c>
      <c r="M124" s="6" t="s">
        <v>422</v>
      </c>
      <c r="N124" s="6" t="s">
        <v>422</v>
      </c>
      <c r="O124" s="6" t="s">
        <v>422</v>
      </c>
      <c r="P124" s="6" t="s">
        <v>422</v>
      </c>
      <c r="Q124" s="6" t="s">
        <v>423</v>
      </c>
      <c r="R124" s="6" t="s">
        <v>423</v>
      </c>
      <c r="S124" s="6" t="s">
        <v>423</v>
      </c>
      <c r="T124" s="6" t="s">
        <v>423</v>
      </c>
      <c r="U124" s="6" t="s">
        <v>423</v>
      </c>
      <c r="V124" s="6" t="s">
        <v>423</v>
      </c>
      <c r="W124" s="6" t="s">
        <v>422</v>
      </c>
      <c r="X124" s="6" t="s">
        <v>422</v>
      </c>
      <c r="Y124" s="6" t="s">
        <v>422</v>
      </c>
      <c r="Z124" s="6" t="s">
        <v>422</v>
      </c>
      <c r="AA124" s="6" t="s">
        <v>422</v>
      </c>
      <c r="AB124" s="6" t="s">
        <v>422</v>
      </c>
      <c r="AC124" s="6" t="s">
        <v>422</v>
      </c>
      <c r="AD124" s="6" t="s">
        <v>423</v>
      </c>
      <c r="AE124" s="60"/>
      <c r="AF124" s="26" t="s">
        <v>423</v>
      </c>
      <c r="AG124" s="26" t="s">
        <v>423</v>
      </c>
      <c r="AH124" s="26" t="s">
        <v>423</v>
      </c>
      <c r="AI124" s="26" t="s">
        <v>423</v>
      </c>
      <c r="AJ124" s="26" t="s">
        <v>423</v>
      </c>
      <c r="AK124" s="26" t="s">
        <v>422</v>
      </c>
      <c r="AL124" s="49" t="s">
        <v>408</v>
      </c>
    </row>
    <row r="125" spans="1:38" s="2" customFormat="1" ht="26.25" customHeight="1" thickBot="1" x14ac:dyDescent="0.3">
      <c r="A125" s="70" t="s">
        <v>285</v>
      </c>
      <c r="B125" s="70" t="s">
        <v>286</v>
      </c>
      <c r="C125" s="71" t="s">
        <v>287</v>
      </c>
      <c r="D125" s="72" t="s">
        <v>424</v>
      </c>
      <c r="E125" s="6">
        <v>9.25123659728057E-3</v>
      </c>
      <c r="F125" s="6">
        <v>7.2530504786313799</v>
      </c>
      <c r="G125" s="6">
        <v>3.9785695732161599E-5</v>
      </c>
      <c r="H125" s="6" t="s">
        <v>422</v>
      </c>
      <c r="I125" s="6">
        <v>0.29669404606377903</v>
      </c>
      <c r="J125" s="6">
        <v>1.27720012646234</v>
      </c>
      <c r="K125" s="6">
        <v>3.8715454164037699</v>
      </c>
      <c r="L125" s="6" t="s">
        <v>422</v>
      </c>
      <c r="M125" s="6">
        <v>5.1428274911253999E-2</v>
      </c>
      <c r="N125" s="6" t="s">
        <v>422</v>
      </c>
      <c r="O125" s="6" t="s">
        <v>422</v>
      </c>
      <c r="P125" s="6">
        <v>6.0470851640141397E-2</v>
      </c>
      <c r="Q125" s="6" t="s">
        <v>423</v>
      </c>
      <c r="R125" s="6" t="s">
        <v>423</v>
      </c>
      <c r="S125" s="6" t="s">
        <v>423</v>
      </c>
      <c r="T125" s="6" t="s">
        <v>423</v>
      </c>
      <c r="U125" s="6" t="s">
        <v>423</v>
      </c>
      <c r="V125" s="6" t="s">
        <v>423</v>
      </c>
      <c r="W125" s="6">
        <v>4.1864572637605402E-5</v>
      </c>
      <c r="X125" s="6" t="s">
        <v>422</v>
      </c>
      <c r="Y125" s="6" t="s">
        <v>422</v>
      </c>
      <c r="Z125" s="6" t="s">
        <v>422</v>
      </c>
      <c r="AA125" s="6" t="s">
        <v>422</v>
      </c>
      <c r="AB125" s="6" t="s">
        <v>422</v>
      </c>
      <c r="AC125" s="6">
        <v>9.6289303789347301E-4</v>
      </c>
      <c r="AD125" s="6" t="s">
        <v>423</v>
      </c>
      <c r="AE125" s="60"/>
      <c r="AF125" s="26" t="s">
        <v>423</v>
      </c>
      <c r="AG125" s="26" t="s">
        <v>423</v>
      </c>
      <c r="AH125" s="26" t="s">
        <v>423</v>
      </c>
      <c r="AI125" s="26" t="s">
        <v>423</v>
      </c>
      <c r="AJ125" s="26" t="s">
        <v>423</v>
      </c>
      <c r="AK125" s="26" t="s">
        <v>422</v>
      </c>
      <c r="AL125" s="49" t="s">
        <v>418</v>
      </c>
    </row>
    <row r="126" spans="1:38" s="2" customFormat="1" ht="26.25" customHeight="1" thickBot="1" x14ac:dyDescent="0.3">
      <c r="A126" s="70" t="s">
        <v>285</v>
      </c>
      <c r="B126" s="70" t="s">
        <v>288</v>
      </c>
      <c r="C126" s="71" t="s">
        <v>289</v>
      </c>
      <c r="D126" s="72" t="s">
        <v>453</v>
      </c>
      <c r="E126" s="6" t="s">
        <v>422</v>
      </c>
      <c r="F126" s="6">
        <v>2.5445004970408198</v>
      </c>
      <c r="G126" s="6" t="s">
        <v>422</v>
      </c>
      <c r="H126" s="6">
        <v>1.75308185974779</v>
      </c>
      <c r="I126" s="6" t="s">
        <v>422</v>
      </c>
      <c r="J126" s="6" t="s">
        <v>422</v>
      </c>
      <c r="K126" s="6" t="s">
        <v>422</v>
      </c>
      <c r="L126" s="6" t="s">
        <v>422</v>
      </c>
      <c r="M126" s="6" t="s">
        <v>422</v>
      </c>
      <c r="N126" s="6" t="s">
        <v>422</v>
      </c>
      <c r="O126" s="6" t="s">
        <v>422</v>
      </c>
      <c r="P126" s="6" t="s">
        <v>422</v>
      </c>
      <c r="Q126" s="6" t="s">
        <v>423</v>
      </c>
      <c r="R126" s="6" t="s">
        <v>423</v>
      </c>
      <c r="S126" s="6" t="s">
        <v>423</v>
      </c>
      <c r="T126" s="6" t="s">
        <v>423</v>
      </c>
      <c r="U126" s="6" t="s">
        <v>423</v>
      </c>
      <c r="V126" s="6" t="s">
        <v>423</v>
      </c>
      <c r="W126" s="6" t="s">
        <v>422</v>
      </c>
      <c r="X126" s="6" t="s">
        <v>422</v>
      </c>
      <c r="Y126" s="6" t="s">
        <v>422</v>
      </c>
      <c r="Z126" s="6" t="s">
        <v>422</v>
      </c>
      <c r="AA126" s="6" t="s">
        <v>422</v>
      </c>
      <c r="AB126" s="6" t="s">
        <v>422</v>
      </c>
      <c r="AC126" s="6" t="s">
        <v>422</v>
      </c>
      <c r="AD126" s="6" t="s">
        <v>423</v>
      </c>
      <c r="AE126" s="60"/>
      <c r="AF126" s="26" t="s">
        <v>423</v>
      </c>
      <c r="AG126" s="26" t="s">
        <v>423</v>
      </c>
      <c r="AH126" s="26" t="s">
        <v>423</v>
      </c>
      <c r="AI126" s="26" t="s">
        <v>423</v>
      </c>
      <c r="AJ126" s="26" t="s">
        <v>423</v>
      </c>
      <c r="AK126" s="26" t="s">
        <v>422</v>
      </c>
      <c r="AL126" s="49" t="s">
        <v>417</v>
      </c>
    </row>
    <row r="127" spans="1:38" s="2" customFormat="1" ht="26.25" customHeight="1" thickBot="1" x14ac:dyDescent="0.3">
      <c r="A127" s="70" t="s">
        <v>285</v>
      </c>
      <c r="B127" s="70" t="s">
        <v>290</v>
      </c>
      <c r="C127" s="71" t="s">
        <v>291</v>
      </c>
      <c r="D127" s="72" t="s">
        <v>454</v>
      </c>
      <c r="E127" s="6" t="s">
        <v>422</v>
      </c>
      <c r="F127" s="6" t="s">
        <v>422</v>
      </c>
      <c r="G127" s="6" t="s">
        <v>422</v>
      </c>
      <c r="H127" s="6" t="s">
        <v>422</v>
      </c>
      <c r="I127" s="6" t="s">
        <v>422</v>
      </c>
      <c r="J127" s="6" t="s">
        <v>422</v>
      </c>
      <c r="K127" s="6" t="s">
        <v>422</v>
      </c>
      <c r="L127" s="6" t="s">
        <v>422</v>
      </c>
      <c r="M127" s="6" t="s">
        <v>422</v>
      </c>
      <c r="N127" s="6" t="s">
        <v>422</v>
      </c>
      <c r="O127" s="6" t="s">
        <v>422</v>
      </c>
      <c r="P127" s="6" t="s">
        <v>422</v>
      </c>
      <c r="Q127" s="6" t="s">
        <v>423</v>
      </c>
      <c r="R127" s="6" t="s">
        <v>423</v>
      </c>
      <c r="S127" s="6" t="s">
        <v>423</v>
      </c>
      <c r="T127" s="6" t="s">
        <v>423</v>
      </c>
      <c r="U127" s="6" t="s">
        <v>423</v>
      </c>
      <c r="V127" s="6" t="s">
        <v>423</v>
      </c>
      <c r="W127" s="6" t="s">
        <v>422</v>
      </c>
      <c r="X127" s="6" t="s">
        <v>422</v>
      </c>
      <c r="Y127" s="6" t="s">
        <v>422</v>
      </c>
      <c r="Z127" s="6" t="s">
        <v>422</v>
      </c>
      <c r="AA127" s="6" t="s">
        <v>422</v>
      </c>
      <c r="AB127" s="6" t="s">
        <v>422</v>
      </c>
      <c r="AC127" s="6" t="s">
        <v>422</v>
      </c>
      <c r="AD127" s="6" t="s">
        <v>423</v>
      </c>
      <c r="AE127" s="60"/>
      <c r="AF127" s="26" t="s">
        <v>423</v>
      </c>
      <c r="AG127" s="26" t="s">
        <v>423</v>
      </c>
      <c r="AH127" s="26" t="s">
        <v>423</v>
      </c>
      <c r="AI127" s="26" t="s">
        <v>423</v>
      </c>
      <c r="AJ127" s="26" t="s">
        <v>423</v>
      </c>
      <c r="AK127" s="26" t="s">
        <v>422</v>
      </c>
      <c r="AL127" s="49" t="s">
        <v>419</v>
      </c>
    </row>
    <row r="128" spans="1:38" s="2" customFormat="1" ht="26.25" customHeight="1" thickBot="1" x14ac:dyDescent="0.3">
      <c r="A128" s="70" t="s">
        <v>285</v>
      </c>
      <c r="B128" s="74" t="s">
        <v>292</v>
      </c>
      <c r="C128" s="76" t="s">
        <v>293</v>
      </c>
      <c r="D128" s="72" t="s">
        <v>294</v>
      </c>
      <c r="E128" s="6">
        <v>2.80114119491923</v>
      </c>
      <c r="F128" s="6">
        <v>1.41209804598291</v>
      </c>
      <c r="G128" s="6">
        <v>0.40476301680952798</v>
      </c>
      <c r="H128" s="6">
        <v>1.6627743123188699E-2</v>
      </c>
      <c r="I128" s="6">
        <v>0.67471156180293301</v>
      </c>
      <c r="J128" s="6">
        <v>0.87332722877693703</v>
      </c>
      <c r="K128" s="6">
        <v>1.23320552639406</v>
      </c>
      <c r="L128" s="6" t="s">
        <v>422</v>
      </c>
      <c r="M128" s="6">
        <v>3.5893000607530201</v>
      </c>
      <c r="N128" s="6">
        <v>3.3831444722617801E-2</v>
      </c>
      <c r="O128" s="6">
        <v>4.66878081781437E-3</v>
      </c>
      <c r="P128" s="6">
        <v>0.13447154624719601</v>
      </c>
      <c r="Q128" s="6" t="s">
        <v>423</v>
      </c>
      <c r="R128" s="6" t="s">
        <v>423</v>
      </c>
      <c r="S128" s="6" t="s">
        <v>423</v>
      </c>
      <c r="T128" s="6" t="s">
        <v>423</v>
      </c>
      <c r="U128" s="6" t="s">
        <v>423</v>
      </c>
      <c r="V128" s="6" t="s">
        <v>423</v>
      </c>
      <c r="W128" s="6">
        <v>19.317739271005198</v>
      </c>
      <c r="X128" s="6">
        <v>2.20990266E-8</v>
      </c>
      <c r="Y128" s="6">
        <v>4.709197335E-8</v>
      </c>
      <c r="Z128" s="6">
        <v>2.499294675E-8</v>
      </c>
      <c r="AA128" s="6">
        <v>3.0517703399999997E-8</v>
      </c>
      <c r="AB128" s="6">
        <f t="shared" si="1"/>
        <v>1.247016501E-7</v>
      </c>
      <c r="AC128" s="6">
        <v>1.34820315266608</v>
      </c>
      <c r="AD128" s="6" t="s">
        <v>423</v>
      </c>
      <c r="AE128" s="60"/>
      <c r="AF128" s="26" t="s">
        <v>423</v>
      </c>
      <c r="AG128" s="26" t="s">
        <v>423</v>
      </c>
      <c r="AH128" s="26" t="s">
        <v>423</v>
      </c>
      <c r="AI128" s="26" t="s">
        <v>423</v>
      </c>
      <c r="AJ128" s="26" t="s">
        <v>423</v>
      </c>
      <c r="AK128" s="26" t="s">
        <v>422</v>
      </c>
      <c r="AL128" s="49" t="s">
        <v>297</v>
      </c>
    </row>
    <row r="129" spans="1:38" s="2" customFormat="1" ht="26.25" customHeight="1" thickBot="1" x14ac:dyDescent="0.3">
      <c r="A129" s="70" t="s">
        <v>285</v>
      </c>
      <c r="B129" s="74" t="s">
        <v>295</v>
      </c>
      <c r="C129" s="82" t="s">
        <v>296</v>
      </c>
      <c r="D129" s="72" t="s">
        <v>431</v>
      </c>
      <c r="E129" s="6">
        <v>7.6653779124503203E-3</v>
      </c>
      <c r="F129" s="6">
        <v>3.52496389223849E-4</v>
      </c>
      <c r="G129" s="6">
        <v>1.50332998114946E-5</v>
      </c>
      <c r="H129" s="6">
        <v>1.7896889783284201E-4</v>
      </c>
      <c r="I129" s="6">
        <v>1.6612408543771899E-4</v>
      </c>
      <c r="J129" s="6">
        <v>1.6612408543771899E-4</v>
      </c>
      <c r="K129" s="6">
        <v>1.6612408543771899E-4</v>
      </c>
      <c r="L129" s="6" t="s">
        <v>422</v>
      </c>
      <c r="M129" s="6">
        <v>4.9275362483389802E-3</v>
      </c>
      <c r="N129" s="6" t="s">
        <v>422</v>
      </c>
      <c r="O129" s="6" t="s">
        <v>422</v>
      </c>
      <c r="P129" s="6" t="s">
        <v>422</v>
      </c>
      <c r="Q129" s="6" t="s">
        <v>423</v>
      </c>
      <c r="R129" s="6" t="s">
        <v>423</v>
      </c>
      <c r="S129" s="6" t="s">
        <v>423</v>
      </c>
      <c r="T129" s="6" t="s">
        <v>423</v>
      </c>
      <c r="U129" s="6" t="s">
        <v>423</v>
      </c>
      <c r="V129" s="6" t="s">
        <v>423</v>
      </c>
      <c r="W129" s="6" t="s">
        <v>422</v>
      </c>
      <c r="X129" s="6" t="s">
        <v>428</v>
      </c>
      <c r="Y129" s="6" t="s">
        <v>428</v>
      </c>
      <c r="Z129" s="6" t="s">
        <v>428</v>
      </c>
      <c r="AA129" s="6" t="s">
        <v>428</v>
      </c>
      <c r="AB129" s="6" t="s">
        <v>428</v>
      </c>
      <c r="AC129" s="6" t="s">
        <v>428</v>
      </c>
      <c r="AD129" s="6" t="s">
        <v>423</v>
      </c>
      <c r="AE129" s="60"/>
      <c r="AF129" s="26" t="s">
        <v>423</v>
      </c>
      <c r="AG129" s="26" t="s">
        <v>423</v>
      </c>
      <c r="AH129" s="26" t="s">
        <v>423</v>
      </c>
      <c r="AI129" s="26" t="s">
        <v>423</v>
      </c>
      <c r="AJ129" s="26" t="s">
        <v>423</v>
      </c>
      <c r="AK129" s="26" t="s">
        <v>422</v>
      </c>
      <c r="AL129" s="49" t="s">
        <v>297</v>
      </c>
    </row>
    <row r="130" spans="1:38" s="2" customFormat="1" ht="26.25" customHeight="1" thickBot="1" x14ac:dyDescent="0.3">
      <c r="A130" s="70" t="s">
        <v>285</v>
      </c>
      <c r="B130" s="74" t="s">
        <v>298</v>
      </c>
      <c r="C130" s="88" t="s">
        <v>299</v>
      </c>
      <c r="D130" s="72" t="s">
        <v>456</v>
      </c>
      <c r="E130" s="6">
        <v>0.15993599999999999</v>
      </c>
      <c r="F130" s="6">
        <v>0.32861104923992701</v>
      </c>
      <c r="G130" s="6">
        <v>0.23377200000000001</v>
      </c>
      <c r="H130" s="6">
        <v>4.3848033696004101E-5</v>
      </c>
      <c r="I130" s="6">
        <v>1.06671306474516E-2</v>
      </c>
      <c r="J130" s="6">
        <v>1.4640550383011101E-2</v>
      </c>
      <c r="K130" s="6">
        <v>3.3668318711596999E-2</v>
      </c>
      <c r="L130" s="6" t="s">
        <v>422</v>
      </c>
      <c r="M130" s="6">
        <v>8.9691999999999994E-2</v>
      </c>
      <c r="N130" s="6">
        <v>0.131879966653908</v>
      </c>
      <c r="O130" s="6">
        <v>5.3961493072035502E-3</v>
      </c>
      <c r="P130" s="6">
        <v>0.165197385041155</v>
      </c>
      <c r="Q130" s="6" t="s">
        <v>423</v>
      </c>
      <c r="R130" s="6" t="s">
        <v>423</v>
      </c>
      <c r="S130" s="6" t="s">
        <v>423</v>
      </c>
      <c r="T130" s="6" t="s">
        <v>423</v>
      </c>
      <c r="U130" s="6" t="s">
        <v>423</v>
      </c>
      <c r="V130" s="6" t="s">
        <v>423</v>
      </c>
      <c r="W130" s="6">
        <v>0.37127700000000002</v>
      </c>
      <c r="X130" s="6">
        <v>0</v>
      </c>
      <c r="Y130" s="6">
        <v>0</v>
      </c>
      <c r="Z130" s="6">
        <v>0</v>
      </c>
      <c r="AA130" s="6">
        <v>0</v>
      </c>
      <c r="AB130" s="6">
        <f t="shared" si="1"/>
        <v>0</v>
      </c>
      <c r="AC130" s="6">
        <v>0.11190799999999999</v>
      </c>
      <c r="AD130" s="6" t="s">
        <v>423</v>
      </c>
      <c r="AE130" s="60"/>
      <c r="AF130" s="26" t="s">
        <v>423</v>
      </c>
      <c r="AG130" s="26" t="s">
        <v>423</v>
      </c>
      <c r="AH130" s="26" t="s">
        <v>423</v>
      </c>
      <c r="AI130" s="26" t="s">
        <v>423</v>
      </c>
      <c r="AJ130" s="26" t="s">
        <v>423</v>
      </c>
      <c r="AK130" s="26" t="s">
        <v>422</v>
      </c>
      <c r="AL130" s="49" t="s">
        <v>297</v>
      </c>
    </row>
    <row r="131" spans="1:38" s="2" customFormat="1" ht="26.25" customHeight="1" thickBot="1" x14ac:dyDescent="0.3">
      <c r="A131" s="70" t="s">
        <v>285</v>
      </c>
      <c r="B131" s="74" t="s">
        <v>300</v>
      </c>
      <c r="C131" s="82" t="s">
        <v>301</v>
      </c>
      <c r="D131" s="72" t="s">
        <v>456</v>
      </c>
      <c r="E131" s="6">
        <v>4.2714312918464099E-3</v>
      </c>
      <c r="F131" s="6">
        <v>7.4496218403159004E-4</v>
      </c>
      <c r="G131" s="6">
        <v>5.2446647721611397E-4</v>
      </c>
      <c r="H131" s="6">
        <v>0</v>
      </c>
      <c r="I131" s="6">
        <v>5.0000000000000004E-6</v>
      </c>
      <c r="J131" s="6">
        <v>5.0000000000000004E-6</v>
      </c>
      <c r="K131" s="6">
        <v>1.5982796504951699E-2</v>
      </c>
      <c r="L131" s="6" t="s">
        <v>422</v>
      </c>
      <c r="M131" s="6">
        <v>4.4855301976122502E-4</v>
      </c>
      <c r="N131" s="6">
        <v>5.8264669606294499E-2</v>
      </c>
      <c r="O131" s="6">
        <v>7.5191517858328996E-3</v>
      </c>
      <c r="P131" s="6">
        <v>4.0409367630172E-2</v>
      </c>
      <c r="Q131" s="6" t="s">
        <v>423</v>
      </c>
      <c r="R131" s="6" t="s">
        <v>423</v>
      </c>
      <c r="S131" s="6" t="s">
        <v>423</v>
      </c>
      <c r="T131" s="6" t="s">
        <v>423</v>
      </c>
      <c r="U131" s="6" t="s">
        <v>423</v>
      </c>
      <c r="V131" s="6" t="s">
        <v>423</v>
      </c>
      <c r="W131" s="6">
        <v>37.590109423415797</v>
      </c>
      <c r="X131" s="6">
        <v>0</v>
      </c>
      <c r="Y131" s="6">
        <v>0</v>
      </c>
      <c r="Z131" s="6">
        <v>0</v>
      </c>
      <c r="AA131" s="6">
        <v>0</v>
      </c>
      <c r="AB131" s="6">
        <f t="shared" si="1"/>
        <v>0</v>
      </c>
      <c r="AC131" s="6">
        <v>9.3975273558539602E-2</v>
      </c>
      <c r="AD131" s="6" t="s">
        <v>423</v>
      </c>
      <c r="AE131" s="60"/>
      <c r="AF131" s="26" t="s">
        <v>423</v>
      </c>
      <c r="AG131" s="26" t="s">
        <v>423</v>
      </c>
      <c r="AH131" s="26" t="s">
        <v>423</v>
      </c>
      <c r="AI131" s="26" t="s">
        <v>423</v>
      </c>
      <c r="AJ131" s="26" t="s">
        <v>423</v>
      </c>
      <c r="AK131" s="26" t="s">
        <v>422</v>
      </c>
      <c r="AL131" s="49" t="s">
        <v>297</v>
      </c>
    </row>
    <row r="132" spans="1:38" s="2" customFormat="1" ht="26.25" customHeight="1" thickBot="1" x14ac:dyDescent="0.3">
      <c r="A132" s="70" t="s">
        <v>285</v>
      </c>
      <c r="B132" s="74" t="s">
        <v>302</v>
      </c>
      <c r="C132" s="82" t="s">
        <v>303</v>
      </c>
      <c r="D132" s="72" t="s">
        <v>294</v>
      </c>
      <c r="E132" s="6">
        <v>0.38025797201769901</v>
      </c>
      <c r="F132" s="6">
        <v>9.2400000000000002E-4</v>
      </c>
      <c r="G132" s="6">
        <v>0.25960990819720298</v>
      </c>
      <c r="H132" s="6">
        <v>1.4076513532407899E-3</v>
      </c>
      <c r="I132" s="6">
        <v>1.94480178879331E-2</v>
      </c>
      <c r="J132" s="6">
        <v>2.1479030683043E-2</v>
      </c>
      <c r="K132" s="6">
        <v>6.9340767119608196E-2</v>
      </c>
      <c r="L132" s="6" t="s">
        <v>422</v>
      </c>
      <c r="M132" s="6">
        <v>0.220913</v>
      </c>
      <c r="N132" s="6">
        <v>4.4083328699412998E-2</v>
      </c>
      <c r="O132" s="6">
        <v>1.0388E-2</v>
      </c>
      <c r="P132" s="6">
        <v>9.0606999999999993E-2</v>
      </c>
      <c r="Q132" s="6" t="s">
        <v>423</v>
      </c>
      <c r="R132" s="6" t="s">
        <v>423</v>
      </c>
      <c r="S132" s="6" t="s">
        <v>423</v>
      </c>
      <c r="T132" s="6" t="s">
        <v>423</v>
      </c>
      <c r="U132" s="6" t="s">
        <v>423</v>
      </c>
      <c r="V132" s="6" t="s">
        <v>423</v>
      </c>
      <c r="W132" s="6">
        <v>2.7210999999999999E-2</v>
      </c>
      <c r="X132" s="6">
        <v>2.5604026737670299E-5</v>
      </c>
      <c r="Y132" s="6">
        <v>1.1103957273426199E-5</v>
      </c>
      <c r="Z132" s="6">
        <v>1.1103957273426199E-5</v>
      </c>
      <c r="AA132" s="6">
        <v>1.1103957273426199E-5</v>
      </c>
      <c r="AB132" s="6">
        <f t="shared" si="1"/>
        <v>5.8915898557948887E-5</v>
      </c>
      <c r="AC132" s="6">
        <v>4.6668000000000001E-2</v>
      </c>
      <c r="AD132" s="6" t="s">
        <v>423</v>
      </c>
      <c r="AE132" s="60"/>
      <c r="AF132" s="26" t="s">
        <v>423</v>
      </c>
      <c r="AG132" s="26" t="s">
        <v>423</v>
      </c>
      <c r="AH132" s="26" t="s">
        <v>423</v>
      </c>
      <c r="AI132" s="26" t="s">
        <v>423</v>
      </c>
      <c r="AJ132" s="26" t="s">
        <v>423</v>
      </c>
      <c r="AK132" s="26" t="s">
        <v>422</v>
      </c>
      <c r="AL132" s="49" t="s">
        <v>410</v>
      </c>
    </row>
    <row r="133" spans="1:38" s="2" customFormat="1" ht="26.25" customHeight="1" thickBot="1" x14ac:dyDescent="0.3">
      <c r="A133" s="70" t="s">
        <v>285</v>
      </c>
      <c r="B133" s="74" t="s">
        <v>304</v>
      </c>
      <c r="C133" s="82" t="s">
        <v>305</v>
      </c>
      <c r="D133" s="72" t="s">
        <v>294</v>
      </c>
      <c r="E133" s="6">
        <v>0.11898975000000001</v>
      </c>
      <c r="F133" s="6">
        <v>1.87499E-3</v>
      </c>
      <c r="G133" s="6">
        <v>1.0644173999999999E-2</v>
      </c>
      <c r="H133" s="6" t="s">
        <v>422</v>
      </c>
      <c r="I133" s="6">
        <v>5.0047809999999998E-3</v>
      </c>
      <c r="J133" s="6">
        <v>5.0047809999999998E-3</v>
      </c>
      <c r="K133" s="6">
        <v>5.5615088E-3</v>
      </c>
      <c r="L133" s="6" t="s">
        <v>422</v>
      </c>
      <c r="M133" s="6">
        <v>2.01922E-2</v>
      </c>
      <c r="N133" s="6">
        <v>4.3312269000000004E-3</v>
      </c>
      <c r="O133" s="6">
        <v>7.2547690000000005E-4</v>
      </c>
      <c r="P133" s="6">
        <v>0.40137461218800002</v>
      </c>
      <c r="Q133" s="6" t="s">
        <v>423</v>
      </c>
      <c r="R133" s="6" t="s">
        <v>423</v>
      </c>
      <c r="S133" s="6" t="s">
        <v>423</v>
      </c>
      <c r="T133" s="6" t="s">
        <v>423</v>
      </c>
      <c r="U133" s="6" t="s">
        <v>423</v>
      </c>
      <c r="V133" s="6" t="s">
        <v>423</v>
      </c>
      <c r="W133" s="6">
        <v>2.4630070000000002</v>
      </c>
      <c r="X133" s="6">
        <v>1.903836E-6</v>
      </c>
      <c r="Y133" s="6">
        <v>1.0398983E-6</v>
      </c>
      <c r="Z133" s="6">
        <v>9.2884119999999996E-7</v>
      </c>
      <c r="AA133" s="6">
        <v>1.0081677000000001E-6</v>
      </c>
      <c r="AB133" s="6">
        <f t="shared" si="1"/>
        <v>4.8807431999999997E-6</v>
      </c>
      <c r="AC133" s="6">
        <v>2.1634500000000001E-2</v>
      </c>
      <c r="AD133" s="6" t="s">
        <v>423</v>
      </c>
      <c r="AE133" s="60"/>
      <c r="AF133" s="26" t="s">
        <v>423</v>
      </c>
      <c r="AG133" s="26" t="s">
        <v>423</v>
      </c>
      <c r="AH133" s="26" t="s">
        <v>423</v>
      </c>
      <c r="AI133" s="26" t="s">
        <v>423</v>
      </c>
      <c r="AJ133" s="26" t="s">
        <v>423</v>
      </c>
      <c r="AK133" s="26" t="s">
        <v>422</v>
      </c>
      <c r="AL133" s="49" t="s">
        <v>411</v>
      </c>
    </row>
    <row r="134" spans="1:38" s="2" customFormat="1" ht="26.25" customHeight="1" thickBot="1" x14ac:dyDescent="0.3">
      <c r="A134" s="70" t="s">
        <v>285</v>
      </c>
      <c r="B134" s="74" t="s">
        <v>306</v>
      </c>
      <c r="C134" s="71" t="s">
        <v>307</v>
      </c>
      <c r="D134" s="72" t="s">
        <v>294</v>
      </c>
      <c r="E134" s="6">
        <v>6.08E-2</v>
      </c>
      <c r="F134" s="6" t="s">
        <v>422</v>
      </c>
      <c r="G134" s="6">
        <v>0.10249999999999999</v>
      </c>
      <c r="H134" s="6" t="s">
        <v>422</v>
      </c>
      <c r="I134" s="6">
        <v>7.2999999999999996E-4</v>
      </c>
      <c r="J134" s="6">
        <v>2.5999999999999999E-3</v>
      </c>
      <c r="K134" s="6">
        <v>0</v>
      </c>
      <c r="L134" s="6" t="s">
        <v>422</v>
      </c>
      <c r="M134" s="6">
        <v>0</v>
      </c>
      <c r="N134" s="6">
        <v>0</v>
      </c>
      <c r="O134" s="6">
        <v>0</v>
      </c>
      <c r="P134" s="6">
        <v>0</v>
      </c>
      <c r="Q134" s="6" t="s">
        <v>423</v>
      </c>
      <c r="R134" s="6" t="s">
        <v>423</v>
      </c>
      <c r="S134" s="6" t="s">
        <v>423</v>
      </c>
      <c r="T134" s="6" t="s">
        <v>423</v>
      </c>
      <c r="U134" s="6" t="s">
        <v>423</v>
      </c>
      <c r="V134" s="6" t="s">
        <v>423</v>
      </c>
      <c r="W134" s="6">
        <v>1E-3</v>
      </c>
      <c r="X134" s="6" t="s">
        <v>422</v>
      </c>
      <c r="Y134" s="6" t="s">
        <v>422</v>
      </c>
      <c r="Z134" s="6" t="s">
        <v>422</v>
      </c>
      <c r="AA134" s="6" t="s">
        <v>422</v>
      </c>
      <c r="AB134" s="6" t="s">
        <v>422</v>
      </c>
      <c r="AC134" s="6">
        <v>0</v>
      </c>
      <c r="AD134" s="6" t="s">
        <v>423</v>
      </c>
      <c r="AE134" s="60"/>
      <c r="AF134" s="26" t="s">
        <v>423</v>
      </c>
      <c r="AG134" s="26" t="s">
        <v>423</v>
      </c>
      <c r="AH134" s="26" t="s">
        <v>423</v>
      </c>
      <c r="AI134" s="26" t="s">
        <v>423</v>
      </c>
      <c r="AJ134" s="26" t="s">
        <v>423</v>
      </c>
      <c r="AK134" s="26" t="s">
        <v>422</v>
      </c>
      <c r="AL134" s="49" t="s">
        <v>408</v>
      </c>
    </row>
    <row r="135" spans="1:38" s="2" customFormat="1" ht="26.25" customHeight="1" thickBot="1" x14ac:dyDescent="0.3">
      <c r="A135" s="70" t="s">
        <v>285</v>
      </c>
      <c r="B135" s="70" t="s">
        <v>308</v>
      </c>
      <c r="C135" s="71" t="s">
        <v>309</v>
      </c>
      <c r="D135" s="72" t="s">
        <v>424</v>
      </c>
      <c r="E135" s="6">
        <v>0.72244528775084205</v>
      </c>
      <c r="F135" s="6">
        <v>3.61222643875421</v>
      </c>
      <c r="G135" s="6">
        <v>0.120407547958474</v>
      </c>
      <c r="H135" s="6">
        <v>7.7060830693422996E-2</v>
      </c>
      <c r="I135" s="6">
        <v>1.92652076733558</v>
      </c>
      <c r="J135" s="6">
        <v>1.92652076733558</v>
      </c>
      <c r="K135" s="6">
        <v>1.92652076733558</v>
      </c>
      <c r="L135" s="6" t="s">
        <v>422</v>
      </c>
      <c r="M135" s="6">
        <v>10.114234028511801</v>
      </c>
      <c r="N135" s="6" t="s">
        <v>422</v>
      </c>
      <c r="O135" s="6" t="s">
        <v>422</v>
      </c>
      <c r="P135" s="6" t="s">
        <v>422</v>
      </c>
      <c r="Q135" s="6" t="s">
        <v>423</v>
      </c>
      <c r="R135" s="6" t="s">
        <v>423</v>
      </c>
      <c r="S135" s="6" t="s">
        <v>423</v>
      </c>
      <c r="T135" s="6" t="s">
        <v>423</v>
      </c>
      <c r="U135" s="6" t="s">
        <v>423</v>
      </c>
      <c r="V135" s="6" t="s">
        <v>423</v>
      </c>
      <c r="W135" s="6">
        <v>17.454278152060301</v>
      </c>
      <c r="X135" s="6">
        <v>0.164193264634865</v>
      </c>
      <c r="Y135" s="6">
        <v>0.21734278343276101</v>
      </c>
      <c r="Z135" s="6">
        <v>7.8949602067344596E-2</v>
      </c>
      <c r="AA135" s="6">
        <v>0.14912442272076401</v>
      </c>
      <c r="AB135" s="6">
        <f t="shared" si="1"/>
        <v>0.60961007285573454</v>
      </c>
      <c r="AC135" s="6">
        <v>4.1355111336656298</v>
      </c>
      <c r="AD135" s="6" t="s">
        <v>423</v>
      </c>
      <c r="AE135" s="60"/>
      <c r="AF135" s="26" t="s">
        <v>423</v>
      </c>
      <c r="AG135" s="26" t="s">
        <v>423</v>
      </c>
      <c r="AH135" s="26" t="s">
        <v>423</v>
      </c>
      <c r="AI135" s="26" t="s">
        <v>423</v>
      </c>
      <c r="AJ135" s="26" t="s">
        <v>423</v>
      </c>
      <c r="AK135" s="26" t="s">
        <v>422</v>
      </c>
      <c r="AL135" s="49" t="s">
        <v>408</v>
      </c>
    </row>
    <row r="136" spans="1:38" s="2" customFormat="1" ht="26.25" customHeight="1" thickBot="1" x14ac:dyDescent="0.3">
      <c r="A136" s="70" t="s">
        <v>285</v>
      </c>
      <c r="B136" s="70" t="s">
        <v>310</v>
      </c>
      <c r="C136" s="71" t="s">
        <v>311</v>
      </c>
      <c r="D136" s="72" t="s">
        <v>424</v>
      </c>
      <c r="E136" s="6">
        <v>3.9168673974992699E-2</v>
      </c>
      <c r="F136" s="6">
        <v>0.38530283375279401</v>
      </c>
      <c r="G136" s="6">
        <v>2.5078461219611398E-2</v>
      </c>
      <c r="H136" s="6">
        <v>4.0360279980650002</v>
      </c>
      <c r="I136" s="6">
        <v>4.8343343391831399E-3</v>
      </c>
      <c r="J136" s="6">
        <v>4.9387199819317202E-3</v>
      </c>
      <c r="K136" s="6">
        <v>2.0146187143507402E-3</v>
      </c>
      <c r="L136" s="6" t="s">
        <v>422</v>
      </c>
      <c r="M136" s="6">
        <v>2.7527816308727399E-4</v>
      </c>
      <c r="N136" s="6">
        <v>2.8277292917949299E-5</v>
      </c>
      <c r="O136" s="6">
        <v>1.5052551363166901E-6</v>
      </c>
      <c r="P136" s="6">
        <v>1.18459003055E-2</v>
      </c>
      <c r="Q136" s="6" t="s">
        <v>423</v>
      </c>
      <c r="R136" s="6" t="s">
        <v>423</v>
      </c>
      <c r="S136" s="6" t="s">
        <v>423</v>
      </c>
      <c r="T136" s="6" t="s">
        <v>423</v>
      </c>
      <c r="U136" s="6" t="s">
        <v>423</v>
      </c>
      <c r="V136" s="6" t="s">
        <v>423</v>
      </c>
      <c r="W136" s="6">
        <v>0</v>
      </c>
      <c r="X136" s="6" t="s">
        <v>422</v>
      </c>
      <c r="Y136" s="6" t="s">
        <v>422</v>
      </c>
      <c r="Z136" s="6" t="s">
        <v>422</v>
      </c>
      <c r="AA136" s="6" t="s">
        <v>422</v>
      </c>
      <c r="AB136" s="6" t="s">
        <v>422</v>
      </c>
      <c r="AC136" s="6">
        <v>0</v>
      </c>
      <c r="AD136" s="6" t="s">
        <v>423</v>
      </c>
      <c r="AE136" s="60"/>
      <c r="AF136" s="26" t="s">
        <v>423</v>
      </c>
      <c r="AG136" s="26" t="s">
        <v>423</v>
      </c>
      <c r="AH136" s="26" t="s">
        <v>423</v>
      </c>
      <c r="AI136" s="26" t="s">
        <v>423</v>
      </c>
      <c r="AJ136" s="26" t="s">
        <v>423</v>
      </c>
      <c r="AK136" s="26" t="s">
        <v>422</v>
      </c>
      <c r="AL136" s="49" t="s">
        <v>412</v>
      </c>
    </row>
    <row r="137" spans="1:38" s="2" customFormat="1" ht="26.25" customHeight="1" thickBot="1" x14ac:dyDescent="0.3">
      <c r="A137" s="70" t="s">
        <v>285</v>
      </c>
      <c r="B137" s="70" t="s">
        <v>312</v>
      </c>
      <c r="C137" s="71" t="s">
        <v>313</v>
      </c>
      <c r="D137" s="72" t="s">
        <v>424</v>
      </c>
      <c r="E137" s="6" t="s">
        <v>422</v>
      </c>
      <c r="F137" s="6" t="s">
        <v>422</v>
      </c>
      <c r="G137" s="6" t="s">
        <v>422</v>
      </c>
      <c r="H137" s="6" t="s">
        <v>422</v>
      </c>
      <c r="I137" s="6" t="s">
        <v>422</v>
      </c>
      <c r="J137" s="6" t="s">
        <v>422</v>
      </c>
      <c r="K137" s="6" t="s">
        <v>422</v>
      </c>
      <c r="L137" s="6" t="s">
        <v>422</v>
      </c>
      <c r="M137" s="6" t="s">
        <v>422</v>
      </c>
      <c r="N137" s="6" t="s">
        <v>422</v>
      </c>
      <c r="O137" s="6" t="s">
        <v>422</v>
      </c>
      <c r="P137" s="6" t="s">
        <v>422</v>
      </c>
      <c r="Q137" s="6" t="s">
        <v>423</v>
      </c>
      <c r="R137" s="6" t="s">
        <v>423</v>
      </c>
      <c r="S137" s="6" t="s">
        <v>423</v>
      </c>
      <c r="T137" s="6" t="s">
        <v>423</v>
      </c>
      <c r="U137" s="6" t="s">
        <v>423</v>
      </c>
      <c r="V137" s="6" t="s">
        <v>423</v>
      </c>
      <c r="W137" s="6" t="s">
        <v>422</v>
      </c>
      <c r="X137" s="6" t="s">
        <v>422</v>
      </c>
      <c r="Y137" s="6" t="s">
        <v>422</v>
      </c>
      <c r="Z137" s="6" t="s">
        <v>422</v>
      </c>
      <c r="AA137" s="6" t="s">
        <v>422</v>
      </c>
      <c r="AB137" s="6" t="s">
        <v>422</v>
      </c>
      <c r="AC137" s="6" t="s">
        <v>422</v>
      </c>
      <c r="AD137" s="6" t="s">
        <v>423</v>
      </c>
      <c r="AE137" s="60"/>
      <c r="AF137" s="26" t="s">
        <v>423</v>
      </c>
      <c r="AG137" s="26" t="s">
        <v>423</v>
      </c>
      <c r="AH137" s="26" t="s">
        <v>423</v>
      </c>
      <c r="AI137" s="26" t="s">
        <v>423</v>
      </c>
      <c r="AJ137" s="26" t="s">
        <v>423</v>
      </c>
      <c r="AK137" s="26" t="s">
        <v>422</v>
      </c>
      <c r="AL137" s="49" t="s">
        <v>412</v>
      </c>
    </row>
    <row r="138" spans="1:38" s="2" customFormat="1" ht="26.25" customHeight="1" thickBot="1" x14ac:dyDescent="0.3">
      <c r="A138" s="74" t="s">
        <v>285</v>
      </c>
      <c r="B138" s="74" t="s">
        <v>314</v>
      </c>
      <c r="C138" s="76" t="s">
        <v>315</v>
      </c>
      <c r="D138" s="73" t="s">
        <v>424</v>
      </c>
      <c r="E138" s="6" t="s">
        <v>422</v>
      </c>
      <c r="F138" s="6" t="s">
        <v>422</v>
      </c>
      <c r="G138" s="6" t="s">
        <v>422</v>
      </c>
      <c r="H138" s="6" t="s">
        <v>422</v>
      </c>
      <c r="I138" s="6" t="s">
        <v>422</v>
      </c>
      <c r="J138" s="6" t="s">
        <v>422</v>
      </c>
      <c r="K138" s="6" t="s">
        <v>422</v>
      </c>
      <c r="L138" s="6" t="s">
        <v>422</v>
      </c>
      <c r="M138" s="6" t="s">
        <v>422</v>
      </c>
      <c r="N138" s="6" t="s">
        <v>422</v>
      </c>
      <c r="O138" s="6" t="s">
        <v>422</v>
      </c>
      <c r="P138" s="6" t="s">
        <v>422</v>
      </c>
      <c r="Q138" s="6" t="s">
        <v>423</v>
      </c>
      <c r="R138" s="6" t="s">
        <v>423</v>
      </c>
      <c r="S138" s="6" t="s">
        <v>423</v>
      </c>
      <c r="T138" s="6" t="s">
        <v>423</v>
      </c>
      <c r="U138" s="6" t="s">
        <v>423</v>
      </c>
      <c r="V138" s="6" t="s">
        <v>423</v>
      </c>
      <c r="W138" s="6" t="s">
        <v>422</v>
      </c>
      <c r="X138" s="6" t="s">
        <v>422</v>
      </c>
      <c r="Y138" s="6" t="s">
        <v>422</v>
      </c>
      <c r="Z138" s="6" t="s">
        <v>422</v>
      </c>
      <c r="AA138" s="6" t="s">
        <v>422</v>
      </c>
      <c r="AB138" s="6" t="s">
        <v>422</v>
      </c>
      <c r="AC138" s="6" t="s">
        <v>422</v>
      </c>
      <c r="AD138" s="6" t="s">
        <v>423</v>
      </c>
      <c r="AE138" s="60"/>
      <c r="AF138" s="26" t="s">
        <v>423</v>
      </c>
      <c r="AG138" s="26" t="s">
        <v>423</v>
      </c>
      <c r="AH138" s="26" t="s">
        <v>423</v>
      </c>
      <c r="AI138" s="26" t="s">
        <v>423</v>
      </c>
      <c r="AJ138" s="26" t="s">
        <v>423</v>
      </c>
      <c r="AK138" s="26" t="s">
        <v>422</v>
      </c>
      <c r="AL138" s="49" t="s">
        <v>412</v>
      </c>
    </row>
    <row r="139" spans="1:38" s="2" customFormat="1" ht="26.25" customHeight="1" thickBot="1" x14ac:dyDescent="0.3">
      <c r="A139" s="74" t="s">
        <v>285</v>
      </c>
      <c r="B139" s="74" t="s">
        <v>316</v>
      </c>
      <c r="C139" s="76" t="s">
        <v>373</v>
      </c>
      <c r="D139" s="73" t="s">
        <v>317</v>
      </c>
      <c r="E139" s="6">
        <v>0</v>
      </c>
      <c r="F139" s="6">
        <v>8.2308295065417099E-3</v>
      </c>
      <c r="G139" s="6" t="s">
        <v>422</v>
      </c>
      <c r="H139" s="6" t="s">
        <v>422</v>
      </c>
      <c r="I139" s="6">
        <v>3.9533781074947702E-6</v>
      </c>
      <c r="J139" s="6">
        <v>1.04332586921036E-5</v>
      </c>
      <c r="K139" s="6">
        <v>1.33461771516784E-5</v>
      </c>
      <c r="L139" s="6" t="s">
        <v>422</v>
      </c>
      <c r="M139" s="6">
        <v>0</v>
      </c>
      <c r="N139" s="6">
        <v>1.3203334609201601E-4</v>
      </c>
      <c r="O139" s="6">
        <v>3.0850692796448001E-5</v>
      </c>
      <c r="P139" s="6">
        <v>1.3852269769578199E-5</v>
      </c>
      <c r="Q139" s="6" t="s">
        <v>423</v>
      </c>
      <c r="R139" s="6" t="s">
        <v>423</v>
      </c>
      <c r="S139" s="6" t="s">
        <v>423</v>
      </c>
      <c r="T139" s="6" t="s">
        <v>423</v>
      </c>
      <c r="U139" s="6" t="s">
        <v>423</v>
      </c>
      <c r="V139" s="6" t="s">
        <v>423</v>
      </c>
      <c r="W139" s="6">
        <v>0</v>
      </c>
      <c r="X139" s="6" t="s">
        <v>422</v>
      </c>
      <c r="Y139" s="6" t="s">
        <v>422</v>
      </c>
      <c r="Z139" s="6" t="s">
        <v>422</v>
      </c>
      <c r="AA139" s="6" t="s">
        <v>422</v>
      </c>
      <c r="AB139" s="6" t="s">
        <v>422</v>
      </c>
      <c r="AC139" s="6">
        <v>0</v>
      </c>
      <c r="AD139" s="6" t="s">
        <v>423</v>
      </c>
      <c r="AE139" s="60"/>
      <c r="AF139" s="26" t="s">
        <v>423</v>
      </c>
      <c r="AG139" s="26" t="s">
        <v>423</v>
      </c>
      <c r="AH139" s="26" t="s">
        <v>423</v>
      </c>
      <c r="AI139" s="26" t="s">
        <v>423</v>
      </c>
      <c r="AJ139" s="26" t="s">
        <v>423</v>
      </c>
      <c r="AK139" s="26" t="s">
        <v>422</v>
      </c>
      <c r="AL139" s="49" t="s">
        <v>408</v>
      </c>
    </row>
    <row r="140" spans="1:38" s="2" customFormat="1" ht="26.25" customHeight="1" thickBot="1" x14ac:dyDescent="0.3">
      <c r="A140" s="70" t="s">
        <v>318</v>
      </c>
      <c r="B140" s="74" t="s">
        <v>319</v>
      </c>
      <c r="C140" s="71" t="s">
        <v>374</v>
      </c>
      <c r="D140" s="72" t="s">
        <v>424</v>
      </c>
      <c r="E140" s="6">
        <v>1.9430316655736299</v>
      </c>
      <c r="F140" s="6">
        <v>5.6855847698077699</v>
      </c>
      <c r="G140" s="6">
        <v>3.9216087168098698E-2</v>
      </c>
      <c r="H140" s="6">
        <v>0.74185033643601594</v>
      </c>
      <c r="I140" s="6">
        <v>367.94475645455998</v>
      </c>
      <c r="J140" s="6">
        <v>3503.9731388713399</v>
      </c>
      <c r="K140" s="6">
        <v>12500.6683178885</v>
      </c>
      <c r="L140" s="6" t="s">
        <v>422</v>
      </c>
      <c r="M140" s="6">
        <v>100.761451903063</v>
      </c>
      <c r="N140" s="6" t="s">
        <v>422</v>
      </c>
      <c r="O140" s="6" t="s">
        <v>422</v>
      </c>
      <c r="P140" s="6">
        <v>0.54404406301607</v>
      </c>
      <c r="Q140" s="6" t="s">
        <v>423</v>
      </c>
      <c r="R140" s="6" t="s">
        <v>423</v>
      </c>
      <c r="S140" s="6" t="s">
        <v>423</v>
      </c>
      <c r="T140" s="6" t="s">
        <v>423</v>
      </c>
      <c r="U140" s="6" t="s">
        <v>423</v>
      </c>
      <c r="V140" s="6" t="s">
        <v>423</v>
      </c>
      <c r="W140" s="6">
        <v>2.1151678529264202</v>
      </c>
      <c r="X140" s="6">
        <v>0.78261210558277405</v>
      </c>
      <c r="Y140" s="6">
        <v>5.2879196323160398E-2</v>
      </c>
      <c r="Z140" s="6">
        <v>9.5182553381688698E-2</v>
      </c>
      <c r="AA140" s="6">
        <v>1.79789267498745</v>
      </c>
      <c r="AB140" s="6">
        <f t="shared" si="1"/>
        <v>2.728566530275073</v>
      </c>
      <c r="AC140" s="6" t="s">
        <v>422</v>
      </c>
      <c r="AD140" s="6" t="s">
        <v>423</v>
      </c>
      <c r="AE140" s="60"/>
      <c r="AF140" s="26" t="s">
        <v>423</v>
      </c>
      <c r="AG140" s="26" t="s">
        <v>423</v>
      </c>
      <c r="AH140" s="26" t="s">
        <v>423</v>
      </c>
      <c r="AI140" s="26" t="s">
        <v>423</v>
      </c>
      <c r="AJ140" s="26" t="s">
        <v>423</v>
      </c>
      <c r="AK140" s="26" t="s">
        <v>422</v>
      </c>
      <c r="AL140" s="49" t="s">
        <v>408</v>
      </c>
    </row>
    <row r="141" spans="1:38" s="9" customFormat="1" ht="37.5" customHeight="1" thickBot="1" x14ac:dyDescent="0.35">
      <c r="A141" s="89"/>
      <c r="B141" s="90" t="s">
        <v>320</v>
      </c>
      <c r="C141" s="91" t="s">
        <v>384</v>
      </c>
      <c r="D141" s="89" t="s">
        <v>139</v>
      </c>
      <c r="E141" s="20">
        <f>SUM(E14:E140)</f>
        <v>1926.6028914503781</v>
      </c>
      <c r="F141" s="20">
        <f t="shared" ref="F141:AD141" si="2">SUM(F14:F140)</f>
        <v>1922.1098861675027</v>
      </c>
      <c r="G141" s="20">
        <f t="shared" si="2"/>
        <v>1395.40852546563</v>
      </c>
      <c r="H141" s="20">
        <f t="shared" si="2"/>
        <v>459.32160215636662</v>
      </c>
      <c r="I141" s="20">
        <f t="shared" si="2"/>
        <v>1278.312354292585</v>
      </c>
      <c r="J141" s="20">
        <f t="shared" si="2"/>
        <v>6768.2605328287091</v>
      </c>
      <c r="K141" s="20">
        <f t="shared" si="2"/>
        <v>21558.635404488399</v>
      </c>
      <c r="L141" s="20">
        <f t="shared" si="2"/>
        <v>0</v>
      </c>
      <c r="M141" s="20">
        <f t="shared" si="2"/>
        <v>6255.2996834441074</v>
      </c>
      <c r="N141" s="20">
        <f t="shared" si="2"/>
        <v>226.67946535352121</v>
      </c>
      <c r="O141" s="20">
        <f t="shared" si="2"/>
        <v>21.049613866246602</v>
      </c>
      <c r="P141" s="20">
        <f t="shared" si="2"/>
        <v>5.7080930162670018</v>
      </c>
      <c r="Q141" s="20">
        <f t="shared" si="2"/>
        <v>0</v>
      </c>
      <c r="R141" s="20">
        <f>SUM(R14:R140)</f>
        <v>0</v>
      </c>
      <c r="S141" s="20">
        <f t="shared" si="2"/>
        <v>0</v>
      </c>
      <c r="T141" s="20">
        <f t="shared" si="2"/>
        <v>0</v>
      </c>
      <c r="U141" s="20">
        <f t="shared" si="2"/>
        <v>0</v>
      </c>
      <c r="V141" s="20">
        <f t="shared" si="2"/>
        <v>0</v>
      </c>
      <c r="W141" s="20">
        <f t="shared" si="2"/>
        <v>106.12471011354684</v>
      </c>
      <c r="X141" s="20">
        <f t="shared" si="2"/>
        <v>27.367860495546708</v>
      </c>
      <c r="Y141" s="20">
        <f t="shared" si="2"/>
        <v>40.532041825944894</v>
      </c>
      <c r="Z141" s="20">
        <f t="shared" si="2"/>
        <v>15.586014126344661</v>
      </c>
      <c r="AA141" s="20">
        <f t="shared" si="2"/>
        <v>23.148084490387667</v>
      </c>
      <c r="AB141" s="20">
        <f>SUM(X141:AA141)</f>
        <v>106.63400093822392</v>
      </c>
      <c r="AC141" s="20">
        <f t="shared" si="2"/>
        <v>10.345471252928148</v>
      </c>
      <c r="AD141" s="20">
        <f t="shared" si="2"/>
        <v>0</v>
      </c>
      <c r="AE141" s="61"/>
      <c r="AF141" s="20"/>
      <c r="AG141" s="20"/>
      <c r="AH141" s="20"/>
      <c r="AI141" s="20"/>
      <c r="AJ141" s="20"/>
      <c r="AK141" s="20"/>
      <c r="AL141" s="50"/>
    </row>
    <row r="142" spans="1:38" s="19" customFormat="1" ht="15" customHeight="1" thickBot="1" x14ac:dyDescent="0.4">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3">
      <c r="A143" s="96"/>
      <c r="B143" s="52" t="s">
        <v>343</v>
      </c>
      <c r="C143" s="97" t="s">
        <v>350</v>
      </c>
      <c r="D143" s="98" t="s">
        <v>278</v>
      </c>
      <c r="E143" s="12" t="s">
        <v>423</v>
      </c>
      <c r="F143" s="12" t="s">
        <v>423</v>
      </c>
      <c r="G143" s="12" t="s">
        <v>423</v>
      </c>
      <c r="H143" s="12" t="s">
        <v>423</v>
      </c>
      <c r="I143" s="12" t="s">
        <v>423</v>
      </c>
      <c r="J143" s="12" t="s">
        <v>423</v>
      </c>
      <c r="K143" s="12" t="s">
        <v>423</v>
      </c>
      <c r="L143" s="12" t="s">
        <v>423</v>
      </c>
      <c r="M143" s="12" t="s">
        <v>423</v>
      </c>
      <c r="N143" s="12" t="s">
        <v>423</v>
      </c>
      <c r="O143" s="12" t="s">
        <v>423</v>
      </c>
      <c r="P143" s="12" t="s">
        <v>423</v>
      </c>
      <c r="Q143" s="12" t="s">
        <v>423</v>
      </c>
      <c r="R143" s="12" t="s">
        <v>423</v>
      </c>
      <c r="S143" s="12" t="s">
        <v>423</v>
      </c>
      <c r="T143" s="12" t="s">
        <v>423</v>
      </c>
      <c r="U143" s="12" t="s">
        <v>423</v>
      </c>
      <c r="V143" s="12" t="s">
        <v>423</v>
      </c>
      <c r="W143" s="12" t="s">
        <v>423</v>
      </c>
      <c r="X143" s="12" t="s">
        <v>423</v>
      </c>
      <c r="Y143" s="12" t="s">
        <v>423</v>
      </c>
      <c r="Z143" s="12" t="s">
        <v>423</v>
      </c>
      <c r="AA143" s="12" t="s">
        <v>423</v>
      </c>
      <c r="AB143" s="12" t="s">
        <v>423</v>
      </c>
      <c r="AC143" s="12" t="s">
        <v>423</v>
      </c>
      <c r="AD143" s="12" t="s">
        <v>423</v>
      </c>
      <c r="AE143" s="63"/>
      <c r="AF143" s="12" t="s">
        <v>423</v>
      </c>
      <c r="AG143" s="12" t="s">
        <v>423</v>
      </c>
      <c r="AH143" s="12" t="s">
        <v>423</v>
      </c>
      <c r="AI143" s="12" t="s">
        <v>423</v>
      </c>
      <c r="AJ143" s="12" t="s">
        <v>423</v>
      </c>
      <c r="AK143" s="12" t="s">
        <v>422</v>
      </c>
      <c r="AL143" s="52" t="s">
        <v>50</v>
      </c>
    </row>
    <row r="144" spans="1:38" s="1" customFormat="1" ht="26.25" customHeight="1" thickBot="1" x14ac:dyDescent="0.3">
      <c r="A144" s="96"/>
      <c r="B144" s="52" t="s">
        <v>344</v>
      </c>
      <c r="C144" s="97" t="s">
        <v>351</v>
      </c>
      <c r="D144" s="98" t="s">
        <v>278</v>
      </c>
      <c r="E144" s="12" t="s">
        <v>423</v>
      </c>
      <c r="F144" s="12" t="s">
        <v>423</v>
      </c>
      <c r="G144" s="12" t="s">
        <v>423</v>
      </c>
      <c r="H144" s="12" t="s">
        <v>423</v>
      </c>
      <c r="I144" s="12" t="s">
        <v>423</v>
      </c>
      <c r="J144" s="12" t="s">
        <v>423</v>
      </c>
      <c r="K144" s="12" t="s">
        <v>423</v>
      </c>
      <c r="L144" s="12" t="s">
        <v>423</v>
      </c>
      <c r="M144" s="12" t="s">
        <v>423</v>
      </c>
      <c r="N144" s="12" t="s">
        <v>423</v>
      </c>
      <c r="O144" s="12" t="s">
        <v>423</v>
      </c>
      <c r="P144" s="12" t="s">
        <v>423</v>
      </c>
      <c r="Q144" s="12" t="s">
        <v>423</v>
      </c>
      <c r="R144" s="12" t="s">
        <v>423</v>
      </c>
      <c r="S144" s="12" t="s">
        <v>423</v>
      </c>
      <c r="T144" s="12" t="s">
        <v>423</v>
      </c>
      <c r="U144" s="12" t="s">
        <v>423</v>
      </c>
      <c r="V144" s="12" t="s">
        <v>423</v>
      </c>
      <c r="W144" s="12" t="s">
        <v>423</v>
      </c>
      <c r="X144" s="12" t="s">
        <v>423</v>
      </c>
      <c r="Y144" s="12" t="s">
        <v>423</v>
      </c>
      <c r="Z144" s="12" t="s">
        <v>423</v>
      </c>
      <c r="AA144" s="12" t="s">
        <v>423</v>
      </c>
      <c r="AB144" s="12" t="s">
        <v>423</v>
      </c>
      <c r="AC144" s="12" t="s">
        <v>423</v>
      </c>
      <c r="AD144" s="12" t="s">
        <v>423</v>
      </c>
      <c r="AE144" s="63"/>
      <c r="AF144" s="12" t="s">
        <v>423</v>
      </c>
      <c r="AG144" s="12" t="s">
        <v>423</v>
      </c>
      <c r="AH144" s="12" t="s">
        <v>423</v>
      </c>
      <c r="AI144" s="12" t="s">
        <v>423</v>
      </c>
      <c r="AJ144" s="12" t="s">
        <v>423</v>
      </c>
      <c r="AK144" s="12" t="s">
        <v>422</v>
      </c>
      <c r="AL144" s="52" t="s">
        <v>50</v>
      </c>
    </row>
    <row r="145" spans="1:38" s="1" customFormat="1" ht="26.25" customHeight="1" thickBot="1" x14ac:dyDescent="0.3">
      <c r="A145" s="96"/>
      <c r="B145" s="52" t="s">
        <v>345</v>
      </c>
      <c r="C145" s="97" t="s">
        <v>352</v>
      </c>
      <c r="D145" s="98" t="s">
        <v>278</v>
      </c>
      <c r="E145" s="12" t="s">
        <v>423</v>
      </c>
      <c r="F145" s="12" t="s">
        <v>423</v>
      </c>
      <c r="G145" s="12" t="s">
        <v>423</v>
      </c>
      <c r="H145" s="12" t="s">
        <v>423</v>
      </c>
      <c r="I145" s="12" t="s">
        <v>423</v>
      </c>
      <c r="J145" s="12" t="s">
        <v>423</v>
      </c>
      <c r="K145" s="12" t="s">
        <v>423</v>
      </c>
      <c r="L145" s="12" t="s">
        <v>423</v>
      </c>
      <c r="M145" s="12" t="s">
        <v>423</v>
      </c>
      <c r="N145" s="12" t="s">
        <v>423</v>
      </c>
      <c r="O145" s="12" t="s">
        <v>423</v>
      </c>
      <c r="P145" s="12" t="s">
        <v>423</v>
      </c>
      <c r="Q145" s="12" t="s">
        <v>423</v>
      </c>
      <c r="R145" s="12" t="s">
        <v>423</v>
      </c>
      <c r="S145" s="12" t="s">
        <v>423</v>
      </c>
      <c r="T145" s="12" t="s">
        <v>423</v>
      </c>
      <c r="U145" s="12" t="s">
        <v>423</v>
      </c>
      <c r="V145" s="12" t="s">
        <v>423</v>
      </c>
      <c r="W145" s="12" t="s">
        <v>423</v>
      </c>
      <c r="X145" s="12" t="s">
        <v>423</v>
      </c>
      <c r="Y145" s="12" t="s">
        <v>423</v>
      </c>
      <c r="Z145" s="12" t="s">
        <v>423</v>
      </c>
      <c r="AA145" s="12" t="s">
        <v>423</v>
      </c>
      <c r="AB145" s="12" t="s">
        <v>423</v>
      </c>
      <c r="AC145" s="12" t="s">
        <v>423</v>
      </c>
      <c r="AD145" s="12" t="s">
        <v>423</v>
      </c>
      <c r="AE145" s="63"/>
      <c r="AF145" s="12" t="s">
        <v>423</v>
      </c>
      <c r="AG145" s="12" t="s">
        <v>423</v>
      </c>
      <c r="AH145" s="12" t="s">
        <v>423</v>
      </c>
      <c r="AI145" s="12" t="s">
        <v>423</v>
      </c>
      <c r="AJ145" s="12" t="s">
        <v>423</v>
      </c>
      <c r="AK145" s="12" t="s">
        <v>422</v>
      </c>
      <c r="AL145" s="52" t="s">
        <v>50</v>
      </c>
    </row>
    <row r="146" spans="1:38" s="1" customFormat="1" ht="26.25" customHeight="1" thickBot="1" x14ac:dyDescent="0.3">
      <c r="A146" s="96"/>
      <c r="B146" s="52" t="s">
        <v>346</v>
      </c>
      <c r="C146" s="97" t="s">
        <v>353</v>
      </c>
      <c r="D146" s="98" t="s">
        <v>278</v>
      </c>
      <c r="E146" s="12" t="s">
        <v>423</v>
      </c>
      <c r="F146" s="12" t="s">
        <v>423</v>
      </c>
      <c r="G146" s="12" t="s">
        <v>423</v>
      </c>
      <c r="H146" s="12" t="s">
        <v>423</v>
      </c>
      <c r="I146" s="12" t="s">
        <v>423</v>
      </c>
      <c r="J146" s="12" t="s">
        <v>423</v>
      </c>
      <c r="K146" s="12" t="s">
        <v>423</v>
      </c>
      <c r="L146" s="12" t="s">
        <v>423</v>
      </c>
      <c r="M146" s="12" t="s">
        <v>423</v>
      </c>
      <c r="N146" s="12" t="s">
        <v>423</v>
      </c>
      <c r="O146" s="12" t="s">
        <v>423</v>
      </c>
      <c r="P146" s="12" t="s">
        <v>423</v>
      </c>
      <c r="Q146" s="12" t="s">
        <v>423</v>
      </c>
      <c r="R146" s="12" t="s">
        <v>423</v>
      </c>
      <c r="S146" s="12" t="s">
        <v>423</v>
      </c>
      <c r="T146" s="12" t="s">
        <v>423</v>
      </c>
      <c r="U146" s="12" t="s">
        <v>423</v>
      </c>
      <c r="V146" s="12" t="s">
        <v>423</v>
      </c>
      <c r="W146" s="12" t="s">
        <v>423</v>
      </c>
      <c r="X146" s="12" t="s">
        <v>423</v>
      </c>
      <c r="Y146" s="12" t="s">
        <v>423</v>
      </c>
      <c r="Z146" s="12" t="s">
        <v>423</v>
      </c>
      <c r="AA146" s="12" t="s">
        <v>423</v>
      </c>
      <c r="AB146" s="12" t="s">
        <v>423</v>
      </c>
      <c r="AC146" s="12" t="s">
        <v>423</v>
      </c>
      <c r="AD146" s="12" t="s">
        <v>423</v>
      </c>
      <c r="AE146" s="63"/>
      <c r="AF146" s="12" t="s">
        <v>423</v>
      </c>
      <c r="AG146" s="12" t="s">
        <v>423</v>
      </c>
      <c r="AH146" s="12" t="s">
        <v>423</v>
      </c>
      <c r="AI146" s="12" t="s">
        <v>423</v>
      </c>
      <c r="AJ146" s="12" t="s">
        <v>423</v>
      </c>
      <c r="AK146" s="12" t="s">
        <v>422</v>
      </c>
      <c r="AL146" s="52" t="s">
        <v>50</v>
      </c>
    </row>
    <row r="147" spans="1:38" s="1" customFormat="1" ht="26.25" customHeight="1" thickBot="1" x14ac:dyDescent="0.3">
      <c r="A147" s="96"/>
      <c r="B147" s="52" t="s">
        <v>347</v>
      </c>
      <c r="C147" s="97" t="s">
        <v>354</v>
      </c>
      <c r="D147" s="98" t="s">
        <v>278</v>
      </c>
      <c r="E147" s="12" t="s">
        <v>423</v>
      </c>
      <c r="F147" s="12" t="s">
        <v>423</v>
      </c>
      <c r="G147" s="12" t="s">
        <v>423</v>
      </c>
      <c r="H147" s="12" t="s">
        <v>423</v>
      </c>
      <c r="I147" s="12" t="s">
        <v>423</v>
      </c>
      <c r="J147" s="12" t="s">
        <v>423</v>
      </c>
      <c r="K147" s="12" t="s">
        <v>423</v>
      </c>
      <c r="L147" s="12" t="s">
        <v>423</v>
      </c>
      <c r="M147" s="12" t="s">
        <v>423</v>
      </c>
      <c r="N147" s="12" t="s">
        <v>423</v>
      </c>
      <c r="O147" s="12" t="s">
        <v>423</v>
      </c>
      <c r="P147" s="12" t="s">
        <v>423</v>
      </c>
      <c r="Q147" s="12" t="s">
        <v>423</v>
      </c>
      <c r="R147" s="12" t="s">
        <v>423</v>
      </c>
      <c r="S147" s="12" t="s">
        <v>423</v>
      </c>
      <c r="T147" s="12" t="s">
        <v>423</v>
      </c>
      <c r="U147" s="12" t="s">
        <v>423</v>
      </c>
      <c r="V147" s="12" t="s">
        <v>423</v>
      </c>
      <c r="W147" s="12" t="s">
        <v>423</v>
      </c>
      <c r="X147" s="12" t="s">
        <v>423</v>
      </c>
      <c r="Y147" s="12" t="s">
        <v>423</v>
      </c>
      <c r="Z147" s="12" t="s">
        <v>423</v>
      </c>
      <c r="AA147" s="12" t="s">
        <v>423</v>
      </c>
      <c r="AB147" s="12" t="s">
        <v>423</v>
      </c>
      <c r="AC147" s="12" t="s">
        <v>423</v>
      </c>
      <c r="AD147" s="12" t="s">
        <v>423</v>
      </c>
      <c r="AE147" s="63"/>
      <c r="AF147" s="12" t="s">
        <v>423</v>
      </c>
      <c r="AG147" s="12" t="s">
        <v>423</v>
      </c>
      <c r="AH147" s="12" t="s">
        <v>423</v>
      </c>
      <c r="AI147" s="12" t="s">
        <v>423</v>
      </c>
      <c r="AJ147" s="12" t="s">
        <v>423</v>
      </c>
      <c r="AK147" s="12" t="s">
        <v>422</v>
      </c>
      <c r="AL147" s="52" t="s">
        <v>50</v>
      </c>
    </row>
    <row r="148" spans="1:38" s="1" customFormat="1" ht="26.25" customHeight="1" thickBot="1" x14ac:dyDescent="0.3">
      <c r="A148" s="96"/>
      <c r="B148" s="52" t="s">
        <v>348</v>
      </c>
      <c r="C148" s="97" t="s">
        <v>355</v>
      </c>
      <c r="D148" s="98" t="s">
        <v>278</v>
      </c>
      <c r="E148" s="12" t="s">
        <v>423</v>
      </c>
      <c r="F148" s="12" t="s">
        <v>423</v>
      </c>
      <c r="G148" s="12" t="s">
        <v>423</v>
      </c>
      <c r="H148" s="12" t="s">
        <v>423</v>
      </c>
      <c r="I148" s="12" t="s">
        <v>423</v>
      </c>
      <c r="J148" s="12" t="s">
        <v>423</v>
      </c>
      <c r="K148" s="12" t="s">
        <v>423</v>
      </c>
      <c r="L148" s="12" t="s">
        <v>423</v>
      </c>
      <c r="M148" s="12" t="s">
        <v>423</v>
      </c>
      <c r="N148" s="12" t="s">
        <v>423</v>
      </c>
      <c r="O148" s="12" t="s">
        <v>423</v>
      </c>
      <c r="P148" s="12" t="s">
        <v>423</v>
      </c>
      <c r="Q148" s="12" t="s">
        <v>423</v>
      </c>
      <c r="R148" s="12" t="s">
        <v>423</v>
      </c>
      <c r="S148" s="12" t="s">
        <v>423</v>
      </c>
      <c r="T148" s="12" t="s">
        <v>423</v>
      </c>
      <c r="U148" s="12" t="s">
        <v>423</v>
      </c>
      <c r="V148" s="12" t="s">
        <v>423</v>
      </c>
      <c r="W148" s="12" t="s">
        <v>423</v>
      </c>
      <c r="X148" s="12" t="s">
        <v>423</v>
      </c>
      <c r="Y148" s="12" t="s">
        <v>423</v>
      </c>
      <c r="Z148" s="12" t="s">
        <v>423</v>
      </c>
      <c r="AA148" s="12" t="s">
        <v>423</v>
      </c>
      <c r="AB148" s="12" t="s">
        <v>423</v>
      </c>
      <c r="AC148" s="12" t="s">
        <v>423</v>
      </c>
      <c r="AD148" s="12" t="s">
        <v>423</v>
      </c>
      <c r="AE148" s="63"/>
      <c r="AF148" s="12" t="s">
        <v>423</v>
      </c>
      <c r="AG148" s="12" t="s">
        <v>423</v>
      </c>
      <c r="AH148" s="12" t="s">
        <v>423</v>
      </c>
      <c r="AI148" s="12" t="s">
        <v>423</v>
      </c>
      <c r="AJ148" s="12" t="s">
        <v>423</v>
      </c>
      <c r="AK148" s="12" t="s">
        <v>422</v>
      </c>
      <c r="AL148" s="52" t="s">
        <v>409</v>
      </c>
    </row>
    <row r="149" spans="1:38" s="1" customFormat="1" ht="26.25" customHeight="1" thickBot="1" x14ac:dyDescent="0.3">
      <c r="A149" s="96"/>
      <c r="B149" s="52" t="s">
        <v>349</v>
      </c>
      <c r="C149" s="97" t="s">
        <v>356</v>
      </c>
      <c r="D149" s="98" t="s">
        <v>278</v>
      </c>
      <c r="E149" s="12" t="s">
        <v>423</v>
      </c>
      <c r="F149" s="12" t="s">
        <v>423</v>
      </c>
      <c r="G149" s="12" t="s">
        <v>423</v>
      </c>
      <c r="H149" s="12" t="s">
        <v>423</v>
      </c>
      <c r="I149" s="12" t="s">
        <v>423</v>
      </c>
      <c r="J149" s="12" t="s">
        <v>423</v>
      </c>
      <c r="K149" s="12" t="s">
        <v>423</v>
      </c>
      <c r="L149" s="12" t="s">
        <v>423</v>
      </c>
      <c r="M149" s="12" t="s">
        <v>423</v>
      </c>
      <c r="N149" s="12" t="s">
        <v>423</v>
      </c>
      <c r="O149" s="12" t="s">
        <v>423</v>
      </c>
      <c r="P149" s="12" t="s">
        <v>423</v>
      </c>
      <c r="Q149" s="12" t="s">
        <v>423</v>
      </c>
      <c r="R149" s="12" t="s">
        <v>423</v>
      </c>
      <c r="S149" s="12" t="s">
        <v>423</v>
      </c>
      <c r="T149" s="12" t="s">
        <v>423</v>
      </c>
      <c r="U149" s="12" t="s">
        <v>423</v>
      </c>
      <c r="V149" s="12" t="s">
        <v>423</v>
      </c>
      <c r="W149" s="12" t="s">
        <v>423</v>
      </c>
      <c r="X149" s="12" t="s">
        <v>423</v>
      </c>
      <c r="Y149" s="12" t="s">
        <v>423</v>
      </c>
      <c r="Z149" s="12" t="s">
        <v>423</v>
      </c>
      <c r="AA149" s="12" t="s">
        <v>423</v>
      </c>
      <c r="AB149" s="12" t="s">
        <v>423</v>
      </c>
      <c r="AC149" s="12" t="s">
        <v>423</v>
      </c>
      <c r="AD149" s="12" t="s">
        <v>423</v>
      </c>
      <c r="AE149" s="63"/>
      <c r="AF149" s="12" t="s">
        <v>423</v>
      </c>
      <c r="AG149" s="12" t="s">
        <v>423</v>
      </c>
      <c r="AH149" s="12" t="s">
        <v>423</v>
      </c>
      <c r="AI149" s="12" t="s">
        <v>423</v>
      </c>
      <c r="AJ149" s="12" t="s">
        <v>423</v>
      </c>
      <c r="AK149" s="12" t="s">
        <v>422</v>
      </c>
      <c r="AL149" s="52" t="s">
        <v>409</v>
      </c>
    </row>
    <row r="150" spans="1:38" s="2" customFormat="1" ht="15" customHeight="1" thickBot="1" x14ac:dyDescent="0.4">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3">
      <c r="A151" s="99"/>
      <c r="B151" s="53" t="s">
        <v>322</v>
      </c>
      <c r="C151" s="100" t="s">
        <v>365</v>
      </c>
      <c r="D151" s="99"/>
      <c r="E151" s="13"/>
      <c r="F151" s="13"/>
      <c r="G151" s="13"/>
      <c r="H151" s="13"/>
      <c r="I151" s="13"/>
      <c r="J151" s="13"/>
      <c r="K151" s="13"/>
      <c r="L151" s="13"/>
      <c r="M151" s="13"/>
      <c r="N151" s="13"/>
      <c r="O151" s="13"/>
      <c r="P151" s="13"/>
      <c r="Q151" s="13"/>
      <c r="R151" s="13"/>
      <c r="S151" s="13"/>
      <c r="T151" s="13"/>
      <c r="U151" s="13"/>
      <c r="V151" s="13"/>
      <c r="W151" s="13"/>
      <c r="X151" s="13"/>
      <c r="Y151" s="13"/>
      <c r="Z151" s="13"/>
      <c r="AA151" s="13"/>
      <c r="AB151" s="13"/>
      <c r="AC151" s="13"/>
      <c r="AD151" s="13"/>
      <c r="AE151" s="64"/>
      <c r="AF151" s="13"/>
      <c r="AG151" s="13"/>
      <c r="AH151" s="13"/>
      <c r="AI151" s="13"/>
      <c r="AJ151" s="13"/>
      <c r="AK151" s="13"/>
      <c r="AL151" s="53"/>
    </row>
    <row r="152" spans="1:38" s="2" customFormat="1" ht="37.5" customHeight="1" thickBot="1" x14ac:dyDescent="0.3">
      <c r="A152" s="101"/>
      <c r="B152" s="102" t="s">
        <v>363</v>
      </c>
      <c r="C152" s="103" t="s">
        <v>360</v>
      </c>
      <c r="D152" s="101" t="s">
        <v>294</v>
      </c>
      <c r="E152" s="14">
        <f>SUM(E$141, E$151, IF(AND(ISNUMBER(SEARCH($B$4,"AT|BE|CH|GB|IE|LT|LU|NL")),SUM(E$143:E$149)&gt;0),SUM(E$143:E$149)-SUM(E$27:E$33),0))</f>
        <v>1926.6028914503781</v>
      </c>
      <c r="F152" s="14">
        <f t="shared" ref="F152:AD152" si="3">SUM(F$141, F$151, IF(AND(ISNUMBER(SEARCH($B$4,"AT|BE|CH|GB|IE|LT|LU|NL")),SUM(F$143:F$149)&gt;0),SUM(F$143:F$149)-SUM(F$27:F$33),0))</f>
        <v>1922.1098861675027</v>
      </c>
      <c r="G152" s="14">
        <f t="shared" si="3"/>
        <v>1395.40852546563</v>
      </c>
      <c r="H152" s="14">
        <f t="shared" si="3"/>
        <v>459.32160215636662</v>
      </c>
      <c r="I152" s="14">
        <f t="shared" si="3"/>
        <v>1278.312354292585</v>
      </c>
      <c r="J152" s="14">
        <f t="shared" si="3"/>
        <v>6768.2605328287091</v>
      </c>
      <c r="K152" s="14">
        <f t="shared" si="3"/>
        <v>21558.635404488399</v>
      </c>
      <c r="L152" s="14">
        <f t="shared" si="3"/>
        <v>0</v>
      </c>
      <c r="M152" s="14">
        <f t="shared" si="3"/>
        <v>6255.2996834441074</v>
      </c>
      <c r="N152" s="14">
        <f t="shared" si="3"/>
        <v>226.67946535352121</v>
      </c>
      <c r="O152" s="14">
        <f t="shared" si="3"/>
        <v>21.049613866246602</v>
      </c>
      <c r="P152" s="14">
        <f t="shared" si="3"/>
        <v>5.7080930162670018</v>
      </c>
      <c r="Q152" s="14">
        <f t="shared" si="3"/>
        <v>0</v>
      </c>
      <c r="R152" s="14">
        <f t="shared" si="3"/>
        <v>0</v>
      </c>
      <c r="S152" s="14">
        <f t="shared" si="3"/>
        <v>0</v>
      </c>
      <c r="T152" s="14">
        <f t="shared" si="3"/>
        <v>0</v>
      </c>
      <c r="U152" s="14">
        <f t="shared" si="3"/>
        <v>0</v>
      </c>
      <c r="V152" s="14">
        <f t="shared" si="3"/>
        <v>0</v>
      </c>
      <c r="W152" s="14">
        <f t="shared" si="3"/>
        <v>106.12471011354684</v>
      </c>
      <c r="X152" s="14">
        <f t="shared" si="3"/>
        <v>27.367860495546708</v>
      </c>
      <c r="Y152" s="14">
        <f t="shared" si="3"/>
        <v>40.532041825944894</v>
      </c>
      <c r="Z152" s="14">
        <f t="shared" si="3"/>
        <v>15.586014126344661</v>
      </c>
      <c r="AA152" s="14">
        <f t="shared" si="3"/>
        <v>23.148084490387667</v>
      </c>
      <c r="AB152" s="14">
        <f t="shared" si="3"/>
        <v>106.63400093822392</v>
      </c>
      <c r="AC152" s="14">
        <f t="shared" si="3"/>
        <v>10.345471252928148</v>
      </c>
      <c r="AD152" s="14">
        <f t="shared" si="3"/>
        <v>0</v>
      </c>
      <c r="AE152" s="63"/>
      <c r="AF152" s="14"/>
      <c r="AG152" s="14"/>
      <c r="AH152" s="14"/>
      <c r="AI152" s="14"/>
      <c r="AJ152" s="14"/>
      <c r="AK152" s="14"/>
      <c r="AL152" s="54"/>
    </row>
    <row r="153" spans="1:38" s="2" customFormat="1" ht="26.25" customHeight="1" thickBot="1" x14ac:dyDescent="0.3">
      <c r="A153" s="99"/>
      <c r="B153" s="53" t="s">
        <v>323</v>
      </c>
      <c r="C153" s="100" t="s">
        <v>366</v>
      </c>
      <c r="D153" s="99" t="s">
        <v>317</v>
      </c>
      <c r="E153" s="13"/>
      <c r="F153" s="13"/>
      <c r="G153" s="13"/>
      <c r="H153" s="13"/>
      <c r="I153" s="13"/>
      <c r="J153" s="13"/>
      <c r="K153" s="13"/>
      <c r="L153" s="13"/>
      <c r="M153" s="13"/>
      <c r="N153" s="13"/>
      <c r="O153" s="13"/>
      <c r="P153" s="13"/>
      <c r="Q153" s="13"/>
      <c r="R153" s="13"/>
      <c r="S153" s="13"/>
      <c r="T153" s="13"/>
      <c r="U153" s="13"/>
      <c r="V153" s="13"/>
      <c r="W153" s="13"/>
      <c r="X153" s="13"/>
      <c r="Y153" s="13"/>
      <c r="Z153" s="13"/>
      <c r="AA153" s="13"/>
      <c r="AB153" s="13"/>
      <c r="AC153" s="13"/>
      <c r="AD153" s="13"/>
      <c r="AE153" s="64"/>
      <c r="AF153" s="13"/>
      <c r="AG153" s="13"/>
      <c r="AH153" s="13"/>
      <c r="AI153" s="13"/>
      <c r="AJ153" s="13"/>
      <c r="AK153" s="13"/>
      <c r="AL153" s="53"/>
    </row>
    <row r="154" spans="1:38" s="2" customFormat="1" ht="37.5" customHeight="1" thickBot="1" x14ac:dyDescent="0.3">
      <c r="A154" s="101"/>
      <c r="B154" s="102" t="s">
        <v>364</v>
      </c>
      <c r="C154" s="103" t="s">
        <v>361</v>
      </c>
      <c r="D154" s="101" t="s">
        <v>321</v>
      </c>
      <c r="E154" s="14">
        <f ca="1">SUM(E$141, E$153, -1 * IF(OR($B$6=2005,$B$6&gt;=2020),SUM(E$99:E$122),0), IF(AND(ISNUMBER(SEARCH($B$4,"AT|BE|CH|GB|IE|LT|LU|NL")),SUM(E$143:E$149)&gt;0),SUM(E$143:E$149)-SUM(E$27:E$33),0))</f>
        <v>1926.3615713824277</v>
      </c>
      <c r="F154" s="14">
        <f ca="1">SUM(F$141, F$153, -1 * IF(OR($B$6=2005,$B$6&gt;=2020),SUM(F$99:F$122),0), IF(AND(ISNUMBER(SEARCH($B$4,"AT|BE|CH|GB|IE|LT|LU|NL")),SUM(F$143:F$149)&gt;0),SUM(F$143:F$149)-SUM(F$27:F$33),0))</f>
        <v>1803.3777857647729</v>
      </c>
      <c r="G154" s="14">
        <f>SUM(G$141, G$153, IF(AND(ISNUMBER(SEARCH($B$4,"AT|BE|CH|GB|IE|LT|LU|NL")),SUM(G$143:G$149)&gt;0),SUM(G$143:G$149)-SUM(G$27:G$33),0))</f>
        <v>1395.40852546563</v>
      </c>
      <c r="H154" s="14">
        <f>SUM(H$141, H$153, IF(AND(ISNUMBER(SEARCH($B$4,"AT|BE|CH|GB|IE|LT|LU|NL")),SUM(H$143:H$149)&gt;0),SUM(H$143:H$149)-SUM(H$27:H$33),0))</f>
        <v>459.32160215636662</v>
      </c>
      <c r="I154" s="14">
        <f t="shared" ref="I154:AD154" si="4">SUM(I$141, I$153, IF(AND(ISNUMBER(SEARCH($B$4,"AT|BE|CH|GB|IE|LT|LU|NL")),SUM(I$143:I$149)&gt;0),SUM(I$143:I$149)-SUM(I$27:I$33),0))</f>
        <v>1278.312354292585</v>
      </c>
      <c r="J154" s="14">
        <f t="shared" si="4"/>
        <v>6768.2605328287091</v>
      </c>
      <c r="K154" s="14">
        <f t="shared" si="4"/>
        <v>21558.635404488399</v>
      </c>
      <c r="L154" s="14">
        <f t="shared" si="4"/>
        <v>0</v>
      </c>
      <c r="M154" s="14">
        <f t="shared" si="4"/>
        <v>6255.2996834441074</v>
      </c>
      <c r="N154" s="14">
        <f t="shared" si="4"/>
        <v>226.67946535352121</v>
      </c>
      <c r="O154" s="14">
        <f t="shared" si="4"/>
        <v>21.049613866246602</v>
      </c>
      <c r="P154" s="14">
        <f t="shared" si="4"/>
        <v>5.7080930162670018</v>
      </c>
      <c r="Q154" s="14">
        <f t="shared" si="4"/>
        <v>0</v>
      </c>
      <c r="R154" s="14">
        <f t="shared" si="4"/>
        <v>0</v>
      </c>
      <c r="S154" s="14">
        <f t="shared" si="4"/>
        <v>0</v>
      </c>
      <c r="T154" s="14">
        <f t="shared" si="4"/>
        <v>0</v>
      </c>
      <c r="U154" s="14">
        <f t="shared" si="4"/>
        <v>0</v>
      </c>
      <c r="V154" s="14">
        <f t="shared" si="4"/>
        <v>0</v>
      </c>
      <c r="W154" s="14">
        <f t="shared" si="4"/>
        <v>106.12471011354684</v>
      </c>
      <c r="X154" s="14">
        <f t="shared" si="4"/>
        <v>27.367860495546708</v>
      </c>
      <c r="Y154" s="14">
        <f t="shared" si="4"/>
        <v>40.532041825944894</v>
      </c>
      <c r="Z154" s="14">
        <f t="shared" si="4"/>
        <v>15.586014126344661</v>
      </c>
      <c r="AA154" s="14">
        <f t="shared" si="4"/>
        <v>23.148084490387667</v>
      </c>
      <c r="AB154" s="14">
        <f t="shared" si="4"/>
        <v>106.63400093822392</v>
      </c>
      <c r="AC154" s="14">
        <f t="shared" si="4"/>
        <v>10.345471252928148</v>
      </c>
      <c r="AD154" s="14">
        <f t="shared" si="4"/>
        <v>0</v>
      </c>
      <c r="AE154" s="65"/>
      <c r="AF154" s="14"/>
      <c r="AG154" s="14"/>
      <c r="AH154" s="14"/>
      <c r="AI154" s="14"/>
      <c r="AJ154" s="14"/>
      <c r="AK154" s="14"/>
      <c r="AL154" s="54"/>
    </row>
    <row r="155" spans="1:38" s="2" customFormat="1" ht="15" customHeight="1" thickBot="1" x14ac:dyDescent="0.4">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3">
      <c r="A156" s="106" t="s">
        <v>359</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3">
      <c r="A157" s="57" t="s">
        <v>324</v>
      </c>
      <c r="B157" s="57" t="s">
        <v>325</v>
      </c>
      <c r="C157" s="108" t="s">
        <v>326</v>
      </c>
      <c r="D157" s="109" t="s">
        <v>424</v>
      </c>
      <c r="E157" s="23">
        <v>41.216157399950497</v>
      </c>
      <c r="F157" s="23">
        <v>0.82457569399798702</v>
      </c>
      <c r="G157" s="23">
        <v>2.5234639032803701</v>
      </c>
      <c r="H157" s="23">
        <v>1.5680148566982001E-2</v>
      </c>
      <c r="I157" s="23">
        <v>0.41170844006035201</v>
      </c>
      <c r="J157" s="23">
        <v>0.42183241809462602</v>
      </c>
      <c r="K157" s="23">
        <v>0.42183241809462602</v>
      </c>
      <c r="L157" s="23" t="s">
        <v>422</v>
      </c>
      <c r="M157" s="23">
        <v>7.2908302866071901</v>
      </c>
      <c r="N157" s="23">
        <v>1.0545825837266301</v>
      </c>
      <c r="O157" s="23" t="s">
        <v>422</v>
      </c>
      <c r="P157" s="23" t="s">
        <v>422</v>
      </c>
      <c r="Q157" s="23" t="s">
        <v>423</v>
      </c>
      <c r="R157" s="23" t="s">
        <v>423</v>
      </c>
      <c r="S157" s="23" t="s">
        <v>423</v>
      </c>
      <c r="T157" s="23" t="s">
        <v>423</v>
      </c>
      <c r="U157" s="23" t="s">
        <v>423</v>
      </c>
      <c r="V157" s="23" t="s">
        <v>423</v>
      </c>
      <c r="W157" s="23" t="s">
        <v>422</v>
      </c>
      <c r="X157" s="23">
        <v>1.6624683240167999E-4</v>
      </c>
      <c r="Y157" s="23">
        <v>5.1759857664979299E-4</v>
      </c>
      <c r="Z157" s="23">
        <v>5.1759857664979299E-4</v>
      </c>
      <c r="AA157" s="23">
        <v>5.6085584281823705E-4</v>
      </c>
      <c r="AB157" s="23">
        <v>1.7622998285194999E-3</v>
      </c>
      <c r="AC157" s="23" t="s">
        <v>422</v>
      </c>
      <c r="AD157" s="23" t="s">
        <v>423</v>
      </c>
      <c r="AE157" s="63"/>
      <c r="AF157" s="23" t="s">
        <v>423</v>
      </c>
      <c r="AG157" s="23" t="s">
        <v>423</v>
      </c>
      <c r="AH157" s="23" t="s">
        <v>423</v>
      </c>
      <c r="AI157" s="23" t="s">
        <v>423</v>
      </c>
      <c r="AJ157" s="23" t="s">
        <v>423</v>
      </c>
      <c r="AK157" s="23" t="s">
        <v>422</v>
      </c>
      <c r="AL157" s="57" t="s">
        <v>50</v>
      </c>
    </row>
    <row r="158" spans="1:38" s="1" customFormat="1" ht="26.25" customHeight="1" thickBot="1" x14ac:dyDescent="0.3">
      <c r="A158" s="57" t="s">
        <v>324</v>
      </c>
      <c r="B158" s="57" t="s">
        <v>327</v>
      </c>
      <c r="C158" s="108" t="s">
        <v>328</v>
      </c>
      <c r="D158" s="109" t="s">
        <v>424</v>
      </c>
      <c r="E158" s="23">
        <v>24.806206803668299</v>
      </c>
      <c r="F158" s="23">
        <v>1.86389919768071</v>
      </c>
      <c r="G158" s="23">
        <v>1.4762779656946701</v>
      </c>
      <c r="H158" s="23">
        <v>1.17891044140973E-2</v>
      </c>
      <c r="I158" s="23">
        <v>0.24458605122455901</v>
      </c>
      <c r="J158" s="23">
        <v>0.250600462320205</v>
      </c>
      <c r="K158" s="23">
        <v>0.250600462320205</v>
      </c>
      <c r="L158" s="23" t="s">
        <v>422</v>
      </c>
      <c r="M158" s="23">
        <v>55.402593226825303</v>
      </c>
      <c r="N158" s="23">
        <v>30.534498142301299</v>
      </c>
      <c r="O158" s="23" t="s">
        <v>422</v>
      </c>
      <c r="P158" s="23" t="s">
        <v>422</v>
      </c>
      <c r="Q158" s="23" t="s">
        <v>423</v>
      </c>
      <c r="R158" s="23" t="s">
        <v>423</v>
      </c>
      <c r="S158" s="23" t="s">
        <v>423</v>
      </c>
      <c r="T158" s="23" t="s">
        <v>423</v>
      </c>
      <c r="U158" s="23" t="s">
        <v>423</v>
      </c>
      <c r="V158" s="23" t="s">
        <v>423</v>
      </c>
      <c r="W158" s="23" t="s">
        <v>422</v>
      </c>
      <c r="X158" s="23">
        <v>2.29224609047133E-4</v>
      </c>
      <c r="Y158" s="23">
        <v>7.9187388252375396E-4</v>
      </c>
      <c r="Z158" s="23">
        <v>7.9187388252375396E-4</v>
      </c>
      <c r="AA158" s="23">
        <v>8.5807778890285499E-4</v>
      </c>
      <c r="AB158" s="23">
        <v>2.6710501629974999E-3</v>
      </c>
      <c r="AC158" s="23" t="s">
        <v>422</v>
      </c>
      <c r="AD158" s="23" t="s">
        <v>423</v>
      </c>
      <c r="AE158" s="63"/>
      <c r="AF158" s="23" t="s">
        <v>423</v>
      </c>
      <c r="AG158" s="23" t="s">
        <v>423</v>
      </c>
      <c r="AH158" s="23" t="s">
        <v>423</v>
      </c>
      <c r="AI158" s="23" t="s">
        <v>423</v>
      </c>
      <c r="AJ158" s="23" t="s">
        <v>423</v>
      </c>
      <c r="AK158" s="23" t="s">
        <v>422</v>
      </c>
      <c r="AL158" s="57" t="s">
        <v>50</v>
      </c>
    </row>
    <row r="159" spans="1:38" s="1" customFormat="1" ht="26.25" customHeight="1" thickBot="1" x14ac:dyDescent="0.3">
      <c r="A159" s="57" t="s">
        <v>329</v>
      </c>
      <c r="B159" s="57" t="s">
        <v>330</v>
      </c>
      <c r="C159" s="108" t="s">
        <v>407</v>
      </c>
      <c r="D159" s="109" t="s">
        <v>424</v>
      </c>
      <c r="E159" s="23">
        <v>126.659051109532</v>
      </c>
      <c r="F159" s="23">
        <v>4.9273559007625698</v>
      </c>
      <c r="G159" s="23">
        <v>78.2644068031031</v>
      </c>
      <c r="H159" s="23">
        <v>0.15311075085630499</v>
      </c>
      <c r="I159" s="23">
        <v>9.3325650983777404</v>
      </c>
      <c r="J159" s="23">
        <v>10.144092498217899</v>
      </c>
      <c r="K159" s="23">
        <v>10.566763019014299</v>
      </c>
      <c r="L159" s="23" t="s">
        <v>422</v>
      </c>
      <c r="M159" s="23">
        <v>11.13852142224</v>
      </c>
      <c r="N159" s="23">
        <v>0.38113738468488101</v>
      </c>
      <c r="O159" s="23">
        <v>0.21299583041537001</v>
      </c>
      <c r="P159" s="23">
        <v>4.8738108953685398E-3</v>
      </c>
      <c r="Q159" s="23" t="s">
        <v>423</v>
      </c>
      <c r="R159" s="23" t="s">
        <v>423</v>
      </c>
      <c r="S159" s="23" t="s">
        <v>423</v>
      </c>
      <c r="T159" s="23" t="s">
        <v>423</v>
      </c>
      <c r="U159" s="23" t="s">
        <v>423</v>
      </c>
      <c r="V159" s="23" t="s">
        <v>423</v>
      </c>
      <c r="W159" s="23">
        <v>12.7107209891732</v>
      </c>
      <c r="X159" s="23">
        <v>1.27107209891732E-2</v>
      </c>
      <c r="Y159" s="23">
        <v>2.54398664773779E-2</v>
      </c>
      <c r="Z159" s="23">
        <v>1.27107209891732E-2</v>
      </c>
      <c r="AA159" s="23">
        <v>2.54398664773779E-2</v>
      </c>
      <c r="AB159" s="23">
        <v>7.6301174933102206E-2</v>
      </c>
      <c r="AC159" s="23" t="s">
        <v>422</v>
      </c>
      <c r="AD159" s="23" t="s">
        <v>423</v>
      </c>
      <c r="AE159" s="63"/>
      <c r="AF159" s="23" t="s">
        <v>423</v>
      </c>
      <c r="AG159" s="23" t="s">
        <v>423</v>
      </c>
      <c r="AH159" s="23" t="s">
        <v>423</v>
      </c>
      <c r="AI159" s="23" t="s">
        <v>423</v>
      </c>
      <c r="AJ159" s="23" t="s">
        <v>423</v>
      </c>
      <c r="AK159" s="23" t="s">
        <v>422</v>
      </c>
      <c r="AL159" s="57" t="s">
        <v>50</v>
      </c>
    </row>
    <row r="160" spans="1:38" s="1" customFormat="1" ht="26.25" customHeight="1" thickBot="1" x14ac:dyDescent="0.3">
      <c r="A160" s="57" t="s">
        <v>331</v>
      </c>
      <c r="B160" s="57" t="s">
        <v>332</v>
      </c>
      <c r="C160" s="108" t="s">
        <v>333</v>
      </c>
      <c r="D160" s="109" t="s">
        <v>424</v>
      </c>
      <c r="E160" s="23" t="s">
        <v>425</v>
      </c>
      <c r="F160" s="23" t="s">
        <v>425</v>
      </c>
      <c r="G160" s="23" t="s">
        <v>425</v>
      </c>
      <c r="H160" s="23" t="s">
        <v>425</v>
      </c>
      <c r="I160" s="23" t="s">
        <v>425</v>
      </c>
      <c r="J160" s="23" t="s">
        <v>425</v>
      </c>
      <c r="K160" s="23" t="s">
        <v>425</v>
      </c>
      <c r="L160" s="23" t="s">
        <v>425</v>
      </c>
      <c r="M160" s="23" t="s">
        <v>425</v>
      </c>
      <c r="N160" s="23" t="s">
        <v>425</v>
      </c>
      <c r="O160" s="23" t="s">
        <v>425</v>
      </c>
      <c r="P160" s="23" t="s">
        <v>425</v>
      </c>
      <c r="Q160" s="23" t="s">
        <v>423</v>
      </c>
      <c r="R160" s="23" t="s">
        <v>423</v>
      </c>
      <c r="S160" s="23" t="s">
        <v>423</v>
      </c>
      <c r="T160" s="23" t="s">
        <v>423</v>
      </c>
      <c r="U160" s="23" t="s">
        <v>423</v>
      </c>
      <c r="V160" s="23" t="s">
        <v>423</v>
      </c>
      <c r="W160" s="23" t="s">
        <v>425</v>
      </c>
      <c r="X160" s="23" t="s">
        <v>425</v>
      </c>
      <c r="Y160" s="23" t="s">
        <v>425</v>
      </c>
      <c r="Z160" s="23" t="s">
        <v>425</v>
      </c>
      <c r="AA160" s="23" t="s">
        <v>425</v>
      </c>
      <c r="AB160" s="23" t="s">
        <v>425</v>
      </c>
      <c r="AC160" s="23" t="s">
        <v>422</v>
      </c>
      <c r="AD160" s="23" t="s">
        <v>423</v>
      </c>
      <c r="AE160" s="63"/>
      <c r="AF160" s="23" t="s">
        <v>423</v>
      </c>
      <c r="AG160" s="23" t="s">
        <v>423</v>
      </c>
      <c r="AH160" s="23" t="s">
        <v>423</v>
      </c>
      <c r="AI160" s="23" t="s">
        <v>423</v>
      </c>
      <c r="AJ160" s="23" t="s">
        <v>423</v>
      </c>
      <c r="AK160" s="23" t="s">
        <v>422</v>
      </c>
      <c r="AL160" s="57" t="s">
        <v>50</v>
      </c>
    </row>
    <row r="161" spans="1:38" s="2" customFormat="1" ht="26.25" customHeight="1" thickBot="1" x14ac:dyDescent="0.3">
      <c r="A161" s="58" t="s">
        <v>331</v>
      </c>
      <c r="B161" s="58" t="s">
        <v>334</v>
      </c>
      <c r="C161" s="110" t="s">
        <v>335</v>
      </c>
      <c r="D161" s="111" t="s">
        <v>424</v>
      </c>
      <c r="E161" s="24" t="s">
        <v>432</v>
      </c>
      <c r="F161" s="24" t="s">
        <v>432</v>
      </c>
      <c r="G161" s="24" t="s">
        <v>432</v>
      </c>
      <c r="H161" s="24" t="s">
        <v>432</v>
      </c>
      <c r="I161" s="24" t="s">
        <v>432</v>
      </c>
      <c r="J161" s="24" t="s">
        <v>432</v>
      </c>
      <c r="K161" s="24" t="s">
        <v>432</v>
      </c>
      <c r="L161" s="24" t="s">
        <v>432</v>
      </c>
      <c r="M161" s="24" t="s">
        <v>432</v>
      </c>
      <c r="N161" s="24" t="s">
        <v>432</v>
      </c>
      <c r="O161" s="24" t="s">
        <v>432</v>
      </c>
      <c r="P161" s="24" t="s">
        <v>432</v>
      </c>
      <c r="Q161" s="24" t="s">
        <v>423</v>
      </c>
      <c r="R161" s="24" t="s">
        <v>423</v>
      </c>
      <c r="S161" s="24" t="s">
        <v>423</v>
      </c>
      <c r="T161" s="24" t="s">
        <v>423</v>
      </c>
      <c r="U161" s="24" t="s">
        <v>423</v>
      </c>
      <c r="V161" s="24" t="s">
        <v>423</v>
      </c>
      <c r="W161" s="24" t="s">
        <v>432</v>
      </c>
      <c r="X161" s="24" t="s">
        <v>432</v>
      </c>
      <c r="Y161" s="24" t="s">
        <v>432</v>
      </c>
      <c r="Z161" s="24" t="s">
        <v>432</v>
      </c>
      <c r="AA161" s="24" t="s">
        <v>432</v>
      </c>
      <c r="AB161" s="24" t="s">
        <v>432</v>
      </c>
      <c r="AC161" s="24" t="s">
        <v>422</v>
      </c>
      <c r="AD161" s="24" t="s">
        <v>423</v>
      </c>
      <c r="AE161" s="64"/>
      <c r="AF161" s="24" t="s">
        <v>423</v>
      </c>
      <c r="AG161" s="24" t="s">
        <v>423</v>
      </c>
      <c r="AH161" s="24" t="s">
        <v>423</v>
      </c>
      <c r="AI161" s="24" t="s">
        <v>423</v>
      </c>
      <c r="AJ161" s="24" t="s">
        <v>423</v>
      </c>
      <c r="AK161" s="24" t="s">
        <v>422</v>
      </c>
      <c r="AL161" s="58" t="s">
        <v>408</v>
      </c>
    </row>
    <row r="162" spans="1:38" s="2" customFormat="1" ht="26.25" customHeight="1" thickBot="1" x14ac:dyDescent="0.3">
      <c r="A162" s="59" t="s">
        <v>336</v>
      </c>
      <c r="B162" s="59" t="s">
        <v>337</v>
      </c>
      <c r="C162" s="112" t="s">
        <v>338</v>
      </c>
      <c r="D162" s="113" t="s">
        <v>432</v>
      </c>
      <c r="E162" s="25" t="s">
        <v>432</v>
      </c>
      <c r="F162" s="25" t="s">
        <v>432</v>
      </c>
      <c r="G162" s="25" t="s">
        <v>432</v>
      </c>
      <c r="H162" s="25" t="s">
        <v>432</v>
      </c>
      <c r="I162" s="25" t="s">
        <v>432</v>
      </c>
      <c r="J162" s="25" t="s">
        <v>432</v>
      </c>
      <c r="K162" s="25" t="s">
        <v>432</v>
      </c>
      <c r="L162" s="25" t="s">
        <v>432</v>
      </c>
      <c r="M162" s="25" t="s">
        <v>432</v>
      </c>
      <c r="N162" s="25" t="s">
        <v>432</v>
      </c>
      <c r="O162" s="25" t="s">
        <v>432</v>
      </c>
      <c r="P162" s="25" t="s">
        <v>432</v>
      </c>
      <c r="Q162" s="25" t="s">
        <v>432</v>
      </c>
      <c r="R162" s="25" t="s">
        <v>432</v>
      </c>
      <c r="S162" s="25" t="s">
        <v>432</v>
      </c>
      <c r="T162" s="25" t="s">
        <v>432</v>
      </c>
      <c r="U162" s="25" t="s">
        <v>432</v>
      </c>
      <c r="V162" s="25" t="s">
        <v>432</v>
      </c>
      <c r="W162" s="25" t="s">
        <v>432</v>
      </c>
      <c r="X162" s="25" t="s">
        <v>432</v>
      </c>
      <c r="Y162" s="25" t="s">
        <v>432</v>
      </c>
      <c r="Z162" s="25" t="s">
        <v>432</v>
      </c>
      <c r="AA162" s="25" t="s">
        <v>432</v>
      </c>
      <c r="AB162" s="25" t="s">
        <v>432</v>
      </c>
      <c r="AC162" s="25" t="s">
        <v>432</v>
      </c>
      <c r="AD162" s="25" t="s">
        <v>432</v>
      </c>
      <c r="AE162" s="64"/>
      <c r="AF162" s="25" t="s">
        <v>432</v>
      </c>
      <c r="AG162" s="25" t="s">
        <v>432</v>
      </c>
      <c r="AH162" s="25" t="s">
        <v>432</v>
      </c>
      <c r="AI162" s="25" t="s">
        <v>432</v>
      </c>
      <c r="AJ162" s="25" t="s">
        <v>432</v>
      </c>
      <c r="AK162" s="25" t="s">
        <v>432</v>
      </c>
      <c r="AL162" s="59" t="s">
        <v>408</v>
      </c>
    </row>
    <row r="163" spans="1:38" s="2" customFormat="1" ht="26.25" customHeight="1" thickBot="1" x14ac:dyDescent="0.3">
      <c r="A163" s="59" t="s">
        <v>336</v>
      </c>
      <c r="B163" s="59" t="s">
        <v>339</v>
      </c>
      <c r="C163" s="112" t="s">
        <v>340</v>
      </c>
      <c r="D163" s="113" t="s">
        <v>423</v>
      </c>
      <c r="E163" s="25" t="s">
        <v>423</v>
      </c>
      <c r="F163" s="25" t="s">
        <v>423</v>
      </c>
      <c r="G163" s="25" t="s">
        <v>423</v>
      </c>
      <c r="H163" s="25" t="s">
        <v>423</v>
      </c>
      <c r="I163" s="25" t="s">
        <v>423</v>
      </c>
      <c r="J163" s="25" t="s">
        <v>423</v>
      </c>
      <c r="K163" s="25" t="s">
        <v>423</v>
      </c>
      <c r="L163" s="25" t="s">
        <v>423</v>
      </c>
      <c r="M163" s="25" t="s">
        <v>423</v>
      </c>
      <c r="N163" s="25" t="s">
        <v>423</v>
      </c>
      <c r="O163" s="25" t="s">
        <v>423</v>
      </c>
      <c r="P163" s="25" t="s">
        <v>423</v>
      </c>
      <c r="Q163" s="25" t="s">
        <v>423</v>
      </c>
      <c r="R163" s="25" t="s">
        <v>423</v>
      </c>
      <c r="S163" s="25" t="s">
        <v>423</v>
      </c>
      <c r="T163" s="25" t="s">
        <v>423</v>
      </c>
      <c r="U163" s="25" t="s">
        <v>423</v>
      </c>
      <c r="V163" s="25" t="s">
        <v>423</v>
      </c>
      <c r="W163" s="25" t="s">
        <v>423</v>
      </c>
      <c r="X163" s="25" t="s">
        <v>423</v>
      </c>
      <c r="Y163" s="25" t="s">
        <v>423</v>
      </c>
      <c r="Z163" s="25" t="s">
        <v>423</v>
      </c>
      <c r="AA163" s="25" t="s">
        <v>423</v>
      </c>
      <c r="AB163" s="25" t="s">
        <v>423</v>
      </c>
      <c r="AC163" s="25" t="s">
        <v>423</v>
      </c>
      <c r="AD163" s="25" t="s">
        <v>423</v>
      </c>
      <c r="AE163" s="64"/>
      <c r="AF163" s="25" t="s">
        <v>423</v>
      </c>
      <c r="AG163" s="25" t="s">
        <v>423</v>
      </c>
      <c r="AH163" s="25" t="s">
        <v>423</v>
      </c>
      <c r="AI163" s="25" t="s">
        <v>423</v>
      </c>
      <c r="AJ163" s="25" t="s">
        <v>423</v>
      </c>
      <c r="AK163" s="25" t="s">
        <v>423</v>
      </c>
      <c r="AL163" s="59" t="s">
        <v>445</v>
      </c>
    </row>
    <row r="164" spans="1:38" s="2" customFormat="1" ht="26.25" customHeight="1" thickBot="1" x14ac:dyDescent="0.3">
      <c r="A164" s="59" t="s">
        <v>336</v>
      </c>
      <c r="B164" s="59" t="s">
        <v>341</v>
      </c>
      <c r="C164" s="112" t="s">
        <v>342</v>
      </c>
      <c r="D164" s="113" t="s">
        <v>423</v>
      </c>
      <c r="E164" s="25" t="s">
        <v>423</v>
      </c>
      <c r="F164" s="25" t="s">
        <v>423</v>
      </c>
      <c r="G164" s="25" t="s">
        <v>423</v>
      </c>
      <c r="H164" s="25" t="s">
        <v>423</v>
      </c>
      <c r="I164" s="25" t="s">
        <v>423</v>
      </c>
      <c r="J164" s="25" t="s">
        <v>423</v>
      </c>
      <c r="K164" s="25" t="s">
        <v>423</v>
      </c>
      <c r="L164" s="25" t="s">
        <v>423</v>
      </c>
      <c r="M164" s="25" t="s">
        <v>423</v>
      </c>
      <c r="N164" s="25" t="s">
        <v>423</v>
      </c>
      <c r="O164" s="25" t="s">
        <v>423</v>
      </c>
      <c r="P164" s="25" t="s">
        <v>423</v>
      </c>
      <c r="Q164" s="25" t="s">
        <v>423</v>
      </c>
      <c r="R164" s="25" t="s">
        <v>423</v>
      </c>
      <c r="S164" s="25" t="s">
        <v>423</v>
      </c>
      <c r="T164" s="25" t="s">
        <v>423</v>
      </c>
      <c r="U164" s="25" t="s">
        <v>423</v>
      </c>
      <c r="V164" s="25" t="s">
        <v>423</v>
      </c>
      <c r="W164" s="25" t="s">
        <v>423</v>
      </c>
      <c r="X164" s="25" t="s">
        <v>423</v>
      </c>
      <c r="Y164" s="25" t="s">
        <v>423</v>
      </c>
      <c r="Z164" s="25" t="s">
        <v>423</v>
      </c>
      <c r="AA164" s="25" t="s">
        <v>423</v>
      </c>
      <c r="AB164" s="25" t="s">
        <v>423</v>
      </c>
      <c r="AC164" s="25" t="s">
        <v>423</v>
      </c>
      <c r="AD164" s="25" t="s">
        <v>423</v>
      </c>
      <c r="AE164" s="68"/>
      <c r="AF164" s="25" t="s">
        <v>423</v>
      </c>
      <c r="AG164" s="25" t="s">
        <v>423</v>
      </c>
      <c r="AH164" s="25" t="s">
        <v>423</v>
      </c>
      <c r="AI164" s="25" t="s">
        <v>423</v>
      </c>
      <c r="AJ164" s="25" t="s">
        <v>423</v>
      </c>
      <c r="AK164" s="25" t="s">
        <v>423</v>
      </c>
      <c r="AL164" s="59" t="s">
        <v>408</v>
      </c>
    </row>
    <row r="165" spans="1:38" s="3" customFormat="1" ht="15" customHeight="1" x14ac:dyDescent="0.25">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35">
      <c r="A166" s="152" t="s">
        <v>367</v>
      </c>
      <c r="B166" s="152"/>
      <c r="C166" s="152"/>
      <c r="D166" s="152"/>
      <c r="E166" s="152"/>
      <c r="F166" s="152"/>
      <c r="G166" s="152"/>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35">
      <c r="A167" s="152" t="s">
        <v>371</v>
      </c>
      <c r="B167" s="152"/>
      <c r="C167" s="152"/>
      <c r="D167" s="152"/>
      <c r="E167" s="152"/>
      <c r="F167" s="152"/>
      <c r="G167" s="152"/>
      <c r="H167" s="133"/>
      <c r="I167" s="134"/>
      <c r="J167"/>
      <c r="K167"/>
      <c r="L167"/>
      <c r="M167" s="134"/>
      <c r="N167" s="134"/>
      <c r="O167" s="134"/>
      <c r="P167" s="134"/>
      <c r="Q167" s="134"/>
      <c r="R167" s="134"/>
      <c r="S167" s="134"/>
      <c r="T167" s="134"/>
      <c r="U167" s="134"/>
      <c r="AE167" s="142"/>
    </row>
    <row r="168" spans="1:38" s="141" customFormat="1" ht="26.25" customHeight="1" x14ac:dyDescent="0.35">
      <c r="A168" s="152" t="s">
        <v>368</v>
      </c>
      <c r="B168" s="152"/>
      <c r="C168" s="152"/>
      <c r="D168" s="152"/>
      <c r="E168" s="152"/>
      <c r="F168" s="152"/>
      <c r="G168" s="152"/>
      <c r="H168" s="133"/>
      <c r="I168" s="134"/>
      <c r="J168"/>
      <c r="K168"/>
      <c r="L168"/>
      <c r="M168" s="134"/>
      <c r="N168" s="134"/>
      <c r="O168" s="134"/>
      <c r="P168" s="134"/>
      <c r="Q168" s="134"/>
      <c r="R168" s="134"/>
      <c r="S168" s="134"/>
      <c r="T168" s="134"/>
      <c r="U168" s="134"/>
      <c r="AE168" s="142"/>
    </row>
    <row r="169" spans="1:38" s="139" customFormat="1" ht="26.25" customHeight="1" x14ac:dyDescent="0.35">
      <c r="A169" s="152" t="s">
        <v>369</v>
      </c>
      <c r="B169" s="152"/>
      <c r="C169" s="152"/>
      <c r="D169" s="152"/>
      <c r="E169" s="152"/>
      <c r="F169" s="152"/>
      <c r="G169" s="152"/>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35">
      <c r="A170" s="152" t="s">
        <v>370</v>
      </c>
      <c r="B170" s="152"/>
      <c r="C170" s="152"/>
      <c r="D170" s="152"/>
      <c r="E170" s="152"/>
      <c r="F170" s="152"/>
      <c r="G170" s="152"/>
      <c r="H170" s="133"/>
      <c r="I170" s="134"/>
      <c r="J170"/>
      <c r="K170"/>
      <c r="L170"/>
      <c r="M170" s="134"/>
      <c r="N170" s="134"/>
      <c r="O170" s="134"/>
      <c r="P170" s="134"/>
      <c r="Q170" s="134"/>
      <c r="R170" s="134"/>
      <c r="S170" s="134"/>
      <c r="T170" s="134"/>
      <c r="U170" s="134"/>
      <c r="AE170" s="14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1:AL170"/>
  <sheetViews>
    <sheetView zoomScale="80" zoomScaleNormal="80" workbookViewId="0">
      <pane xSplit="4" ySplit="13" topLeftCell="E14" activePane="bottomRight" state="frozen"/>
      <selection activeCell="A98" sqref="A98:XFD98"/>
      <selection pane="topRight" activeCell="A98" sqref="A98:XFD98"/>
      <selection pane="bottomLeft" activeCell="A98" sqref="A98:XFD98"/>
      <selection pane="bottomRight" activeCell="G6" sqref="G6"/>
    </sheetView>
  </sheetViews>
  <sheetFormatPr defaultColWidth="8.81640625" defaultRowHeight="12.5" x14ac:dyDescent="0.25"/>
  <cols>
    <col min="1" max="2" width="21.453125" style="5" customWidth="1"/>
    <col min="3" max="3" width="46.453125" style="18" customWidth="1"/>
    <col min="4" max="4" width="7.1796875" style="5" customWidth="1"/>
    <col min="5" max="24" width="8.54296875" style="5" customWidth="1"/>
    <col min="25" max="25" width="8.81640625" style="5" customWidth="1"/>
    <col min="26" max="30" width="8.54296875" style="5" customWidth="1"/>
    <col min="31" max="31" width="2.1796875" style="5" customWidth="1"/>
    <col min="32" max="37" width="8.54296875" style="5" customWidth="1"/>
    <col min="38" max="38" width="25.7265625" style="5" customWidth="1"/>
    <col min="39" max="16384" width="8.81640625" style="5"/>
  </cols>
  <sheetData>
    <row r="1" spans="1:38" s="2" customFormat="1" ht="22.5" customHeight="1" x14ac:dyDescent="0.25">
      <c r="A1" s="27" t="s">
        <v>358</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5">
      <c r="A2" s="132" t="s">
        <v>357</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ht="13" x14ac:dyDescent="0.3">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ht="13" x14ac:dyDescent="0.3">
      <c r="A4" s="34" t="s">
        <v>0</v>
      </c>
      <c r="B4" s="21" t="s">
        <v>421</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ht="13" x14ac:dyDescent="0.3">
      <c r="A5" s="34" t="s">
        <v>2</v>
      </c>
      <c r="B5" s="21" t="s">
        <v>455</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5">
      <c r="A6" s="34" t="s">
        <v>4</v>
      </c>
      <c r="B6" s="21" t="str">
        <f ca="1">MID(CELL("filename",A1),FIND("]",CELL("filename",A1))+1,31)</f>
        <v>2008</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ht="13" x14ac:dyDescent="0.3">
      <c r="A7" s="34" t="s">
        <v>6</v>
      </c>
      <c r="B7" s="21" t="s">
        <v>7</v>
      </c>
      <c r="C7" s="37" t="s">
        <v>8</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ht="13" x14ac:dyDescent="0.3">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3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35">
      <c r="A10" s="153" t="str">
        <f ca="1">B4&amp;": "&amp;B5&amp;": "&amp;B6</f>
        <v>CA: 15.02.2022: 2008</v>
      </c>
      <c r="B10" s="155" t="s">
        <v>9</v>
      </c>
      <c r="C10" s="156"/>
      <c r="D10" s="157"/>
      <c r="E10" s="143" t="s">
        <v>10</v>
      </c>
      <c r="F10" s="144"/>
      <c r="G10" s="144"/>
      <c r="H10" s="145"/>
      <c r="I10" s="143" t="s">
        <v>11</v>
      </c>
      <c r="J10" s="144"/>
      <c r="K10" s="144"/>
      <c r="L10" s="145"/>
      <c r="M10" s="161" t="s">
        <v>12</v>
      </c>
      <c r="N10" s="143" t="s">
        <v>13</v>
      </c>
      <c r="O10" s="144"/>
      <c r="P10" s="145"/>
      <c r="Q10" s="143" t="s">
        <v>14</v>
      </c>
      <c r="R10" s="144"/>
      <c r="S10" s="144"/>
      <c r="T10" s="144"/>
      <c r="U10" s="144"/>
      <c r="V10" s="145"/>
      <c r="W10" s="143" t="s">
        <v>362</v>
      </c>
      <c r="X10" s="144"/>
      <c r="Y10" s="144"/>
      <c r="Z10" s="144"/>
      <c r="AA10" s="144"/>
      <c r="AB10" s="144"/>
      <c r="AC10" s="144"/>
      <c r="AD10" s="145"/>
      <c r="AE10" s="42"/>
      <c r="AF10" s="143" t="s">
        <v>379</v>
      </c>
      <c r="AG10" s="144"/>
      <c r="AH10" s="144"/>
      <c r="AI10" s="144"/>
      <c r="AJ10" s="144"/>
      <c r="AK10" s="144"/>
      <c r="AL10" s="145"/>
    </row>
    <row r="11" spans="1:38" s="1" customFormat="1" ht="15" customHeight="1" thickBot="1" x14ac:dyDescent="0.3">
      <c r="A11" s="154"/>
      <c r="B11" s="158"/>
      <c r="C11" s="159"/>
      <c r="D11" s="160"/>
      <c r="E11" s="146"/>
      <c r="F11" s="147"/>
      <c r="G11" s="147"/>
      <c r="H11" s="148"/>
      <c r="I11" s="146"/>
      <c r="J11" s="147"/>
      <c r="K11" s="147"/>
      <c r="L11" s="148"/>
      <c r="M11" s="162"/>
      <c r="N11" s="146"/>
      <c r="O11" s="147"/>
      <c r="P11" s="148"/>
      <c r="Q11" s="146"/>
      <c r="R11" s="147"/>
      <c r="S11" s="147"/>
      <c r="T11" s="147"/>
      <c r="U11" s="147"/>
      <c r="V11" s="148"/>
      <c r="W11" s="125"/>
      <c r="X11" s="149" t="s">
        <v>32</v>
      </c>
      <c r="Y11" s="150"/>
      <c r="Z11" s="150"/>
      <c r="AA11" s="150"/>
      <c r="AB11" s="151"/>
      <c r="AC11" s="126"/>
      <c r="AD11" s="127"/>
      <c r="AE11" s="43"/>
      <c r="AF11" s="146"/>
      <c r="AG11" s="147"/>
      <c r="AH11" s="147"/>
      <c r="AI11" s="147"/>
      <c r="AJ11" s="147"/>
      <c r="AK11" s="147"/>
      <c r="AL11" s="148"/>
    </row>
    <row r="12" spans="1:38" s="1" customFormat="1" ht="52.5" customHeight="1" thickBot="1" x14ac:dyDescent="0.3">
      <c r="A12" s="154"/>
      <c r="B12" s="158"/>
      <c r="C12" s="159"/>
      <c r="D12" s="160"/>
      <c r="E12" s="120" t="s">
        <v>380</v>
      </c>
      <c r="F12" s="120" t="s">
        <v>15</v>
      </c>
      <c r="G12" s="120" t="s">
        <v>16</v>
      </c>
      <c r="H12" s="120" t="s">
        <v>17</v>
      </c>
      <c r="I12" s="120" t="s">
        <v>18</v>
      </c>
      <c r="J12" s="121" t="s">
        <v>19</v>
      </c>
      <c r="K12" s="121" t="s">
        <v>20</v>
      </c>
      <c r="L12" s="122" t="s">
        <v>390</v>
      </c>
      <c r="M12" s="123" t="s">
        <v>21</v>
      </c>
      <c r="N12" s="121" t="s">
        <v>22</v>
      </c>
      <c r="O12" s="121" t="s">
        <v>23</v>
      </c>
      <c r="P12" s="121" t="s">
        <v>24</v>
      </c>
      <c r="Q12" s="121" t="s">
        <v>25</v>
      </c>
      <c r="R12" s="121" t="s">
        <v>26</v>
      </c>
      <c r="S12" s="121" t="s">
        <v>27</v>
      </c>
      <c r="T12" s="121" t="s">
        <v>28</v>
      </c>
      <c r="U12" s="121" t="s">
        <v>29</v>
      </c>
      <c r="V12" s="121" t="s">
        <v>30</v>
      </c>
      <c r="W12" s="123" t="s">
        <v>31</v>
      </c>
      <c r="X12" s="120" t="s">
        <v>391</v>
      </c>
      <c r="Y12" s="120" t="s">
        <v>392</v>
      </c>
      <c r="Z12" s="120" t="s">
        <v>393</v>
      </c>
      <c r="AA12" s="120" t="s">
        <v>394</v>
      </c>
      <c r="AB12" s="120" t="s">
        <v>42</v>
      </c>
      <c r="AC12" s="121" t="s">
        <v>33</v>
      </c>
      <c r="AD12" s="121" t="s">
        <v>34</v>
      </c>
      <c r="AE12" s="44"/>
      <c r="AF12" s="123" t="s">
        <v>35</v>
      </c>
      <c r="AG12" s="123" t="s">
        <v>36</v>
      </c>
      <c r="AH12" s="123" t="s">
        <v>37</v>
      </c>
      <c r="AI12" s="123" t="s">
        <v>38</v>
      </c>
      <c r="AJ12" s="123" t="s">
        <v>39</v>
      </c>
      <c r="AK12" s="123" t="s">
        <v>40</v>
      </c>
      <c r="AL12" s="124" t="s">
        <v>41</v>
      </c>
    </row>
    <row r="13" spans="1:38" ht="37.5" customHeight="1" thickBot="1" x14ac:dyDescent="0.3">
      <c r="A13" s="45" t="s">
        <v>43</v>
      </c>
      <c r="B13" s="45" t="s">
        <v>44</v>
      </c>
      <c r="C13" s="46" t="s">
        <v>420</v>
      </c>
      <c r="D13" s="45" t="s">
        <v>45</v>
      </c>
      <c r="E13" s="45" t="s">
        <v>46</v>
      </c>
      <c r="F13" s="45" t="s">
        <v>46</v>
      </c>
      <c r="G13" s="45" t="s">
        <v>46</v>
      </c>
      <c r="H13" s="45" t="s">
        <v>46</v>
      </c>
      <c r="I13" s="45" t="s">
        <v>46</v>
      </c>
      <c r="J13" s="45" t="s">
        <v>46</v>
      </c>
      <c r="K13" s="45" t="s">
        <v>46</v>
      </c>
      <c r="L13" s="45" t="s">
        <v>46</v>
      </c>
      <c r="M13" s="45" t="s">
        <v>46</v>
      </c>
      <c r="N13" s="45" t="s">
        <v>47</v>
      </c>
      <c r="O13" s="45" t="s">
        <v>47</v>
      </c>
      <c r="P13" s="45" t="s">
        <v>47</v>
      </c>
      <c r="Q13" s="45" t="s">
        <v>47</v>
      </c>
      <c r="R13" s="45" t="s">
        <v>47</v>
      </c>
      <c r="S13" s="45" t="s">
        <v>47</v>
      </c>
      <c r="T13" s="45" t="s">
        <v>47</v>
      </c>
      <c r="U13" s="45" t="s">
        <v>47</v>
      </c>
      <c r="V13" s="45" t="s">
        <v>47</v>
      </c>
      <c r="W13" s="45" t="s">
        <v>48</v>
      </c>
      <c r="X13" s="45" t="s">
        <v>47</v>
      </c>
      <c r="Y13" s="45" t="s">
        <v>47</v>
      </c>
      <c r="Z13" s="45" t="s">
        <v>47</v>
      </c>
      <c r="AA13" s="45" t="s">
        <v>47</v>
      </c>
      <c r="AB13" s="45" t="s">
        <v>47</v>
      </c>
      <c r="AC13" s="45" t="s">
        <v>49</v>
      </c>
      <c r="AD13" s="45" t="s">
        <v>49</v>
      </c>
      <c r="AE13" s="47"/>
      <c r="AF13" s="45" t="s">
        <v>50</v>
      </c>
      <c r="AG13" s="45" t="s">
        <v>50</v>
      </c>
      <c r="AH13" s="45" t="s">
        <v>50</v>
      </c>
      <c r="AI13" s="45" t="s">
        <v>50</v>
      </c>
      <c r="AJ13" s="45" t="s">
        <v>50</v>
      </c>
      <c r="AK13" s="45"/>
      <c r="AL13" s="48"/>
    </row>
    <row r="14" spans="1:38" s="1" customFormat="1" ht="26.25" customHeight="1" thickBot="1" x14ac:dyDescent="0.3">
      <c r="A14" s="70" t="s">
        <v>51</v>
      </c>
      <c r="B14" s="70" t="s">
        <v>52</v>
      </c>
      <c r="C14" s="71" t="s">
        <v>53</v>
      </c>
      <c r="D14" s="72" t="s">
        <v>424</v>
      </c>
      <c r="E14" s="6">
        <v>224.63187656412299</v>
      </c>
      <c r="F14" s="6">
        <v>1.75260482741518</v>
      </c>
      <c r="G14" s="6">
        <v>415.554306765153</v>
      </c>
      <c r="H14" s="6">
        <v>0.21408107966082501</v>
      </c>
      <c r="I14" s="6">
        <v>6.7025557606671802</v>
      </c>
      <c r="J14" s="6">
        <v>11.9968908547513</v>
      </c>
      <c r="K14" s="6">
        <v>23.339010472633099</v>
      </c>
      <c r="L14" s="6" t="s">
        <v>422</v>
      </c>
      <c r="M14" s="6">
        <v>36.524651803702298</v>
      </c>
      <c r="N14" s="6">
        <v>2.7747163299971098</v>
      </c>
      <c r="O14" s="6">
        <v>0.41046235350280602</v>
      </c>
      <c r="P14" s="6">
        <v>1.6294302908577001</v>
      </c>
      <c r="Q14" s="6" t="s">
        <v>423</v>
      </c>
      <c r="R14" s="6" t="s">
        <v>423</v>
      </c>
      <c r="S14" s="6" t="s">
        <v>423</v>
      </c>
      <c r="T14" s="6" t="s">
        <v>423</v>
      </c>
      <c r="U14" s="6" t="s">
        <v>423</v>
      </c>
      <c r="V14" s="6" t="s">
        <v>423</v>
      </c>
      <c r="W14" s="6">
        <v>2.6151896638563001</v>
      </c>
      <c r="X14" s="6">
        <v>1.13728464527954E-4</v>
      </c>
      <c r="Y14" s="6">
        <v>2.6830615485128701E-4</v>
      </c>
      <c r="Z14" s="6">
        <v>1.29800959554594E-4</v>
      </c>
      <c r="AA14" s="6">
        <v>1.2154100471683199E-4</v>
      </c>
      <c r="AB14" s="6">
        <f>SUM(X14:AA14)</f>
        <v>6.3337658365066702E-4</v>
      </c>
      <c r="AC14" s="6">
        <v>2.31557837911744</v>
      </c>
      <c r="AD14" s="6" t="s">
        <v>423</v>
      </c>
      <c r="AE14" s="60"/>
      <c r="AF14" s="26" t="s">
        <v>423</v>
      </c>
      <c r="AG14" s="26" t="s">
        <v>423</v>
      </c>
      <c r="AH14" s="26" t="s">
        <v>423</v>
      </c>
      <c r="AI14" s="26" t="s">
        <v>423</v>
      </c>
      <c r="AJ14" s="26" t="s">
        <v>423</v>
      </c>
      <c r="AK14" s="26" t="s">
        <v>422</v>
      </c>
      <c r="AL14" s="49" t="s">
        <v>50</v>
      </c>
    </row>
    <row r="15" spans="1:38" s="1" customFormat="1" ht="26.25" customHeight="1" thickBot="1" x14ac:dyDescent="0.3">
      <c r="A15" s="70" t="s">
        <v>54</v>
      </c>
      <c r="B15" s="70" t="s">
        <v>55</v>
      </c>
      <c r="C15" s="71" t="s">
        <v>56</v>
      </c>
      <c r="D15" s="72" t="s">
        <v>424</v>
      </c>
      <c r="E15" s="6">
        <v>19.373236967474998</v>
      </c>
      <c r="F15" s="6">
        <v>0.913261473594984</v>
      </c>
      <c r="G15" s="6">
        <v>60.830471136955602</v>
      </c>
      <c r="H15" s="6">
        <v>1.5945677539285299E-2</v>
      </c>
      <c r="I15" s="6">
        <v>1.9598312989614399</v>
      </c>
      <c r="J15" s="6">
        <v>3.1134580235254101</v>
      </c>
      <c r="K15" s="6">
        <v>4.24365436443449</v>
      </c>
      <c r="L15" s="6" t="s">
        <v>422</v>
      </c>
      <c r="M15" s="6">
        <v>17.735280729848402</v>
      </c>
      <c r="N15" s="6">
        <v>8.3502506527821305E-2</v>
      </c>
      <c r="O15" s="6">
        <v>2.72562265548888E-2</v>
      </c>
      <c r="P15" s="6">
        <v>9.6059347690956899E-3</v>
      </c>
      <c r="Q15" s="6" t="s">
        <v>423</v>
      </c>
      <c r="R15" s="6" t="s">
        <v>423</v>
      </c>
      <c r="S15" s="6" t="s">
        <v>423</v>
      </c>
      <c r="T15" s="6" t="s">
        <v>423</v>
      </c>
      <c r="U15" s="6" t="s">
        <v>423</v>
      </c>
      <c r="V15" s="6" t="s">
        <v>423</v>
      </c>
      <c r="W15" s="6" t="s">
        <v>422</v>
      </c>
      <c r="X15" s="6">
        <v>3.7770589979885701E-3</v>
      </c>
      <c r="Y15" s="6">
        <v>1.44397649005316E-3</v>
      </c>
      <c r="Z15" s="6">
        <v>7.9001178090026998E-4</v>
      </c>
      <c r="AA15" s="6">
        <v>9.9962063251560597E-4</v>
      </c>
      <c r="AB15" s="6">
        <f t="shared" ref="AB15:AB74" si="0">SUM(X15:AA15)</f>
        <v>7.0106679014576064E-3</v>
      </c>
      <c r="AC15" s="6" t="s">
        <v>422</v>
      </c>
      <c r="AD15" s="6" t="s">
        <v>423</v>
      </c>
      <c r="AE15" s="60"/>
      <c r="AF15" s="26" t="s">
        <v>423</v>
      </c>
      <c r="AG15" s="26" t="s">
        <v>423</v>
      </c>
      <c r="AH15" s="26" t="s">
        <v>423</v>
      </c>
      <c r="AI15" s="26" t="s">
        <v>423</v>
      </c>
      <c r="AJ15" s="26" t="s">
        <v>423</v>
      </c>
      <c r="AK15" s="26" t="s">
        <v>422</v>
      </c>
      <c r="AL15" s="49" t="s">
        <v>50</v>
      </c>
    </row>
    <row r="16" spans="1:38" s="1" customFormat="1" ht="26.25" customHeight="1" thickBot="1" x14ac:dyDescent="0.3">
      <c r="A16" s="70" t="s">
        <v>54</v>
      </c>
      <c r="B16" s="70" t="s">
        <v>57</v>
      </c>
      <c r="C16" s="71" t="s">
        <v>58</v>
      </c>
      <c r="D16" s="72" t="s">
        <v>424</v>
      </c>
      <c r="E16" s="6">
        <v>418.22501126377398</v>
      </c>
      <c r="F16" s="6">
        <v>18.073024304729799</v>
      </c>
      <c r="G16" s="6">
        <v>251.26639720947901</v>
      </c>
      <c r="H16" s="6">
        <v>1.6388319711348001</v>
      </c>
      <c r="I16" s="6">
        <v>2.98048350388519</v>
      </c>
      <c r="J16" s="6">
        <v>4.2027498043698603</v>
      </c>
      <c r="K16" s="6">
        <v>6.4441253867267099</v>
      </c>
      <c r="L16" s="6" t="s">
        <v>422</v>
      </c>
      <c r="M16" s="6">
        <v>498.19306158048602</v>
      </c>
      <c r="N16" s="6">
        <v>0.75340893026897904</v>
      </c>
      <c r="O16" s="6">
        <v>0.133357563246226</v>
      </c>
      <c r="P16" s="6">
        <v>8.2422989775166003E-2</v>
      </c>
      <c r="Q16" s="6" t="s">
        <v>423</v>
      </c>
      <c r="R16" s="6" t="s">
        <v>423</v>
      </c>
      <c r="S16" s="6" t="s">
        <v>423</v>
      </c>
      <c r="T16" s="6" t="s">
        <v>423</v>
      </c>
      <c r="U16" s="6" t="s">
        <v>423</v>
      </c>
      <c r="V16" s="6" t="s">
        <v>423</v>
      </c>
      <c r="W16" s="6" t="s">
        <v>422</v>
      </c>
      <c r="X16" s="6">
        <v>7.4984597855090704E-4</v>
      </c>
      <c r="Y16" s="6">
        <v>7.82317235018385E-4</v>
      </c>
      <c r="Z16" s="6">
        <v>8.6830403802564001E-4</v>
      </c>
      <c r="AA16" s="6">
        <v>9.5019670802140696E-4</v>
      </c>
      <c r="AB16" s="6">
        <f t="shared" si="0"/>
        <v>3.3506639596163393E-3</v>
      </c>
      <c r="AC16" s="6" t="s">
        <v>422</v>
      </c>
      <c r="AD16" s="6" t="s">
        <v>423</v>
      </c>
      <c r="AE16" s="60"/>
      <c r="AF16" s="26" t="s">
        <v>423</v>
      </c>
      <c r="AG16" s="26" t="s">
        <v>423</v>
      </c>
      <c r="AH16" s="26" t="s">
        <v>423</v>
      </c>
      <c r="AI16" s="26" t="s">
        <v>423</v>
      </c>
      <c r="AJ16" s="26" t="s">
        <v>423</v>
      </c>
      <c r="AK16" s="26" t="s">
        <v>422</v>
      </c>
      <c r="AL16" s="49" t="s">
        <v>50</v>
      </c>
    </row>
    <row r="17" spans="1:38" s="2" customFormat="1" ht="26.25" customHeight="1" thickBot="1" x14ac:dyDescent="0.3">
      <c r="A17" s="70" t="s">
        <v>54</v>
      </c>
      <c r="B17" s="70" t="s">
        <v>59</v>
      </c>
      <c r="C17" s="71" t="s">
        <v>60</v>
      </c>
      <c r="D17" s="72" t="s">
        <v>424</v>
      </c>
      <c r="E17" s="6">
        <v>21.8684864141849</v>
      </c>
      <c r="F17" s="6">
        <v>8.9489733530910998E-2</v>
      </c>
      <c r="G17" s="6">
        <v>27.122353569159699</v>
      </c>
      <c r="H17" s="6" t="s">
        <v>422</v>
      </c>
      <c r="I17" s="6">
        <v>0.33479650383133502</v>
      </c>
      <c r="J17" s="6">
        <v>0.42765062646002999</v>
      </c>
      <c r="K17" s="6">
        <v>0.66104919892498903</v>
      </c>
      <c r="L17" s="6" t="s">
        <v>422</v>
      </c>
      <c r="M17" s="6">
        <v>27.3774141913742</v>
      </c>
      <c r="N17" s="6">
        <v>2.6777382537472598</v>
      </c>
      <c r="O17" s="6">
        <v>0.11103936820629901</v>
      </c>
      <c r="P17" s="6">
        <v>0.13761105712663499</v>
      </c>
      <c r="Q17" s="6" t="s">
        <v>423</v>
      </c>
      <c r="R17" s="6" t="s">
        <v>423</v>
      </c>
      <c r="S17" s="6" t="s">
        <v>423</v>
      </c>
      <c r="T17" s="6" t="s">
        <v>423</v>
      </c>
      <c r="U17" s="6" t="s">
        <v>423</v>
      </c>
      <c r="V17" s="6" t="s">
        <v>423</v>
      </c>
      <c r="W17" s="6">
        <v>0.94028503973542699</v>
      </c>
      <c r="X17" s="6">
        <v>5.2826478456425699E-2</v>
      </c>
      <c r="Y17" s="6">
        <v>7.1042640199086501E-2</v>
      </c>
      <c r="Z17" s="6">
        <v>3.1810164633645603E-2</v>
      </c>
      <c r="AA17" s="6">
        <v>1.9513801407690601E-2</v>
      </c>
      <c r="AB17" s="6">
        <f t="shared" si="0"/>
        <v>0.17519308469684841</v>
      </c>
      <c r="AC17" s="6">
        <v>0.74087268689769603</v>
      </c>
      <c r="AD17" s="6" t="s">
        <v>423</v>
      </c>
      <c r="AE17" s="60"/>
      <c r="AF17" s="26" t="s">
        <v>423</v>
      </c>
      <c r="AG17" s="26" t="s">
        <v>423</v>
      </c>
      <c r="AH17" s="26" t="s">
        <v>423</v>
      </c>
      <c r="AI17" s="26" t="s">
        <v>423</v>
      </c>
      <c r="AJ17" s="26" t="s">
        <v>423</v>
      </c>
      <c r="AK17" s="26" t="s">
        <v>422</v>
      </c>
      <c r="AL17" s="49" t="s">
        <v>50</v>
      </c>
    </row>
    <row r="18" spans="1:38" s="2" customFormat="1" ht="26.25" customHeight="1" thickBot="1" x14ac:dyDescent="0.3">
      <c r="A18" s="70" t="s">
        <v>54</v>
      </c>
      <c r="B18" s="70" t="s">
        <v>61</v>
      </c>
      <c r="C18" s="71" t="s">
        <v>62</v>
      </c>
      <c r="D18" s="72" t="s">
        <v>424</v>
      </c>
      <c r="E18" s="6">
        <v>1.6269766956439899</v>
      </c>
      <c r="F18" s="6">
        <v>0.76476262009933504</v>
      </c>
      <c r="G18" s="6">
        <v>7.7162715113970499</v>
      </c>
      <c r="H18" s="6">
        <v>4.3419526594346801E-3</v>
      </c>
      <c r="I18" s="6">
        <v>0.235738850414452</v>
      </c>
      <c r="J18" s="6">
        <v>0.21560448570350799</v>
      </c>
      <c r="K18" s="6">
        <v>0.26263310192322398</v>
      </c>
      <c r="L18" s="6" t="s">
        <v>422</v>
      </c>
      <c r="M18" s="6">
        <v>32.227445433789299</v>
      </c>
      <c r="N18" s="6">
        <v>1.8583341209822299</v>
      </c>
      <c r="O18" s="6">
        <v>0.20025118982604201</v>
      </c>
      <c r="P18" s="6">
        <v>2.2123294379387301E-2</v>
      </c>
      <c r="Q18" s="6" t="s">
        <v>423</v>
      </c>
      <c r="R18" s="6" t="s">
        <v>423</v>
      </c>
      <c r="S18" s="6" t="s">
        <v>423</v>
      </c>
      <c r="T18" s="6" t="s">
        <v>423</v>
      </c>
      <c r="U18" s="6" t="s">
        <v>423</v>
      </c>
      <c r="V18" s="6" t="s">
        <v>423</v>
      </c>
      <c r="W18" s="6">
        <v>2.4154810170493E-2</v>
      </c>
      <c r="X18" s="6">
        <v>0.44184185130877701</v>
      </c>
      <c r="Y18" s="6">
        <v>0.86107773940155696</v>
      </c>
      <c r="Z18" s="6">
        <v>0.27633310769510999</v>
      </c>
      <c r="AA18" s="6">
        <v>0.25462125101823402</v>
      </c>
      <c r="AB18" s="6">
        <f t="shared" si="0"/>
        <v>1.833873949423678</v>
      </c>
      <c r="AC18" s="6">
        <v>3.09063696236563E-2</v>
      </c>
      <c r="AD18" s="6" t="s">
        <v>423</v>
      </c>
      <c r="AE18" s="60"/>
      <c r="AF18" s="26" t="s">
        <v>423</v>
      </c>
      <c r="AG18" s="26" t="s">
        <v>423</v>
      </c>
      <c r="AH18" s="26" t="s">
        <v>423</v>
      </c>
      <c r="AI18" s="26" t="s">
        <v>423</v>
      </c>
      <c r="AJ18" s="26" t="s">
        <v>423</v>
      </c>
      <c r="AK18" s="26" t="s">
        <v>422</v>
      </c>
      <c r="AL18" s="49" t="s">
        <v>50</v>
      </c>
    </row>
    <row r="19" spans="1:38" s="2" customFormat="1" ht="26.25" customHeight="1" thickBot="1" x14ac:dyDescent="0.3">
      <c r="A19" s="70" t="s">
        <v>54</v>
      </c>
      <c r="B19" s="70" t="s">
        <v>63</v>
      </c>
      <c r="C19" s="71" t="s">
        <v>64</v>
      </c>
      <c r="D19" s="72" t="s">
        <v>424</v>
      </c>
      <c r="E19" s="6">
        <v>5.0621397144917104</v>
      </c>
      <c r="F19" s="6">
        <v>0.46432567049787798</v>
      </c>
      <c r="G19" s="6">
        <v>8.3544620700057806</v>
      </c>
      <c r="H19" s="6">
        <v>2.31959710564709E-2</v>
      </c>
      <c r="I19" s="6">
        <v>0.42586226972335101</v>
      </c>
      <c r="J19" s="6">
        <v>0.65120825537424099</v>
      </c>
      <c r="K19" s="6">
        <v>0.66884511504518995</v>
      </c>
      <c r="L19" s="6" t="s">
        <v>422</v>
      </c>
      <c r="M19" s="6">
        <v>1.5223818440869901</v>
      </c>
      <c r="N19" s="6">
        <v>0.19063044282325101</v>
      </c>
      <c r="O19" s="6">
        <v>1.5133056611573901E-3</v>
      </c>
      <c r="P19" s="6">
        <v>2.04359885398861E-2</v>
      </c>
      <c r="Q19" s="6" t="s">
        <v>423</v>
      </c>
      <c r="R19" s="6" t="s">
        <v>423</v>
      </c>
      <c r="S19" s="6" t="s">
        <v>423</v>
      </c>
      <c r="T19" s="6" t="s">
        <v>423</v>
      </c>
      <c r="U19" s="6" t="s">
        <v>423</v>
      </c>
      <c r="V19" s="6" t="s">
        <v>423</v>
      </c>
      <c r="W19" s="6">
        <v>0.12963531771864201</v>
      </c>
      <c r="X19" s="6">
        <v>1.2912898117675301E-3</v>
      </c>
      <c r="Y19" s="6">
        <v>6.4011644797405797E-3</v>
      </c>
      <c r="Z19" s="6">
        <v>2.8818183770605299E-3</v>
      </c>
      <c r="AA19" s="6">
        <v>2.0499170915996901E-3</v>
      </c>
      <c r="AB19" s="6">
        <f t="shared" si="0"/>
        <v>1.262418976016833E-2</v>
      </c>
      <c r="AC19" s="6">
        <v>4.8001055184290802E-4</v>
      </c>
      <c r="AD19" s="6" t="s">
        <v>423</v>
      </c>
      <c r="AE19" s="60"/>
      <c r="AF19" s="26" t="s">
        <v>423</v>
      </c>
      <c r="AG19" s="26" t="s">
        <v>423</v>
      </c>
      <c r="AH19" s="26" t="s">
        <v>423</v>
      </c>
      <c r="AI19" s="26" t="s">
        <v>423</v>
      </c>
      <c r="AJ19" s="26" t="s">
        <v>423</v>
      </c>
      <c r="AK19" s="26" t="s">
        <v>422</v>
      </c>
      <c r="AL19" s="49" t="s">
        <v>50</v>
      </c>
    </row>
    <row r="20" spans="1:38" s="2" customFormat="1" ht="26.25" customHeight="1" thickBot="1" x14ac:dyDescent="0.3">
      <c r="A20" s="70" t="s">
        <v>54</v>
      </c>
      <c r="B20" s="70" t="s">
        <v>65</v>
      </c>
      <c r="C20" s="71" t="s">
        <v>66</v>
      </c>
      <c r="D20" s="72" t="s">
        <v>424</v>
      </c>
      <c r="E20" s="6">
        <v>19.293777857803502</v>
      </c>
      <c r="F20" s="6">
        <v>2.5854988732462401</v>
      </c>
      <c r="G20" s="6">
        <v>31.267014136228099</v>
      </c>
      <c r="H20" s="6">
        <v>0.178367275087779</v>
      </c>
      <c r="I20" s="6">
        <v>4.7867906305248402</v>
      </c>
      <c r="J20" s="6">
        <v>7.3061234397184398</v>
      </c>
      <c r="K20" s="6">
        <v>10.3235331429402</v>
      </c>
      <c r="L20" s="6" t="s">
        <v>422</v>
      </c>
      <c r="M20" s="6">
        <v>27.348048159698401</v>
      </c>
      <c r="N20" s="6">
        <v>0.84366514437074103</v>
      </c>
      <c r="O20" s="6">
        <v>0.122428445633748</v>
      </c>
      <c r="P20" s="6">
        <v>2.2042720792763201E-2</v>
      </c>
      <c r="Q20" s="6" t="s">
        <v>423</v>
      </c>
      <c r="R20" s="6" t="s">
        <v>423</v>
      </c>
      <c r="S20" s="6" t="s">
        <v>423</v>
      </c>
      <c r="T20" s="6" t="s">
        <v>423</v>
      </c>
      <c r="U20" s="6" t="s">
        <v>423</v>
      </c>
      <c r="V20" s="6" t="s">
        <v>423</v>
      </c>
      <c r="W20" s="6">
        <v>0.24525404925851499</v>
      </c>
      <c r="X20" s="6">
        <v>9.8297996114059608E-3</v>
      </c>
      <c r="Y20" s="6">
        <v>4.9584772601653799E-3</v>
      </c>
      <c r="Z20" s="6">
        <v>4.7677665963128599E-3</v>
      </c>
      <c r="AA20" s="6">
        <v>3.4276412704352401E-3</v>
      </c>
      <c r="AB20" s="6">
        <f t="shared" si="0"/>
        <v>2.2983684738319438E-2</v>
      </c>
      <c r="AC20" s="6">
        <v>2.5209862380902E-2</v>
      </c>
      <c r="AD20" s="6" t="s">
        <v>423</v>
      </c>
      <c r="AE20" s="60"/>
      <c r="AF20" s="26" t="s">
        <v>423</v>
      </c>
      <c r="AG20" s="26" t="s">
        <v>423</v>
      </c>
      <c r="AH20" s="26" t="s">
        <v>423</v>
      </c>
      <c r="AI20" s="26" t="s">
        <v>423</v>
      </c>
      <c r="AJ20" s="26" t="s">
        <v>423</v>
      </c>
      <c r="AK20" s="26" t="s">
        <v>422</v>
      </c>
      <c r="AL20" s="49" t="s">
        <v>50</v>
      </c>
    </row>
    <row r="21" spans="1:38" s="2" customFormat="1" ht="26.25" customHeight="1" thickBot="1" x14ac:dyDescent="0.3">
      <c r="A21" s="70" t="s">
        <v>54</v>
      </c>
      <c r="B21" s="70" t="s">
        <v>67</v>
      </c>
      <c r="C21" s="71" t="s">
        <v>68</v>
      </c>
      <c r="D21" s="72" t="s">
        <v>424</v>
      </c>
      <c r="E21" s="6">
        <v>2.6880467313579199</v>
      </c>
      <c r="F21" s="6">
        <v>0.145438245380725</v>
      </c>
      <c r="G21" s="6">
        <v>2.7751074719611002</v>
      </c>
      <c r="H21" s="6">
        <v>1.61770236666458E-2</v>
      </c>
      <c r="I21" s="6">
        <v>0.105845042688145</v>
      </c>
      <c r="J21" s="6">
        <v>0.20956050224873099</v>
      </c>
      <c r="K21" s="6">
        <v>0.27632304301190103</v>
      </c>
      <c r="L21" s="6" t="s">
        <v>422</v>
      </c>
      <c r="M21" s="6">
        <v>0.42684696335803701</v>
      </c>
      <c r="N21" s="6" t="s">
        <v>422</v>
      </c>
      <c r="O21" s="6" t="s">
        <v>422</v>
      </c>
      <c r="P21" s="6">
        <v>4.4375998920482601E-5</v>
      </c>
      <c r="Q21" s="6" t="s">
        <v>423</v>
      </c>
      <c r="R21" s="6" t="s">
        <v>423</v>
      </c>
      <c r="S21" s="6" t="s">
        <v>423</v>
      </c>
      <c r="T21" s="6" t="s">
        <v>423</v>
      </c>
      <c r="U21" s="6" t="s">
        <v>423</v>
      </c>
      <c r="V21" s="6" t="s">
        <v>423</v>
      </c>
      <c r="W21" s="6" t="s">
        <v>422</v>
      </c>
      <c r="X21" s="6" t="s">
        <v>422</v>
      </c>
      <c r="Y21" s="6" t="s">
        <v>422</v>
      </c>
      <c r="Z21" s="6" t="s">
        <v>422</v>
      </c>
      <c r="AA21" s="6" t="s">
        <v>422</v>
      </c>
      <c r="AB21" s="6" t="s">
        <v>422</v>
      </c>
      <c r="AC21" s="6">
        <v>2.95051086155742E-3</v>
      </c>
      <c r="AD21" s="6" t="s">
        <v>423</v>
      </c>
      <c r="AE21" s="60"/>
      <c r="AF21" s="26" t="s">
        <v>423</v>
      </c>
      <c r="AG21" s="26" t="s">
        <v>423</v>
      </c>
      <c r="AH21" s="26" t="s">
        <v>423</v>
      </c>
      <c r="AI21" s="26" t="s">
        <v>423</v>
      </c>
      <c r="AJ21" s="26" t="s">
        <v>423</v>
      </c>
      <c r="AK21" s="26" t="s">
        <v>422</v>
      </c>
      <c r="AL21" s="49" t="s">
        <v>50</v>
      </c>
    </row>
    <row r="22" spans="1:38" s="2" customFormat="1" ht="26.25" customHeight="1" thickBot="1" x14ac:dyDescent="0.3">
      <c r="A22" s="70" t="s">
        <v>54</v>
      </c>
      <c r="B22" s="74" t="s">
        <v>69</v>
      </c>
      <c r="C22" s="71" t="s">
        <v>70</v>
      </c>
      <c r="D22" s="72" t="s">
        <v>424</v>
      </c>
      <c r="E22" s="6">
        <v>6.52304186470049</v>
      </c>
      <c r="F22" s="6">
        <v>0.10436479922427699</v>
      </c>
      <c r="G22" s="6">
        <v>9.8219316224678597</v>
      </c>
      <c r="H22" s="6">
        <v>3.9120320406925398E-3</v>
      </c>
      <c r="I22" s="6">
        <v>0.25854538530110099</v>
      </c>
      <c r="J22" s="6">
        <v>0.36179042333869299</v>
      </c>
      <c r="K22" s="6">
        <v>0.55080510190860699</v>
      </c>
      <c r="L22" s="6" t="s">
        <v>422</v>
      </c>
      <c r="M22" s="6">
        <v>3.1193453821237398</v>
      </c>
      <c r="N22" s="6">
        <v>0.19176956817653901</v>
      </c>
      <c r="O22" s="6">
        <v>3.81004291059144E-3</v>
      </c>
      <c r="P22" s="6">
        <v>3.5431784933894102E-2</v>
      </c>
      <c r="Q22" s="6" t="s">
        <v>423</v>
      </c>
      <c r="R22" s="6" t="s">
        <v>423</v>
      </c>
      <c r="S22" s="6" t="s">
        <v>423</v>
      </c>
      <c r="T22" s="6" t="s">
        <v>423</v>
      </c>
      <c r="U22" s="6" t="s">
        <v>423</v>
      </c>
      <c r="V22" s="6" t="s">
        <v>423</v>
      </c>
      <c r="W22" s="6">
        <v>0.16166449398414501</v>
      </c>
      <c r="X22" s="6">
        <v>2.8583778897222E-6</v>
      </c>
      <c r="Y22" s="6">
        <v>7.6938004865022503E-5</v>
      </c>
      <c r="Z22" s="6">
        <v>3.4538732834143298E-6</v>
      </c>
      <c r="AA22" s="6">
        <v>1.9055852598147901E-5</v>
      </c>
      <c r="AB22" s="6">
        <f t="shared" si="0"/>
        <v>1.0230610863630693E-4</v>
      </c>
      <c r="AC22" s="6">
        <v>7.1919526984221493E-2</v>
      </c>
      <c r="AD22" s="6" t="s">
        <v>423</v>
      </c>
      <c r="AE22" s="60"/>
      <c r="AF22" s="26" t="s">
        <v>423</v>
      </c>
      <c r="AG22" s="26" t="s">
        <v>423</v>
      </c>
      <c r="AH22" s="26" t="s">
        <v>423</v>
      </c>
      <c r="AI22" s="26" t="s">
        <v>423</v>
      </c>
      <c r="AJ22" s="26" t="s">
        <v>423</v>
      </c>
      <c r="AK22" s="26" t="s">
        <v>422</v>
      </c>
      <c r="AL22" s="49" t="s">
        <v>50</v>
      </c>
    </row>
    <row r="23" spans="1:38" s="2" customFormat="1" ht="26.25" customHeight="1" thickBot="1" x14ac:dyDescent="0.3">
      <c r="A23" s="70" t="s">
        <v>71</v>
      </c>
      <c r="B23" s="74" t="s">
        <v>389</v>
      </c>
      <c r="C23" s="71" t="s">
        <v>385</v>
      </c>
      <c r="D23" s="117" t="s">
        <v>424</v>
      </c>
      <c r="E23" s="6">
        <v>108.14789810325399</v>
      </c>
      <c r="F23" s="6">
        <v>19.3894083289732</v>
      </c>
      <c r="G23" s="6">
        <v>0.203069881174543</v>
      </c>
      <c r="H23" s="6">
        <v>9.0053277025147302E-2</v>
      </c>
      <c r="I23" s="6">
        <v>11.100520487543401</v>
      </c>
      <c r="J23" s="6">
        <v>11.3419600591087</v>
      </c>
      <c r="K23" s="6">
        <v>11.356274147719599</v>
      </c>
      <c r="L23" s="6" t="s">
        <v>422</v>
      </c>
      <c r="M23" s="6">
        <v>137.43056915987</v>
      </c>
      <c r="N23" s="6" t="s">
        <v>422</v>
      </c>
      <c r="O23" s="6" t="s">
        <v>422</v>
      </c>
      <c r="P23" s="6" t="s">
        <v>425</v>
      </c>
      <c r="Q23" s="6" t="s">
        <v>423</v>
      </c>
      <c r="R23" s="6" t="s">
        <v>423</v>
      </c>
      <c r="S23" s="6" t="s">
        <v>423</v>
      </c>
      <c r="T23" s="6" t="s">
        <v>423</v>
      </c>
      <c r="U23" s="6" t="s">
        <v>423</v>
      </c>
      <c r="V23" s="6" t="s">
        <v>423</v>
      </c>
      <c r="W23" s="6" t="s">
        <v>425</v>
      </c>
      <c r="X23" s="6" t="s">
        <v>425</v>
      </c>
      <c r="Y23" s="6" t="s">
        <v>425</v>
      </c>
      <c r="Z23" s="6" t="s">
        <v>425</v>
      </c>
      <c r="AA23" s="6" t="s">
        <v>425</v>
      </c>
      <c r="AB23" s="6" t="s">
        <v>425</v>
      </c>
      <c r="AC23" s="6" t="s">
        <v>422</v>
      </c>
      <c r="AD23" s="6" t="s">
        <v>423</v>
      </c>
      <c r="AE23" s="60"/>
      <c r="AF23" s="26" t="s">
        <v>423</v>
      </c>
      <c r="AG23" s="26" t="s">
        <v>423</v>
      </c>
      <c r="AH23" s="26" t="s">
        <v>423</v>
      </c>
      <c r="AI23" s="26" t="s">
        <v>423</v>
      </c>
      <c r="AJ23" s="26" t="s">
        <v>423</v>
      </c>
      <c r="AK23" s="26" t="s">
        <v>422</v>
      </c>
      <c r="AL23" s="49" t="s">
        <v>50</v>
      </c>
    </row>
    <row r="24" spans="1:38" s="2" customFormat="1" ht="26.25" customHeight="1" thickBot="1" x14ac:dyDescent="0.3">
      <c r="A24" s="75" t="s">
        <v>54</v>
      </c>
      <c r="B24" s="74" t="s">
        <v>72</v>
      </c>
      <c r="C24" s="71" t="s">
        <v>73</v>
      </c>
      <c r="D24" s="72" t="s">
        <v>424</v>
      </c>
      <c r="E24" s="6">
        <v>33.165328076117198</v>
      </c>
      <c r="F24" s="6">
        <v>2.9970254117594899</v>
      </c>
      <c r="G24" s="6">
        <v>12.5158354999901</v>
      </c>
      <c r="H24" s="6">
        <v>1.0809735014717099</v>
      </c>
      <c r="I24" s="6">
        <v>3.6134929623076699</v>
      </c>
      <c r="J24" s="6">
        <v>6.1697115623831804</v>
      </c>
      <c r="K24" s="6">
        <v>12.0778369381296</v>
      </c>
      <c r="L24" s="6" t="s">
        <v>422</v>
      </c>
      <c r="M24" s="6">
        <v>152.95671738433799</v>
      </c>
      <c r="N24" s="6">
        <v>2.4037830600421302</v>
      </c>
      <c r="O24" s="6">
        <v>0.12791984162498299</v>
      </c>
      <c r="P24" s="6">
        <v>0.27102790171282598</v>
      </c>
      <c r="Q24" s="6" t="s">
        <v>423</v>
      </c>
      <c r="R24" s="6" t="s">
        <v>423</v>
      </c>
      <c r="S24" s="6" t="s">
        <v>423</v>
      </c>
      <c r="T24" s="6" t="s">
        <v>423</v>
      </c>
      <c r="U24" s="6" t="s">
        <v>423</v>
      </c>
      <c r="V24" s="6" t="s">
        <v>423</v>
      </c>
      <c r="W24" s="6">
        <v>2.0436573619995899</v>
      </c>
      <c r="X24" s="6">
        <v>2.5067414856293001E-2</v>
      </c>
      <c r="Y24" s="6">
        <v>7.0897382932601704E-3</v>
      </c>
      <c r="Z24" s="6">
        <v>3.2181129826502901E-3</v>
      </c>
      <c r="AA24" s="6">
        <v>1.7428164952814401E-3</v>
      </c>
      <c r="AB24" s="6">
        <f t="shared" si="0"/>
        <v>3.7118082627484901E-2</v>
      </c>
      <c r="AC24" s="6">
        <v>9.3889999999999998E-3</v>
      </c>
      <c r="AD24" s="6" t="s">
        <v>423</v>
      </c>
      <c r="AE24" s="60"/>
      <c r="AF24" s="26" t="s">
        <v>423</v>
      </c>
      <c r="AG24" s="26" t="s">
        <v>423</v>
      </c>
      <c r="AH24" s="26" t="s">
        <v>423</v>
      </c>
      <c r="AI24" s="26" t="s">
        <v>423</v>
      </c>
      <c r="AJ24" s="26" t="s">
        <v>423</v>
      </c>
      <c r="AK24" s="26" t="s">
        <v>422</v>
      </c>
      <c r="AL24" s="49" t="s">
        <v>50</v>
      </c>
    </row>
    <row r="25" spans="1:38" s="2" customFormat="1" ht="26.25" customHeight="1" thickBot="1" x14ac:dyDescent="0.3">
      <c r="A25" s="70" t="s">
        <v>74</v>
      </c>
      <c r="B25" s="74" t="s">
        <v>75</v>
      </c>
      <c r="C25" s="76" t="s">
        <v>76</v>
      </c>
      <c r="D25" s="72" t="s">
        <v>424</v>
      </c>
      <c r="E25" s="6">
        <v>2.0896189957810001</v>
      </c>
      <c r="F25" s="6">
        <v>0.39564223607412302</v>
      </c>
      <c r="G25" s="6">
        <v>0.205460468739045</v>
      </c>
      <c r="H25" s="6">
        <v>1.0295398558535401E-3</v>
      </c>
      <c r="I25" s="6">
        <v>2.8576734416409899E-2</v>
      </c>
      <c r="J25" s="6">
        <v>2.9283724630202599E-2</v>
      </c>
      <c r="K25" s="6">
        <v>2.9283724630202599E-2</v>
      </c>
      <c r="L25" s="6" t="s">
        <v>422</v>
      </c>
      <c r="M25" s="6">
        <v>2.4909173816788002</v>
      </c>
      <c r="N25" s="6">
        <v>8.9556408708037494E-2</v>
      </c>
      <c r="O25" s="6" t="s">
        <v>422</v>
      </c>
      <c r="P25" s="6" t="s">
        <v>422</v>
      </c>
      <c r="Q25" s="6" t="s">
        <v>423</v>
      </c>
      <c r="R25" s="6" t="s">
        <v>423</v>
      </c>
      <c r="S25" s="6" t="s">
        <v>423</v>
      </c>
      <c r="T25" s="6" t="s">
        <v>423</v>
      </c>
      <c r="U25" s="6" t="s">
        <v>423</v>
      </c>
      <c r="V25" s="6" t="s">
        <v>423</v>
      </c>
      <c r="W25" s="6" t="s">
        <v>422</v>
      </c>
      <c r="X25" s="6">
        <v>1.1176481622693401E-4</v>
      </c>
      <c r="Y25" s="6">
        <v>2.56034443156564E-4</v>
      </c>
      <c r="Z25" s="6">
        <v>2.56034443156564E-4</v>
      </c>
      <c r="AA25" s="6">
        <v>2.7670426448001798E-4</v>
      </c>
      <c r="AB25" s="6">
        <f t="shared" si="0"/>
        <v>9.0053796702007998E-4</v>
      </c>
      <c r="AC25" s="6" t="s">
        <v>422</v>
      </c>
      <c r="AD25" s="6" t="s">
        <v>423</v>
      </c>
      <c r="AE25" s="60"/>
      <c r="AF25" s="26" t="s">
        <v>423</v>
      </c>
      <c r="AG25" s="26" t="s">
        <v>423</v>
      </c>
      <c r="AH25" s="26" t="s">
        <v>423</v>
      </c>
      <c r="AI25" s="26" t="s">
        <v>423</v>
      </c>
      <c r="AJ25" s="26" t="s">
        <v>423</v>
      </c>
      <c r="AK25" s="26" t="s">
        <v>422</v>
      </c>
      <c r="AL25" s="49" t="s">
        <v>50</v>
      </c>
    </row>
    <row r="26" spans="1:38" s="2" customFormat="1" ht="26.25" customHeight="1" thickBot="1" x14ac:dyDescent="0.3">
      <c r="A26" s="70" t="s">
        <v>74</v>
      </c>
      <c r="B26" s="70" t="s">
        <v>77</v>
      </c>
      <c r="C26" s="71" t="s">
        <v>78</v>
      </c>
      <c r="D26" s="72" t="s">
        <v>424</v>
      </c>
      <c r="E26" s="6">
        <v>3.0757566310436402</v>
      </c>
      <c r="F26" s="6">
        <v>1.82358845653061</v>
      </c>
      <c r="G26" s="6">
        <v>0.34842536088325199</v>
      </c>
      <c r="H26" s="6">
        <v>2.4425885833323801E-3</v>
      </c>
      <c r="I26" s="6">
        <v>0.234582927659439</v>
      </c>
      <c r="J26" s="6">
        <v>0.24063477335841599</v>
      </c>
      <c r="K26" s="6">
        <v>0.24063477335841599</v>
      </c>
      <c r="L26" s="6" t="s">
        <v>422</v>
      </c>
      <c r="M26" s="6">
        <v>18.012205716030198</v>
      </c>
      <c r="N26" s="6">
        <v>8.6814842296522396</v>
      </c>
      <c r="O26" s="6" t="s">
        <v>422</v>
      </c>
      <c r="P26" s="6" t="s">
        <v>422</v>
      </c>
      <c r="Q26" s="6" t="s">
        <v>423</v>
      </c>
      <c r="R26" s="6" t="s">
        <v>423</v>
      </c>
      <c r="S26" s="6" t="s">
        <v>423</v>
      </c>
      <c r="T26" s="6" t="s">
        <v>423</v>
      </c>
      <c r="U26" s="6" t="s">
        <v>423</v>
      </c>
      <c r="V26" s="6" t="s">
        <v>423</v>
      </c>
      <c r="W26" s="6" t="s">
        <v>422</v>
      </c>
      <c r="X26" s="6">
        <v>3.4328138631218398E-4</v>
      </c>
      <c r="Y26" s="6">
        <v>1.15424457177689E-3</v>
      </c>
      <c r="Z26" s="6">
        <v>1.15424457177689E-3</v>
      </c>
      <c r="AA26" s="6">
        <v>1.2023854179044301E-3</v>
      </c>
      <c r="AB26" s="6">
        <f t="shared" si="0"/>
        <v>3.854155947770394E-3</v>
      </c>
      <c r="AC26" s="6" t="s">
        <v>422</v>
      </c>
      <c r="AD26" s="6" t="s">
        <v>423</v>
      </c>
      <c r="AE26" s="60"/>
      <c r="AF26" s="26" t="s">
        <v>423</v>
      </c>
      <c r="AG26" s="26" t="s">
        <v>423</v>
      </c>
      <c r="AH26" s="26" t="s">
        <v>423</v>
      </c>
      <c r="AI26" s="26" t="s">
        <v>423</v>
      </c>
      <c r="AJ26" s="26" t="s">
        <v>423</v>
      </c>
      <c r="AK26" s="26" t="s">
        <v>422</v>
      </c>
      <c r="AL26" s="49" t="s">
        <v>50</v>
      </c>
    </row>
    <row r="27" spans="1:38" s="2" customFormat="1" ht="26.25" customHeight="1" thickBot="1" x14ac:dyDescent="0.3">
      <c r="A27" s="70" t="s">
        <v>79</v>
      </c>
      <c r="B27" s="70" t="s">
        <v>80</v>
      </c>
      <c r="C27" s="71" t="s">
        <v>81</v>
      </c>
      <c r="D27" s="72" t="s">
        <v>424</v>
      </c>
      <c r="E27" s="6">
        <v>90.042270375995301</v>
      </c>
      <c r="F27" s="6">
        <v>87.012903542331998</v>
      </c>
      <c r="G27" s="6">
        <v>0.48340622194501398</v>
      </c>
      <c r="H27" s="6">
        <v>4.6741061266434896</v>
      </c>
      <c r="I27" s="6">
        <v>1.9764305754118301</v>
      </c>
      <c r="J27" s="6">
        <v>2.2336344082856199</v>
      </c>
      <c r="K27" s="6">
        <v>2.2336344082856199</v>
      </c>
      <c r="L27" s="6" t="s">
        <v>422</v>
      </c>
      <c r="M27" s="6">
        <v>770.51181707179501</v>
      </c>
      <c r="N27" s="6" t="s">
        <v>422</v>
      </c>
      <c r="O27" s="6" t="s">
        <v>422</v>
      </c>
      <c r="P27" s="6">
        <v>1.3072416264199199E-5</v>
      </c>
      <c r="Q27" s="6" t="s">
        <v>423</v>
      </c>
      <c r="R27" s="6" t="s">
        <v>423</v>
      </c>
      <c r="S27" s="6" t="s">
        <v>423</v>
      </c>
      <c r="T27" s="6" t="s">
        <v>423</v>
      </c>
      <c r="U27" s="6" t="s">
        <v>423</v>
      </c>
      <c r="V27" s="6" t="s">
        <v>423</v>
      </c>
      <c r="W27" s="6">
        <v>4.5746998724380202E-6</v>
      </c>
      <c r="X27" s="6">
        <v>1.3369210650467001</v>
      </c>
      <c r="Y27" s="6">
        <v>0.922601919297525</v>
      </c>
      <c r="Z27" s="6">
        <v>0.92205866391233304</v>
      </c>
      <c r="AA27" s="6">
        <v>1.3361417439819401</v>
      </c>
      <c r="AB27" s="6">
        <f t="shared" si="0"/>
        <v>4.5177233922384978</v>
      </c>
      <c r="AC27" s="6" t="s">
        <v>422</v>
      </c>
      <c r="AD27" s="6" t="s">
        <v>423</v>
      </c>
      <c r="AE27" s="60"/>
      <c r="AF27" s="26" t="s">
        <v>423</v>
      </c>
      <c r="AG27" s="26" t="s">
        <v>423</v>
      </c>
      <c r="AH27" s="26" t="s">
        <v>423</v>
      </c>
      <c r="AI27" s="26" t="s">
        <v>423</v>
      </c>
      <c r="AJ27" s="26" t="s">
        <v>423</v>
      </c>
      <c r="AK27" s="26" t="s">
        <v>422</v>
      </c>
      <c r="AL27" s="49" t="s">
        <v>50</v>
      </c>
    </row>
    <row r="28" spans="1:38" s="2" customFormat="1" ht="26.25" customHeight="1" thickBot="1" x14ac:dyDescent="0.3">
      <c r="A28" s="70" t="s">
        <v>79</v>
      </c>
      <c r="B28" s="70" t="s">
        <v>82</v>
      </c>
      <c r="C28" s="71" t="s">
        <v>83</v>
      </c>
      <c r="D28" s="72" t="s">
        <v>424</v>
      </c>
      <c r="E28" s="6">
        <v>112.322314274116</v>
      </c>
      <c r="F28" s="6">
        <v>86.606553628909396</v>
      </c>
      <c r="G28" s="6">
        <v>0.48312063348956802</v>
      </c>
      <c r="H28" s="6">
        <v>3.4282114395230598</v>
      </c>
      <c r="I28" s="6">
        <v>1.6508045379810199</v>
      </c>
      <c r="J28" s="6">
        <v>1.86559737466486</v>
      </c>
      <c r="K28" s="6">
        <v>1.86559737466486</v>
      </c>
      <c r="L28" s="6" t="s">
        <v>422</v>
      </c>
      <c r="M28" s="6">
        <v>944.97837113546302</v>
      </c>
      <c r="N28" s="6" t="s">
        <v>422</v>
      </c>
      <c r="O28" s="6" t="s">
        <v>422</v>
      </c>
      <c r="P28" s="6">
        <v>9.5950894201884496E-6</v>
      </c>
      <c r="Q28" s="6" t="s">
        <v>423</v>
      </c>
      <c r="R28" s="6" t="s">
        <v>423</v>
      </c>
      <c r="S28" s="6" t="s">
        <v>423</v>
      </c>
      <c r="T28" s="6" t="s">
        <v>423</v>
      </c>
      <c r="U28" s="6" t="s">
        <v>423</v>
      </c>
      <c r="V28" s="6" t="s">
        <v>423</v>
      </c>
      <c r="W28" s="6">
        <v>3.3585886306814401E-6</v>
      </c>
      <c r="X28" s="6">
        <v>1.13593215241538</v>
      </c>
      <c r="Y28" s="6">
        <v>0.84733630943871596</v>
      </c>
      <c r="Z28" s="6">
        <v>0.84692563293810097</v>
      </c>
      <c r="AA28" s="6">
        <v>1.1305502308673701</v>
      </c>
      <c r="AB28" s="6">
        <f t="shared" si="0"/>
        <v>3.9607443256595669</v>
      </c>
      <c r="AC28" s="6" t="s">
        <v>422</v>
      </c>
      <c r="AD28" s="6" t="s">
        <v>423</v>
      </c>
      <c r="AE28" s="60"/>
      <c r="AF28" s="26" t="s">
        <v>423</v>
      </c>
      <c r="AG28" s="26" t="s">
        <v>423</v>
      </c>
      <c r="AH28" s="26" t="s">
        <v>423</v>
      </c>
      <c r="AI28" s="26" t="s">
        <v>423</v>
      </c>
      <c r="AJ28" s="26" t="s">
        <v>423</v>
      </c>
      <c r="AK28" s="26" t="s">
        <v>422</v>
      </c>
      <c r="AL28" s="49" t="s">
        <v>50</v>
      </c>
    </row>
    <row r="29" spans="1:38" s="2" customFormat="1" ht="26.25" customHeight="1" thickBot="1" x14ac:dyDescent="0.3">
      <c r="A29" s="70" t="s">
        <v>79</v>
      </c>
      <c r="B29" s="70" t="s">
        <v>84</v>
      </c>
      <c r="C29" s="71" t="s">
        <v>85</v>
      </c>
      <c r="D29" s="72" t="s">
        <v>424</v>
      </c>
      <c r="E29" s="6">
        <v>408.38703751241002</v>
      </c>
      <c r="F29" s="6">
        <v>43.975549377036202</v>
      </c>
      <c r="G29" s="6">
        <v>0.25060590962998802</v>
      </c>
      <c r="H29" s="6">
        <v>0.92724024147691297</v>
      </c>
      <c r="I29" s="6">
        <v>15.8054602968372</v>
      </c>
      <c r="J29" s="6">
        <v>17.264932720171601</v>
      </c>
      <c r="K29" s="6">
        <v>17.264932720171601</v>
      </c>
      <c r="L29" s="6" t="s">
        <v>422</v>
      </c>
      <c r="M29" s="6">
        <v>778.71576600524998</v>
      </c>
      <c r="N29" s="6" t="s">
        <v>422</v>
      </c>
      <c r="O29" s="6" t="s">
        <v>422</v>
      </c>
      <c r="P29" s="6">
        <v>9.9233115275227997E-7</v>
      </c>
      <c r="Q29" s="6" t="s">
        <v>423</v>
      </c>
      <c r="R29" s="6" t="s">
        <v>423</v>
      </c>
      <c r="S29" s="6" t="s">
        <v>423</v>
      </c>
      <c r="T29" s="6" t="s">
        <v>423</v>
      </c>
      <c r="U29" s="6" t="s">
        <v>423</v>
      </c>
      <c r="V29" s="6" t="s">
        <v>423</v>
      </c>
      <c r="W29" s="6">
        <v>2.95071893872899E-7</v>
      </c>
      <c r="X29" s="6">
        <v>1.9687316488720901</v>
      </c>
      <c r="Y29" s="6">
        <v>0.90282412335754203</v>
      </c>
      <c r="Z29" s="6">
        <v>0.72340487696702005</v>
      </c>
      <c r="AA29" s="6">
        <v>1.3396819998930001</v>
      </c>
      <c r="AB29" s="6">
        <f t="shared" si="0"/>
        <v>4.9346426490896524</v>
      </c>
      <c r="AC29" s="6" t="s">
        <v>422</v>
      </c>
      <c r="AD29" s="6" t="s">
        <v>423</v>
      </c>
      <c r="AE29" s="60"/>
      <c r="AF29" s="26" t="s">
        <v>423</v>
      </c>
      <c r="AG29" s="26" t="s">
        <v>423</v>
      </c>
      <c r="AH29" s="26" t="s">
        <v>423</v>
      </c>
      <c r="AI29" s="26" t="s">
        <v>423</v>
      </c>
      <c r="AJ29" s="26" t="s">
        <v>423</v>
      </c>
      <c r="AK29" s="26" t="s">
        <v>422</v>
      </c>
      <c r="AL29" s="49" t="s">
        <v>50</v>
      </c>
    </row>
    <row r="30" spans="1:38" s="2" customFormat="1" ht="26.25" customHeight="1" thickBot="1" x14ac:dyDescent="0.3">
      <c r="A30" s="70" t="s">
        <v>79</v>
      </c>
      <c r="B30" s="70" t="s">
        <v>86</v>
      </c>
      <c r="C30" s="71" t="s">
        <v>87</v>
      </c>
      <c r="D30" s="72" t="s">
        <v>424</v>
      </c>
      <c r="E30" s="6">
        <v>0.57524378708582602</v>
      </c>
      <c r="F30" s="6">
        <v>1.9764997394817201</v>
      </c>
      <c r="G30" s="6">
        <v>2.8707193450285698E-3</v>
      </c>
      <c r="H30" s="6">
        <v>2.0959802544914901E-2</v>
      </c>
      <c r="I30" s="6">
        <v>2.43607923954875E-2</v>
      </c>
      <c r="J30" s="6">
        <v>2.7538172685182102E-2</v>
      </c>
      <c r="K30" s="6">
        <v>2.7538172685182102E-2</v>
      </c>
      <c r="L30" s="6" t="s">
        <v>422</v>
      </c>
      <c r="M30" s="6">
        <v>15.322547269024</v>
      </c>
      <c r="N30" s="6" t="s">
        <v>422</v>
      </c>
      <c r="O30" s="6" t="s">
        <v>422</v>
      </c>
      <c r="P30" s="6">
        <v>7.4013122835804197E-8</v>
      </c>
      <c r="Q30" s="6" t="s">
        <v>423</v>
      </c>
      <c r="R30" s="6" t="s">
        <v>423</v>
      </c>
      <c r="S30" s="6" t="s">
        <v>423</v>
      </c>
      <c r="T30" s="6" t="s">
        <v>423</v>
      </c>
      <c r="U30" s="6" t="s">
        <v>423</v>
      </c>
      <c r="V30" s="6" t="s">
        <v>423</v>
      </c>
      <c r="W30" s="6">
        <v>2.5917438151605901E-8</v>
      </c>
      <c r="X30" s="6">
        <v>1.2828712114086999E-2</v>
      </c>
      <c r="Y30" s="6">
        <v>1.0197694863922101E-2</v>
      </c>
      <c r="Z30" s="6">
        <v>1.0197694863922101E-2</v>
      </c>
      <c r="AA30" s="6">
        <v>1.27365551826961E-2</v>
      </c>
      <c r="AB30" s="6">
        <f t="shared" si="0"/>
        <v>4.5960657024627295E-2</v>
      </c>
      <c r="AC30" s="6" t="s">
        <v>422</v>
      </c>
      <c r="AD30" s="6" t="s">
        <v>423</v>
      </c>
      <c r="AE30" s="60"/>
      <c r="AF30" s="26" t="s">
        <v>423</v>
      </c>
      <c r="AG30" s="26" t="s">
        <v>423</v>
      </c>
      <c r="AH30" s="26" t="s">
        <v>423</v>
      </c>
      <c r="AI30" s="26" t="s">
        <v>423</v>
      </c>
      <c r="AJ30" s="26" t="s">
        <v>423</v>
      </c>
      <c r="AK30" s="26" t="s">
        <v>422</v>
      </c>
      <c r="AL30" s="49" t="s">
        <v>50</v>
      </c>
    </row>
    <row r="31" spans="1:38" s="2" customFormat="1" ht="26.25" customHeight="1" thickBot="1" x14ac:dyDescent="0.3">
      <c r="A31" s="70" t="s">
        <v>79</v>
      </c>
      <c r="B31" s="70" t="s">
        <v>88</v>
      </c>
      <c r="C31" s="71" t="s">
        <v>89</v>
      </c>
      <c r="D31" s="72" t="s">
        <v>424</v>
      </c>
      <c r="E31" s="6" t="s">
        <v>422</v>
      </c>
      <c r="F31" s="6" t="s">
        <v>428</v>
      </c>
      <c r="G31" s="6" t="s">
        <v>422</v>
      </c>
      <c r="H31" s="6" t="s">
        <v>422</v>
      </c>
      <c r="I31" s="6" t="s">
        <v>422</v>
      </c>
      <c r="J31" s="6" t="s">
        <v>422</v>
      </c>
      <c r="K31" s="6" t="s">
        <v>422</v>
      </c>
      <c r="L31" s="6" t="s">
        <v>422</v>
      </c>
      <c r="M31" s="6" t="s">
        <v>422</v>
      </c>
      <c r="N31" s="6" t="s">
        <v>422</v>
      </c>
      <c r="O31" s="6" t="s">
        <v>422</v>
      </c>
      <c r="P31" s="6" t="s">
        <v>422</v>
      </c>
      <c r="Q31" s="6" t="s">
        <v>423</v>
      </c>
      <c r="R31" s="6" t="s">
        <v>423</v>
      </c>
      <c r="S31" s="6" t="s">
        <v>423</v>
      </c>
      <c r="T31" s="6" t="s">
        <v>423</v>
      </c>
      <c r="U31" s="6" t="s">
        <v>423</v>
      </c>
      <c r="V31" s="6" t="s">
        <v>423</v>
      </c>
      <c r="W31" s="6" t="s">
        <v>422</v>
      </c>
      <c r="X31" s="6" t="s">
        <v>422</v>
      </c>
      <c r="Y31" s="6" t="s">
        <v>422</v>
      </c>
      <c r="Z31" s="6" t="s">
        <v>422</v>
      </c>
      <c r="AA31" s="6" t="s">
        <v>422</v>
      </c>
      <c r="AB31" s="6" t="s">
        <v>422</v>
      </c>
      <c r="AC31" s="6" t="s">
        <v>422</v>
      </c>
      <c r="AD31" s="6" t="s">
        <v>423</v>
      </c>
      <c r="AE31" s="60"/>
      <c r="AF31" s="26" t="s">
        <v>423</v>
      </c>
      <c r="AG31" s="26" t="s">
        <v>423</v>
      </c>
      <c r="AH31" s="26" t="s">
        <v>423</v>
      </c>
      <c r="AI31" s="26" t="s">
        <v>423</v>
      </c>
      <c r="AJ31" s="26" t="s">
        <v>423</v>
      </c>
      <c r="AK31" s="26" t="s">
        <v>422</v>
      </c>
      <c r="AL31" s="49" t="s">
        <v>50</v>
      </c>
    </row>
    <row r="32" spans="1:38" s="2" customFormat="1" ht="26.25" customHeight="1" thickBot="1" x14ac:dyDescent="0.3">
      <c r="A32" s="70" t="s">
        <v>79</v>
      </c>
      <c r="B32" s="70" t="s">
        <v>90</v>
      </c>
      <c r="C32" s="71" t="s">
        <v>91</v>
      </c>
      <c r="D32" s="72" t="s">
        <v>424</v>
      </c>
      <c r="E32" s="6" t="s">
        <v>422</v>
      </c>
      <c r="F32" s="6" t="s">
        <v>422</v>
      </c>
      <c r="G32" s="6" t="s">
        <v>422</v>
      </c>
      <c r="H32" s="6" t="s">
        <v>422</v>
      </c>
      <c r="I32" s="6">
        <v>1.2768845251221499</v>
      </c>
      <c r="J32" s="6">
        <v>9.7687268387299593</v>
      </c>
      <c r="K32" s="6">
        <v>9.7687268387299504</v>
      </c>
      <c r="L32" s="6" t="s">
        <v>422</v>
      </c>
      <c r="M32" s="6" t="s">
        <v>422</v>
      </c>
      <c r="N32" s="6" t="s">
        <v>422</v>
      </c>
      <c r="O32" s="6" t="s">
        <v>422</v>
      </c>
      <c r="P32" s="6" t="s">
        <v>422</v>
      </c>
      <c r="Q32" s="6" t="s">
        <v>423</v>
      </c>
      <c r="R32" s="6" t="s">
        <v>423</v>
      </c>
      <c r="S32" s="6" t="s">
        <v>423</v>
      </c>
      <c r="T32" s="6" t="s">
        <v>423</v>
      </c>
      <c r="U32" s="6" t="s">
        <v>423</v>
      </c>
      <c r="V32" s="6" t="s">
        <v>423</v>
      </c>
      <c r="W32" s="6" t="s">
        <v>422</v>
      </c>
      <c r="X32" s="6" t="s">
        <v>422</v>
      </c>
      <c r="Y32" s="6" t="s">
        <v>422</v>
      </c>
      <c r="Z32" s="6" t="s">
        <v>422</v>
      </c>
      <c r="AA32" s="6" t="s">
        <v>422</v>
      </c>
      <c r="AB32" s="6" t="s">
        <v>422</v>
      </c>
      <c r="AC32" s="6" t="s">
        <v>422</v>
      </c>
      <c r="AD32" s="6" t="s">
        <v>423</v>
      </c>
      <c r="AE32" s="60"/>
      <c r="AF32" s="26" t="s">
        <v>423</v>
      </c>
      <c r="AG32" s="26" t="s">
        <v>423</v>
      </c>
      <c r="AH32" s="26" t="s">
        <v>423</v>
      </c>
      <c r="AI32" s="26" t="s">
        <v>423</v>
      </c>
      <c r="AJ32" s="26" t="s">
        <v>423</v>
      </c>
      <c r="AK32" s="26" t="s">
        <v>422</v>
      </c>
      <c r="AL32" s="49" t="s">
        <v>409</v>
      </c>
    </row>
    <row r="33" spans="1:38" s="2" customFormat="1" ht="26.25" customHeight="1" thickBot="1" x14ac:dyDescent="0.3">
      <c r="A33" s="70" t="s">
        <v>79</v>
      </c>
      <c r="B33" s="70" t="s">
        <v>92</v>
      </c>
      <c r="C33" s="71" t="s">
        <v>93</v>
      </c>
      <c r="D33" s="72" t="s">
        <v>424</v>
      </c>
      <c r="E33" s="6" t="s">
        <v>422</v>
      </c>
      <c r="F33" s="6" t="s">
        <v>422</v>
      </c>
      <c r="G33" s="6" t="s">
        <v>422</v>
      </c>
      <c r="H33" s="6" t="s">
        <v>422</v>
      </c>
      <c r="I33" s="6">
        <v>2.1924794473855198</v>
      </c>
      <c r="J33" s="6">
        <v>4.0601471247880099</v>
      </c>
      <c r="K33" s="6">
        <v>8.1202942495760198</v>
      </c>
      <c r="L33" s="6" t="s">
        <v>422</v>
      </c>
      <c r="M33" s="6" t="s">
        <v>422</v>
      </c>
      <c r="N33" s="6" t="s">
        <v>422</v>
      </c>
      <c r="O33" s="6" t="s">
        <v>422</v>
      </c>
      <c r="P33" s="6" t="s">
        <v>422</v>
      </c>
      <c r="Q33" s="6" t="s">
        <v>423</v>
      </c>
      <c r="R33" s="6" t="s">
        <v>423</v>
      </c>
      <c r="S33" s="6" t="s">
        <v>423</v>
      </c>
      <c r="T33" s="6" t="s">
        <v>423</v>
      </c>
      <c r="U33" s="6" t="s">
        <v>423</v>
      </c>
      <c r="V33" s="6" t="s">
        <v>423</v>
      </c>
      <c r="W33" s="6" t="s">
        <v>422</v>
      </c>
      <c r="X33" s="6" t="s">
        <v>422</v>
      </c>
      <c r="Y33" s="6" t="s">
        <v>422</v>
      </c>
      <c r="Z33" s="6" t="s">
        <v>422</v>
      </c>
      <c r="AA33" s="6" t="s">
        <v>422</v>
      </c>
      <c r="AB33" s="6" t="s">
        <v>422</v>
      </c>
      <c r="AC33" s="6" t="s">
        <v>422</v>
      </c>
      <c r="AD33" s="6" t="s">
        <v>423</v>
      </c>
      <c r="AE33" s="60"/>
      <c r="AF33" s="26" t="s">
        <v>423</v>
      </c>
      <c r="AG33" s="26" t="s">
        <v>423</v>
      </c>
      <c r="AH33" s="26" t="s">
        <v>423</v>
      </c>
      <c r="AI33" s="26" t="s">
        <v>423</v>
      </c>
      <c r="AJ33" s="26" t="s">
        <v>423</v>
      </c>
      <c r="AK33" s="26" t="s">
        <v>422</v>
      </c>
      <c r="AL33" s="49" t="s">
        <v>409</v>
      </c>
    </row>
    <row r="34" spans="1:38" s="2" customFormat="1" ht="26.25" customHeight="1" thickBot="1" x14ac:dyDescent="0.3">
      <c r="A34" s="70" t="s">
        <v>71</v>
      </c>
      <c r="B34" s="70" t="s">
        <v>94</v>
      </c>
      <c r="C34" s="71" t="s">
        <v>95</v>
      </c>
      <c r="D34" s="72" t="s">
        <v>424</v>
      </c>
      <c r="E34" s="6">
        <v>135.677314756111</v>
      </c>
      <c r="F34" s="6">
        <v>7.5841446198510196</v>
      </c>
      <c r="G34" s="6">
        <v>0.62984132944694704</v>
      </c>
      <c r="H34" s="6">
        <v>5.7265084799999998E-2</v>
      </c>
      <c r="I34" s="6">
        <v>3.4878099601564099</v>
      </c>
      <c r="J34" s="6">
        <v>3.5956803712952699</v>
      </c>
      <c r="K34" s="6">
        <v>3.5956803712952699</v>
      </c>
      <c r="L34" s="6" t="s">
        <v>422</v>
      </c>
      <c r="M34" s="6">
        <v>19.0484484619246</v>
      </c>
      <c r="N34" s="6">
        <v>0.30203715118880298</v>
      </c>
      <c r="O34" s="6">
        <v>0.100679050396268</v>
      </c>
      <c r="P34" s="6">
        <v>0.100679050396268</v>
      </c>
      <c r="Q34" s="6" t="s">
        <v>423</v>
      </c>
      <c r="R34" s="6" t="s">
        <v>423</v>
      </c>
      <c r="S34" s="6" t="s">
        <v>423</v>
      </c>
      <c r="T34" s="6" t="s">
        <v>423</v>
      </c>
      <c r="U34" s="6" t="s">
        <v>423</v>
      </c>
      <c r="V34" s="6" t="s">
        <v>423</v>
      </c>
      <c r="W34" s="6">
        <v>1.4061600000000001</v>
      </c>
      <c r="X34" s="6">
        <v>9.7083370024972308E-3</v>
      </c>
      <c r="Y34" s="6">
        <v>2.30123543762897E-2</v>
      </c>
      <c r="Z34" s="6">
        <v>1.8697537930735399E-2</v>
      </c>
      <c r="AA34" s="6">
        <v>9.7083370024972204E-3</v>
      </c>
      <c r="AB34" s="6">
        <f t="shared" si="0"/>
        <v>6.1126566312019549E-2</v>
      </c>
      <c r="AC34" s="6" t="s">
        <v>422</v>
      </c>
      <c r="AD34" s="6" t="s">
        <v>423</v>
      </c>
      <c r="AE34" s="60"/>
      <c r="AF34" s="26" t="s">
        <v>423</v>
      </c>
      <c r="AG34" s="26" t="s">
        <v>423</v>
      </c>
      <c r="AH34" s="26" t="s">
        <v>423</v>
      </c>
      <c r="AI34" s="26" t="s">
        <v>423</v>
      </c>
      <c r="AJ34" s="26" t="s">
        <v>423</v>
      </c>
      <c r="AK34" s="26" t="s">
        <v>422</v>
      </c>
      <c r="AL34" s="49" t="s">
        <v>50</v>
      </c>
    </row>
    <row r="35" spans="1:38" s="7" customFormat="1" ht="26.25" customHeight="1" thickBot="1" x14ac:dyDescent="0.3">
      <c r="A35" s="70" t="s">
        <v>96</v>
      </c>
      <c r="B35" s="70" t="s">
        <v>97</v>
      </c>
      <c r="C35" s="71" t="s">
        <v>98</v>
      </c>
      <c r="D35" s="72" t="s">
        <v>443</v>
      </c>
      <c r="E35" s="6" t="s">
        <v>428</v>
      </c>
      <c r="F35" s="6" t="s">
        <v>428</v>
      </c>
      <c r="G35" s="6" t="s">
        <v>428</v>
      </c>
      <c r="H35" s="6" t="s">
        <v>428</v>
      </c>
      <c r="I35" s="6" t="s">
        <v>428</v>
      </c>
      <c r="J35" s="6" t="s">
        <v>428</v>
      </c>
      <c r="K35" s="6" t="s">
        <v>428</v>
      </c>
      <c r="L35" s="6" t="s">
        <v>422</v>
      </c>
      <c r="M35" s="6" t="s">
        <v>428</v>
      </c>
      <c r="N35" s="6" t="s">
        <v>428</v>
      </c>
      <c r="O35" s="6" t="s">
        <v>428</v>
      </c>
      <c r="P35" s="6" t="s">
        <v>428</v>
      </c>
      <c r="Q35" s="6" t="s">
        <v>423</v>
      </c>
      <c r="R35" s="6" t="s">
        <v>423</v>
      </c>
      <c r="S35" s="6" t="s">
        <v>423</v>
      </c>
      <c r="T35" s="6" t="s">
        <v>423</v>
      </c>
      <c r="U35" s="6" t="s">
        <v>423</v>
      </c>
      <c r="V35" s="6" t="s">
        <v>423</v>
      </c>
      <c r="W35" s="6" t="s">
        <v>428</v>
      </c>
      <c r="X35" s="6" t="s">
        <v>428</v>
      </c>
      <c r="Y35" s="6" t="s">
        <v>428</v>
      </c>
      <c r="Z35" s="6" t="s">
        <v>428</v>
      </c>
      <c r="AA35" s="6" t="s">
        <v>428</v>
      </c>
      <c r="AB35" s="6" t="s">
        <v>428</v>
      </c>
      <c r="AC35" s="6" t="s">
        <v>422</v>
      </c>
      <c r="AD35" s="6" t="s">
        <v>423</v>
      </c>
      <c r="AE35" s="60"/>
      <c r="AF35" s="26" t="s">
        <v>423</v>
      </c>
      <c r="AG35" s="26" t="s">
        <v>423</v>
      </c>
      <c r="AH35" s="26" t="s">
        <v>423</v>
      </c>
      <c r="AI35" s="26" t="s">
        <v>423</v>
      </c>
      <c r="AJ35" s="26" t="s">
        <v>423</v>
      </c>
      <c r="AK35" s="26" t="s">
        <v>422</v>
      </c>
      <c r="AL35" s="49" t="s">
        <v>50</v>
      </c>
    </row>
    <row r="36" spans="1:38" s="2" customFormat="1" ht="26.25" customHeight="1" thickBot="1" x14ac:dyDescent="0.3">
      <c r="A36" s="70" t="s">
        <v>96</v>
      </c>
      <c r="B36" s="70" t="s">
        <v>99</v>
      </c>
      <c r="C36" s="71" t="s">
        <v>100</v>
      </c>
      <c r="D36" s="72" t="s">
        <v>424</v>
      </c>
      <c r="E36" s="6">
        <v>56.300779686804198</v>
      </c>
      <c r="F36" s="6">
        <v>2.1629124269268201</v>
      </c>
      <c r="G36" s="6">
        <v>32.152185639676702</v>
      </c>
      <c r="H36" s="6">
        <v>6.6066516084501703E-2</v>
      </c>
      <c r="I36" s="6">
        <v>3.8078041078331299</v>
      </c>
      <c r="J36" s="6">
        <v>4.1389175085348198</v>
      </c>
      <c r="K36" s="6">
        <v>4.31137240468634</v>
      </c>
      <c r="L36" s="6" t="s">
        <v>422</v>
      </c>
      <c r="M36" s="6">
        <v>5.2435581748692597</v>
      </c>
      <c r="N36" s="6">
        <v>0.22112830440425299</v>
      </c>
      <c r="O36" s="6">
        <v>7.7655713268596202E-2</v>
      </c>
      <c r="P36" s="6">
        <v>1.73733536306171E-3</v>
      </c>
      <c r="Q36" s="6" t="s">
        <v>423</v>
      </c>
      <c r="R36" s="6" t="s">
        <v>423</v>
      </c>
      <c r="S36" s="6" t="s">
        <v>423</v>
      </c>
      <c r="T36" s="6" t="s">
        <v>423</v>
      </c>
      <c r="U36" s="6" t="s">
        <v>423</v>
      </c>
      <c r="V36" s="6" t="s">
        <v>423</v>
      </c>
      <c r="W36" s="6">
        <v>7.3730959266785403</v>
      </c>
      <c r="X36" s="6">
        <v>7.37309592667854E-3</v>
      </c>
      <c r="Y36" s="6">
        <v>1.47526491929673E-2</v>
      </c>
      <c r="Z36" s="6">
        <v>7.37309592667854E-3</v>
      </c>
      <c r="AA36" s="6">
        <v>1.47526491929673E-2</v>
      </c>
      <c r="AB36" s="6">
        <f t="shared" si="0"/>
        <v>4.4251490239291681E-2</v>
      </c>
      <c r="AC36" s="6" t="s">
        <v>422</v>
      </c>
      <c r="AD36" s="6" t="s">
        <v>423</v>
      </c>
      <c r="AE36" s="60"/>
      <c r="AF36" s="26" t="s">
        <v>423</v>
      </c>
      <c r="AG36" s="26" t="s">
        <v>423</v>
      </c>
      <c r="AH36" s="26" t="s">
        <v>423</v>
      </c>
      <c r="AI36" s="26" t="s">
        <v>423</v>
      </c>
      <c r="AJ36" s="26" t="s">
        <v>423</v>
      </c>
      <c r="AK36" s="26" t="s">
        <v>422</v>
      </c>
      <c r="AL36" s="49" t="s">
        <v>50</v>
      </c>
    </row>
    <row r="37" spans="1:38" s="2" customFormat="1" ht="26.25" customHeight="1" thickBot="1" x14ac:dyDescent="0.3">
      <c r="A37" s="70" t="s">
        <v>71</v>
      </c>
      <c r="B37" s="70" t="s">
        <v>101</v>
      </c>
      <c r="C37" s="71" t="s">
        <v>395</v>
      </c>
      <c r="D37" s="72" t="s">
        <v>433</v>
      </c>
      <c r="E37" s="6">
        <v>21.573733476006801</v>
      </c>
      <c r="F37" s="6">
        <v>1.12168195314556</v>
      </c>
      <c r="G37" s="6">
        <v>1.2495504578563399</v>
      </c>
      <c r="H37" s="6">
        <v>9.0302765858778699E-4</v>
      </c>
      <c r="I37" s="6">
        <v>0.157410187019489</v>
      </c>
      <c r="J37" s="6">
        <v>0.15741417020517401</v>
      </c>
      <c r="K37" s="6">
        <v>0.15741417020517401</v>
      </c>
      <c r="L37" s="6" t="s">
        <v>422</v>
      </c>
      <c r="M37" s="6">
        <v>9.5020163609246797</v>
      </c>
      <c r="N37" s="6" t="s">
        <v>428</v>
      </c>
      <c r="O37" s="6" t="s">
        <v>428</v>
      </c>
      <c r="P37" s="6" t="s">
        <v>428</v>
      </c>
      <c r="Q37" s="6" t="s">
        <v>423</v>
      </c>
      <c r="R37" s="6" t="s">
        <v>423</v>
      </c>
      <c r="S37" s="6" t="s">
        <v>423</v>
      </c>
      <c r="T37" s="6" t="s">
        <v>423</v>
      </c>
      <c r="U37" s="6" t="s">
        <v>423</v>
      </c>
      <c r="V37" s="6" t="s">
        <v>423</v>
      </c>
      <c r="W37" s="6" t="s">
        <v>422</v>
      </c>
      <c r="X37" s="6" t="s">
        <v>422</v>
      </c>
      <c r="Y37" s="6" t="s">
        <v>422</v>
      </c>
      <c r="Z37" s="6" t="s">
        <v>422</v>
      </c>
      <c r="AA37" s="6" t="s">
        <v>422</v>
      </c>
      <c r="AB37" s="6" t="s">
        <v>422</v>
      </c>
      <c r="AC37" s="6" t="s">
        <v>422</v>
      </c>
      <c r="AD37" s="6" t="s">
        <v>423</v>
      </c>
      <c r="AE37" s="60"/>
      <c r="AF37" s="26" t="s">
        <v>423</v>
      </c>
      <c r="AG37" s="26" t="s">
        <v>423</v>
      </c>
      <c r="AH37" s="26" t="s">
        <v>423</v>
      </c>
      <c r="AI37" s="26" t="s">
        <v>423</v>
      </c>
      <c r="AJ37" s="26" t="s">
        <v>423</v>
      </c>
      <c r="AK37" s="26" t="s">
        <v>422</v>
      </c>
      <c r="AL37" s="49" t="s">
        <v>50</v>
      </c>
    </row>
    <row r="38" spans="1:38" s="2" customFormat="1" ht="26.25" customHeight="1" thickBot="1" x14ac:dyDescent="0.3">
      <c r="A38" s="70" t="s">
        <v>71</v>
      </c>
      <c r="B38" s="70" t="s">
        <v>102</v>
      </c>
      <c r="C38" s="71" t="s">
        <v>103</v>
      </c>
      <c r="D38" s="77" t="s">
        <v>424</v>
      </c>
      <c r="E38" s="6">
        <v>27.7507051077326</v>
      </c>
      <c r="F38" s="6">
        <v>226.53895928163101</v>
      </c>
      <c r="G38" s="6">
        <v>0.19178413601634101</v>
      </c>
      <c r="H38" s="6">
        <v>7.3277968224296997E-2</v>
      </c>
      <c r="I38" s="6">
        <v>5.1146473797844703</v>
      </c>
      <c r="J38" s="6">
        <v>5.3963532633668798</v>
      </c>
      <c r="K38" s="6">
        <v>5.5667246538718604</v>
      </c>
      <c r="L38" s="6" t="s">
        <v>422</v>
      </c>
      <c r="M38" s="6">
        <v>781.15600840418904</v>
      </c>
      <c r="N38" s="6" t="s">
        <v>422</v>
      </c>
      <c r="O38" s="6" t="s">
        <v>422</v>
      </c>
      <c r="P38" s="6" t="s">
        <v>425</v>
      </c>
      <c r="Q38" s="6" t="s">
        <v>423</v>
      </c>
      <c r="R38" s="6" t="s">
        <v>423</v>
      </c>
      <c r="S38" s="6" t="s">
        <v>423</v>
      </c>
      <c r="T38" s="6" t="s">
        <v>423</v>
      </c>
      <c r="U38" s="6" t="s">
        <v>423</v>
      </c>
      <c r="V38" s="6" t="s">
        <v>423</v>
      </c>
      <c r="W38" s="6" t="s">
        <v>425</v>
      </c>
      <c r="X38" s="6" t="s">
        <v>425</v>
      </c>
      <c r="Y38" s="6" t="s">
        <v>425</v>
      </c>
      <c r="Z38" s="6" t="s">
        <v>425</v>
      </c>
      <c r="AA38" s="6" t="s">
        <v>425</v>
      </c>
      <c r="AB38" s="6" t="s">
        <v>425</v>
      </c>
      <c r="AC38" s="6" t="s">
        <v>422</v>
      </c>
      <c r="AD38" s="6" t="s">
        <v>423</v>
      </c>
      <c r="AE38" s="60"/>
      <c r="AF38" s="26" t="s">
        <v>423</v>
      </c>
      <c r="AG38" s="26" t="s">
        <v>423</v>
      </c>
      <c r="AH38" s="26" t="s">
        <v>423</v>
      </c>
      <c r="AI38" s="26" t="s">
        <v>423</v>
      </c>
      <c r="AJ38" s="26" t="s">
        <v>423</v>
      </c>
      <c r="AK38" s="26" t="s">
        <v>422</v>
      </c>
      <c r="AL38" s="49" t="s">
        <v>50</v>
      </c>
    </row>
    <row r="39" spans="1:38" s="2" customFormat="1" ht="26.25" customHeight="1" thickBot="1" x14ac:dyDescent="0.3">
      <c r="A39" s="70" t="s">
        <v>104</v>
      </c>
      <c r="B39" s="70" t="s">
        <v>105</v>
      </c>
      <c r="C39" s="71" t="s">
        <v>386</v>
      </c>
      <c r="D39" s="72" t="s">
        <v>424</v>
      </c>
      <c r="E39" s="6">
        <v>27.136789</v>
      </c>
      <c r="F39" s="6">
        <v>1.3264038</v>
      </c>
      <c r="G39" s="6">
        <v>12.03829196</v>
      </c>
      <c r="H39" s="6">
        <v>0.22327755650957901</v>
      </c>
      <c r="I39" s="6">
        <v>2.4111137383306902</v>
      </c>
      <c r="J39" s="6">
        <v>2.7267938710309299</v>
      </c>
      <c r="K39" s="6">
        <v>3.0823276903597301</v>
      </c>
      <c r="L39" s="6" t="s">
        <v>422</v>
      </c>
      <c r="M39" s="6">
        <v>18.337435800000002</v>
      </c>
      <c r="N39" s="6">
        <v>0.34312277374316902</v>
      </c>
      <c r="O39" s="6">
        <v>0.47669032521182197</v>
      </c>
      <c r="P39" s="6">
        <v>5.8907675115745399E-2</v>
      </c>
      <c r="Q39" s="6" t="s">
        <v>423</v>
      </c>
      <c r="R39" s="6" t="s">
        <v>423</v>
      </c>
      <c r="S39" s="6" t="s">
        <v>423</v>
      </c>
      <c r="T39" s="6" t="s">
        <v>423</v>
      </c>
      <c r="U39" s="6" t="s">
        <v>423</v>
      </c>
      <c r="V39" s="6" t="s">
        <v>423</v>
      </c>
      <c r="W39" s="6">
        <v>0.215535386</v>
      </c>
      <c r="X39" s="6">
        <v>4.2794137380653801E-4</v>
      </c>
      <c r="Y39" s="6">
        <v>6.2083603839213403E-4</v>
      </c>
      <c r="Z39" s="6">
        <v>6.2083603839213403E-4</v>
      </c>
      <c r="AA39" s="6">
        <v>6.5985750503746098E-4</v>
      </c>
      <c r="AB39" s="6">
        <f t="shared" si="0"/>
        <v>2.3294709556282668E-3</v>
      </c>
      <c r="AC39" s="6">
        <v>0</v>
      </c>
      <c r="AD39" s="6" t="s">
        <v>423</v>
      </c>
      <c r="AE39" s="60"/>
      <c r="AF39" s="26" t="s">
        <v>423</v>
      </c>
      <c r="AG39" s="26" t="s">
        <v>423</v>
      </c>
      <c r="AH39" s="26" t="s">
        <v>423</v>
      </c>
      <c r="AI39" s="26" t="s">
        <v>423</v>
      </c>
      <c r="AJ39" s="26" t="s">
        <v>423</v>
      </c>
      <c r="AK39" s="26" t="s">
        <v>422</v>
      </c>
      <c r="AL39" s="49" t="s">
        <v>50</v>
      </c>
    </row>
    <row r="40" spans="1:38" s="2" customFormat="1" ht="26.25" customHeight="1" thickBot="1" x14ac:dyDescent="0.3">
      <c r="A40" s="70" t="s">
        <v>71</v>
      </c>
      <c r="B40" s="70" t="s">
        <v>106</v>
      </c>
      <c r="C40" s="71" t="s">
        <v>387</v>
      </c>
      <c r="D40" s="72" t="s">
        <v>424</v>
      </c>
      <c r="E40" s="6">
        <v>18.025290122695399</v>
      </c>
      <c r="F40" s="6">
        <v>32.495580701347997</v>
      </c>
      <c r="G40" s="6">
        <v>3.35236139886987E-2</v>
      </c>
      <c r="H40" s="6">
        <v>2.5569027538328098E-2</v>
      </c>
      <c r="I40" s="6">
        <v>1.92900063177349</v>
      </c>
      <c r="J40" s="6">
        <v>1.99452821462032</v>
      </c>
      <c r="K40" s="6">
        <v>2.01966254653642</v>
      </c>
      <c r="L40" s="6" t="s">
        <v>422</v>
      </c>
      <c r="M40" s="6">
        <v>464.31179665642702</v>
      </c>
      <c r="N40" s="6" t="s">
        <v>422</v>
      </c>
      <c r="O40" s="6" t="s">
        <v>422</v>
      </c>
      <c r="P40" s="6" t="s">
        <v>425</v>
      </c>
      <c r="Q40" s="6" t="s">
        <v>423</v>
      </c>
      <c r="R40" s="6" t="s">
        <v>423</v>
      </c>
      <c r="S40" s="6" t="s">
        <v>423</v>
      </c>
      <c r="T40" s="6" t="s">
        <v>423</v>
      </c>
      <c r="U40" s="6" t="s">
        <v>423</v>
      </c>
      <c r="V40" s="6" t="s">
        <v>423</v>
      </c>
      <c r="W40" s="6" t="s">
        <v>425</v>
      </c>
      <c r="X40" s="6" t="s">
        <v>425</v>
      </c>
      <c r="Y40" s="6" t="s">
        <v>425</v>
      </c>
      <c r="Z40" s="6" t="s">
        <v>425</v>
      </c>
      <c r="AA40" s="6" t="s">
        <v>425</v>
      </c>
      <c r="AB40" s="6" t="s">
        <v>425</v>
      </c>
      <c r="AC40" s="6" t="s">
        <v>422</v>
      </c>
      <c r="AD40" s="6" t="s">
        <v>423</v>
      </c>
      <c r="AE40" s="60"/>
      <c r="AF40" s="26" t="s">
        <v>423</v>
      </c>
      <c r="AG40" s="26" t="s">
        <v>423</v>
      </c>
      <c r="AH40" s="26" t="s">
        <v>423</v>
      </c>
      <c r="AI40" s="26" t="s">
        <v>423</v>
      </c>
      <c r="AJ40" s="26" t="s">
        <v>423</v>
      </c>
      <c r="AK40" s="26" t="s">
        <v>422</v>
      </c>
      <c r="AL40" s="49" t="s">
        <v>50</v>
      </c>
    </row>
    <row r="41" spans="1:38" s="2" customFormat="1" ht="26.25" customHeight="1" thickBot="1" x14ac:dyDescent="0.3">
      <c r="A41" s="70" t="s">
        <v>104</v>
      </c>
      <c r="B41" s="70" t="s">
        <v>107</v>
      </c>
      <c r="C41" s="71" t="s">
        <v>396</v>
      </c>
      <c r="D41" s="72" t="s">
        <v>424</v>
      </c>
      <c r="E41" s="6">
        <v>46.819025183726303</v>
      </c>
      <c r="F41" s="6">
        <v>142.08071092086601</v>
      </c>
      <c r="G41" s="6">
        <v>8.82630120130111</v>
      </c>
      <c r="H41" s="6">
        <v>1.5059028614600101</v>
      </c>
      <c r="I41" s="6">
        <v>97.086641143552498</v>
      </c>
      <c r="J41" s="6">
        <v>97.275470465183005</v>
      </c>
      <c r="K41" s="6">
        <v>103.559358096548</v>
      </c>
      <c r="L41" s="6" t="s">
        <v>422</v>
      </c>
      <c r="M41" s="6">
        <v>658.53866993217002</v>
      </c>
      <c r="N41" s="6">
        <v>1.94102906802968</v>
      </c>
      <c r="O41" s="6">
        <v>0.61696574694581097</v>
      </c>
      <c r="P41" s="6">
        <v>0.103544043476914</v>
      </c>
      <c r="Q41" s="6" t="s">
        <v>423</v>
      </c>
      <c r="R41" s="6" t="s">
        <v>423</v>
      </c>
      <c r="S41" s="6" t="s">
        <v>423</v>
      </c>
      <c r="T41" s="6" t="s">
        <v>423</v>
      </c>
      <c r="U41" s="6" t="s">
        <v>423</v>
      </c>
      <c r="V41" s="6" t="s">
        <v>423</v>
      </c>
      <c r="W41" s="6">
        <v>5.13927808625278</v>
      </c>
      <c r="X41" s="6">
        <v>15.882157167217899</v>
      </c>
      <c r="Y41" s="6">
        <v>23.8230534153539</v>
      </c>
      <c r="Z41" s="6">
        <v>7.9417263023427402</v>
      </c>
      <c r="AA41" s="6">
        <v>14.3142595911537</v>
      </c>
      <c r="AB41" s="6">
        <f t="shared" si="0"/>
        <v>61.961196476068238</v>
      </c>
      <c r="AC41" s="6">
        <v>1.4752000000000001E-3</v>
      </c>
      <c r="AD41" s="6" t="s">
        <v>423</v>
      </c>
      <c r="AE41" s="60"/>
      <c r="AF41" s="26" t="s">
        <v>423</v>
      </c>
      <c r="AG41" s="26" t="s">
        <v>423</v>
      </c>
      <c r="AH41" s="26" t="s">
        <v>423</v>
      </c>
      <c r="AI41" s="26" t="s">
        <v>423</v>
      </c>
      <c r="AJ41" s="26" t="s">
        <v>423</v>
      </c>
      <c r="AK41" s="26" t="s">
        <v>422</v>
      </c>
      <c r="AL41" s="49" t="s">
        <v>50</v>
      </c>
    </row>
    <row r="42" spans="1:38" s="2" customFormat="1" ht="26.25" customHeight="1" thickBot="1" x14ac:dyDescent="0.3">
      <c r="A42" s="70" t="s">
        <v>71</v>
      </c>
      <c r="B42" s="70" t="s">
        <v>108</v>
      </c>
      <c r="C42" s="71" t="s">
        <v>109</v>
      </c>
      <c r="D42" s="72" t="s">
        <v>424</v>
      </c>
      <c r="E42" s="6">
        <v>4.5964910825568204</v>
      </c>
      <c r="F42" s="6">
        <v>42.224045386369603</v>
      </c>
      <c r="G42" s="6">
        <v>1.3136555920197799E-2</v>
      </c>
      <c r="H42" s="6">
        <v>1.45047713406642E-2</v>
      </c>
      <c r="I42" s="6">
        <v>1.51544651334044</v>
      </c>
      <c r="J42" s="6">
        <v>1.6051781878833999</v>
      </c>
      <c r="K42" s="6">
        <v>1.66167633571212</v>
      </c>
      <c r="L42" s="6" t="s">
        <v>422</v>
      </c>
      <c r="M42" s="6">
        <v>408.89207090755798</v>
      </c>
      <c r="N42" s="6" t="s">
        <v>422</v>
      </c>
      <c r="O42" s="6" t="s">
        <v>422</v>
      </c>
      <c r="P42" s="6" t="s">
        <v>425</v>
      </c>
      <c r="Q42" s="6" t="s">
        <v>423</v>
      </c>
      <c r="R42" s="6" t="s">
        <v>423</v>
      </c>
      <c r="S42" s="6" t="s">
        <v>423</v>
      </c>
      <c r="T42" s="6" t="s">
        <v>423</v>
      </c>
      <c r="U42" s="6" t="s">
        <v>423</v>
      </c>
      <c r="V42" s="6" t="s">
        <v>423</v>
      </c>
      <c r="W42" s="6" t="s">
        <v>425</v>
      </c>
      <c r="X42" s="6" t="s">
        <v>425</v>
      </c>
      <c r="Y42" s="6" t="s">
        <v>425</v>
      </c>
      <c r="Z42" s="6" t="s">
        <v>425</v>
      </c>
      <c r="AA42" s="6" t="s">
        <v>425</v>
      </c>
      <c r="AB42" s="6" t="s">
        <v>425</v>
      </c>
      <c r="AC42" s="6" t="s">
        <v>422</v>
      </c>
      <c r="AD42" s="6" t="s">
        <v>423</v>
      </c>
      <c r="AE42" s="60"/>
      <c r="AF42" s="26" t="s">
        <v>423</v>
      </c>
      <c r="AG42" s="26" t="s">
        <v>423</v>
      </c>
      <c r="AH42" s="26" t="s">
        <v>423</v>
      </c>
      <c r="AI42" s="26" t="s">
        <v>423</v>
      </c>
      <c r="AJ42" s="26" t="s">
        <v>423</v>
      </c>
      <c r="AK42" s="26" t="s">
        <v>422</v>
      </c>
      <c r="AL42" s="49" t="s">
        <v>50</v>
      </c>
    </row>
    <row r="43" spans="1:38" s="2" customFormat="1" ht="26.25" customHeight="1" thickBot="1" x14ac:dyDescent="0.3">
      <c r="A43" s="70" t="s">
        <v>104</v>
      </c>
      <c r="B43" s="70" t="s">
        <v>110</v>
      </c>
      <c r="C43" s="71" t="s">
        <v>111</v>
      </c>
      <c r="D43" s="72" t="s">
        <v>424</v>
      </c>
      <c r="E43" s="6">
        <v>2.7588052133180798</v>
      </c>
      <c r="F43" s="6">
        <v>0.245516277300526</v>
      </c>
      <c r="G43" s="6">
        <v>3.4113177920000002</v>
      </c>
      <c r="H43" s="6">
        <v>2.93184428212818E-2</v>
      </c>
      <c r="I43" s="6">
        <v>0.51627190782690902</v>
      </c>
      <c r="J43" s="6">
        <v>0.76564983649090901</v>
      </c>
      <c r="K43" s="6">
        <v>1.33932056797891</v>
      </c>
      <c r="L43" s="6" t="s">
        <v>422</v>
      </c>
      <c r="M43" s="6">
        <v>1.4846331117311</v>
      </c>
      <c r="N43" s="6">
        <v>3.7449270011207701E-2</v>
      </c>
      <c r="O43" s="6">
        <v>6.91156080755016E-2</v>
      </c>
      <c r="P43" s="6">
        <v>5.4586847097973703E-3</v>
      </c>
      <c r="Q43" s="6" t="s">
        <v>423</v>
      </c>
      <c r="R43" s="6" t="s">
        <v>423</v>
      </c>
      <c r="S43" s="6" t="s">
        <v>423</v>
      </c>
      <c r="T43" s="6" t="s">
        <v>423</v>
      </c>
      <c r="U43" s="6" t="s">
        <v>423</v>
      </c>
      <c r="V43" s="6" t="s">
        <v>423</v>
      </c>
      <c r="W43" s="6">
        <v>0.380818714</v>
      </c>
      <c r="X43" s="6">
        <v>1.53307037638849E-4</v>
      </c>
      <c r="Y43" s="6">
        <v>6.4813020702190902E-5</v>
      </c>
      <c r="Z43" s="6">
        <v>6.2813020702190894E-5</v>
      </c>
      <c r="AA43" s="6">
        <v>7.8032925950233806E-5</v>
      </c>
      <c r="AB43" s="6">
        <f t="shared" si="0"/>
        <v>3.5896600499346463E-4</v>
      </c>
      <c r="AC43" s="6">
        <v>7.8899999999999999E-4</v>
      </c>
      <c r="AD43" s="6" t="s">
        <v>423</v>
      </c>
      <c r="AE43" s="60"/>
      <c r="AF43" s="26" t="s">
        <v>423</v>
      </c>
      <c r="AG43" s="26" t="s">
        <v>423</v>
      </c>
      <c r="AH43" s="26" t="s">
        <v>423</v>
      </c>
      <c r="AI43" s="26" t="s">
        <v>423</v>
      </c>
      <c r="AJ43" s="26" t="s">
        <v>423</v>
      </c>
      <c r="AK43" s="26" t="s">
        <v>422</v>
      </c>
      <c r="AL43" s="49" t="s">
        <v>50</v>
      </c>
    </row>
    <row r="44" spans="1:38" s="2" customFormat="1" ht="26.25" customHeight="1" thickBot="1" x14ac:dyDescent="0.3">
      <c r="A44" s="70" t="s">
        <v>71</v>
      </c>
      <c r="B44" s="70" t="s">
        <v>112</v>
      </c>
      <c r="C44" s="71" t="s">
        <v>113</v>
      </c>
      <c r="D44" s="72" t="s">
        <v>424</v>
      </c>
      <c r="E44" s="6">
        <v>120.816845396076</v>
      </c>
      <c r="F44" s="6">
        <v>14.364956874699899</v>
      </c>
      <c r="G44" s="6">
        <v>0.16458882389719201</v>
      </c>
      <c r="H44" s="6">
        <v>8.7284370230476693E-2</v>
      </c>
      <c r="I44" s="6">
        <v>11.6883406029617</v>
      </c>
      <c r="J44" s="6">
        <v>11.931118521949401</v>
      </c>
      <c r="K44" s="6">
        <v>11.9351925891541</v>
      </c>
      <c r="L44" s="6" t="s">
        <v>422</v>
      </c>
      <c r="M44" s="6">
        <v>86.784501628258298</v>
      </c>
      <c r="N44" s="6" t="s">
        <v>422</v>
      </c>
      <c r="O44" s="6" t="s">
        <v>422</v>
      </c>
      <c r="P44" s="6" t="s">
        <v>425</v>
      </c>
      <c r="Q44" s="6" t="s">
        <v>423</v>
      </c>
      <c r="R44" s="6" t="s">
        <v>423</v>
      </c>
      <c r="S44" s="6" t="s">
        <v>423</v>
      </c>
      <c r="T44" s="6" t="s">
        <v>423</v>
      </c>
      <c r="U44" s="6" t="s">
        <v>423</v>
      </c>
      <c r="V44" s="6" t="s">
        <v>423</v>
      </c>
      <c r="W44" s="6" t="s">
        <v>425</v>
      </c>
      <c r="X44" s="6" t="s">
        <v>425</v>
      </c>
      <c r="Y44" s="6" t="s">
        <v>425</v>
      </c>
      <c r="Z44" s="6" t="s">
        <v>425</v>
      </c>
      <c r="AA44" s="6" t="s">
        <v>425</v>
      </c>
      <c r="AB44" s="6" t="s">
        <v>425</v>
      </c>
      <c r="AC44" s="6" t="s">
        <v>422</v>
      </c>
      <c r="AD44" s="6" t="s">
        <v>423</v>
      </c>
      <c r="AE44" s="60"/>
      <c r="AF44" s="26" t="s">
        <v>423</v>
      </c>
      <c r="AG44" s="26" t="s">
        <v>423</v>
      </c>
      <c r="AH44" s="26" t="s">
        <v>423</v>
      </c>
      <c r="AI44" s="26" t="s">
        <v>423</v>
      </c>
      <c r="AJ44" s="26" t="s">
        <v>423</v>
      </c>
      <c r="AK44" s="26" t="s">
        <v>422</v>
      </c>
      <c r="AL44" s="49" t="s">
        <v>50</v>
      </c>
    </row>
    <row r="45" spans="1:38" s="2" customFormat="1" ht="26.25" customHeight="1" thickBot="1" x14ac:dyDescent="0.3">
      <c r="A45" s="70" t="s">
        <v>71</v>
      </c>
      <c r="B45" s="70" t="s">
        <v>114</v>
      </c>
      <c r="C45" s="71" t="s">
        <v>115</v>
      </c>
      <c r="D45" s="72" t="s">
        <v>424</v>
      </c>
      <c r="E45" s="6">
        <v>16.745574348304199</v>
      </c>
      <c r="F45" s="6">
        <v>1.1362943169345101</v>
      </c>
      <c r="G45" s="6">
        <v>1.9377406350661901</v>
      </c>
      <c r="H45" s="6">
        <v>2.0427940631644902E-2</v>
      </c>
      <c r="I45" s="6">
        <v>0.51626543342732101</v>
      </c>
      <c r="J45" s="6">
        <v>0.56115807981230503</v>
      </c>
      <c r="K45" s="6">
        <v>0.58453966647115096</v>
      </c>
      <c r="L45" s="6" t="s">
        <v>422</v>
      </c>
      <c r="M45" s="6">
        <v>1.84641614482778</v>
      </c>
      <c r="N45" s="6">
        <v>8.4173711971845797E-2</v>
      </c>
      <c r="O45" s="6">
        <v>2.8899641110333701E-3</v>
      </c>
      <c r="P45" s="6">
        <v>2.8057903990615301E-5</v>
      </c>
      <c r="Q45" s="6" t="s">
        <v>423</v>
      </c>
      <c r="R45" s="6" t="s">
        <v>423</v>
      </c>
      <c r="S45" s="6" t="s">
        <v>423</v>
      </c>
      <c r="T45" s="6" t="s">
        <v>423</v>
      </c>
      <c r="U45" s="6" t="s">
        <v>423</v>
      </c>
      <c r="V45" s="6" t="s">
        <v>423</v>
      </c>
      <c r="W45" s="6">
        <v>2.80579039906153</v>
      </c>
      <c r="X45" s="6">
        <v>2.8057903990615302E-3</v>
      </c>
      <c r="Y45" s="6">
        <v>5.61158079812305E-3</v>
      </c>
      <c r="Z45" s="6">
        <v>2.8057903990615302E-3</v>
      </c>
      <c r="AA45" s="6">
        <v>5.61158079812305E-3</v>
      </c>
      <c r="AB45" s="6">
        <f t="shared" si="0"/>
        <v>1.6834742394369162E-2</v>
      </c>
      <c r="AC45" s="6" t="s">
        <v>422</v>
      </c>
      <c r="AD45" s="6" t="s">
        <v>423</v>
      </c>
      <c r="AE45" s="60"/>
      <c r="AF45" s="26" t="s">
        <v>423</v>
      </c>
      <c r="AG45" s="26" t="s">
        <v>423</v>
      </c>
      <c r="AH45" s="26" t="s">
        <v>423</v>
      </c>
      <c r="AI45" s="26" t="s">
        <v>423</v>
      </c>
      <c r="AJ45" s="26" t="s">
        <v>423</v>
      </c>
      <c r="AK45" s="26" t="s">
        <v>422</v>
      </c>
      <c r="AL45" s="49" t="s">
        <v>50</v>
      </c>
    </row>
    <row r="46" spans="1:38" s="2" customFormat="1" ht="26.25" customHeight="1" thickBot="1" x14ac:dyDescent="0.3">
      <c r="A46" s="70" t="s">
        <v>104</v>
      </c>
      <c r="B46" s="70" t="s">
        <v>116</v>
      </c>
      <c r="C46" s="71" t="s">
        <v>117</v>
      </c>
      <c r="D46" s="72" t="s">
        <v>434</v>
      </c>
      <c r="E46" s="6" t="s">
        <v>422</v>
      </c>
      <c r="F46" s="6" t="s">
        <v>422</v>
      </c>
      <c r="G46" s="6" t="s">
        <v>422</v>
      </c>
      <c r="H46" s="6" t="s">
        <v>422</v>
      </c>
      <c r="I46" s="6" t="s">
        <v>422</v>
      </c>
      <c r="J46" s="6" t="s">
        <v>422</v>
      </c>
      <c r="K46" s="6" t="s">
        <v>422</v>
      </c>
      <c r="L46" s="6" t="s">
        <v>422</v>
      </c>
      <c r="M46" s="6" t="s">
        <v>422</v>
      </c>
      <c r="N46" s="6" t="s">
        <v>422</v>
      </c>
      <c r="O46" s="6" t="s">
        <v>422</v>
      </c>
      <c r="P46" s="6" t="s">
        <v>422</v>
      </c>
      <c r="Q46" s="6" t="s">
        <v>423</v>
      </c>
      <c r="R46" s="6" t="s">
        <v>423</v>
      </c>
      <c r="S46" s="6" t="s">
        <v>423</v>
      </c>
      <c r="T46" s="6" t="s">
        <v>423</v>
      </c>
      <c r="U46" s="6" t="s">
        <v>423</v>
      </c>
      <c r="V46" s="6" t="s">
        <v>423</v>
      </c>
      <c r="W46" s="6" t="s">
        <v>422</v>
      </c>
      <c r="X46" s="6" t="s">
        <v>422</v>
      </c>
      <c r="Y46" s="6" t="s">
        <v>422</v>
      </c>
      <c r="Z46" s="6" t="s">
        <v>422</v>
      </c>
      <c r="AA46" s="6" t="s">
        <v>422</v>
      </c>
      <c r="AB46" s="6" t="s">
        <v>422</v>
      </c>
      <c r="AC46" s="6" t="s">
        <v>422</v>
      </c>
      <c r="AD46" s="6" t="s">
        <v>423</v>
      </c>
      <c r="AE46" s="60"/>
      <c r="AF46" s="26" t="s">
        <v>423</v>
      </c>
      <c r="AG46" s="26" t="s">
        <v>423</v>
      </c>
      <c r="AH46" s="26" t="s">
        <v>423</v>
      </c>
      <c r="AI46" s="26" t="s">
        <v>423</v>
      </c>
      <c r="AJ46" s="26" t="s">
        <v>423</v>
      </c>
      <c r="AK46" s="26" t="s">
        <v>422</v>
      </c>
      <c r="AL46" s="49" t="s">
        <v>50</v>
      </c>
    </row>
    <row r="47" spans="1:38" s="2" customFormat="1" ht="26.25" customHeight="1" thickBot="1" x14ac:dyDescent="0.3">
      <c r="A47" s="70" t="s">
        <v>71</v>
      </c>
      <c r="B47" s="70" t="s">
        <v>118</v>
      </c>
      <c r="C47" s="71" t="s">
        <v>119</v>
      </c>
      <c r="D47" s="72" t="s">
        <v>424</v>
      </c>
      <c r="E47" s="6">
        <v>1.8566781641446199</v>
      </c>
      <c r="F47" s="6">
        <v>0.28599167525896602</v>
      </c>
      <c r="G47" s="6">
        <v>0.28248841080927301</v>
      </c>
      <c r="H47" s="6">
        <v>1.12301943672415E-3</v>
      </c>
      <c r="I47" s="6">
        <v>3.84988492504207E-2</v>
      </c>
      <c r="J47" s="6">
        <v>4.0374767540357397E-2</v>
      </c>
      <c r="K47" s="6">
        <v>4.1048039775494698E-2</v>
      </c>
      <c r="L47" s="6" t="s">
        <v>422</v>
      </c>
      <c r="M47" s="6">
        <v>1.0409175768925101</v>
      </c>
      <c r="N47" s="6">
        <v>0.163651480990127</v>
      </c>
      <c r="O47" s="6">
        <v>8.3216448262970902E-5</v>
      </c>
      <c r="P47" s="6">
        <v>8.0792668216476595E-7</v>
      </c>
      <c r="Q47" s="6" t="s">
        <v>423</v>
      </c>
      <c r="R47" s="6" t="s">
        <v>423</v>
      </c>
      <c r="S47" s="6" t="s">
        <v>423</v>
      </c>
      <c r="T47" s="6" t="s">
        <v>423</v>
      </c>
      <c r="U47" s="6" t="s">
        <v>423</v>
      </c>
      <c r="V47" s="6" t="s">
        <v>423</v>
      </c>
      <c r="W47" s="6">
        <v>8.0792668216476599E-2</v>
      </c>
      <c r="X47" s="6">
        <v>1.2851688864159999E-4</v>
      </c>
      <c r="Y47" s="6">
        <v>3.29784152086609E-4</v>
      </c>
      <c r="Z47" s="6">
        <v>2.4899148387013201E-4</v>
      </c>
      <c r="AA47" s="6">
        <v>3.4349030849996701E-4</v>
      </c>
      <c r="AB47" s="6">
        <f t="shared" si="0"/>
        <v>1.0507828330983079E-3</v>
      </c>
      <c r="AC47" s="6" t="s">
        <v>422</v>
      </c>
      <c r="AD47" s="6" t="s">
        <v>423</v>
      </c>
      <c r="AE47" s="60"/>
      <c r="AF47" s="26" t="s">
        <v>423</v>
      </c>
      <c r="AG47" s="26" t="s">
        <v>423</v>
      </c>
      <c r="AH47" s="26" t="s">
        <v>423</v>
      </c>
      <c r="AI47" s="26" t="s">
        <v>423</v>
      </c>
      <c r="AJ47" s="26" t="s">
        <v>423</v>
      </c>
      <c r="AK47" s="26" t="s">
        <v>422</v>
      </c>
      <c r="AL47" s="49" t="s">
        <v>50</v>
      </c>
    </row>
    <row r="48" spans="1:38" s="2" customFormat="1" ht="26.25" customHeight="1" thickBot="1" x14ac:dyDescent="0.3">
      <c r="A48" s="70" t="s">
        <v>120</v>
      </c>
      <c r="B48" s="70" t="s">
        <v>121</v>
      </c>
      <c r="C48" s="71" t="s">
        <v>122</v>
      </c>
      <c r="D48" s="72" t="s">
        <v>424</v>
      </c>
      <c r="E48" s="6">
        <v>0.225182805931994</v>
      </c>
      <c r="F48" s="6">
        <v>2.77092444671144E-2</v>
      </c>
      <c r="G48" s="6">
        <v>3.0225375003121301E-2</v>
      </c>
      <c r="H48" s="6" t="s">
        <v>422</v>
      </c>
      <c r="I48" s="6">
        <v>0.89326067772814399</v>
      </c>
      <c r="J48" s="6">
        <v>6.7971108920030803</v>
      </c>
      <c r="K48" s="6">
        <v>19.315033226891298</v>
      </c>
      <c r="L48" s="6" t="s">
        <v>422</v>
      </c>
      <c r="M48" s="6">
        <v>3.1470254942108901E-2</v>
      </c>
      <c r="N48" s="6" t="s">
        <v>422</v>
      </c>
      <c r="O48" s="6" t="s">
        <v>422</v>
      </c>
      <c r="P48" s="6" t="s">
        <v>422</v>
      </c>
      <c r="Q48" s="6" t="s">
        <v>423</v>
      </c>
      <c r="R48" s="6" t="s">
        <v>423</v>
      </c>
      <c r="S48" s="6" t="s">
        <v>423</v>
      </c>
      <c r="T48" s="6" t="s">
        <v>423</v>
      </c>
      <c r="U48" s="6" t="s">
        <v>423</v>
      </c>
      <c r="V48" s="6" t="s">
        <v>423</v>
      </c>
      <c r="W48" s="6" t="s">
        <v>422</v>
      </c>
      <c r="X48" s="6" t="s">
        <v>422</v>
      </c>
      <c r="Y48" s="6" t="s">
        <v>422</v>
      </c>
      <c r="Z48" s="6" t="s">
        <v>422</v>
      </c>
      <c r="AA48" s="6" t="s">
        <v>422</v>
      </c>
      <c r="AB48" s="6" t="s">
        <v>422</v>
      </c>
      <c r="AC48" s="6" t="s">
        <v>422</v>
      </c>
      <c r="AD48" s="6" t="s">
        <v>423</v>
      </c>
      <c r="AE48" s="60"/>
      <c r="AF48" s="26" t="s">
        <v>423</v>
      </c>
      <c r="AG48" s="26" t="s">
        <v>423</v>
      </c>
      <c r="AH48" s="26" t="s">
        <v>423</v>
      </c>
      <c r="AI48" s="26" t="s">
        <v>423</v>
      </c>
      <c r="AJ48" s="26" t="s">
        <v>423</v>
      </c>
      <c r="AK48" s="26" t="s">
        <v>422</v>
      </c>
      <c r="AL48" s="49" t="s">
        <v>123</v>
      </c>
    </row>
    <row r="49" spans="1:38" s="2" customFormat="1" ht="26.25" customHeight="1" thickBot="1" x14ac:dyDescent="0.3">
      <c r="A49" s="70" t="s">
        <v>120</v>
      </c>
      <c r="B49" s="70" t="s">
        <v>124</v>
      </c>
      <c r="C49" s="71" t="s">
        <v>125</v>
      </c>
      <c r="D49" s="72" t="s">
        <v>435</v>
      </c>
      <c r="E49" s="6" t="s">
        <v>422</v>
      </c>
      <c r="F49" s="6" t="s">
        <v>422</v>
      </c>
      <c r="G49" s="6" t="s">
        <v>422</v>
      </c>
      <c r="H49" s="6" t="s">
        <v>422</v>
      </c>
      <c r="I49" s="6" t="s">
        <v>422</v>
      </c>
      <c r="J49" s="6" t="s">
        <v>422</v>
      </c>
      <c r="K49" s="6" t="s">
        <v>422</v>
      </c>
      <c r="L49" s="6" t="s">
        <v>422</v>
      </c>
      <c r="M49" s="6" t="s">
        <v>422</v>
      </c>
      <c r="N49" s="6" t="s">
        <v>422</v>
      </c>
      <c r="O49" s="6" t="s">
        <v>422</v>
      </c>
      <c r="P49" s="6" t="s">
        <v>422</v>
      </c>
      <c r="Q49" s="6" t="s">
        <v>423</v>
      </c>
      <c r="R49" s="6" t="s">
        <v>423</v>
      </c>
      <c r="S49" s="6" t="s">
        <v>423</v>
      </c>
      <c r="T49" s="6" t="s">
        <v>423</v>
      </c>
      <c r="U49" s="6" t="s">
        <v>423</v>
      </c>
      <c r="V49" s="6" t="s">
        <v>423</v>
      </c>
      <c r="W49" s="6" t="s">
        <v>422</v>
      </c>
      <c r="X49" s="6" t="s">
        <v>422</v>
      </c>
      <c r="Y49" s="6" t="s">
        <v>422</v>
      </c>
      <c r="Z49" s="6" t="s">
        <v>422</v>
      </c>
      <c r="AA49" s="6" t="s">
        <v>422</v>
      </c>
      <c r="AB49" s="6" t="s">
        <v>422</v>
      </c>
      <c r="AC49" s="6" t="s">
        <v>422</v>
      </c>
      <c r="AD49" s="6" t="s">
        <v>423</v>
      </c>
      <c r="AE49" s="60"/>
      <c r="AF49" s="26" t="s">
        <v>423</v>
      </c>
      <c r="AG49" s="26" t="s">
        <v>423</v>
      </c>
      <c r="AH49" s="26" t="s">
        <v>423</v>
      </c>
      <c r="AI49" s="26" t="s">
        <v>423</v>
      </c>
      <c r="AJ49" s="26" t="s">
        <v>423</v>
      </c>
      <c r="AK49" s="26" t="s">
        <v>422</v>
      </c>
      <c r="AL49" s="49" t="s">
        <v>446</v>
      </c>
    </row>
    <row r="50" spans="1:38" s="2" customFormat="1" ht="26.25" customHeight="1" thickBot="1" x14ac:dyDescent="0.3">
      <c r="A50" s="70" t="s">
        <v>120</v>
      </c>
      <c r="B50" s="70" t="s">
        <v>126</v>
      </c>
      <c r="C50" s="71" t="s">
        <v>127</v>
      </c>
      <c r="D50" s="72" t="s">
        <v>424</v>
      </c>
      <c r="E50" s="6">
        <v>0</v>
      </c>
      <c r="F50" s="6">
        <v>1.40131085222991E-2</v>
      </c>
      <c r="G50" s="6">
        <v>11.8969060678633</v>
      </c>
      <c r="H50" s="6">
        <v>5.8824365848074302E-2</v>
      </c>
      <c r="I50" s="6">
        <v>7.1067421762700506E-2</v>
      </c>
      <c r="J50" s="6">
        <v>0.13167771096606401</v>
      </c>
      <c r="K50" s="6">
        <v>0.15202867154539801</v>
      </c>
      <c r="L50" s="6" t="s">
        <v>422</v>
      </c>
      <c r="M50" s="6">
        <v>0</v>
      </c>
      <c r="N50" s="6">
        <v>0</v>
      </c>
      <c r="O50" s="6">
        <v>0</v>
      </c>
      <c r="P50" s="6">
        <v>0</v>
      </c>
      <c r="Q50" s="6" t="s">
        <v>423</v>
      </c>
      <c r="R50" s="6" t="s">
        <v>423</v>
      </c>
      <c r="S50" s="6" t="s">
        <v>423</v>
      </c>
      <c r="T50" s="6" t="s">
        <v>423</v>
      </c>
      <c r="U50" s="6" t="s">
        <v>423</v>
      </c>
      <c r="V50" s="6" t="s">
        <v>423</v>
      </c>
      <c r="W50" s="6">
        <v>6.4903254438563596E-2</v>
      </c>
      <c r="X50" s="6">
        <v>8.3881277854926497E-7</v>
      </c>
      <c r="Y50" s="6">
        <v>2.4007400213651402E-6</v>
      </c>
      <c r="Z50" s="6" t="s">
        <v>422</v>
      </c>
      <c r="AA50" s="6">
        <v>1.3305306142505601E-6</v>
      </c>
      <c r="AB50" s="6">
        <f t="shared" si="0"/>
        <v>4.5700834141649646E-6</v>
      </c>
      <c r="AC50" s="6">
        <v>6.2725204747614005E-2</v>
      </c>
      <c r="AD50" s="6" t="s">
        <v>423</v>
      </c>
      <c r="AE50" s="60"/>
      <c r="AF50" s="26" t="s">
        <v>423</v>
      </c>
      <c r="AG50" s="26" t="s">
        <v>423</v>
      </c>
      <c r="AH50" s="26" t="s">
        <v>423</v>
      </c>
      <c r="AI50" s="26" t="s">
        <v>423</v>
      </c>
      <c r="AJ50" s="26" t="s">
        <v>423</v>
      </c>
      <c r="AK50" s="26" t="s">
        <v>422</v>
      </c>
      <c r="AL50" s="49" t="s">
        <v>408</v>
      </c>
    </row>
    <row r="51" spans="1:38" s="2" customFormat="1" ht="26.25" customHeight="1" thickBot="1" x14ac:dyDescent="0.3">
      <c r="A51" s="70" t="s">
        <v>120</v>
      </c>
      <c r="B51" s="74" t="s">
        <v>128</v>
      </c>
      <c r="C51" s="71" t="s">
        <v>129</v>
      </c>
      <c r="D51" s="72" t="s">
        <v>424</v>
      </c>
      <c r="E51" s="6">
        <v>0.47856287067579001</v>
      </c>
      <c r="F51" s="6">
        <v>374.01740722045702</v>
      </c>
      <c r="G51" s="6">
        <v>5.06549946928165</v>
      </c>
      <c r="H51" s="6">
        <v>0</v>
      </c>
      <c r="I51" s="6">
        <v>1.19924138914727</v>
      </c>
      <c r="J51" s="6">
        <v>2.9573253160326298</v>
      </c>
      <c r="K51" s="6">
        <v>5.7111817421997602</v>
      </c>
      <c r="L51" s="6" t="s">
        <v>422</v>
      </c>
      <c r="M51" s="6">
        <v>3.5996168061606402</v>
      </c>
      <c r="N51" s="6">
        <v>7.4840697310209099E-3</v>
      </c>
      <c r="O51" s="6">
        <v>3.0784367537736502E-3</v>
      </c>
      <c r="P51" s="6">
        <v>2.42501022483399E-3</v>
      </c>
      <c r="Q51" s="6" t="s">
        <v>423</v>
      </c>
      <c r="R51" s="6" t="s">
        <v>423</v>
      </c>
      <c r="S51" s="6" t="s">
        <v>423</v>
      </c>
      <c r="T51" s="6" t="s">
        <v>423</v>
      </c>
      <c r="U51" s="6" t="s">
        <v>423</v>
      </c>
      <c r="V51" s="6" t="s">
        <v>423</v>
      </c>
      <c r="W51" s="6" t="s">
        <v>422</v>
      </c>
      <c r="X51" s="6">
        <v>1.1540214490934001E-6</v>
      </c>
      <c r="Y51" s="6">
        <v>1.55682764981615E-4</v>
      </c>
      <c r="Z51" s="6">
        <v>1.69596197436033E-6</v>
      </c>
      <c r="AA51" s="6">
        <v>8.0329197859345205E-7</v>
      </c>
      <c r="AB51" s="6">
        <f t="shared" si="0"/>
        <v>1.5933604038366217E-4</v>
      </c>
      <c r="AC51" s="6" t="s">
        <v>422</v>
      </c>
      <c r="AD51" s="6" t="s">
        <v>423</v>
      </c>
      <c r="AE51" s="60"/>
      <c r="AF51" s="26" t="s">
        <v>423</v>
      </c>
      <c r="AG51" s="26" t="s">
        <v>423</v>
      </c>
      <c r="AH51" s="26" t="s">
        <v>423</v>
      </c>
      <c r="AI51" s="26" t="s">
        <v>423</v>
      </c>
      <c r="AJ51" s="26" t="s">
        <v>423</v>
      </c>
      <c r="AK51" s="26" t="s">
        <v>422</v>
      </c>
      <c r="AL51" s="49" t="s">
        <v>447</v>
      </c>
    </row>
    <row r="52" spans="1:38" s="2" customFormat="1" ht="26.25" customHeight="1" thickBot="1" x14ac:dyDescent="0.3">
      <c r="A52" s="70" t="s">
        <v>120</v>
      </c>
      <c r="B52" s="74" t="s">
        <v>130</v>
      </c>
      <c r="C52" s="76" t="s">
        <v>388</v>
      </c>
      <c r="D52" s="73" t="s">
        <v>424</v>
      </c>
      <c r="E52" s="6">
        <v>5.2934190325250103</v>
      </c>
      <c r="F52" s="6">
        <v>12.657559686405</v>
      </c>
      <c r="G52" s="6">
        <v>19.745029863044401</v>
      </c>
      <c r="H52" s="6">
        <v>7.2618322460714702E-2</v>
      </c>
      <c r="I52" s="6">
        <v>0.51075358103855795</v>
      </c>
      <c r="J52" s="6">
        <v>0.73741406647459196</v>
      </c>
      <c r="K52" s="6">
        <v>0.88082235556551303</v>
      </c>
      <c r="L52" s="6" t="s">
        <v>422</v>
      </c>
      <c r="M52" s="6">
        <v>4.5157192701516298</v>
      </c>
      <c r="N52" s="6">
        <v>0.380279353472179</v>
      </c>
      <c r="O52" s="6">
        <v>0.124127773445111</v>
      </c>
      <c r="P52" s="6">
        <v>4.3746455230904299E-2</v>
      </c>
      <c r="Q52" s="6" t="s">
        <v>423</v>
      </c>
      <c r="R52" s="6" t="s">
        <v>423</v>
      </c>
      <c r="S52" s="6" t="s">
        <v>423</v>
      </c>
      <c r="T52" s="6" t="s">
        <v>423</v>
      </c>
      <c r="U52" s="6" t="s">
        <v>423</v>
      </c>
      <c r="V52" s="6" t="s">
        <v>423</v>
      </c>
      <c r="W52" s="6" t="s">
        <v>422</v>
      </c>
      <c r="X52" s="6">
        <v>1.7201131002011399E-2</v>
      </c>
      <c r="Y52" s="6">
        <v>6.5760235099468402E-3</v>
      </c>
      <c r="Z52" s="6">
        <v>3.5977982190997298E-3</v>
      </c>
      <c r="AA52" s="6">
        <v>4.5523793674843898E-3</v>
      </c>
      <c r="AB52" s="6">
        <f t="shared" si="0"/>
        <v>3.1927332098542364E-2</v>
      </c>
      <c r="AC52" s="6" t="s">
        <v>422</v>
      </c>
      <c r="AD52" s="6" t="s">
        <v>423</v>
      </c>
      <c r="AE52" s="60"/>
      <c r="AF52" s="26" t="s">
        <v>423</v>
      </c>
      <c r="AG52" s="26" t="s">
        <v>423</v>
      </c>
      <c r="AH52" s="26" t="s">
        <v>423</v>
      </c>
      <c r="AI52" s="26" t="s">
        <v>423</v>
      </c>
      <c r="AJ52" s="26" t="s">
        <v>423</v>
      </c>
      <c r="AK52" s="26" t="s">
        <v>422</v>
      </c>
      <c r="AL52" s="49" t="s">
        <v>448</v>
      </c>
    </row>
    <row r="53" spans="1:38" s="2" customFormat="1" ht="26.25" customHeight="1" thickBot="1" x14ac:dyDescent="0.3">
      <c r="A53" s="70" t="s">
        <v>120</v>
      </c>
      <c r="B53" s="74" t="s">
        <v>131</v>
      </c>
      <c r="C53" s="76" t="s">
        <v>132</v>
      </c>
      <c r="D53" s="73" t="s">
        <v>424</v>
      </c>
      <c r="E53" s="6">
        <v>0</v>
      </c>
      <c r="F53" s="6">
        <v>70.589870856823296</v>
      </c>
      <c r="G53" s="6">
        <v>0</v>
      </c>
      <c r="H53" s="6" t="s">
        <v>422</v>
      </c>
      <c r="I53" s="6">
        <v>0</v>
      </c>
      <c r="J53" s="6">
        <v>0</v>
      </c>
      <c r="K53" s="6">
        <v>0</v>
      </c>
      <c r="L53" s="6" t="s">
        <v>422</v>
      </c>
      <c r="M53" s="6">
        <v>0</v>
      </c>
      <c r="N53" s="6" t="s">
        <v>422</v>
      </c>
      <c r="O53" s="6" t="s">
        <v>422</v>
      </c>
      <c r="P53" s="6">
        <v>0</v>
      </c>
      <c r="Q53" s="6" t="s">
        <v>423</v>
      </c>
      <c r="R53" s="6" t="s">
        <v>423</v>
      </c>
      <c r="S53" s="6" t="s">
        <v>423</v>
      </c>
      <c r="T53" s="6" t="s">
        <v>423</v>
      </c>
      <c r="U53" s="6" t="s">
        <v>423</v>
      </c>
      <c r="V53" s="6" t="s">
        <v>423</v>
      </c>
      <c r="W53" s="6" t="s">
        <v>422</v>
      </c>
      <c r="X53" s="6">
        <v>0</v>
      </c>
      <c r="Y53" s="6">
        <v>0</v>
      </c>
      <c r="Z53" s="6">
        <v>0</v>
      </c>
      <c r="AA53" s="6">
        <v>0</v>
      </c>
      <c r="AB53" s="6">
        <f t="shared" si="0"/>
        <v>0</v>
      </c>
      <c r="AC53" s="6" t="s">
        <v>422</v>
      </c>
      <c r="AD53" s="6" t="s">
        <v>423</v>
      </c>
      <c r="AE53" s="60"/>
      <c r="AF53" s="26" t="s">
        <v>423</v>
      </c>
      <c r="AG53" s="26" t="s">
        <v>423</v>
      </c>
      <c r="AH53" s="26" t="s">
        <v>423</v>
      </c>
      <c r="AI53" s="26" t="s">
        <v>423</v>
      </c>
      <c r="AJ53" s="26" t="s">
        <v>423</v>
      </c>
      <c r="AK53" s="26" t="s">
        <v>422</v>
      </c>
      <c r="AL53" s="49" t="s">
        <v>133</v>
      </c>
    </row>
    <row r="54" spans="1:38" s="2" customFormat="1" ht="37.5" customHeight="1" thickBot="1" x14ac:dyDescent="0.3">
      <c r="A54" s="70" t="s">
        <v>120</v>
      </c>
      <c r="B54" s="74" t="s">
        <v>134</v>
      </c>
      <c r="C54" s="76" t="s">
        <v>135</v>
      </c>
      <c r="D54" s="73" t="s">
        <v>424</v>
      </c>
      <c r="E54" s="6">
        <v>2.29121105728402E-3</v>
      </c>
      <c r="F54" s="6">
        <v>94.169505156923904</v>
      </c>
      <c r="G54" s="6">
        <v>9.8006559645271594</v>
      </c>
      <c r="H54" s="6">
        <v>7.2143723981398199E-3</v>
      </c>
      <c r="I54" s="6">
        <v>9.9464452168471496E-3</v>
      </c>
      <c r="J54" s="6">
        <v>1.0600728359313E-2</v>
      </c>
      <c r="K54" s="6">
        <v>1.0600729453953101E-2</v>
      </c>
      <c r="L54" s="6" t="s">
        <v>422</v>
      </c>
      <c r="M54" s="6">
        <v>3.9726995517726802E-3</v>
      </c>
      <c r="N54" s="6" t="s">
        <v>422</v>
      </c>
      <c r="O54" s="6" t="s">
        <v>422</v>
      </c>
      <c r="P54" s="6" t="s">
        <v>422</v>
      </c>
      <c r="Q54" s="6" t="s">
        <v>423</v>
      </c>
      <c r="R54" s="6" t="s">
        <v>423</v>
      </c>
      <c r="S54" s="6" t="s">
        <v>423</v>
      </c>
      <c r="T54" s="6" t="s">
        <v>423</v>
      </c>
      <c r="U54" s="6" t="s">
        <v>423</v>
      </c>
      <c r="V54" s="6" t="s">
        <v>423</v>
      </c>
      <c r="W54" s="6" t="s">
        <v>422</v>
      </c>
      <c r="X54" s="6" t="s">
        <v>422</v>
      </c>
      <c r="Y54" s="6" t="s">
        <v>422</v>
      </c>
      <c r="Z54" s="6" t="s">
        <v>422</v>
      </c>
      <c r="AA54" s="6" t="s">
        <v>422</v>
      </c>
      <c r="AB54" s="6" t="s">
        <v>422</v>
      </c>
      <c r="AC54" s="6" t="s">
        <v>422</v>
      </c>
      <c r="AD54" s="6" t="s">
        <v>423</v>
      </c>
      <c r="AE54" s="60"/>
      <c r="AF54" s="26" t="s">
        <v>423</v>
      </c>
      <c r="AG54" s="26" t="s">
        <v>423</v>
      </c>
      <c r="AH54" s="26" t="s">
        <v>423</v>
      </c>
      <c r="AI54" s="26" t="s">
        <v>423</v>
      </c>
      <c r="AJ54" s="26" t="s">
        <v>423</v>
      </c>
      <c r="AK54" s="26" t="s">
        <v>422</v>
      </c>
      <c r="AL54" s="49" t="s">
        <v>449</v>
      </c>
    </row>
    <row r="55" spans="1:38" s="2" customFormat="1" ht="26.25" customHeight="1" thickBot="1" x14ac:dyDescent="0.3">
      <c r="A55" s="70" t="s">
        <v>120</v>
      </c>
      <c r="B55" s="74" t="s">
        <v>136</v>
      </c>
      <c r="C55" s="76" t="s">
        <v>137</v>
      </c>
      <c r="D55" s="73" t="s">
        <v>424</v>
      </c>
      <c r="E55" s="6">
        <v>2.1495197846771901</v>
      </c>
      <c r="F55" s="6">
        <v>114.59770130997801</v>
      </c>
      <c r="G55" s="6">
        <v>33.2950625893181</v>
      </c>
      <c r="H55" s="6">
        <v>5.7824238824434299E-2</v>
      </c>
      <c r="I55" s="6">
        <v>3.4401073175889598</v>
      </c>
      <c r="J55" s="6">
        <v>3.4253460693995401</v>
      </c>
      <c r="K55" s="6">
        <v>3.4727857240964402</v>
      </c>
      <c r="L55" s="6" t="s">
        <v>422</v>
      </c>
      <c r="M55" s="6">
        <v>9.4019825057697108</v>
      </c>
      <c r="N55" s="6">
        <v>0</v>
      </c>
      <c r="O55" s="6">
        <v>0</v>
      </c>
      <c r="P55" s="6">
        <v>3.0000000000000001E-6</v>
      </c>
      <c r="Q55" s="6" t="s">
        <v>423</v>
      </c>
      <c r="R55" s="6" t="s">
        <v>423</v>
      </c>
      <c r="S55" s="6" t="s">
        <v>423</v>
      </c>
      <c r="T55" s="6" t="s">
        <v>423</v>
      </c>
      <c r="U55" s="6" t="s">
        <v>423</v>
      </c>
      <c r="V55" s="6" t="s">
        <v>423</v>
      </c>
      <c r="W55" s="6">
        <v>3.3415081705140001E-2</v>
      </c>
      <c r="X55" s="6">
        <v>1.2743433434482799E-6</v>
      </c>
      <c r="Y55" s="6">
        <v>1.6018204475900099E-6</v>
      </c>
      <c r="Z55" s="6">
        <v>3.41616410324062E-6</v>
      </c>
      <c r="AA55" s="6">
        <v>2.2464633056301402E-6</v>
      </c>
      <c r="AB55" s="6">
        <f t="shared" si="0"/>
        <v>8.5387911999090496E-6</v>
      </c>
      <c r="AC55" s="6">
        <v>6.7241613494471904E-4</v>
      </c>
      <c r="AD55" s="6" t="s">
        <v>423</v>
      </c>
      <c r="AE55" s="60"/>
      <c r="AF55" s="26" t="s">
        <v>423</v>
      </c>
      <c r="AG55" s="26" t="s">
        <v>423</v>
      </c>
      <c r="AH55" s="26" t="s">
        <v>423</v>
      </c>
      <c r="AI55" s="26" t="s">
        <v>423</v>
      </c>
      <c r="AJ55" s="26" t="s">
        <v>423</v>
      </c>
      <c r="AK55" s="26" t="s">
        <v>422</v>
      </c>
      <c r="AL55" s="49" t="s">
        <v>450</v>
      </c>
    </row>
    <row r="56" spans="1:38" s="2" customFormat="1" ht="26.25" customHeight="1" thickBot="1" x14ac:dyDescent="0.3">
      <c r="A56" s="74" t="s">
        <v>120</v>
      </c>
      <c r="B56" s="74" t="s">
        <v>138</v>
      </c>
      <c r="C56" s="76" t="s">
        <v>397</v>
      </c>
      <c r="D56" s="73" t="s">
        <v>424</v>
      </c>
      <c r="E56" s="6" t="s">
        <v>422</v>
      </c>
      <c r="F56" s="6" t="s">
        <v>422</v>
      </c>
      <c r="G56" s="6" t="s">
        <v>422</v>
      </c>
      <c r="H56" s="6" t="s">
        <v>422</v>
      </c>
      <c r="I56" s="6" t="s">
        <v>422</v>
      </c>
      <c r="J56" s="6" t="s">
        <v>422</v>
      </c>
      <c r="K56" s="6" t="s">
        <v>422</v>
      </c>
      <c r="L56" s="6" t="s">
        <v>422</v>
      </c>
      <c r="M56" s="6" t="s">
        <v>422</v>
      </c>
      <c r="N56" s="6" t="s">
        <v>422</v>
      </c>
      <c r="O56" s="6" t="s">
        <v>422</v>
      </c>
      <c r="P56" s="6" t="s">
        <v>422</v>
      </c>
      <c r="Q56" s="6" t="s">
        <v>423</v>
      </c>
      <c r="R56" s="6" t="s">
        <v>423</v>
      </c>
      <c r="S56" s="6" t="s">
        <v>423</v>
      </c>
      <c r="T56" s="6" t="s">
        <v>423</v>
      </c>
      <c r="U56" s="6" t="s">
        <v>423</v>
      </c>
      <c r="V56" s="6" t="s">
        <v>423</v>
      </c>
      <c r="W56" s="6" t="s">
        <v>422</v>
      </c>
      <c r="X56" s="6" t="s">
        <v>422</v>
      </c>
      <c r="Y56" s="6" t="s">
        <v>422</v>
      </c>
      <c r="Z56" s="6" t="s">
        <v>422</v>
      </c>
      <c r="AA56" s="6" t="s">
        <v>422</v>
      </c>
      <c r="AB56" s="6" t="s">
        <v>422</v>
      </c>
      <c r="AC56" s="6" t="s">
        <v>422</v>
      </c>
      <c r="AD56" s="6" t="s">
        <v>423</v>
      </c>
      <c r="AE56" s="60"/>
      <c r="AF56" s="26" t="s">
        <v>423</v>
      </c>
      <c r="AG56" s="26" t="s">
        <v>423</v>
      </c>
      <c r="AH56" s="26" t="s">
        <v>423</v>
      </c>
      <c r="AI56" s="26" t="s">
        <v>423</v>
      </c>
      <c r="AJ56" s="26" t="s">
        <v>423</v>
      </c>
      <c r="AK56" s="26" t="s">
        <v>422</v>
      </c>
      <c r="AL56" s="49" t="s">
        <v>408</v>
      </c>
    </row>
    <row r="57" spans="1:38" s="2" customFormat="1" ht="26.25" customHeight="1" thickBot="1" x14ac:dyDescent="0.3">
      <c r="A57" s="70" t="s">
        <v>54</v>
      </c>
      <c r="B57" s="70" t="s">
        <v>140</v>
      </c>
      <c r="C57" s="71" t="s">
        <v>141</v>
      </c>
      <c r="D57" s="72" t="s">
        <v>424</v>
      </c>
      <c r="E57" s="6">
        <v>27.662996781123599</v>
      </c>
      <c r="F57" s="6">
        <v>0.227919018961693</v>
      </c>
      <c r="G57" s="6">
        <v>19.673236767332099</v>
      </c>
      <c r="H57" s="6">
        <v>0.28888096795930701</v>
      </c>
      <c r="I57" s="6">
        <v>1.03792461176534</v>
      </c>
      <c r="J57" s="6">
        <v>2.2391639866673598</v>
      </c>
      <c r="K57" s="6">
        <v>3.48079651607007</v>
      </c>
      <c r="L57" s="6" t="s">
        <v>422</v>
      </c>
      <c r="M57" s="6">
        <v>12.5201220901188</v>
      </c>
      <c r="N57" s="6">
        <v>0.51918009956761901</v>
      </c>
      <c r="O57" s="6">
        <v>1.9452054143298099E-2</v>
      </c>
      <c r="P57" s="6">
        <v>0.23474071569594199</v>
      </c>
      <c r="Q57" s="6" t="s">
        <v>423</v>
      </c>
      <c r="R57" s="6" t="s">
        <v>423</v>
      </c>
      <c r="S57" s="6" t="s">
        <v>423</v>
      </c>
      <c r="T57" s="6" t="s">
        <v>423</v>
      </c>
      <c r="U57" s="6" t="s">
        <v>423</v>
      </c>
      <c r="V57" s="6" t="s">
        <v>423</v>
      </c>
      <c r="W57" s="6">
        <v>1.1957305060158601</v>
      </c>
      <c r="X57" s="6">
        <v>2.1141622110277799E-5</v>
      </c>
      <c r="Y57" s="6">
        <v>5.6906199513497696E-4</v>
      </c>
      <c r="Z57" s="6">
        <v>2.55461267165857E-5</v>
      </c>
      <c r="AA57" s="6">
        <v>1.4094414740185201E-4</v>
      </c>
      <c r="AB57" s="6">
        <f t="shared" si="0"/>
        <v>7.566938913636924E-4</v>
      </c>
      <c r="AC57" s="6">
        <v>0.53194347301577805</v>
      </c>
      <c r="AD57" s="6" t="s">
        <v>423</v>
      </c>
      <c r="AE57" s="60"/>
      <c r="AF57" s="26" t="s">
        <v>423</v>
      </c>
      <c r="AG57" s="26" t="s">
        <v>423</v>
      </c>
      <c r="AH57" s="26" t="s">
        <v>423</v>
      </c>
      <c r="AI57" s="26" t="s">
        <v>423</v>
      </c>
      <c r="AJ57" s="26" t="s">
        <v>423</v>
      </c>
      <c r="AK57" s="26" t="s">
        <v>422</v>
      </c>
      <c r="AL57" s="49" t="s">
        <v>142</v>
      </c>
    </row>
    <row r="58" spans="1:38" s="2" customFormat="1" ht="26.25" customHeight="1" thickBot="1" x14ac:dyDescent="0.3">
      <c r="A58" s="70" t="s">
        <v>54</v>
      </c>
      <c r="B58" s="70" t="s">
        <v>143</v>
      </c>
      <c r="C58" s="71" t="s">
        <v>144</v>
      </c>
      <c r="D58" s="72" t="s">
        <v>424</v>
      </c>
      <c r="E58" s="6">
        <v>4.03171321236686</v>
      </c>
      <c r="F58" s="6" t="s">
        <v>422</v>
      </c>
      <c r="G58" s="6">
        <v>1.9358674619942</v>
      </c>
      <c r="H58" s="6">
        <v>1.332E-2</v>
      </c>
      <c r="I58" s="6">
        <v>0.47295334579368598</v>
      </c>
      <c r="J58" s="6">
        <v>0.87460362895831001</v>
      </c>
      <c r="K58" s="6">
        <v>1.69799277923564</v>
      </c>
      <c r="L58" s="6" t="s">
        <v>422</v>
      </c>
      <c r="M58" s="6">
        <v>1.3650715878838</v>
      </c>
      <c r="N58" s="6">
        <v>7.8664452268658702E-4</v>
      </c>
      <c r="O58" s="6">
        <v>2.4048595150440901E-4</v>
      </c>
      <c r="P58" s="6">
        <v>2.7318499370163899E-2</v>
      </c>
      <c r="Q58" s="6" t="s">
        <v>423</v>
      </c>
      <c r="R58" s="6" t="s">
        <v>423</v>
      </c>
      <c r="S58" s="6" t="s">
        <v>423</v>
      </c>
      <c r="T58" s="6" t="s">
        <v>423</v>
      </c>
      <c r="U58" s="6" t="s">
        <v>423</v>
      </c>
      <c r="V58" s="6" t="s">
        <v>423</v>
      </c>
      <c r="W58" s="6" t="s">
        <v>422</v>
      </c>
      <c r="X58" s="6" t="s">
        <v>422</v>
      </c>
      <c r="Y58" s="6" t="s">
        <v>422</v>
      </c>
      <c r="Z58" s="6" t="s">
        <v>422</v>
      </c>
      <c r="AA58" s="6" t="s">
        <v>422</v>
      </c>
      <c r="AB58" s="6" t="s">
        <v>422</v>
      </c>
      <c r="AC58" s="6" t="s">
        <v>422</v>
      </c>
      <c r="AD58" s="6" t="s">
        <v>423</v>
      </c>
      <c r="AE58" s="60"/>
      <c r="AF58" s="26" t="s">
        <v>423</v>
      </c>
      <c r="AG58" s="26" t="s">
        <v>423</v>
      </c>
      <c r="AH58" s="26" t="s">
        <v>423</v>
      </c>
      <c r="AI58" s="26" t="s">
        <v>423</v>
      </c>
      <c r="AJ58" s="26" t="s">
        <v>423</v>
      </c>
      <c r="AK58" s="26" t="s">
        <v>422</v>
      </c>
      <c r="AL58" s="49" t="s">
        <v>145</v>
      </c>
    </row>
    <row r="59" spans="1:38" s="2" customFormat="1" ht="26.25" customHeight="1" thickBot="1" x14ac:dyDescent="0.3">
      <c r="A59" s="70" t="s">
        <v>54</v>
      </c>
      <c r="B59" s="78" t="s">
        <v>146</v>
      </c>
      <c r="C59" s="71" t="s">
        <v>398</v>
      </c>
      <c r="D59" s="72" t="s">
        <v>424</v>
      </c>
      <c r="E59" s="6">
        <v>3.0836068274827602</v>
      </c>
      <c r="F59" s="6">
        <v>0.35064402671856998</v>
      </c>
      <c r="G59" s="6">
        <v>0.86908087127726896</v>
      </c>
      <c r="H59" s="6" t="s">
        <v>422</v>
      </c>
      <c r="I59" s="6">
        <v>0.492502089038373</v>
      </c>
      <c r="J59" s="6">
        <v>0.52520519267163301</v>
      </c>
      <c r="K59" s="6">
        <v>0.93124474181425798</v>
      </c>
      <c r="L59" s="6" t="s">
        <v>422</v>
      </c>
      <c r="M59" s="6">
        <v>0.20601066145635699</v>
      </c>
      <c r="N59" s="6">
        <v>5.7828855426062702E-4</v>
      </c>
      <c r="O59" s="6">
        <v>6.5400554990849898E-4</v>
      </c>
      <c r="P59" s="6">
        <v>1.7263475007714899E-2</v>
      </c>
      <c r="Q59" s="6" t="s">
        <v>423</v>
      </c>
      <c r="R59" s="6" t="s">
        <v>423</v>
      </c>
      <c r="S59" s="6" t="s">
        <v>423</v>
      </c>
      <c r="T59" s="6" t="s">
        <v>423</v>
      </c>
      <c r="U59" s="6" t="s">
        <v>423</v>
      </c>
      <c r="V59" s="6" t="s">
        <v>423</v>
      </c>
      <c r="W59" s="6" t="s">
        <v>422</v>
      </c>
      <c r="X59" s="6" t="s">
        <v>422</v>
      </c>
      <c r="Y59" s="6" t="s">
        <v>422</v>
      </c>
      <c r="Z59" s="6" t="s">
        <v>422</v>
      </c>
      <c r="AA59" s="6" t="s">
        <v>422</v>
      </c>
      <c r="AB59" s="6" t="s">
        <v>422</v>
      </c>
      <c r="AC59" s="6" t="s">
        <v>422</v>
      </c>
      <c r="AD59" s="6" t="s">
        <v>423</v>
      </c>
      <c r="AE59" s="60"/>
      <c r="AF59" s="26" t="s">
        <v>423</v>
      </c>
      <c r="AG59" s="26" t="s">
        <v>423</v>
      </c>
      <c r="AH59" s="26" t="s">
        <v>423</v>
      </c>
      <c r="AI59" s="26" t="s">
        <v>423</v>
      </c>
      <c r="AJ59" s="26" t="s">
        <v>423</v>
      </c>
      <c r="AK59" s="26" t="s">
        <v>422</v>
      </c>
      <c r="AL59" s="49" t="s">
        <v>451</v>
      </c>
    </row>
    <row r="60" spans="1:38" s="2" customFormat="1" ht="26.25" customHeight="1" thickBot="1" x14ac:dyDescent="0.3">
      <c r="A60" s="70" t="s">
        <v>54</v>
      </c>
      <c r="B60" s="78" t="s">
        <v>147</v>
      </c>
      <c r="C60" s="71" t="s">
        <v>148</v>
      </c>
      <c r="D60" s="117" t="s">
        <v>424</v>
      </c>
      <c r="E60" s="6">
        <v>0.67858429431711897</v>
      </c>
      <c r="F60" s="6">
        <v>0.34803682685216902</v>
      </c>
      <c r="G60" s="6">
        <v>4.0911716088759299E-2</v>
      </c>
      <c r="H60" s="6">
        <v>1.01834883023712</v>
      </c>
      <c r="I60" s="6">
        <v>8.3752097935439807</v>
      </c>
      <c r="J60" s="6">
        <v>35.3594780459185</v>
      </c>
      <c r="K60" s="6">
        <v>70.476534165608996</v>
      </c>
      <c r="L60" s="6" t="s">
        <v>422</v>
      </c>
      <c r="M60" s="6">
        <v>0.50643520559548705</v>
      </c>
      <c r="N60" s="6">
        <v>43.717073623336198</v>
      </c>
      <c r="O60" s="6">
        <v>2.0203329157611698</v>
      </c>
      <c r="P60" s="6">
        <v>2.3280061023249601E-2</v>
      </c>
      <c r="Q60" s="6" t="s">
        <v>423</v>
      </c>
      <c r="R60" s="6" t="s">
        <v>423</v>
      </c>
      <c r="S60" s="6" t="s">
        <v>423</v>
      </c>
      <c r="T60" s="6" t="s">
        <v>423</v>
      </c>
      <c r="U60" s="6" t="s">
        <v>423</v>
      </c>
      <c r="V60" s="6" t="s">
        <v>423</v>
      </c>
      <c r="W60" s="6">
        <v>5.7379647163711203E-3</v>
      </c>
      <c r="X60" s="6" t="s">
        <v>422</v>
      </c>
      <c r="Y60" s="6" t="s">
        <v>422</v>
      </c>
      <c r="Z60" s="6" t="s">
        <v>422</v>
      </c>
      <c r="AA60" s="6" t="s">
        <v>422</v>
      </c>
      <c r="AB60" s="6" t="s">
        <v>422</v>
      </c>
      <c r="AC60" s="6">
        <v>2.3732E-2</v>
      </c>
      <c r="AD60" s="6" t="s">
        <v>423</v>
      </c>
      <c r="AE60" s="60"/>
      <c r="AF60" s="26" t="s">
        <v>423</v>
      </c>
      <c r="AG60" s="26" t="s">
        <v>423</v>
      </c>
      <c r="AH60" s="26" t="s">
        <v>423</v>
      </c>
      <c r="AI60" s="26" t="s">
        <v>423</v>
      </c>
      <c r="AJ60" s="26" t="s">
        <v>423</v>
      </c>
      <c r="AK60" s="26" t="s">
        <v>422</v>
      </c>
      <c r="AL60" s="49" t="s">
        <v>415</v>
      </c>
    </row>
    <row r="61" spans="1:38" s="2" customFormat="1" ht="26.25" customHeight="1" thickBot="1" x14ac:dyDescent="0.3">
      <c r="A61" s="70" t="s">
        <v>54</v>
      </c>
      <c r="B61" s="78" t="s">
        <v>149</v>
      </c>
      <c r="C61" s="71" t="s">
        <v>150</v>
      </c>
      <c r="D61" s="72" t="s">
        <v>424</v>
      </c>
      <c r="E61" s="6" t="s">
        <v>422</v>
      </c>
      <c r="F61" s="6" t="s">
        <v>422</v>
      </c>
      <c r="G61" s="6" t="s">
        <v>422</v>
      </c>
      <c r="H61" s="6" t="s">
        <v>422</v>
      </c>
      <c r="I61" s="6">
        <v>376.18761681181201</v>
      </c>
      <c r="J61" s="6">
        <v>1880.93808403906</v>
      </c>
      <c r="K61" s="6">
        <v>6269.7936134748697</v>
      </c>
      <c r="L61" s="6" t="s">
        <v>422</v>
      </c>
      <c r="M61" s="6" t="s">
        <v>422</v>
      </c>
      <c r="N61" s="6" t="s">
        <v>422</v>
      </c>
      <c r="O61" s="6" t="s">
        <v>422</v>
      </c>
      <c r="P61" s="6" t="s">
        <v>422</v>
      </c>
      <c r="Q61" s="6" t="s">
        <v>423</v>
      </c>
      <c r="R61" s="6" t="s">
        <v>423</v>
      </c>
      <c r="S61" s="6" t="s">
        <v>423</v>
      </c>
      <c r="T61" s="6" t="s">
        <v>423</v>
      </c>
      <c r="U61" s="6" t="s">
        <v>423</v>
      </c>
      <c r="V61" s="6" t="s">
        <v>423</v>
      </c>
      <c r="W61" s="6" t="s">
        <v>422</v>
      </c>
      <c r="X61" s="6" t="s">
        <v>422</v>
      </c>
      <c r="Y61" s="6" t="s">
        <v>422</v>
      </c>
      <c r="Z61" s="6" t="s">
        <v>422</v>
      </c>
      <c r="AA61" s="6" t="s">
        <v>422</v>
      </c>
      <c r="AB61" s="6" t="s">
        <v>422</v>
      </c>
      <c r="AC61" s="6" t="s">
        <v>422</v>
      </c>
      <c r="AD61" s="6" t="s">
        <v>423</v>
      </c>
      <c r="AE61" s="60"/>
      <c r="AF61" s="26" t="s">
        <v>423</v>
      </c>
      <c r="AG61" s="26" t="s">
        <v>423</v>
      </c>
      <c r="AH61" s="26" t="s">
        <v>423</v>
      </c>
      <c r="AI61" s="26" t="s">
        <v>423</v>
      </c>
      <c r="AJ61" s="26" t="s">
        <v>423</v>
      </c>
      <c r="AK61" s="26" t="s">
        <v>422</v>
      </c>
      <c r="AL61" s="49" t="s">
        <v>416</v>
      </c>
    </row>
    <row r="62" spans="1:38" s="2" customFormat="1" ht="26.25" customHeight="1" thickBot="1" x14ac:dyDescent="0.3">
      <c r="A62" s="70" t="s">
        <v>54</v>
      </c>
      <c r="B62" s="78" t="s">
        <v>151</v>
      </c>
      <c r="C62" s="71" t="s">
        <v>152</v>
      </c>
      <c r="D62" s="72" t="s">
        <v>436</v>
      </c>
      <c r="E62" s="6" t="s">
        <v>428</v>
      </c>
      <c r="F62" s="6" t="s">
        <v>428</v>
      </c>
      <c r="G62" s="6" t="s">
        <v>428</v>
      </c>
      <c r="H62" s="6" t="s">
        <v>428</v>
      </c>
      <c r="I62" s="6" t="s">
        <v>428</v>
      </c>
      <c r="J62" s="6" t="s">
        <v>428</v>
      </c>
      <c r="K62" s="6" t="s">
        <v>428</v>
      </c>
      <c r="L62" s="6" t="s">
        <v>422</v>
      </c>
      <c r="M62" s="6" t="s">
        <v>428</v>
      </c>
      <c r="N62" s="6" t="s">
        <v>428</v>
      </c>
      <c r="O62" s="6" t="s">
        <v>428</v>
      </c>
      <c r="P62" s="6" t="s">
        <v>428</v>
      </c>
      <c r="Q62" s="6" t="s">
        <v>423</v>
      </c>
      <c r="R62" s="6" t="s">
        <v>423</v>
      </c>
      <c r="S62" s="6" t="s">
        <v>423</v>
      </c>
      <c r="T62" s="6" t="s">
        <v>423</v>
      </c>
      <c r="U62" s="6" t="s">
        <v>423</v>
      </c>
      <c r="V62" s="6" t="s">
        <v>423</v>
      </c>
      <c r="W62" s="6" t="s">
        <v>422</v>
      </c>
      <c r="X62" s="6" t="s">
        <v>422</v>
      </c>
      <c r="Y62" s="6" t="s">
        <v>422</v>
      </c>
      <c r="Z62" s="6" t="s">
        <v>422</v>
      </c>
      <c r="AA62" s="6" t="s">
        <v>422</v>
      </c>
      <c r="AB62" s="6" t="s">
        <v>422</v>
      </c>
      <c r="AC62" s="6" t="s">
        <v>422</v>
      </c>
      <c r="AD62" s="6" t="s">
        <v>423</v>
      </c>
      <c r="AE62" s="60"/>
      <c r="AF62" s="26" t="s">
        <v>423</v>
      </c>
      <c r="AG62" s="26" t="s">
        <v>423</v>
      </c>
      <c r="AH62" s="26" t="s">
        <v>423</v>
      </c>
      <c r="AI62" s="26" t="s">
        <v>423</v>
      </c>
      <c r="AJ62" s="26" t="s">
        <v>423</v>
      </c>
      <c r="AK62" s="26" t="s">
        <v>422</v>
      </c>
      <c r="AL62" s="49" t="s">
        <v>452</v>
      </c>
    </row>
    <row r="63" spans="1:38" s="2" customFormat="1" ht="26.25" customHeight="1" thickBot="1" x14ac:dyDescent="0.3">
      <c r="A63" s="70" t="s">
        <v>54</v>
      </c>
      <c r="B63" s="78" t="s">
        <v>153</v>
      </c>
      <c r="C63" s="76" t="s">
        <v>154</v>
      </c>
      <c r="D63" s="79" t="s">
        <v>424</v>
      </c>
      <c r="E63" s="6">
        <v>6.9240944166475707E-2</v>
      </c>
      <c r="F63" s="6">
        <v>0.19175191959753099</v>
      </c>
      <c r="G63" s="6">
        <v>0.59711090063636396</v>
      </c>
      <c r="H63" s="6">
        <v>0.20928617212240899</v>
      </c>
      <c r="I63" s="6">
        <v>7.7916531557728304</v>
      </c>
      <c r="J63" s="6">
        <v>15.698401858624001</v>
      </c>
      <c r="K63" s="6">
        <v>49.2322982306463</v>
      </c>
      <c r="L63" s="6" t="s">
        <v>422</v>
      </c>
      <c r="M63" s="6">
        <v>3.2473839314079398</v>
      </c>
      <c r="N63" s="6" t="s">
        <v>422</v>
      </c>
      <c r="O63" s="6" t="s">
        <v>422</v>
      </c>
      <c r="P63" s="6" t="s">
        <v>422</v>
      </c>
      <c r="Q63" s="6" t="s">
        <v>423</v>
      </c>
      <c r="R63" s="6" t="s">
        <v>423</v>
      </c>
      <c r="S63" s="6" t="s">
        <v>423</v>
      </c>
      <c r="T63" s="6" t="s">
        <v>423</v>
      </c>
      <c r="U63" s="6" t="s">
        <v>423</v>
      </c>
      <c r="V63" s="6" t="s">
        <v>423</v>
      </c>
      <c r="W63" s="6">
        <v>1.401E-2</v>
      </c>
      <c r="X63" s="6" t="s">
        <v>422</v>
      </c>
      <c r="Y63" s="6" t="s">
        <v>422</v>
      </c>
      <c r="Z63" s="6" t="s">
        <v>422</v>
      </c>
      <c r="AA63" s="6" t="s">
        <v>422</v>
      </c>
      <c r="AB63" s="6" t="s">
        <v>422</v>
      </c>
      <c r="AC63" s="6" t="s">
        <v>422</v>
      </c>
      <c r="AD63" s="6" t="s">
        <v>423</v>
      </c>
      <c r="AE63" s="60"/>
      <c r="AF63" s="26" t="s">
        <v>423</v>
      </c>
      <c r="AG63" s="26" t="s">
        <v>423</v>
      </c>
      <c r="AH63" s="26" t="s">
        <v>423</v>
      </c>
      <c r="AI63" s="26" t="s">
        <v>423</v>
      </c>
      <c r="AJ63" s="26" t="s">
        <v>423</v>
      </c>
      <c r="AK63" s="26" t="s">
        <v>422</v>
      </c>
      <c r="AL63" s="49" t="s">
        <v>408</v>
      </c>
    </row>
    <row r="64" spans="1:38" s="2" customFormat="1" ht="26.25" customHeight="1" thickBot="1" x14ac:dyDescent="0.3">
      <c r="A64" s="70" t="s">
        <v>54</v>
      </c>
      <c r="B64" s="78" t="s">
        <v>155</v>
      </c>
      <c r="C64" s="71" t="s">
        <v>156</v>
      </c>
      <c r="D64" s="72" t="s">
        <v>437</v>
      </c>
      <c r="E64" s="6" t="s">
        <v>428</v>
      </c>
      <c r="F64" s="6" t="s">
        <v>428</v>
      </c>
      <c r="G64" s="6" t="s">
        <v>428</v>
      </c>
      <c r="H64" s="6" t="s">
        <v>428</v>
      </c>
      <c r="I64" s="6" t="s">
        <v>428</v>
      </c>
      <c r="J64" s="6" t="s">
        <v>428</v>
      </c>
      <c r="K64" s="6" t="s">
        <v>428</v>
      </c>
      <c r="L64" s="6" t="s">
        <v>422</v>
      </c>
      <c r="M64" s="6" t="s">
        <v>428</v>
      </c>
      <c r="N64" s="6" t="s">
        <v>422</v>
      </c>
      <c r="O64" s="6" t="s">
        <v>422</v>
      </c>
      <c r="P64" s="6" t="s">
        <v>422</v>
      </c>
      <c r="Q64" s="6" t="s">
        <v>423</v>
      </c>
      <c r="R64" s="6" t="s">
        <v>423</v>
      </c>
      <c r="S64" s="6" t="s">
        <v>423</v>
      </c>
      <c r="T64" s="6" t="s">
        <v>423</v>
      </c>
      <c r="U64" s="6" t="s">
        <v>423</v>
      </c>
      <c r="V64" s="6" t="s">
        <v>423</v>
      </c>
      <c r="W64" s="6" t="s">
        <v>422</v>
      </c>
      <c r="X64" s="6" t="s">
        <v>422</v>
      </c>
      <c r="Y64" s="6" t="s">
        <v>422</v>
      </c>
      <c r="Z64" s="6" t="s">
        <v>422</v>
      </c>
      <c r="AA64" s="6" t="s">
        <v>422</v>
      </c>
      <c r="AB64" s="6" t="s">
        <v>422</v>
      </c>
      <c r="AC64" s="6" t="s">
        <v>422</v>
      </c>
      <c r="AD64" s="6" t="s">
        <v>423</v>
      </c>
      <c r="AE64" s="60"/>
      <c r="AF64" s="26" t="s">
        <v>423</v>
      </c>
      <c r="AG64" s="26" t="s">
        <v>423</v>
      </c>
      <c r="AH64" s="26" t="s">
        <v>423</v>
      </c>
      <c r="AI64" s="26" t="s">
        <v>423</v>
      </c>
      <c r="AJ64" s="26" t="s">
        <v>423</v>
      </c>
      <c r="AK64" s="26" t="s">
        <v>422</v>
      </c>
      <c r="AL64" s="49" t="s">
        <v>157</v>
      </c>
    </row>
    <row r="65" spans="1:38" s="2" customFormat="1" ht="26.25" customHeight="1" thickBot="1" x14ac:dyDescent="0.3">
      <c r="A65" s="70" t="s">
        <v>54</v>
      </c>
      <c r="B65" s="74" t="s">
        <v>158</v>
      </c>
      <c r="C65" s="71" t="s">
        <v>159</v>
      </c>
      <c r="D65" s="72" t="s">
        <v>437</v>
      </c>
      <c r="E65" s="6" t="s">
        <v>428</v>
      </c>
      <c r="F65" s="6" t="s">
        <v>422</v>
      </c>
      <c r="G65" s="6" t="s">
        <v>422</v>
      </c>
      <c r="H65" s="6" t="s">
        <v>428</v>
      </c>
      <c r="I65" s="6" t="s">
        <v>422</v>
      </c>
      <c r="J65" s="6" t="s">
        <v>422</v>
      </c>
      <c r="K65" s="6" t="s">
        <v>422</v>
      </c>
      <c r="L65" s="6" t="s">
        <v>422</v>
      </c>
      <c r="M65" s="6" t="s">
        <v>422</v>
      </c>
      <c r="N65" s="6" t="s">
        <v>422</v>
      </c>
      <c r="O65" s="6" t="s">
        <v>422</v>
      </c>
      <c r="P65" s="6" t="s">
        <v>422</v>
      </c>
      <c r="Q65" s="6" t="s">
        <v>423</v>
      </c>
      <c r="R65" s="6" t="s">
        <v>423</v>
      </c>
      <c r="S65" s="6" t="s">
        <v>423</v>
      </c>
      <c r="T65" s="6" t="s">
        <v>423</v>
      </c>
      <c r="U65" s="6" t="s">
        <v>423</v>
      </c>
      <c r="V65" s="6" t="s">
        <v>423</v>
      </c>
      <c r="W65" s="6" t="s">
        <v>422</v>
      </c>
      <c r="X65" s="6" t="s">
        <v>422</v>
      </c>
      <c r="Y65" s="6" t="s">
        <v>422</v>
      </c>
      <c r="Z65" s="6" t="s">
        <v>422</v>
      </c>
      <c r="AA65" s="6" t="s">
        <v>422</v>
      </c>
      <c r="AB65" s="6" t="s">
        <v>422</v>
      </c>
      <c r="AC65" s="6" t="s">
        <v>422</v>
      </c>
      <c r="AD65" s="6" t="s">
        <v>423</v>
      </c>
      <c r="AE65" s="60"/>
      <c r="AF65" s="26" t="s">
        <v>423</v>
      </c>
      <c r="AG65" s="26" t="s">
        <v>423</v>
      </c>
      <c r="AH65" s="26" t="s">
        <v>423</v>
      </c>
      <c r="AI65" s="26" t="s">
        <v>423</v>
      </c>
      <c r="AJ65" s="26" t="s">
        <v>423</v>
      </c>
      <c r="AK65" s="26" t="s">
        <v>422</v>
      </c>
      <c r="AL65" s="49" t="s">
        <v>160</v>
      </c>
    </row>
    <row r="66" spans="1:38" s="2" customFormat="1" ht="26.25" customHeight="1" thickBot="1" x14ac:dyDescent="0.3">
      <c r="A66" s="70" t="s">
        <v>54</v>
      </c>
      <c r="B66" s="74" t="s">
        <v>161</v>
      </c>
      <c r="C66" s="71" t="s">
        <v>162</v>
      </c>
      <c r="D66" s="72" t="s">
        <v>437</v>
      </c>
      <c r="E66" s="6" t="s">
        <v>428</v>
      </c>
      <c r="F66" s="6" t="s">
        <v>428</v>
      </c>
      <c r="G66" s="6" t="s">
        <v>428</v>
      </c>
      <c r="H66" s="6" t="s">
        <v>428</v>
      </c>
      <c r="I66" s="6" t="s">
        <v>428</v>
      </c>
      <c r="J66" s="6" t="s">
        <v>428</v>
      </c>
      <c r="K66" s="6" t="s">
        <v>428</v>
      </c>
      <c r="L66" s="6" t="s">
        <v>422</v>
      </c>
      <c r="M66" s="6" t="s">
        <v>428</v>
      </c>
      <c r="N66" s="6" t="s">
        <v>422</v>
      </c>
      <c r="O66" s="6" t="s">
        <v>422</v>
      </c>
      <c r="P66" s="6" t="s">
        <v>422</v>
      </c>
      <c r="Q66" s="6" t="s">
        <v>423</v>
      </c>
      <c r="R66" s="6" t="s">
        <v>423</v>
      </c>
      <c r="S66" s="6" t="s">
        <v>423</v>
      </c>
      <c r="T66" s="6" t="s">
        <v>423</v>
      </c>
      <c r="U66" s="6" t="s">
        <v>423</v>
      </c>
      <c r="V66" s="6" t="s">
        <v>423</v>
      </c>
      <c r="W66" s="6" t="s">
        <v>422</v>
      </c>
      <c r="X66" s="6" t="s">
        <v>422</v>
      </c>
      <c r="Y66" s="6" t="s">
        <v>422</v>
      </c>
      <c r="Z66" s="6" t="s">
        <v>422</v>
      </c>
      <c r="AA66" s="6" t="s">
        <v>422</v>
      </c>
      <c r="AB66" s="6" t="s">
        <v>422</v>
      </c>
      <c r="AC66" s="6" t="s">
        <v>422</v>
      </c>
      <c r="AD66" s="6" t="s">
        <v>423</v>
      </c>
      <c r="AE66" s="60"/>
      <c r="AF66" s="26" t="s">
        <v>423</v>
      </c>
      <c r="AG66" s="26" t="s">
        <v>423</v>
      </c>
      <c r="AH66" s="26" t="s">
        <v>423</v>
      </c>
      <c r="AI66" s="26" t="s">
        <v>423</v>
      </c>
      <c r="AJ66" s="26" t="s">
        <v>423</v>
      </c>
      <c r="AK66" s="26" t="s">
        <v>422</v>
      </c>
      <c r="AL66" s="49" t="s">
        <v>163</v>
      </c>
    </row>
    <row r="67" spans="1:38" s="2" customFormat="1" ht="26.25" customHeight="1" thickBot="1" x14ac:dyDescent="0.3">
      <c r="A67" s="70" t="s">
        <v>54</v>
      </c>
      <c r="B67" s="74" t="s">
        <v>164</v>
      </c>
      <c r="C67" s="71" t="s">
        <v>165</v>
      </c>
      <c r="D67" s="72" t="s">
        <v>424</v>
      </c>
      <c r="E67" s="6" t="s">
        <v>432</v>
      </c>
      <c r="F67" s="6" t="s">
        <v>432</v>
      </c>
      <c r="G67" s="6" t="s">
        <v>432</v>
      </c>
      <c r="H67" s="6" t="s">
        <v>432</v>
      </c>
      <c r="I67" s="6" t="s">
        <v>432</v>
      </c>
      <c r="J67" s="6" t="s">
        <v>432</v>
      </c>
      <c r="K67" s="6" t="s">
        <v>432</v>
      </c>
      <c r="L67" s="6" t="s">
        <v>422</v>
      </c>
      <c r="M67" s="6" t="s">
        <v>432</v>
      </c>
      <c r="N67" s="6" t="s">
        <v>432</v>
      </c>
      <c r="O67" s="6" t="s">
        <v>432</v>
      </c>
      <c r="P67" s="6" t="s">
        <v>432</v>
      </c>
      <c r="Q67" s="6" t="s">
        <v>423</v>
      </c>
      <c r="R67" s="6" t="s">
        <v>423</v>
      </c>
      <c r="S67" s="6" t="s">
        <v>423</v>
      </c>
      <c r="T67" s="6" t="s">
        <v>423</v>
      </c>
      <c r="U67" s="6" t="s">
        <v>423</v>
      </c>
      <c r="V67" s="6" t="s">
        <v>423</v>
      </c>
      <c r="W67" s="6" t="s">
        <v>432</v>
      </c>
      <c r="X67" s="6" t="s">
        <v>432</v>
      </c>
      <c r="Y67" s="6" t="s">
        <v>432</v>
      </c>
      <c r="Z67" s="6" t="s">
        <v>432</v>
      </c>
      <c r="AA67" s="6" t="s">
        <v>432</v>
      </c>
      <c r="AB67" s="6" t="s">
        <v>432</v>
      </c>
      <c r="AC67" s="6" t="s">
        <v>432</v>
      </c>
      <c r="AD67" s="6" t="s">
        <v>423</v>
      </c>
      <c r="AE67" s="60"/>
      <c r="AF67" s="26" t="s">
        <v>423</v>
      </c>
      <c r="AG67" s="26" t="s">
        <v>423</v>
      </c>
      <c r="AH67" s="26" t="s">
        <v>423</v>
      </c>
      <c r="AI67" s="26" t="s">
        <v>423</v>
      </c>
      <c r="AJ67" s="26" t="s">
        <v>423</v>
      </c>
      <c r="AK67" s="26" t="s">
        <v>422</v>
      </c>
      <c r="AL67" s="49" t="s">
        <v>166</v>
      </c>
    </row>
    <row r="68" spans="1:38" s="2" customFormat="1" ht="26.25" customHeight="1" thickBot="1" x14ac:dyDescent="0.3">
      <c r="A68" s="70" t="s">
        <v>54</v>
      </c>
      <c r="B68" s="74" t="s">
        <v>167</v>
      </c>
      <c r="C68" s="71" t="s">
        <v>168</v>
      </c>
      <c r="D68" s="72" t="s">
        <v>424</v>
      </c>
      <c r="E68" s="6" t="s">
        <v>422</v>
      </c>
      <c r="F68" s="6" t="s">
        <v>422</v>
      </c>
      <c r="G68" s="6" t="s">
        <v>422</v>
      </c>
      <c r="H68" s="6" t="s">
        <v>422</v>
      </c>
      <c r="I68" s="6" t="s">
        <v>422</v>
      </c>
      <c r="J68" s="6" t="s">
        <v>422</v>
      </c>
      <c r="K68" s="6" t="s">
        <v>422</v>
      </c>
      <c r="L68" s="6" t="s">
        <v>422</v>
      </c>
      <c r="M68" s="6" t="s">
        <v>422</v>
      </c>
      <c r="N68" s="6" t="s">
        <v>422</v>
      </c>
      <c r="O68" s="6" t="s">
        <v>422</v>
      </c>
      <c r="P68" s="6" t="s">
        <v>422</v>
      </c>
      <c r="Q68" s="6" t="s">
        <v>423</v>
      </c>
      <c r="R68" s="6" t="s">
        <v>423</v>
      </c>
      <c r="S68" s="6" t="s">
        <v>423</v>
      </c>
      <c r="T68" s="6" t="s">
        <v>423</v>
      </c>
      <c r="U68" s="6" t="s">
        <v>423</v>
      </c>
      <c r="V68" s="6" t="s">
        <v>423</v>
      </c>
      <c r="W68" s="6" t="s">
        <v>422</v>
      </c>
      <c r="X68" s="6" t="s">
        <v>422</v>
      </c>
      <c r="Y68" s="6" t="s">
        <v>422</v>
      </c>
      <c r="Z68" s="6" t="s">
        <v>422</v>
      </c>
      <c r="AA68" s="6" t="s">
        <v>422</v>
      </c>
      <c r="AB68" s="6" t="s">
        <v>422</v>
      </c>
      <c r="AC68" s="6" t="s">
        <v>422</v>
      </c>
      <c r="AD68" s="6" t="s">
        <v>423</v>
      </c>
      <c r="AE68" s="60"/>
      <c r="AF68" s="26" t="s">
        <v>423</v>
      </c>
      <c r="AG68" s="26" t="s">
        <v>423</v>
      </c>
      <c r="AH68" s="26" t="s">
        <v>423</v>
      </c>
      <c r="AI68" s="26" t="s">
        <v>423</v>
      </c>
      <c r="AJ68" s="26" t="s">
        <v>423</v>
      </c>
      <c r="AK68" s="26" t="s">
        <v>422</v>
      </c>
      <c r="AL68" s="49" t="s">
        <v>169</v>
      </c>
    </row>
    <row r="69" spans="1:38" s="2" customFormat="1" ht="26.25" customHeight="1" thickBot="1" x14ac:dyDescent="0.3">
      <c r="A69" s="70" t="s">
        <v>54</v>
      </c>
      <c r="B69" s="70" t="s">
        <v>170</v>
      </c>
      <c r="C69" s="71" t="s">
        <v>171</v>
      </c>
      <c r="D69" s="77" t="s">
        <v>439</v>
      </c>
      <c r="E69" s="6" t="s">
        <v>422</v>
      </c>
      <c r="F69" s="6" t="s">
        <v>422</v>
      </c>
      <c r="G69" s="6" t="s">
        <v>422</v>
      </c>
      <c r="H69" s="6" t="s">
        <v>422</v>
      </c>
      <c r="I69" s="6" t="s">
        <v>428</v>
      </c>
      <c r="J69" s="6" t="s">
        <v>428</v>
      </c>
      <c r="K69" s="6" t="s">
        <v>428</v>
      </c>
      <c r="L69" s="6" t="s">
        <v>422</v>
      </c>
      <c r="M69" s="6" t="s">
        <v>422</v>
      </c>
      <c r="N69" s="6" t="s">
        <v>422</v>
      </c>
      <c r="O69" s="6" t="s">
        <v>422</v>
      </c>
      <c r="P69" s="6" t="s">
        <v>422</v>
      </c>
      <c r="Q69" s="6" t="s">
        <v>423</v>
      </c>
      <c r="R69" s="6" t="s">
        <v>423</v>
      </c>
      <c r="S69" s="6" t="s">
        <v>423</v>
      </c>
      <c r="T69" s="6" t="s">
        <v>423</v>
      </c>
      <c r="U69" s="6" t="s">
        <v>423</v>
      </c>
      <c r="V69" s="6" t="s">
        <v>423</v>
      </c>
      <c r="W69" s="6" t="s">
        <v>422</v>
      </c>
      <c r="X69" s="6" t="s">
        <v>422</v>
      </c>
      <c r="Y69" s="6" t="s">
        <v>422</v>
      </c>
      <c r="Z69" s="6" t="s">
        <v>422</v>
      </c>
      <c r="AA69" s="6" t="s">
        <v>422</v>
      </c>
      <c r="AB69" s="6" t="s">
        <v>422</v>
      </c>
      <c r="AC69" s="6" t="s">
        <v>422</v>
      </c>
      <c r="AD69" s="6" t="s">
        <v>423</v>
      </c>
      <c r="AE69" s="60"/>
      <c r="AF69" s="26" t="s">
        <v>423</v>
      </c>
      <c r="AG69" s="26" t="s">
        <v>423</v>
      </c>
      <c r="AH69" s="26" t="s">
        <v>423</v>
      </c>
      <c r="AI69" s="26" t="s">
        <v>423</v>
      </c>
      <c r="AJ69" s="26" t="s">
        <v>423</v>
      </c>
      <c r="AK69" s="26" t="s">
        <v>422</v>
      </c>
      <c r="AL69" s="49" t="s">
        <v>172</v>
      </c>
    </row>
    <row r="70" spans="1:38" s="2" customFormat="1" ht="26.25" customHeight="1" thickBot="1" x14ac:dyDescent="0.3">
      <c r="A70" s="70" t="s">
        <v>54</v>
      </c>
      <c r="B70" s="70" t="s">
        <v>173</v>
      </c>
      <c r="C70" s="71" t="s">
        <v>381</v>
      </c>
      <c r="D70" s="77" t="s">
        <v>440</v>
      </c>
      <c r="E70" s="6">
        <v>19.626858466833902</v>
      </c>
      <c r="F70" s="6">
        <v>11.9063613947151</v>
      </c>
      <c r="G70" s="6">
        <v>14.061586929994199</v>
      </c>
      <c r="H70" s="6">
        <v>10.4051630289435</v>
      </c>
      <c r="I70" s="6">
        <v>0.89563892460082895</v>
      </c>
      <c r="J70" s="6">
        <v>2.0225322638905499</v>
      </c>
      <c r="K70" s="6">
        <v>3.1630818808344898</v>
      </c>
      <c r="L70" s="6" t="s">
        <v>422</v>
      </c>
      <c r="M70" s="6">
        <v>13.906955358766099</v>
      </c>
      <c r="N70" s="6">
        <v>1.9854196268743501E-2</v>
      </c>
      <c r="O70" s="6">
        <v>1.93569433884261E-3</v>
      </c>
      <c r="P70" s="6">
        <v>2.6140011460114101E-2</v>
      </c>
      <c r="Q70" s="6" t="s">
        <v>423</v>
      </c>
      <c r="R70" s="6" t="s">
        <v>423</v>
      </c>
      <c r="S70" s="6" t="s">
        <v>423</v>
      </c>
      <c r="T70" s="6" t="s">
        <v>423</v>
      </c>
      <c r="U70" s="6" t="s">
        <v>423</v>
      </c>
      <c r="V70" s="6" t="s">
        <v>423</v>
      </c>
      <c r="W70" s="6">
        <v>0.16581868228135799</v>
      </c>
      <c r="X70" s="6">
        <v>1.65171018823247E-3</v>
      </c>
      <c r="Y70" s="6">
        <v>8.1878355202594406E-3</v>
      </c>
      <c r="Z70" s="6">
        <v>3.6861816229394702E-3</v>
      </c>
      <c r="AA70" s="6">
        <v>2.6220829084003098E-3</v>
      </c>
      <c r="AB70" s="6">
        <f t="shared" si="0"/>
        <v>1.6147810239831691E-2</v>
      </c>
      <c r="AC70" s="6">
        <v>6.1398944815709304E-4</v>
      </c>
      <c r="AD70" s="6" t="s">
        <v>423</v>
      </c>
      <c r="AE70" s="60"/>
      <c r="AF70" s="26" t="s">
        <v>423</v>
      </c>
      <c r="AG70" s="26" t="s">
        <v>423</v>
      </c>
      <c r="AH70" s="26" t="s">
        <v>423</v>
      </c>
      <c r="AI70" s="26" t="s">
        <v>423</v>
      </c>
      <c r="AJ70" s="26" t="s">
        <v>423</v>
      </c>
      <c r="AK70" s="26" t="s">
        <v>422</v>
      </c>
      <c r="AL70" s="49" t="s">
        <v>408</v>
      </c>
    </row>
    <row r="71" spans="1:38" s="2" customFormat="1" ht="26.25" customHeight="1" thickBot="1" x14ac:dyDescent="0.3">
      <c r="A71" s="70" t="s">
        <v>54</v>
      </c>
      <c r="B71" s="70" t="s">
        <v>174</v>
      </c>
      <c r="C71" s="71" t="s">
        <v>175</v>
      </c>
      <c r="D71" s="77" t="s">
        <v>437</v>
      </c>
      <c r="E71" s="6" t="s">
        <v>428</v>
      </c>
      <c r="F71" s="6" t="s">
        <v>428</v>
      </c>
      <c r="G71" s="6" t="s">
        <v>428</v>
      </c>
      <c r="H71" s="6" t="s">
        <v>428</v>
      </c>
      <c r="I71" s="6" t="s">
        <v>428</v>
      </c>
      <c r="J71" s="6" t="s">
        <v>428</v>
      </c>
      <c r="K71" s="6" t="s">
        <v>428</v>
      </c>
      <c r="L71" s="6" t="s">
        <v>422</v>
      </c>
      <c r="M71" s="6" t="s">
        <v>428</v>
      </c>
      <c r="N71" s="6" t="s">
        <v>422</v>
      </c>
      <c r="O71" s="6" t="s">
        <v>422</v>
      </c>
      <c r="P71" s="6" t="s">
        <v>422</v>
      </c>
      <c r="Q71" s="6" t="s">
        <v>423</v>
      </c>
      <c r="R71" s="6" t="s">
        <v>423</v>
      </c>
      <c r="S71" s="6" t="s">
        <v>423</v>
      </c>
      <c r="T71" s="6" t="s">
        <v>423</v>
      </c>
      <c r="U71" s="6" t="s">
        <v>423</v>
      </c>
      <c r="V71" s="6" t="s">
        <v>423</v>
      </c>
      <c r="W71" s="6" t="s">
        <v>422</v>
      </c>
      <c r="X71" s="6" t="s">
        <v>422</v>
      </c>
      <c r="Y71" s="6" t="s">
        <v>422</v>
      </c>
      <c r="Z71" s="6" t="s">
        <v>422</v>
      </c>
      <c r="AA71" s="6" t="s">
        <v>422</v>
      </c>
      <c r="AB71" s="6" t="s">
        <v>422</v>
      </c>
      <c r="AC71" s="6" t="s">
        <v>422</v>
      </c>
      <c r="AD71" s="6" t="s">
        <v>423</v>
      </c>
      <c r="AE71" s="60"/>
      <c r="AF71" s="26" t="s">
        <v>423</v>
      </c>
      <c r="AG71" s="26" t="s">
        <v>423</v>
      </c>
      <c r="AH71" s="26" t="s">
        <v>423</v>
      </c>
      <c r="AI71" s="26" t="s">
        <v>423</v>
      </c>
      <c r="AJ71" s="26" t="s">
        <v>423</v>
      </c>
      <c r="AK71" s="26" t="s">
        <v>422</v>
      </c>
      <c r="AL71" s="49" t="s">
        <v>408</v>
      </c>
    </row>
    <row r="72" spans="1:38" s="2" customFormat="1" ht="26.25" customHeight="1" thickBot="1" x14ac:dyDescent="0.3">
      <c r="A72" s="70" t="s">
        <v>54</v>
      </c>
      <c r="B72" s="70" t="s">
        <v>176</v>
      </c>
      <c r="C72" s="71" t="s">
        <v>177</v>
      </c>
      <c r="D72" s="72" t="s">
        <v>424</v>
      </c>
      <c r="E72" s="6">
        <v>4.5598102272045002</v>
      </c>
      <c r="F72" s="6">
        <v>1.0970953481644701</v>
      </c>
      <c r="G72" s="6">
        <v>17.658222165167</v>
      </c>
      <c r="H72" s="6">
        <v>9.2946000000000001E-2</v>
      </c>
      <c r="I72" s="6">
        <v>3.52955394122564</v>
      </c>
      <c r="J72" s="6">
        <v>7.25507630486993</v>
      </c>
      <c r="K72" s="6">
        <v>17.295318099911199</v>
      </c>
      <c r="L72" s="6" t="s">
        <v>422</v>
      </c>
      <c r="M72" s="6">
        <v>32.4983747818832</v>
      </c>
      <c r="N72" s="6">
        <v>4.8431071879356598</v>
      </c>
      <c r="O72" s="6">
        <v>0.229471631793701</v>
      </c>
      <c r="P72" s="6">
        <v>0.67675259153553002</v>
      </c>
      <c r="Q72" s="6" t="s">
        <v>423</v>
      </c>
      <c r="R72" s="6" t="s">
        <v>423</v>
      </c>
      <c r="S72" s="6" t="s">
        <v>423</v>
      </c>
      <c r="T72" s="6" t="s">
        <v>423</v>
      </c>
      <c r="U72" s="6" t="s">
        <v>423</v>
      </c>
      <c r="V72" s="6" t="s">
        <v>423</v>
      </c>
      <c r="W72" s="6">
        <v>1.2774859602645701</v>
      </c>
      <c r="X72" s="6">
        <v>9.84265215435743E-2</v>
      </c>
      <c r="Y72" s="6">
        <v>0.103941359800913</v>
      </c>
      <c r="Z72" s="6">
        <v>5.9268835366354397E-2</v>
      </c>
      <c r="AA72" s="6">
        <v>3.6358198592309397E-2</v>
      </c>
      <c r="AB72" s="6">
        <f t="shared" si="0"/>
        <v>0.29799491530315109</v>
      </c>
      <c r="AC72" s="6">
        <v>0.760800313102304</v>
      </c>
      <c r="AD72" s="6" t="s">
        <v>423</v>
      </c>
      <c r="AE72" s="60"/>
      <c r="AF72" s="26" t="s">
        <v>423</v>
      </c>
      <c r="AG72" s="26" t="s">
        <v>423</v>
      </c>
      <c r="AH72" s="26" t="s">
        <v>423</v>
      </c>
      <c r="AI72" s="26" t="s">
        <v>423</v>
      </c>
      <c r="AJ72" s="26" t="s">
        <v>423</v>
      </c>
      <c r="AK72" s="26" t="s">
        <v>422</v>
      </c>
      <c r="AL72" s="49" t="s">
        <v>178</v>
      </c>
    </row>
    <row r="73" spans="1:38" s="2" customFormat="1" ht="26.25" customHeight="1" thickBot="1" x14ac:dyDescent="0.3">
      <c r="A73" s="70" t="s">
        <v>54</v>
      </c>
      <c r="B73" s="70" t="s">
        <v>179</v>
      </c>
      <c r="C73" s="71" t="s">
        <v>180</v>
      </c>
      <c r="D73" s="72" t="s">
        <v>424</v>
      </c>
      <c r="E73" s="6">
        <v>3.8006638095129698E-2</v>
      </c>
      <c r="F73" s="6">
        <v>0.53057949630204804</v>
      </c>
      <c r="G73" s="6">
        <v>2.7552181979150901E-2</v>
      </c>
      <c r="H73" s="6" t="s">
        <v>422</v>
      </c>
      <c r="I73" s="6">
        <v>4.3997509599390101</v>
      </c>
      <c r="J73" s="6">
        <v>4.9168104141128701</v>
      </c>
      <c r="K73" s="6">
        <v>5.4783027052031104</v>
      </c>
      <c r="L73" s="6" t="s">
        <v>422</v>
      </c>
      <c r="M73" s="6">
        <v>51.284611080704899</v>
      </c>
      <c r="N73" s="6">
        <v>0.55361455831707596</v>
      </c>
      <c r="O73" s="6" t="s">
        <v>422</v>
      </c>
      <c r="P73" s="6" t="s">
        <v>422</v>
      </c>
      <c r="Q73" s="6" t="s">
        <v>423</v>
      </c>
      <c r="R73" s="6" t="s">
        <v>423</v>
      </c>
      <c r="S73" s="6" t="s">
        <v>423</v>
      </c>
      <c r="T73" s="6" t="s">
        <v>423</v>
      </c>
      <c r="U73" s="6" t="s">
        <v>423</v>
      </c>
      <c r="V73" s="6" t="s">
        <v>423</v>
      </c>
      <c r="W73" s="6" t="s">
        <v>422</v>
      </c>
      <c r="X73" s="6" t="s">
        <v>422</v>
      </c>
      <c r="Y73" s="6" t="s">
        <v>422</v>
      </c>
      <c r="Z73" s="6" t="s">
        <v>422</v>
      </c>
      <c r="AA73" s="6" t="s">
        <v>422</v>
      </c>
      <c r="AB73" s="6" t="s">
        <v>422</v>
      </c>
      <c r="AC73" s="6" t="s">
        <v>422</v>
      </c>
      <c r="AD73" s="6" t="s">
        <v>423</v>
      </c>
      <c r="AE73" s="60"/>
      <c r="AF73" s="26" t="s">
        <v>423</v>
      </c>
      <c r="AG73" s="26" t="s">
        <v>423</v>
      </c>
      <c r="AH73" s="26" t="s">
        <v>423</v>
      </c>
      <c r="AI73" s="26" t="s">
        <v>423</v>
      </c>
      <c r="AJ73" s="26" t="s">
        <v>423</v>
      </c>
      <c r="AK73" s="26" t="s">
        <v>422</v>
      </c>
      <c r="AL73" s="49" t="s">
        <v>181</v>
      </c>
    </row>
    <row r="74" spans="1:38" s="2" customFormat="1" ht="26.25" customHeight="1" thickBot="1" x14ac:dyDescent="0.3">
      <c r="A74" s="70" t="s">
        <v>54</v>
      </c>
      <c r="B74" s="70" t="s">
        <v>182</v>
      </c>
      <c r="C74" s="71" t="s">
        <v>183</v>
      </c>
      <c r="D74" s="72" t="s">
        <v>424</v>
      </c>
      <c r="E74" s="6">
        <v>0.75934257054448795</v>
      </c>
      <c r="F74" s="6">
        <v>0.86663636205150796</v>
      </c>
      <c r="G74" s="6">
        <v>58.5158006153423</v>
      </c>
      <c r="H74" s="6">
        <v>7.9494711214399202E-2</v>
      </c>
      <c r="I74" s="6">
        <v>5.4763947133339297</v>
      </c>
      <c r="J74" s="6">
        <v>6.9059469126618502</v>
      </c>
      <c r="K74" s="6">
        <v>10.849638138744099</v>
      </c>
      <c r="L74" s="6" t="s">
        <v>422</v>
      </c>
      <c r="M74" s="6">
        <v>366.68939398096597</v>
      </c>
      <c r="N74" s="6" t="s">
        <v>422</v>
      </c>
      <c r="O74" s="6" t="s">
        <v>422</v>
      </c>
      <c r="P74" s="6">
        <v>1.94978399394806E-2</v>
      </c>
      <c r="Q74" s="6" t="s">
        <v>423</v>
      </c>
      <c r="R74" s="6" t="s">
        <v>423</v>
      </c>
      <c r="S74" s="6" t="s">
        <v>423</v>
      </c>
      <c r="T74" s="6" t="s">
        <v>423</v>
      </c>
      <c r="U74" s="6" t="s">
        <v>423</v>
      </c>
      <c r="V74" s="6" t="s">
        <v>423</v>
      </c>
      <c r="W74" s="6">
        <v>0.59560927170506495</v>
      </c>
      <c r="X74" s="6">
        <v>9.5071081486912092</v>
      </c>
      <c r="Y74" s="6">
        <v>18.5277469109528</v>
      </c>
      <c r="Z74" s="6">
        <v>5.9458253903312501</v>
      </c>
      <c r="AA74" s="6">
        <v>5.4786837489817701</v>
      </c>
      <c r="AB74" s="6">
        <f t="shared" si="0"/>
        <v>39.459364198957033</v>
      </c>
      <c r="AC74" s="6" t="s">
        <v>422</v>
      </c>
      <c r="AD74" s="6" t="s">
        <v>423</v>
      </c>
      <c r="AE74" s="60"/>
      <c r="AF74" s="26" t="s">
        <v>423</v>
      </c>
      <c r="AG74" s="26" t="s">
        <v>423</v>
      </c>
      <c r="AH74" s="26" t="s">
        <v>423</v>
      </c>
      <c r="AI74" s="26" t="s">
        <v>423</v>
      </c>
      <c r="AJ74" s="26" t="s">
        <v>423</v>
      </c>
      <c r="AK74" s="26" t="s">
        <v>422</v>
      </c>
      <c r="AL74" s="49" t="s">
        <v>184</v>
      </c>
    </row>
    <row r="75" spans="1:38" s="2" customFormat="1" ht="26.25" customHeight="1" thickBot="1" x14ac:dyDescent="0.3">
      <c r="A75" s="70" t="s">
        <v>54</v>
      </c>
      <c r="B75" s="70" t="s">
        <v>185</v>
      </c>
      <c r="C75" s="71" t="s">
        <v>186</v>
      </c>
      <c r="D75" s="77" t="s">
        <v>424</v>
      </c>
      <c r="E75" s="6" t="s">
        <v>422</v>
      </c>
      <c r="F75" s="6" t="s">
        <v>422</v>
      </c>
      <c r="G75" s="6" t="s">
        <v>422</v>
      </c>
      <c r="H75" s="6" t="s">
        <v>422</v>
      </c>
      <c r="I75" s="6" t="s">
        <v>422</v>
      </c>
      <c r="J75" s="6" t="s">
        <v>422</v>
      </c>
      <c r="K75" s="6" t="s">
        <v>422</v>
      </c>
      <c r="L75" s="6" t="s">
        <v>422</v>
      </c>
      <c r="M75" s="6" t="s">
        <v>422</v>
      </c>
      <c r="N75" s="6" t="s">
        <v>422</v>
      </c>
      <c r="O75" s="6" t="s">
        <v>422</v>
      </c>
      <c r="P75" s="6" t="s">
        <v>422</v>
      </c>
      <c r="Q75" s="6" t="s">
        <v>423</v>
      </c>
      <c r="R75" s="6" t="s">
        <v>423</v>
      </c>
      <c r="S75" s="6" t="s">
        <v>423</v>
      </c>
      <c r="T75" s="6" t="s">
        <v>423</v>
      </c>
      <c r="U75" s="6" t="s">
        <v>423</v>
      </c>
      <c r="V75" s="6" t="s">
        <v>423</v>
      </c>
      <c r="W75" s="6" t="s">
        <v>422</v>
      </c>
      <c r="X75" s="6" t="s">
        <v>422</v>
      </c>
      <c r="Y75" s="6" t="s">
        <v>422</v>
      </c>
      <c r="Z75" s="6" t="s">
        <v>422</v>
      </c>
      <c r="AA75" s="6" t="s">
        <v>422</v>
      </c>
      <c r="AB75" s="6" t="s">
        <v>422</v>
      </c>
      <c r="AC75" s="6" t="s">
        <v>422</v>
      </c>
      <c r="AD75" s="6" t="s">
        <v>423</v>
      </c>
      <c r="AE75" s="60"/>
      <c r="AF75" s="26" t="s">
        <v>423</v>
      </c>
      <c r="AG75" s="26" t="s">
        <v>423</v>
      </c>
      <c r="AH75" s="26" t="s">
        <v>423</v>
      </c>
      <c r="AI75" s="26" t="s">
        <v>423</v>
      </c>
      <c r="AJ75" s="26" t="s">
        <v>423</v>
      </c>
      <c r="AK75" s="26" t="s">
        <v>422</v>
      </c>
      <c r="AL75" s="49" t="s">
        <v>187</v>
      </c>
    </row>
    <row r="76" spans="1:38" s="2" customFormat="1" ht="26.25" customHeight="1" thickBot="1" x14ac:dyDescent="0.3">
      <c r="A76" s="70" t="s">
        <v>54</v>
      </c>
      <c r="B76" s="70" t="s">
        <v>188</v>
      </c>
      <c r="C76" s="71" t="s">
        <v>189</v>
      </c>
      <c r="D76" s="72" t="s">
        <v>441</v>
      </c>
      <c r="E76" s="6" t="s">
        <v>428</v>
      </c>
      <c r="F76" s="6" t="s">
        <v>428</v>
      </c>
      <c r="G76" s="6" t="s">
        <v>428</v>
      </c>
      <c r="H76" s="6" t="s">
        <v>428</v>
      </c>
      <c r="I76" s="6" t="s">
        <v>428</v>
      </c>
      <c r="J76" s="6" t="s">
        <v>428</v>
      </c>
      <c r="K76" s="6" t="s">
        <v>428</v>
      </c>
      <c r="L76" s="6" t="s">
        <v>422</v>
      </c>
      <c r="M76" s="6" t="s">
        <v>428</v>
      </c>
      <c r="N76" s="6" t="s">
        <v>428</v>
      </c>
      <c r="O76" s="6" t="s">
        <v>428</v>
      </c>
      <c r="P76" s="6" t="s">
        <v>428</v>
      </c>
      <c r="Q76" s="6" t="s">
        <v>423</v>
      </c>
      <c r="R76" s="6" t="s">
        <v>423</v>
      </c>
      <c r="S76" s="6" t="s">
        <v>423</v>
      </c>
      <c r="T76" s="6" t="s">
        <v>423</v>
      </c>
      <c r="U76" s="6" t="s">
        <v>423</v>
      </c>
      <c r="V76" s="6" t="s">
        <v>423</v>
      </c>
      <c r="W76" s="6" t="s">
        <v>428</v>
      </c>
      <c r="X76" s="6" t="s">
        <v>428</v>
      </c>
      <c r="Y76" s="6" t="s">
        <v>428</v>
      </c>
      <c r="Z76" s="6" t="s">
        <v>428</v>
      </c>
      <c r="AA76" s="6" t="s">
        <v>428</v>
      </c>
      <c r="AB76" s="6" t="s">
        <v>428</v>
      </c>
      <c r="AC76" s="6" t="s">
        <v>428</v>
      </c>
      <c r="AD76" s="6" t="s">
        <v>423</v>
      </c>
      <c r="AE76" s="60"/>
      <c r="AF76" s="26" t="s">
        <v>423</v>
      </c>
      <c r="AG76" s="26" t="s">
        <v>423</v>
      </c>
      <c r="AH76" s="26" t="s">
        <v>423</v>
      </c>
      <c r="AI76" s="26" t="s">
        <v>423</v>
      </c>
      <c r="AJ76" s="26" t="s">
        <v>423</v>
      </c>
      <c r="AK76" s="26" t="s">
        <v>422</v>
      </c>
      <c r="AL76" s="49" t="s">
        <v>190</v>
      </c>
    </row>
    <row r="77" spans="1:38" s="2" customFormat="1" ht="26.25" customHeight="1" thickBot="1" x14ac:dyDescent="0.3">
      <c r="A77" s="70" t="s">
        <v>54</v>
      </c>
      <c r="B77" s="70" t="s">
        <v>191</v>
      </c>
      <c r="C77" s="71" t="s">
        <v>192</v>
      </c>
      <c r="D77" s="72" t="s">
        <v>441</v>
      </c>
      <c r="E77" s="6" t="s">
        <v>428</v>
      </c>
      <c r="F77" s="6" t="s">
        <v>428</v>
      </c>
      <c r="G77" s="6" t="s">
        <v>428</v>
      </c>
      <c r="H77" s="6" t="s">
        <v>428</v>
      </c>
      <c r="I77" s="6" t="s">
        <v>428</v>
      </c>
      <c r="J77" s="6" t="s">
        <v>428</v>
      </c>
      <c r="K77" s="6" t="s">
        <v>428</v>
      </c>
      <c r="L77" s="6" t="s">
        <v>422</v>
      </c>
      <c r="M77" s="6" t="s">
        <v>428</v>
      </c>
      <c r="N77" s="6" t="s">
        <v>428</v>
      </c>
      <c r="O77" s="6" t="s">
        <v>428</v>
      </c>
      <c r="P77" s="6" t="s">
        <v>428</v>
      </c>
      <c r="Q77" s="6" t="s">
        <v>423</v>
      </c>
      <c r="R77" s="6" t="s">
        <v>423</v>
      </c>
      <c r="S77" s="6" t="s">
        <v>423</v>
      </c>
      <c r="T77" s="6" t="s">
        <v>423</v>
      </c>
      <c r="U77" s="6" t="s">
        <v>423</v>
      </c>
      <c r="V77" s="6" t="s">
        <v>423</v>
      </c>
      <c r="W77" s="6" t="s">
        <v>428</v>
      </c>
      <c r="X77" s="6" t="s">
        <v>428</v>
      </c>
      <c r="Y77" s="6" t="s">
        <v>428</v>
      </c>
      <c r="Z77" s="6" t="s">
        <v>428</v>
      </c>
      <c r="AA77" s="6" t="s">
        <v>428</v>
      </c>
      <c r="AB77" s="6" t="s">
        <v>428</v>
      </c>
      <c r="AC77" s="6" t="s">
        <v>428</v>
      </c>
      <c r="AD77" s="6" t="s">
        <v>423</v>
      </c>
      <c r="AE77" s="60"/>
      <c r="AF77" s="26" t="s">
        <v>423</v>
      </c>
      <c r="AG77" s="26" t="s">
        <v>423</v>
      </c>
      <c r="AH77" s="26" t="s">
        <v>423</v>
      </c>
      <c r="AI77" s="26" t="s">
        <v>423</v>
      </c>
      <c r="AJ77" s="26" t="s">
        <v>423</v>
      </c>
      <c r="AK77" s="26" t="s">
        <v>422</v>
      </c>
      <c r="AL77" s="49" t="s">
        <v>193</v>
      </c>
    </row>
    <row r="78" spans="1:38" s="2" customFormat="1" ht="26.25" customHeight="1" thickBot="1" x14ac:dyDescent="0.3">
      <c r="A78" s="70" t="s">
        <v>54</v>
      </c>
      <c r="B78" s="70" t="s">
        <v>194</v>
      </c>
      <c r="C78" s="71" t="s">
        <v>195</v>
      </c>
      <c r="D78" s="72" t="s">
        <v>441</v>
      </c>
      <c r="E78" s="6" t="s">
        <v>428</v>
      </c>
      <c r="F78" s="6" t="s">
        <v>428</v>
      </c>
      <c r="G78" s="6" t="s">
        <v>428</v>
      </c>
      <c r="H78" s="6" t="s">
        <v>428</v>
      </c>
      <c r="I78" s="6" t="s">
        <v>428</v>
      </c>
      <c r="J78" s="6" t="s">
        <v>428</v>
      </c>
      <c r="K78" s="6" t="s">
        <v>428</v>
      </c>
      <c r="L78" s="6" t="s">
        <v>422</v>
      </c>
      <c r="M78" s="6" t="s">
        <v>428</v>
      </c>
      <c r="N78" s="6" t="s">
        <v>428</v>
      </c>
      <c r="O78" s="6" t="s">
        <v>428</v>
      </c>
      <c r="P78" s="6" t="s">
        <v>428</v>
      </c>
      <c r="Q78" s="6" t="s">
        <v>423</v>
      </c>
      <c r="R78" s="6" t="s">
        <v>423</v>
      </c>
      <c r="S78" s="6" t="s">
        <v>423</v>
      </c>
      <c r="T78" s="6" t="s">
        <v>423</v>
      </c>
      <c r="U78" s="6" t="s">
        <v>423</v>
      </c>
      <c r="V78" s="6" t="s">
        <v>423</v>
      </c>
      <c r="W78" s="6" t="s">
        <v>428</v>
      </c>
      <c r="X78" s="6" t="s">
        <v>428</v>
      </c>
      <c r="Y78" s="6" t="s">
        <v>428</v>
      </c>
      <c r="Z78" s="6" t="s">
        <v>428</v>
      </c>
      <c r="AA78" s="6" t="s">
        <v>428</v>
      </c>
      <c r="AB78" s="6" t="s">
        <v>428</v>
      </c>
      <c r="AC78" s="6" t="s">
        <v>428</v>
      </c>
      <c r="AD78" s="6" t="s">
        <v>423</v>
      </c>
      <c r="AE78" s="60"/>
      <c r="AF78" s="26" t="s">
        <v>423</v>
      </c>
      <c r="AG78" s="26" t="s">
        <v>423</v>
      </c>
      <c r="AH78" s="26" t="s">
        <v>423</v>
      </c>
      <c r="AI78" s="26" t="s">
        <v>423</v>
      </c>
      <c r="AJ78" s="26" t="s">
        <v>423</v>
      </c>
      <c r="AK78" s="26" t="s">
        <v>422</v>
      </c>
      <c r="AL78" s="49" t="s">
        <v>196</v>
      </c>
    </row>
    <row r="79" spans="1:38" s="2" customFormat="1" ht="26.25" customHeight="1" thickBot="1" x14ac:dyDescent="0.3">
      <c r="A79" s="70" t="s">
        <v>54</v>
      </c>
      <c r="B79" s="70" t="s">
        <v>197</v>
      </c>
      <c r="C79" s="71" t="s">
        <v>198</v>
      </c>
      <c r="D79" s="72" t="s">
        <v>441</v>
      </c>
      <c r="E79" s="6" t="s">
        <v>428</v>
      </c>
      <c r="F79" s="6" t="s">
        <v>428</v>
      </c>
      <c r="G79" s="6" t="s">
        <v>428</v>
      </c>
      <c r="H79" s="6" t="s">
        <v>428</v>
      </c>
      <c r="I79" s="6" t="s">
        <v>428</v>
      </c>
      <c r="J79" s="6" t="s">
        <v>428</v>
      </c>
      <c r="K79" s="6" t="s">
        <v>428</v>
      </c>
      <c r="L79" s="6" t="s">
        <v>422</v>
      </c>
      <c r="M79" s="6" t="s">
        <v>428</v>
      </c>
      <c r="N79" s="6" t="s">
        <v>428</v>
      </c>
      <c r="O79" s="6" t="s">
        <v>428</v>
      </c>
      <c r="P79" s="6" t="s">
        <v>428</v>
      </c>
      <c r="Q79" s="6" t="s">
        <v>423</v>
      </c>
      <c r="R79" s="6" t="s">
        <v>423</v>
      </c>
      <c r="S79" s="6" t="s">
        <v>423</v>
      </c>
      <c r="T79" s="6" t="s">
        <v>423</v>
      </c>
      <c r="U79" s="6" t="s">
        <v>423</v>
      </c>
      <c r="V79" s="6" t="s">
        <v>423</v>
      </c>
      <c r="W79" s="6" t="s">
        <v>428</v>
      </c>
      <c r="X79" s="6" t="s">
        <v>428</v>
      </c>
      <c r="Y79" s="6" t="s">
        <v>428</v>
      </c>
      <c r="Z79" s="6" t="s">
        <v>428</v>
      </c>
      <c r="AA79" s="6" t="s">
        <v>428</v>
      </c>
      <c r="AB79" s="6" t="s">
        <v>428</v>
      </c>
      <c r="AC79" s="6" t="s">
        <v>428</v>
      </c>
      <c r="AD79" s="6" t="s">
        <v>423</v>
      </c>
      <c r="AE79" s="60"/>
      <c r="AF79" s="26" t="s">
        <v>423</v>
      </c>
      <c r="AG79" s="26" t="s">
        <v>423</v>
      </c>
      <c r="AH79" s="26" t="s">
        <v>423</v>
      </c>
      <c r="AI79" s="26" t="s">
        <v>423</v>
      </c>
      <c r="AJ79" s="26" t="s">
        <v>423</v>
      </c>
      <c r="AK79" s="26" t="s">
        <v>422</v>
      </c>
      <c r="AL79" s="49" t="s">
        <v>199</v>
      </c>
    </row>
    <row r="80" spans="1:38" s="2" customFormat="1" ht="26.25" customHeight="1" thickBot="1" x14ac:dyDescent="0.3">
      <c r="A80" s="70" t="s">
        <v>54</v>
      </c>
      <c r="B80" s="74" t="s">
        <v>200</v>
      </c>
      <c r="C80" s="76" t="s">
        <v>201</v>
      </c>
      <c r="D80" s="72" t="s">
        <v>424</v>
      </c>
      <c r="E80" s="6">
        <v>0.68970373381152605</v>
      </c>
      <c r="F80" s="6">
        <v>2.8989017849157001E-2</v>
      </c>
      <c r="G80" s="6">
        <v>562.67665087325997</v>
      </c>
      <c r="H80" s="6">
        <v>0.33656933612616602</v>
      </c>
      <c r="I80" s="6">
        <v>2.24832143625162</v>
      </c>
      <c r="J80" s="6">
        <v>3.4980456016346402</v>
      </c>
      <c r="K80" s="6">
        <v>5.8952007593326199</v>
      </c>
      <c r="L80" s="6" t="s">
        <v>422</v>
      </c>
      <c r="M80" s="6">
        <v>0.22604758524499199</v>
      </c>
      <c r="N80" s="6">
        <v>159.45629302531199</v>
      </c>
      <c r="O80" s="6">
        <v>17.177727810174002</v>
      </c>
      <c r="P80" s="6">
        <v>0.99644186568113202</v>
      </c>
      <c r="Q80" s="6" t="s">
        <v>423</v>
      </c>
      <c r="R80" s="6" t="s">
        <v>423</v>
      </c>
      <c r="S80" s="6" t="s">
        <v>423</v>
      </c>
      <c r="T80" s="6" t="s">
        <v>423</v>
      </c>
      <c r="U80" s="6" t="s">
        <v>423</v>
      </c>
      <c r="V80" s="6" t="s">
        <v>423</v>
      </c>
      <c r="W80" s="6">
        <v>1.56730891812444</v>
      </c>
      <c r="X80" s="6" t="s">
        <v>422</v>
      </c>
      <c r="Y80" s="6">
        <v>2.2734964566191701E-4</v>
      </c>
      <c r="Z80" s="6">
        <v>1.28501973634996E-4</v>
      </c>
      <c r="AA80" s="6" t="s">
        <v>422</v>
      </c>
      <c r="AB80" s="6">
        <f t="shared" ref="AB80:AB140" si="1">SUM(X80:AA80)</f>
        <v>3.5585161929691303E-4</v>
      </c>
      <c r="AC80" s="6">
        <v>2.6511746303763402</v>
      </c>
      <c r="AD80" s="6" t="s">
        <v>423</v>
      </c>
      <c r="AE80" s="60"/>
      <c r="AF80" s="26" t="s">
        <v>423</v>
      </c>
      <c r="AG80" s="26" t="s">
        <v>423</v>
      </c>
      <c r="AH80" s="26" t="s">
        <v>423</v>
      </c>
      <c r="AI80" s="26" t="s">
        <v>423</v>
      </c>
      <c r="AJ80" s="26" t="s">
        <v>423</v>
      </c>
      <c r="AK80" s="26" t="s">
        <v>422</v>
      </c>
      <c r="AL80" s="49" t="s">
        <v>408</v>
      </c>
    </row>
    <row r="81" spans="1:38" s="2" customFormat="1" ht="26.25" customHeight="1" thickBot="1" x14ac:dyDescent="0.3">
      <c r="A81" s="70" t="s">
        <v>54</v>
      </c>
      <c r="B81" s="74" t="s">
        <v>202</v>
      </c>
      <c r="C81" s="76" t="s">
        <v>203</v>
      </c>
      <c r="D81" s="72" t="s">
        <v>442</v>
      </c>
      <c r="E81" s="6" t="s">
        <v>428</v>
      </c>
      <c r="F81" s="6" t="s">
        <v>428</v>
      </c>
      <c r="G81" s="6" t="s">
        <v>428</v>
      </c>
      <c r="H81" s="6" t="s">
        <v>428</v>
      </c>
      <c r="I81" s="6" t="s">
        <v>428</v>
      </c>
      <c r="J81" s="6" t="s">
        <v>428</v>
      </c>
      <c r="K81" s="6" t="s">
        <v>428</v>
      </c>
      <c r="L81" s="6" t="s">
        <v>422</v>
      </c>
      <c r="M81" s="6" t="s">
        <v>428</v>
      </c>
      <c r="N81" s="6" t="s">
        <v>428</v>
      </c>
      <c r="O81" s="6" t="s">
        <v>428</v>
      </c>
      <c r="P81" s="6" t="s">
        <v>428</v>
      </c>
      <c r="Q81" s="6" t="s">
        <v>423</v>
      </c>
      <c r="R81" s="6" t="s">
        <v>423</v>
      </c>
      <c r="S81" s="6" t="s">
        <v>423</v>
      </c>
      <c r="T81" s="6" t="s">
        <v>423</v>
      </c>
      <c r="U81" s="6" t="s">
        <v>423</v>
      </c>
      <c r="V81" s="6" t="s">
        <v>423</v>
      </c>
      <c r="W81" s="6" t="s">
        <v>428</v>
      </c>
      <c r="X81" s="6" t="s">
        <v>428</v>
      </c>
      <c r="Y81" s="6" t="s">
        <v>428</v>
      </c>
      <c r="Z81" s="6" t="s">
        <v>428</v>
      </c>
      <c r="AA81" s="6" t="s">
        <v>428</v>
      </c>
      <c r="AB81" s="6" t="s">
        <v>428</v>
      </c>
      <c r="AC81" s="6" t="s">
        <v>428</v>
      </c>
      <c r="AD81" s="6" t="s">
        <v>423</v>
      </c>
      <c r="AE81" s="60"/>
      <c r="AF81" s="26" t="s">
        <v>423</v>
      </c>
      <c r="AG81" s="26" t="s">
        <v>423</v>
      </c>
      <c r="AH81" s="26" t="s">
        <v>423</v>
      </c>
      <c r="AI81" s="26" t="s">
        <v>423</v>
      </c>
      <c r="AJ81" s="26" t="s">
        <v>423</v>
      </c>
      <c r="AK81" s="26" t="s">
        <v>422</v>
      </c>
      <c r="AL81" s="49" t="s">
        <v>204</v>
      </c>
    </row>
    <row r="82" spans="1:38" s="2" customFormat="1" ht="26.25" customHeight="1" thickBot="1" x14ac:dyDescent="0.3">
      <c r="A82" s="70" t="s">
        <v>205</v>
      </c>
      <c r="B82" s="74" t="s">
        <v>206</v>
      </c>
      <c r="C82" s="80" t="s">
        <v>207</v>
      </c>
      <c r="D82" s="72" t="s">
        <v>444</v>
      </c>
      <c r="E82" s="6" t="s">
        <v>428</v>
      </c>
      <c r="F82" s="6">
        <v>158.14198859072201</v>
      </c>
      <c r="G82" s="6" t="s">
        <v>428</v>
      </c>
      <c r="H82" s="6" t="s">
        <v>428</v>
      </c>
      <c r="I82" s="6" t="s">
        <v>428</v>
      </c>
      <c r="J82" s="6" t="s">
        <v>428</v>
      </c>
      <c r="K82" s="6" t="s">
        <v>428</v>
      </c>
      <c r="L82" s="6" t="s">
        <v>422</v>
      </c>
      <c r="M82" s="6" t="s">
        <v>428</v>
      </c>
      <c r="N82" s="6" t="s">
        <v>428</v>
      </c>
      <c r="O82" s="6" t="s">
        <v>428</v>
      </c>
      <c r="P82" s="6" t="s">
        <v>428</v>
      </c>
      <c r="Q82" s="6" t="s">
        <v>423</v>
      </c>
      <c r="R82" s="6" t="s">
        <v>423</v>
      </c>
      <c r="S82" s="6" t="s">
        <v>423</v>
      </c>
      <c r="T82" s="6" t="s">
        <v>423</v>
      </c>
      <c r="U82" s="6" t="s">
        <v>423</v>
      </c>
      <c r="V82" s="6" t="s">
        <v>423</v>
      </c>
      <c r="W82" s="6" t="s">
        <v>428</v>
      </c>
      <c r="X82" s="6" t="s">
        <v>428</v>
      </c>
      <c r="Y82" s="6" t="s">
        <v>428</v>
      </c>
      <c r="Z82" s="6" t="s">
        <v>428</v>
      </c>
      <c r="AA82" s="6" t="s">
        <v>428</v>
      </c>
      <c r="AB82" s="6" t="s">
        <v>428</v>
      </c>
      <c r="AC82" s="6" t="s">
        <v>428</v>
      </c>
      <c r="AD82" s="6" t="s">
        <v>423</v>
      </c>
      <c r="AE82" s="60"/>
      <c r="AF82" s="26" t="s">
        <v>423</v>
      </c>
      <c r="AG82" s="26" t="s">
        <v>423</v>
      </c>
      <c r="AH82" s="26" t="s">
        <v>423</v>
      </c>
      <c r="AI82" s="26" t="s">
        <v>423</v>
      </c>
      <c r="AJ82" s="26" t="s">
        <v>423</v>
      </c>
      <c r="AK82" s="26" t="s">
        <v>422</v>
      </c>
      <c r="AL82" s="49" t="s">
        <v>216</v>
      </c>
    </row>
    <row r="83" spans="1:38" s="2" customFormat="1" ht="26.25" customHeight="1" thickBot="1" x14ac:dyDescent="0.3">
      <c r="A83" s="70" t="s">
        <v>54</v>
      </c>
      <c r="B83" s="81" t="s">
        <v>208</v>
      </c>
      <c r="C83" s="82" t="s">
        <v>209</v>
      </c>
      <c r="D83" s="72" t="s">
        <v>424</v>
      </c>
      <c r="E83" s="6">
        <v>0</v>
      </c>
      <c r="F83" s="6">
        <v>6.4569626396629296</v>
      </c>
      <c r="G83" s="6">
        <v>0.11300916896424899</v>
      </c>
      <c r="H83" s="6" t="s">
        <v>422</v>
      </c>
      <c r="I83" s="6">
        <v>1.3468142947571</v>
      </c>
      <c r="J83" s="6">
        <v>7.0048745938035202</v>
      </c>
      <c r="K83" s="6">
        <v>35.357000486049401</v>
      </c>
      <c r="L83" s="6" t="s">
        <v>422</v>
      </c>
      <c r="M83" s="6">
        <v>0.47156202238850098</v>
      </c>
      <c r="N83" s="6">
        <v>0.321433729764105</v>
      </c>
      <c r="O83" s="6">
        <v>6.4100947752032296E-3</v>
      </c>
      <c r="P83" s="6">
        <v>5.9057529967753803E-3</v>
      </c>
      <c r="Q83" s="6" t="s">
        <v>423</v>
      </c>
      <c r="R83" s="6" t="s">
        <v>423</v>
      </c>
      <c r="S83" s="6" t="s">
        <v>423</v>
      </c>
      <c r="T83" s="6" t="s">
        <v>423</v>
      </c>
      <c r="U83" s="6" t="s">
        <v>423</v>
      </c>
      <c r="V83" s="6" t="s">
        <v>423</v>
      </c>
      <c r="W83" s="6">
        <v>5.8660304787125197E-3</v>
      </c>
      <c r="X83" s="6">
        <v>2.11732617027822E-3</v>
      </c>
      <c r="Y83" s="6">
        <v>7.4106415959737902E-3</v>
      </c>
      <c r="Z83" s="6">
        <v>2.62901332809546E-3</v>
      </c>
      <c r="AA83" s="6">
        <v>2.11732617027822E-3</v>
      </c>
      <c r="AB83" s="6">
        <f t="shared" si="1"/>
        <v>1.4274307264625689E-2</v>
      </c>
      <c r="AC83" s="6" t="s">
        <v>422</v>
      </c>
      <c r="AD83" s="6" t="s">
        <v>423</v>
      </c>
      <c r="AE83" s="60"/>
      <c r="AF83" s="26" t="s">
        <v>423</v>
      </c>
      <c r="AG83" s="26" t="s">
        <v>423</v>
      </c>
      <c r="AH83" s="26" t="s">
        <v>423</v>
      </c>
      <c r="AI83" s="26" t="s">
        <v>423</v>
      </c>
      <c r="AJ83" s="26" t="s">
        <v>423</v>
      </c>
      <c r="AK83" s="26" t="s">
        <v>422</v>
      </c>
      <c r="AL83" s="49" t="s">
        <v>408</v>
      </c>
    </row>
    <row r="84" spans="1:38" s="2" customFormat="1" ht="26.25" customHeight="1" thickBot="1" x14ac:dyDescent="0.3">
      <c r="A84" s="70" t="s">
        <v>54</v>
      </c>
      <c r="B84" s="81" t="s">
        <v>210</v>
      </c>
      <c r="C84" s="82" t="s">
        <v>211</v>
      </c>
      <c r="D84" s="72" t="s">
        <v>424</v>
      </c>
      <c r="E84" s="6" t="s">
        <v>422</v>
      </c>
      <c r="F84" s="6" t="s">
        <v>422</v>
      </c>
      <c r="G84" s="6" t="s">
        <v>422</v>
      </c>
      <c r="H84" s="6" t="s">
        <v>422</v>
      </c>
      <c r="I84" s="6" t="s">
        <v>422</v>
      </c>
      <c r="J84" s="6" t="s">
        <v>422</v>
      </c>
      <c r="K84" s="6" t="s">
        <v>422</v>
      </c>
      <c r="L84" s="6" t="s">
        <v>422</v>
      </c>
      <c r="M84" s="6" t="s">
        <v>422</v>
      </c>
      <c r="N84" s="6" t="s">
        <v>422</v>
      </c>
      <c r="O84" s="6" t="s">
        <v>422</v>
      </c>
      <c r="P84" s="6" t="s">
        <v>422</v>
      </c>
      <c r="Q84" s="6" t="s">
        <v>423</v>
      </c>
      <c r="R84" s="6" t="s">
        <v>423</v>
      </c>
      <c r="S84" s="6" t="s">
        <v>423</v>
      </c>
      <c r="T84" s="6" t="s">
        <v>423</v>
      </c>
      <c r="U84" s="6" t="s">
        <v>423</v>
      </c>
      <c r="V84" s="6" t="s">
        <v>423</v>
      </c>
      <c r="W84" s="6" t="s">
        <v>422</v>
      </c>
      <c r="X84" s="6" t="s">
        <v>422</v>
      </c>
      <c r="Y84" s="6" t="s">
        <v>422</v>
      </c>
      <c r="Z84" s="6" t="s">
        <v>422</v>
      </c>
      <c r="AA84" s="6" t="s">
        <v>422</v>
      </c>
      <c r="AB84" s="6" t="s">
        <v>422</v>
      </c>
      <c r="AC84" s="6" t="s">
        <v>422</v>
      </c>
      <c r="AD84" s="6" t="s">
        <v>423</v>
      </c>
      <c r="AE84" s="60"/>
      <c r="AF84" s="26" t="s">
        <v>423</v>
      </c>
      <c r="AG84" s="26" t="s">
        <v>423</v>
      </c>
      <c r="AH84" s="26" t="s">
        <v>423</v>
      </c>
      <c r="AI84" s="26" t="s">
        <v>423</v>
      </c>
      <c r="AJ84" s="26" t="s">
        <v>423</v>
      </c>
      <c r="AK84" s="26" t="s">
        <v>422</v>
      </c>
      <c r="AL84" s="49" t="s">
        <v>408</v>
      </c>
    </row>
    <row r="85" spans="1:38" s="2" customFormat="1" ht="26.25" customHeight="1" thickBot="1" x14ac:dyDescent="0.3">
      <c r="A85" s="70" t="s">
        <v>205</v>
      </c>
      <c r="B85" s="76" t="s">
        <v>212</v>
      </c>
      <c r="C85" s="82" t="s">
        <v>399</v>
      </c>
      <c r="D85" s="72" t="s">
        <v>424</v>
      </c>
      <c r="E85" s="6" t="s">
        <v>422</v>
      </c>
      <c r="F85" s="6">
        <v>89.050949654594305</v>
      </c>
      <c r="G85" s="6" t="s">
        <v>422</v>
      </c>
      <c r="H85" s="6" t="s">
        <v>422</v>
      </c>
      <c r="I85" s="6">
        <v>8.1599999999999999E-4</v>
      </c>
      <c r="J85" s="6">
        <v>4.7999999999999996E-3</v>
      </c>
      <c r="K85" s="6">
        <v>5.9617834394904397E-3</v>
      </c>
      <c r="L85" s="6" t="s">
        <v>422</v>
      </c>
      <c r="M85" s="6" t="s">
        <v>422</v>
      </c>
      <c r="N85" s="6" t="s">
        <v>422</v>
      </c>
      <c r="O85" s="6" t="s">
        <v>422</v>
      </c>
      <c r="P85" s="6" t="s">
        <v>422</v>
      </c>
      <c r="Q85" s="6" t="s">
        <v>423</v>
      </c>
      <c r="R85" s="6" t="s">
        <v>423</v>
      </c>
      <c r="S85" s="6" t="s">
        <v>423</v>
      </c>
      <c r="T85" s="6" t="s">
        <v>423</v>
      </c>
      <c r="U85" s="6" t="s">
        <v>423</v>
      </c>
      <c r="V85" s="6" t="s">
        <v>423</v>
      </c>
      <c r="W85" s="6" t="s">
        <v>422</v>
      </c>
      <c r="X85" s="6" t="s">
        <v>422</v>
      </c>
      <c r="Y85" s="6" t="s">
        <v>422</v>
      </c>
      <c r="Z85" s="6" t="s">
        <v>422</v>
      </c>
      <c r="AA85" s="6" t="s">
        <v>422</v>
      </c>
      <c r="AB85" s="6" t="s">
        <v>422</v>
      </c>
      <c r="AC85" s="6" t="s">
        <v>422</v>
      </c>
      <c r="AD85" s="6" t="s">
        <v>423</v>
      </c>
      <c r="AE85" s="60"/>
      <c r="AF85" s="26" t="s">
        <v>423</v>
      </c>
      <c r="AG85" s="26" t="s">
        <v>423</v>
      </c>
      <c r="AH85" s="26" t="s">
        <v>423</v>
      </c>
      <c r="AI85" s="26" t="s">
        <v>423</v>
      </c>
      <c r="AJ85" s="26" t="s">
        <v>423</v>
      </c>
      <c r="AK85" s="26" t="s">
        <v>422</v>
      </c>
      <c r="AL85" s="49" t="s">
        <v>213</v>
      </c>
    </row>
    <row r="86" spans="1:38" s="2" customFormat="1" ht="26.25" customHeight="1" thickBot="1" x14ac:dyDescent="0.3">
      <c r="A86" s="70" t="s">
        <v>205</v>
      </c>
      <c r="B86" s="76" t="s">
        <v>214</v>
      </c>
      <c r="C86" s="80" t="s">
        <v>215</v>
      </c>
      <c r="D86" s="72" t="s">
        <v>424</v>
      </c>
      <c r="E86" s="6" t="s">
        <v>422</v>
      </c>
      <c r="F86" s="6">
        <v>109.856847336895</v>
      </c>
      <c r="G86" s="6" t="s">
        <v>422</v>
      </c>
      <c r="H86" s="6" t="s">
        <v>422</v>
      </c>
      <c r="I86" s="6" t="s">
        <v>422</v>
      </c>
      <c r="J86" s="6" t="s">
        <v>422</v>
      </c>
      <c r="K86" s="6" t="s">
        <v>422</v>
      </c>
      <c r="L86" s="6" t="s">
        <v>422</v>
      </c>
      <c r="M86" s="6" t="s">
        <v>422</v>
      </c>
      <c r="N86" s="6" t="s">
        <v>422</v>
      </c>
      <c r="O86" s="6" t="s">
        <v>422</v>
      </c>
      <c r="P86" s="6" t="s">
        <v>422</v>
      </c>
      <c r="Q86" s="6" t="s">
        <v>423</v>
      </c>
      <c r="R86" s="6" t="s">
        <v>423</v>
      </c>
      <c r="S86" s="6" t="s">
        <v>423</v>
      </c>
      <c r="T86" s="6" t="s">
        <v>423</v>
      </c>
      <c r="U86" s="6" t="s">
        <v>423</v>
      </c>
      <c r="V86" s="6" t="s">
        <v>423</v>
      </c>
      <c r="W86" s="6" t="s">
        <v>422</v>
      </c>
      <c r="X86" s="6" t="s">
        <v>422</v>
      </c>
      <c r="Y86" s="6" t="s">
        <v>422</v>
      </c>
      <c r="Z86" s="6" t="s">
        <v>422</v>
      </c>
      <c r="AA86" s="6" t="s">
        <v>422</v>
      </c>
      <c r="AB86" s="6" t="s">
        <v>422</v>
      </c>
      <c r="AC86" s="6" t="s">
        <v>422</v>
      </c>
      <c r="AD86" s="6" t="s">
        <v>423</v>
      </c>
      <c r="AE86" s="60"/>
      <c r="AF86" s="26" t="s">
        <v>423</v>
      </c>
      <c r="AG86" s="26" t="s">
        <v>423</v>
      </c>
      <c r="AH86" s="26" t="s">
        <v>423</v>
      </c>
      <c r="AI86" s="26" t="s">
        <v>423</v>
      </c>
      <c r="AJ86" s="26" t="s">
        <v>423</v>
      </c>
      <c r="AK86" s="26" t="s">
        <v>422</v>
      </c>
      <c r="AL86" s="49" t="s">
        <v>216</v>
      </c>
    </row>
    <row r="87" spans="1:38" s="2" customFormat="1" ht="26.25" customHeight="1" thickBot="1" x14ac:dyDescent="0.3">
      <c r="A87" s="70" t="s">
        <v>205</v>
      </c>
      <c r="B87" s="76" t="s">
        <v>217</v>
      </c>
      <c r="C87" s="80" t="s">
        <v>218</v>
      </c>
      <c r="D87" s="72" t="s">
        <v>424</v>
      </c>
      <c r="E87" s="6" t="s">
        <v>422</v>
      </c>
      <c r="F87" s="6">
        <v>0.30452220109976602</v>
      </c>
      <c r="G87" s="6" t="s">
        <v>422</v>
      </c>
      <c r="H87" s="6" t="s">
        <v>422</v>
      </c>
      <c r="I87" s="6">
        <v>2.6740000000000002E-3</v>
      </c>
      <c r="J87" s="6">
        <v>1.614E-3</v>
      </c>
      <c r="K87" s="6">
        <v>3.1289999999999998E-3</v>
      </c>
      <c r="L87" s="6" t="s">
        <v>422</v>
      </c>
      <c r="M87" s="6" t="s">
        <v>422</v>
      </c>
      <c r="N87" s="6" t="s">
        <v>422</v>
      </c>
      <c r="O87" s="6" t="s">
        <v>422</v>
      </c>
      <c r="P87" s="6" t="s">
        <v>422</v>
      </c>
      <c r="Q87" s="6" t="s">
        <v>423</v>
      </c>
      <c r="R87" s="6" t="s">
        <v>423</v>
      </c>
      <c r="S87" s="6" t="s">
        <v>423</v>
      </c>
      <c r="T87" s="6" t="s">
        <v>423</v>
      </c>
      <c r="U87" s="6" t="s">
        <v>423</v>
      </c>
      <c r="V87" s="6" t="s">
        <v>423</v>
      </c>
      <c r="W87" s="6" t="s">
        <v>422</v>
      </c>
      <c r="X87" s="6" t="s">
        <v>422</v>
      </c>
      <c r="Y87" s="6" t="s">
        <v>422</v>
      </c>
      <c r="Z87" s="6" t="s">
        <v>422</v>
      </c>
      <c r="AA87" s="6" t="s">
        <v>422</v>
      </c>
      <c r="AB87" s="6" t="s">
        <v>422</v>
      </c>
      <c r="AC87" s="6" t="s">
        <v>422</v>
      </c>
      <c r="AD87" s="6" t="s">
        <v>423</v>
      </c>
      <c r="AE87" s="60"/>
      <c r="AF87" s="26" t="s">
        <v>423</v>
      </c>
      <c r="AG87" s="26" t="s">
        <v>423</v>
      </c>
      <c r="AH87" s="26" t="s">
        <v>423</v>
      </c>
      <c r="AI87" s="26" t="s">
        <v>423</v>
      </c>
      <c r="AJ87" s="26" t="s">
        <v>423</v>
      </c>
      <c r="AK87" s="26" t="s">
        <v>422</v>
      </c>
      <c r="AL87" s="49" t="s">
        <v>216</v>
      </c>
    </row>
    <row r="88" spans="1:38" s="2" customFormat="1" ht="26.25" customHeight="1" thickBot="1" x14ac:dyDescent="0.3">
      <c r="A88" s="70" t="s">
        <v>205</v>
      </c>
      <c r="B88" s="76" t="s">
        <v>219</v>
      </c>
      <c r="C88" s="80" t="s">
        <v>220</v>
      </c>
      <c r="D88" s="72" t="s">
        <v>424</v>
      </c>
      <c r="E88" s="6">
        <v>9.81867437162844E-6</v>
      </c>
      <c r="F88" s="6">
        <v>1.3186292347869699</v>
      </c>
      <c r="G88" s="6" t="s">
        <v>422</v>
      </c>
      <c r="H88" s="6">
        <v>1.833E-3</v>
      </c>
      <c r="I88" s="6">
        <v>2.90832056758192E-2</v>
      </c>
      <c r="J88" s="6">
        <v>4.7010880735206102E-2</v>
      </c>
      <c r="K88" s="6">
        <v>5.09570041203204E-2</v>
      </c>
      <c r="L88" s="6" t="s">
        <v>422</v>
      </c>
      <c r="M88" s="6">
        <v>1.06471468973548E-5</v>
      </c>
      <c r="N88" s="6">
        <v>0.223984360908006</v>
      </c>
      <c r="O88" s="6" t="s">
        <v>422</v>
      </c>
      <c r="P88" s="6" t="s">
        <v>422</v>
      </c>
      <c r="Q88" s="6" t="s">
        <v>423</v>
      </c>
      <c r="R88" s="6" t="s">
        <v>423</v>
      </c>
      <c r="S88" s="6" t="s">
        <v>423</v>
      </c>
      <c r="T88" s="6" t="s">
        <v>423</v>
      </c>
      <c r="U88" s="6" t="s">
        <v>423</v>
      </c>
      <c r="V88" s="6" t="s">
        <v>423</v>
      </c>
      <c r="W88" s="6" t="s">
        <v>422</v>
      </c>
      <c r="X88" s="6" t="s">
        <v>422</v>
      </c>
      <c r="Y88" s="6" t="s">
        <v>422</v>
      </c>
      <c r="Z88" s="6" t="s">
        <v>422</v>
      </c>
      <c r="AA88" s="6" t="s">
        <v>422</v>
      </c>
      <c r="AB88" s="6" t="s">
        <v>422</v>
      </c>
      <c r="AC88" s="6" t="s">
        <v>422</v>
      </c>
      <c r="AD88" s="6" t="s">
        <v>423</v>
      </c>
      <c r="AE88" s="60"/>
      <c r="AF88" s="26" t="s">
        <v>423</v>
      </c>
      <c r="AG88" s="26" t="s">
        <v>423</v>
      </c>
      <c r="AH88" s="26" t="s">
        <v>423</v>
      </c>
      <c r="AI88" s="26" t="s">
        <v>423</v>
      </c>
      <c r="AJ88" s="26" t="s">
        <v>423</v>
      </c>
      <c r="AK88" s="26" t="s">
        <v>422</v>
      </c>
      <c r="AL88" s="49" t="s">
        <v>408</v>
      </c>
    </row>
    <row r="89" spans="1:38" s="2" customFormat="1" ht="26.25" customHeight="1" thickBot="1" x14ac:dyDescent="0.3">
      <c r="A89" s="70" t="s">
        <v>205</v>
      </c>
      <c r="B89" s="76" t="s">
        <v>221</v>
      </c>
      <c r="C89" s="80" t="s">
        <v>222</v>
      </c>
      <c r="D89" s="72" t="s">
        <v>424</v>
      </c>
      <c r="E89" s="6">
        <v>0</v>
      </c>
      <c r="F89" s="6">
        <v>34.932765789958601</v>
      </c>
      <c r="G89" s="6">
        <v>0</v>
      </c>
      <c r="H89" s="6">
        <v>5.4861643535049599E-5</v>
      </c>
      <c r="I89" s="6">
        <v>1.14093615842307E-2</v>
      </c>
      <c r="J89" s="6">
        <v>1.4253711028432099E-2</v>
      </c>
      <c r="K89" s="6">
        <v>2.6213667248243099E-2</v>
      </c>
      <c r="L89" s="6" t="s">
        <v>422</v>
      </c>
      <c r="M89" s="6">
        <v>0</v>
      </c>
      <c r="N89" s="6">
        <v>1.66705094572071E-4</v>
      </c>
      <c r="O89" s="6">
        <v>3.3193492282049399E-5</v>
      </c>
      <c r="P89" s="6" t="s">
        <v>422</v>
      </c>
      <c r="Q89" s="6" t="s">
        <v>423</v>
      </c>
      <c r="R89" s="6" t="s">
        <v>423</v>
      </c>
      <c r="S89" s="6" t="s">
        <v>423</v>
      </c>
      <c r="T89" s="6" t="s">
        <v>423</v>
      </c>
      <c r="U89" s="6" t="s">
        <v>423</v>
      </c>
      <c r="V89" s="6" t="s">
        <v>423</v>
      </c>
      <c r="W89" s="6" t="s">
        <v>422</v>
      </c>
      <c r="X89" s="6" t="s">
        <v>422</v>
      </c>
      <c r="Y89" s="6" t="s">
        <v>422</v>
      </c>
      <c r="Z89" s="6" t="s">
        <v>422</v>
      </c>
      <c r="AA89" s="6" t="s">
        <v>422</v>
      </c>
      <c r="AB89" s="6" t="s">
        <v>422</v>
      </c>
      <c r="AC89" s="6" t="s">
        <v>422</v>
      </c>
      <c r="AD89" s="6" t="s">
        <v>423</v>
      </c>
      <c r="AE89" s="60"/>
      <c r="AF89" s="26" t="s">
        <v>423</v>
      </c>
      <c r="AG89" s="26" t="s">
        <v>423</v>
      </c>
      <c r="AH89" s="26" t="s">
        <v>423</v>
      </c>
      <c r="AI89" s="26" t="s">
        <v>423</v>
      </c>
      <c r="AJ89" s="26" t="s">
        <v>423</v>
      </c>
      <c r="AK89" s="26" t="s">
        <v>422</v>
      </c>
      <c r="AL89" s="49" t="s">
        <v>408</v>
      </c>
    </row>
    <row r="90" spans="1:38" s="8" customFormat="1" ht="26.25" customHeight="1" thickBot="1" x14ac:dyDescent="0.3">
      <c r="A90" s="70" t="s">
        <v>205</v>
      </c>
      <c r="B90" s="76" t="s">
        <v>223</v>
      </c>
      <c r="C90" s="80" t="s">
        <v>224</v>
      </c>
      <c r="D90" s="72" t="s">
        <v>424</v>
      </c>
      <c r="E90" s="6" t="s">
        <v>422</v>
      </c>
      <c r="F90" s="6" t="s">
        <v>422</v>
      </c>
      <c r="G90" s="6" t="s">
        <v>422</v>
      </c>
      <c r="H90" s="6" t="s">
        <v>422</v>
      </c>
      <c r="I90" s="6" t="s">
        <v>422</v>
      </c>
      <c r="J90" s="6" t="s">
        <v>422</v>
      </c>
      <c r="K90" s="6" t="s">
        <v>422</v>
      </c>
      <c r="L90" s="6" t="s">
        <v>422</v>
      </c>
      <c r="M90" s="6" t="s">
        <v>422</v>
      </c>
      <c r="N90" s="6" t="s">
        <v>422</v>
      </c>
      <c r="O90" s="6" t="s">
        <v>422</v>
      </c>
      <c r="P90" s="6" t="s">
        <v>422</v>
      </c>
      <c r="Q90" s="6" t="s">
        <v>423</v>
      </c>
      <c r="R90" s="6" t="s">
        <v>423</v>
      </c>
      <c r="S90" s="6" t="s">
        <v>423</v>
      </c>
      <c r="T90" s="6" t="s">
        <v>423</v>
      </c>
      <c r="U90" s="6" t="s">
        <v>423</v>
      </c>
      <c r="V90" s="6" t="s">
        <v>423</v>
      </c>
      <c r="W90" s="6" t="s">
        <v>422</v>
      </c>
      <c r="X90" s="6" t="s">
        <v>422</v>
      </c>
      <c r="Y90" s="6" t="s">
        <v>422</v>
      </c>
      <c r="Z90" s="6" t="s">
        <v>422</v>
      </c>
      <c r="AA90" s="6" t="s">
        <v>422</v>
      </c>
      <c r="AB90" s="6" t="s">
        <v>422</v>
      </c>
      <c r="AC90" s="6" t="s">
        <v>422</v>
      </c>
      <c r="AD90" s="6" t="s">
        <v>423</v>
      </c>
      <c r="AE90" s="60"/>
      <c r="AF90" s="26" t="s">
        <v>423</v>
      </c>
      <c r="AG90" s="26" t="s">
        <v>423</v>
      </c>
      <c r="AH90" s="26" t="s">
        <v>423</v>
      </c>
      <c r="AI90" s="26" t="s">
        <v>423</v>
      </c>
      <c r="AJ90" s="26" t="s">
        <v>423</v>
      </c>
      <c r="AK90" s="26" t="s">
        <v>422</v>
      </c>
      <c r="AL90" s="49" t="s">
        <v>408</v>
      </c>
    </row>
    <row r="91" spans="1:38" s="2" customFormat="1" ht="26.25" customHeight="1" thickBot="1" x14ac:dyDescent="0.3">
      <c r="A91" s="70" t="s">
        <v>205</v>
      </c>
      <c r="B91" s="74" t="s">
        <v>400</v>
      </c>
      <c r="C91" s="76" t="s">
        <v>225</v>
      </c>
      <c r="D91" s="72" t="s">
        <v>424</v>
      </c>
      <c r="E91" s="6" t="s">
        <v>422</v>
      </c>
      <c r="F91" s="6" t="s">
        <v>422</v>
      </c>
      <c r="G91" s="6" t="s">
        <v>422</v>
      </c>
      <c r="H91" s="6" t="s">
        <v>422</v>
      </c>
      <c r="I91" s="6" t="s">
        <v>422</v>
      </c>
      <c r="J91" s="6" t="s">
        <v>422</v>
      </c>
      <c r="K91" s="6" t="s">
        <v>422</v>
      </c>
      <c r="L91" s="6" t="s">
        <v>422</v>
      </c>
      <c r="M91" s="6" t="s">
        <v>422</v>
      </c>
      <c r="N91" s="6" t="s">
        <v>422</v>
      </c>
      <c r="O91" s="6" t="s">
        <v>422</v>
      </c>
      <c r="P91" s="6" t="s">
        <v>422</v>
      </c>
      <c r="Q91" s="6" t="s">
        <v>423</v>
      </c>
      <c r="R91" s="6" t="s">
        <v>423</v>
      </c>
      <c r="S91" s="6" t="s">
        <v>423</v>
      </c>
      <c r="T91" s="6" t="s">
        <v>423</v>
      </c>
      <c r="U91" s="6" t="s">
        <v>423</v>
      </c>
      <c r="V91" s="6" t="s">
        <v>423</v>
      </c>
      <c r="W91" s="6" t="s">
        <v>422</v>
      </c>
      <c r="X91" s="6" t="s">
        <v>422</v>
      </c>
      <c r="Y91" s="6" t="s">
        <v>422</v>
      </c>
      <c r="Z91" s="6" t="s">
        <v>422</v>
      </c>
      <c r="AA91" s="6" t="s">
        <v>422</v>
      </c>
      <c r="AB91" s="6" t="s">
        <v>422</v>
      </c>
      <c r="AC91" s="6" t="s">
        <v>422</v>
      </c>
      <c r="AD91" s="6" t="s">
        <v>423</v>
      </c>
      <c r="AE91" s="60"/>
      <c r="AF91" s="26" t="s">
        <v>423</v>
      </c>
      <c r="AG91" s="26" t="s">
        <v>423</v>
      </c>
      <c r="AH91" s="26" t="s">
        <v>423</v>
      </c>
      <c r="AI91" s="26" t="s">
        <v>423</v>
      </c>
      <c r="AJ91" s="26" t="s">
        <v>423</v>
      </c>
      <c r="AK91" s="26" t="s">
        <v>422</v>
      </c>
      <c r="AL91" s="49" t="s">
        <v>408</v>
      </c>
    </row>
    <row r="92" spans="1:38" s="2" customFormat="1" ht="26.25" customHeight="1" thickBot="1" x14ac:dyDescent="0.3">
      <c r="A92" s="70" t="s">
        <v>54</v>
      </c>
      <c r="B92" s="70" t="s">
        <v>226</v>
      </c>
      <c r="C92" s="71" t="s">
        <v>227</v>
      </c>
      <c r="D92" s="77" t="s">
        <v>424</v>
      </c>
      <c r="E92" s="6">
        <v>14.681019142196501</v>
      </c>
      <c r="F92" s="6">
        <v>16.4414171565701</v>
      </c>
      <c r="G92" s="6">
        <v>9.9067668637718995</v>
      </c>
      <c r="H92" s="6">
        <v>1.62652386326869</v>
      </c>
      <c r="I92" s="6">
        <v>7.5412475358909203</v>
      </c>
      <c r="J92" s="6">
        <v>9.9533429646051399</v>
      </c>
      <c r="K92" s="6">
        <v>13.4318292895344</v>
      </c>
      <c r="L92" s="6" t="s">
        <v>422</v>
      </c>
      <c r="M92" s="6">
        <v>38.306058840301702</v>
      </c>
      <c r="N92" s="6">
        <v>1.09786415053469</v>
      </c>
      <c r="O92" s="6">
        <v>0.15931236087396999</v>
      </c>
      <c r="P92" s="6">
        <v>2.8686279207236799E-2</v>
      </c>
      <c r="Q92" s="6" t="s">
        <v>423</v>
      </c>
      <c r="R92" s="6" t="s">
        <v>423</v>
      </c>
      <c r="S92" s="6" t="s">
        <v>423</v>
      </c>
      <c r="T92" s="6" t="s">
        <v>423</v>
      </c>
      <c r="U92" s="6" t="s">
        <v>423</v>
      </c>
      <c r="V92" s="6" t="s">
        <v>423</v>
      </c>
      <c r="W92" s="6">
        <v>1.5641489507414801</v>
      </c>
      <c r="X92" s="6">
        <v>6.2691200388594007E-2</v>
      </c>
      <c r="Y92" s="6">
        <v>3.1623522739834597E-2</v>
      </c>
      <c r="Z92" s="6">
        <v>3.04072334036871E-2</v>
      </c>
      <c r="AA92" s="6">
        <v>2.1860358729564801E-2</v>
      </c>
      <c r="AB92" s="6">
        <f t="shared" si="1"/>
        <v>0.1465823152616805</v>
      </c>
      <c r="AC92" s="6">
        <v>0.16078013761909801</v>
      </c>
      <c r="AD92" s="6" t="s">
        <v>423</v>
      </c>
      <c r="AE92" s="60"/>
      <c r="AF92" s="26" t="s">
        <v>423</v>
      </c>
      <c r="AG92" s="26" t="s">
        <v>423</v>
      </c>
      <c r="AH92" s="26" t="s">
        <v>423</v>
      </c>
      <c r="AI92" s="26" t="s">
        <v>423</v>
      </c>
      <c r="AJ92" s="26" t="s">
        <v>423</v>
      </c>
      <c r="AK92" s="26" t="s">
        <v>422</v>
      </c>
      <c r="AL92" s="49" t="s">
        <v>228</v>
      </c>
    </row>
    <row r="93" spans="1:38" s="2" customFormat="1" ht="26.25" customHeight="1" thickBot="1" x14ac:dyDescent="0.3">
      <c r="A93" s="70" t="s">
        <v>54</v>
      </c>
      <c r="B93" s="74" t="s">
        <v>229</v>
      </c>
      <c r="C93" s="71" t="s">
        <v>401</v>
      </c>
      <c r="D93" s="77" t="s">
        <v>424</v>
      </c>
      <c r="E93" s="6">
        <v>0.24000999284663899</v>
      </c>
      <c r="F93" s="6">
        <v>23.019881760654101</v>
      </c>
      <c r="G93" s="6">
        <v>3.6576655277351502E-2</v>
      </c>
      <c r="H93" s="6">
        <v>0.224260563917005</v>
      </c>
      <c r="I93" s="6">
        <v>18.475505837342102</v>
      </c>
      <c r="J93" s="6">
        <v>20.4603154092922</v>
      </c>
      <c r="K93" s="6">
        <v>21.233304214323301</v>
      </c>
      <c r="L93" s="6" t="s">
        <v>422</v>
      </c>
      <c r="M93" s="6">
        <v>8.4781450572438306</v>
      </c>
      <c r="N93" s="6" t="s">
        <v>422</v>
      </c>
      <c r="O93" s="6" t="s">
        <v>422</v>
      </c>
      <c r="P93" s="6">
        <v>6.2400107951739501E-7</v>
      </c>
      <c r="Q93" s="6" t="s">
        <v>423</v>
      </c>
      <c r="R93" s="6" t="s">
        <v>423</v>
      </c>
      <c r="S93" s="6" t="s">
        <v>423</v>
      </c>
      <c r="T93" s="6" t="s">
        <v>423</v>
      </c>
      <c r="U93" s="6" t="s">
        <v>423</v>
      </c>
      <c r="V93" s="6" t="s">
        <v>423</v>
      </c>
      <c r="W93" s="6" t="s">
        <v>422</v>
      </c>
      <c r="X93" s="6">
        <v>0.12900380028966801</v>
      </c>
      <c r="Y93" s="6" t="s">
        <v>422</v>
      </c>
      <c r="Z93" s="6" t="s">
        <v>422</v>
      </c>
      <c r="AA93" s="6" t="s">
        <v>422</v>
      </c>
      <c r="AB93" s="6">
        <f t="shared" si="1"/>
        <v>0.12900380028966801</v>
      </c>
      <c r="AC93" s="6">
        <v>4.1489138442578801E-5</v>
      </c>
      <c r="AD93" s="6" t="s">
        <v>423</v>
      </c>
      <c r="AE93" s="60"/>
      <c r="AF93" s="26" t="s">
        <v>423</v>
      </c>
      <c r="AG93" s="26" t="s">
        <v>423</v>
      </c>
      <c r="AH93" s="26" t="s">
        <v>423</v>
      </c>
      <c r="AI93" s="26" t="s">
        <v>423</v>
      </c>
      <c r="AJ93" s="26" t="s">
        <v>423</v>
      </c>
      <c r="AK93" s="26" t="s">
        <v>422</v>
      </c>
      <c r="AL93" s="49" t="s">
        <v>230</v>
      </c>
    </row>
    <row r="94" spans="1:38" s="2" customFormat="1" ht="26.25" customHeight="1" thickBot="1" x14ac:dyDescent="0.3">
      <c r="A94" s="70" t="s">
        <v>54</v>
      </c>
      <c r="B94" s="83" t="s">
        <v>402</v>
      </c>
      <c r="C94" s="71" t="s">
        <v>231</v>
      </c>
      <c r="D94" s="72" t="s">
        <v>424</v>
      </c>
      <c r="E94" s="6">
        <v>0.60324393099311802</v>
      </c>
      <c r="F94" s="6">
        <v>31.649345273903698</v>
      </c>
      <c r="G94" s="6">
        <v>0.69439232111203997</v>
      </c>
      <c r="H94" s="6">
        <v>5.72917977790489E-2</v>
      </c>
      <c r="I94" s="6">
        <v>0.98018072235730802</v>
      </c>
      <c r="J94" s="6">
        <v>1.3251788887270499</v>
      </c>
      <c r="K94" s="6">
        <v>1.89628536235116</v>
      </c>
      <c r="L94" s="6" t="s">
        <v>422</v>
      </c>
      <c r="M94" s="6">
        <v>4.3204809402246198</v>
      </c>
      <c r="N94" s="6">
        <v>8.5290276218819496</v>
      </c>
      <c r="O94" s="6">
        <v>0.31388208418522001</v>
      </c>
      <c r="P94" s="6">
        <v>3.3776112864876903E-2</v>
      </c>
      <c r="Q94" s="6" t="s">
        <v>423</v>
      </c>
      <c r="R94" s="6" t="s">
        <v>423</v>
      </c>
      <c r="S94" s="6" t="s">
        <v>423</v>
      </c>
      <c r="T94" s="6" t="s">
        <v>423</v>
      </c>
      <c r="U94" s="6" t="s">
        <v>423</v>
      </c>
      <c r="V94" s="6" t="s">
        <v>423</v>
      </c>
      <c r="W94" s="6">
        <v>0.28846548232074798</v>
      </c>
      <c r="X94" s="6">
        <v>1.2342620597911699E-3</v>
      </c>
      <c r="Y94" s="6">
        <v>8.0306239304663604E-4</v>
      </c>
      <c r="Z94" s="6">
        <v>2.8916689980315201E-4</v>
      </c>
      <c r="AA94" s="6">
        <v>4.5643800340330403E-6</v>
      </c>
      <c r="AB94" s="6">
        <f t="shared" si="1"/>
        <v>2.3310557326749913E-3</v>
      </c>
      <c r="AC94" s="6" t="s">
        <v>422</v>
      </c>
      <c r="AD94" s="6" t="s">
        <v>423</v>
      </c>
      <c r="AE94" s="60"/>
      <c r="AF94" s="26" t="s">
        <v>423</v>
      </c>
      <c r="AG94" s="26" t="s">
        <v>423</v>
      </c>
      <c r="AH94" s="26" t="s">
        <v>423</v>
      </c>
      <c r="AI94" s="26" t="s">
        <v>423</v>
      </c>
      <c r="AJ94" s="26" t="s">
        <v>423</v>
      </c>
      <c r="AK94" s="26" t="s">
        <v>422</v>
      </c>
      <c r="AL94" s="49" t="s">
        <v>408</v>
      </c>
    </row>
    <row r="95" spans="1:38" s="2" customFormat="1" ht="26.25" customHeight="1" thickBot="1" x14ac:dyDescent="0.3">
      <c r="A95" s="70" t="s">
        <v>54</v>
      </c>
      <c r="B95" s="83" t="s">
        <v>232</v>
      </c>
      <c r="C95" s="71" t="s">
        <v>233</v>
      </c>
      <c r="D95" s="77" t="s">
        <v>424</v>
      </c>
      <c r="E95" s="6">
        <v>7.8211834587557705E-2</v>
      </c>
      <c r="F95" s="6">
        <v>44.9432001146006</v>
      </c>
      <c r="G95" s="6">
        <v>0.28544364094031299</v>
      </c>
      <c r="H95" s="6">
        <v>6.1143505079235003E-3</v>
      </c>
      <c r="I95" s="6">
        <v>3.0373938209612299</v>
      </c>
      <c r="J95" s="6">
        <v>5.8336327844603</v>
      </c>
      <c r="K95" s="6">
        <v>11.841102634844599</v>
      </c>
      <c r="L95" s="6" t="s">
        <v>422</v>
      </c>
      <c r="M95" s="6">
        <v>4.7087609594991999</v>
      </c>
      <c r="N95" s="6" t="s">
        <v>422</v>
      </c>
      <c r="O95" s="6" t="s">
        <v>422</v>
      </c>
      <c r="P95" s="6" t="s">
        <v>422</v>
      </c>
      <c r="Q95" s="6" t="s">
        <v>423</v>
      </c>
      <c r="R95" s="6" t="s">
        <v>423</v>
      </c>
      <c r="S95" s="6" t="s">
        <v>423</v>
      </c>
      <c r="T95" s="6" t="s">
        <v>423</v>
      </c>
      <c r="U95" s="6" t="s">
        <v>423</v>
      </c>
      <c r="V95" s="6" t="s">
        <v>423</v>
      </c>
      <c r="W95" s="6" t="s">
        <v>422</v>
      </c>
      <c r="X95" s="6" t="s">
        <v>422</v>
      </c>
      <c r="Y95" s="6" t="s">
        <v>422</v>
      </c>
      <c r="Z95" s="6" t="s">
        <v>422</v>
      </c>
      <c r="AA95" s="6" t="s">
        <v>422</v>
      </c>
      <c r="AB95" s="6" t="s">
        <v>422</v>
      </c>
      <c r="AC95" s="6" t="s">
        <v>422</v>
      </c>
      <c r="AD95" s="6" t="s">
        <v>423</v>
      </c>
      <c r="AE95" s="60"/>
      <c r="AF95" s="26" t="s">
        <v>423</v>
      </c>
      <c r="AG95" s="26" t="s">
        <v>423</v>
      </c>
      <c r="AH95" s="26" t="s">
        <v>423</v>
      </c>
      <c r="AI95" s="26" t="s">
        <v>423</v>
      </c>
      <c r="AJ95" s="26" t="s">
        <v>423</v>
      </c>
      <c r="AK95" s="26" t="s">
        <v>422</v>
      </c>
      <c r="AL95" s="49" t="s">
        <v>408</v>
      </c>
    </row>
    <row r="96" spans="1:38" s="2" customFormat="1" ht="26.25" customHeight="1" thickBot="1" x14ac:dyDescent="0.3">
      <c r="A96" s="70" t="s">
        <v>54</v>
      </c>
      <c r="B96" s="74" t="s">
        <v>234</v>
      </c>
      <c r="C96" s="71" t="s">
        <v>235</v>
      </c>
      <c r="D96" s="84" t="s">
        <v>424</v>
      </c>
      <c r="E96" s="6" t="s">
        <v>432</v>
      </c>
      <c r="F96" s="6" t="s">
        <v>432</v>
      </c>
      <c r="G96" s="6" t="s">
        <v>432</v>
      </c>
      <c r="H96" s="6" t="s">
        <v>432</v>
      </c>
      <c r="I96" s="6" t="s">
        <v>432</v>
      </c>
      <c r="J96" s="6" t="s">
        <v>432</v>
      </c>
      <c r="K96" s="6" t="s">
        <v>432</v>
      </c>
      <c r="L96" s="6" t="s">
        <v>422</v>
      </c>
      <c r="M96" s="6" t="s">
        <v>432</v>
      </c>
      <c r="N96" s="6" t="s">
        <v>432</v>
      </c>
      <c r="O96" s="6" t="s">
        <v>432</v>
      </c>
      <c r="P96" s="6" t="s">
        <v>432</v>
      </c>
      <c r="Q96" s="6" t="s">
        <v>423</v>
      </c>
      <c r="R96" s="6" t="s">
        <v>423</v>
      </c>
      <c r="S96" s="6" t="s">
        <v>423</v>
      </c>
      <c r="T96" s="6" t="s">
        <v>423</v>
      </c>
      <c r="U96" s="6" t="s">
        <v>423</v>
      </c>
      <c r="V96" s="6" t="s">
        <v>423</v>
      </c>
      <c r="W96" s="6" t="s">
        <v>432</v>
      </c>
      <c r="X96" s="6" t="s">
        <v>432</v>
      </c>
      <c r="Y96" s="6" t="s">
        <v>432</v>
      </c>
      <c r="Z96" s="6" t="s">
        <v>432</v>
      </c>
      <c r="AA96" s="6" t="s">
        <v>432</v>
      </c>
      <c r="AB96" s="6" t="s">
        <v>432</v>
      </c>
      <c r="AC96" s="6" t="s">
        <v>432</v>
      </c>
      <c r="AD96" s="6" t="s">
        <v>423</v>
      </c>
      <c r="AE96" s="60"/>
      <c r="AF96" s="26" t="s">
        <v>423</v>
      </c>
      <c r="AG96" s="26" t="s">
        <v>423</v>
      </c>
      <c r="AH96" s="26" t="s">
        <v>423</v>
      </c>
      <c r="AI96" s="26" t="s">
        <v>423</v>
      </c>
      <c r="AJ96" s="26" t="s">
        <v>423</v>
      </c>
      <c r="AK96" s="26" t="s">
        <v>422</v>
      </c>
      <c r="AL96" s="49" t="s">
        <v>408</v>
      </c>
    </row>
    <row r="97" spans="1:38" s="2" customFormat="1" ht="26.25" customHeight="1" thickBot="1" x14ac:dyDescent="0.3">
      <c r="A97" s="70" t="s">
        <v>54</v>
      </c>
      <c r="B97" s="74" t="s">
        <v>236</v>
      </c>
      <c r="C97" s="71" t="s">
        <v>237</v>
      </c>
      <c r="D97" s="84" t="s">
        <v>424</v>
      </c>
      <c r="E97" s="6" t="s">
        <v>422</v>
      </c>
      <c r="F97" s="6" t="s">
        <v>422</v>
      </c>
      <c r="G97" s="6" t="s">
        <v>422</v>
      </c>
      <c r="H97" s="6" t="s">
        <v>422</v>
      </c>
      <c r="I97" s="6" t="s">
        <v>422</v>
      </c>
      <c r="J97" s="6" t="s">
        <v>422</v>
      </c>
      <c r="K97" s="6" t="s">
        <v>422</v>
      </c>
      <c r="L97" s="6" t="s">
        <v>422</v>
      </c>
      <c r="M97" s="6" t="s">
        <v>422</v>
      </c>
      <c r="N97" s="6" t="s">
        <v>422</v>
      </c>
      <c r="O97" s="6" t="s">
        <v>422</v>
      </c>
      <c r="P97" s="6" t="s">
        <v>422</v>
      </c>
      <c r="Q97" s="6" t="s">
        <v>423</v>
      </c>
      <c r="R97" s="6" t="s">
        <v>423</v>
      </c>
      <c r="S97" s="6" t="s">
        <v>423</v>
      </c>
      <c r="T97" s="6" t="s">
        <v>423</v>
      </c>
      <c r="U97" s="6" t="s">
        <v>423</v>
      </c>
      <c r="V97" s="6" t="s">
        <v>423</v>
      </c>
      <c r="W97" s="6" t="s">
        <v>422</v>
      </c>
      <c r="X97" s="6" t="s">
        <v>422</v>
      </c>
      <c r="Y97" s="6" t="s">
        <v>422</v>
      </c>
      <c r="Z97" s="6" t="s">
        <v>422</v>
      </c>
      <c r="AA97" s="6" t="s">
        <v>422</v>
      </c>
      <c r="AB97" s="6" t="s">
        <v>422</v>
      </c>
      <c r="AC97" s="6" t="s">
        <v>422</v>
      </c>
      <c r="AD97" s="6" t="s">
        <v>423</v>
      </c>
      <c r="AE97" s="60"/>
      <c r="AF97" s="26" t="s">
        <v>423</v>
      </c>
      <c r="AG97" s="26" t="s">
        <v>423</v>
      </c>
      <c r="AH97" s="26" t="s">
        <v>423</v>
      </c>
      <c r="AI97" s="26" t="s">
        <v>423</v>
      </c>
      <c r="AJ97" s="26" t="s">
        <v>423</v>
      </c>
      <c r="AK97" s="26" t="s">
        <v>422</v>
      </c>
      <c r="AL97" s="49" t="s">
        <v>408</v>
      </c>
    </row>
    <row r="98" spans="1:38" s="2" customFormat="1" ht="26.25" customHeight="1" thickBot="1" x14ac:dyDescent="0.3">
      <c r="A98" s="70" t="s">
        <v>54</v>
      </c>
      <c r="B98" s="74" t="s">
        <v>238</v>
      </c>
      <c r="C98" s="76" t="s">
        <v>239</v>
      </c>
      <c r="D98" s="84" t="s">
        <v>458</v>
      </c>
      <c r="E98" s="6">
        <v>1.2651311026661699E-4</v>
      </c>
      <c r="F98" s="6">
        <v>8.7472769307173201E-4</v>
      </c>
      <c r="G98" s="6">
        <v>1.6687453401094499E-5</v>
      </c>
      <c r="H98" s="6" t="s">
        <v>425</v>
      </c>
      <c r="I98" s="6">
        <v>3.9620000000000002E-2</v>
      </c>
      <c r="J98" s="6">
        <v>0.11531</v>
      </c>
      <c r="K98" s="6">
        <v>0.354412</v>
      </c>
      <c r="L98" s="6" t="s">
        <v>422</v>
      </c>
      <c r="M98" s="6">
        <v>7.2886131363585596E-7</v>
      </c>
      <c r="N98" s="6">
        <v>1.6020000000000001</v>
      </c>
      <c r="O98" s="6">
        <v>5.8999999999999997E-2</v>
      </c>
      <c r="P98" s="6">
        <v>1.812E-3</v>
      </c>
      <c r="Q98" s="6" t="s">
        <v>423</v>
      </c>
      <c r="R98" s="6" t="s">
        <v>423</v>
      </c>
      <c r="S98" s="6" t="s">
        <v>423</v>
      </c>
      <c r="T98" s="6" t="s">
        <v>423</v>
      </c>
      <c r="U98" s="6" t="s">
        <v>423</v>
      </c>
      <c r="V98" s="6" t="s">
        <v>423</v>
      </c>
      <c r="W98" s="6" t="s">
        <v>422</v>
      </c>
      <c r="X98" s="6" t="s">
        <v>422</v>
      </c>
      <c r="Y98" s="6" t="s">
        <v>422</v>
      </c>
      <c r="Z98" s="6" t="s">
        <v>422</v>
      </c>
      <c r="AA98" s="6" t="s">
        <v>422</v>
      </c>
      <c r="AB98" s="6" t="s">
        <v>422</v>
      </c>
      <c r="AC98" s="6" t="s">
        <v>422</v>
      </c>
      <c r="AD98" s="6" t="s">
        <v>423</v>
      </c>
      <c r="AE98" s="60"/>
      <c r="AF98" s="26" t="s">
        <v>423</v>
      </c>
      <c r="AG98" s="26" t="s">
        <v>423</v>
      </c>
      <c r="AH98" s="26" t="s">
        <v>423</v>
      </c>
      <c r="AI98" s="26" t="s">
        <v>423</v>
      </c>
      <c r="AJ98" s="26" t="s">
        <v>423</v>
      </c>
      <c r="AK98" s="26" t="s">
        <v>422</v>
      </c>
      <c r="AL98" s="49" t="s">
        <v>408</v>
      </c>
    </row>
    <row r="99" spans="1:38" s="2" customFormat="1" ht="26.25" customHeight="1" thickBot="1" x14ac:dyDescent="0.3">
      <c r="A99" s="70" t="s">
        <v>240</v>
      </c>
      <c r="B99" s="70" t="s">
        <v>241</v>
      </c>
      <c r="C99" s="71" t="s">
        <v>403</v>
      </c>
      <c r="D99" s="84" t="s">
        <v>424</v>
      </c>
      <c r="E99" s="6" t="s">
        <v>425</v>
      </c>
      <c r="F99" s="6">
        <v>32.675888550031097</v>
      </c>
      <c r="G99" s="6" t="s">
        <v>422</v>
      </c>
      <c r="H99" s="6">
        <v>54.350932169625302</v>
      </c>
      <c r="I99" s="6">
        <v>0.26159810338538297</v>
      </c>
      <c r="J99" s="6">
        <v>1.1771914652342199</v>
      </c>
      <c r="K99" s="6">
        <v>2.6159810338538301</v>
      </c>
      <c r="L99" s="6" t="s">
        <v>422</v>
      </c>
      <c r="M99" s="6" t="s">
        <v>422</v>
      </c>
      <c r="N99" s="6" t="s">
        <v>422</v>
      </c>
      <c r="O99" s="6" t="s">
        <v>422</v>
      </c>
      <c r="P99" s="6" t="s">
        <v>422</v>
      </c>
      <c r="Q99" s="6" t="s">
        <v>423</v>
      </c>
      <c r="R99" s="6" t="s">
        <v>423</v>
      </c>
      <c r="S99" s="6" t="s">
        <v>423</v>
      </c>
      <c r="T99" s="6" t="s">
        <v>423</v>
      </c>
      <c r="U99" s="6" t="s">
        <v>423</v>
      </c>
      <c r="V99" s="6" t="s">
        <v>423</v>
      </c>
      <c r="W99" s="6" t="s">
        <v>422</v>
      </c>
      <c r="X99" s="6" t="s">
        <v>422</v>
      </c>
      <c r="Y99" s="6" t="s">
        <v>422</v>
      </c>
      <c r="Z99" s="6" t="s">
        <v>422</v>
      </c>
      <c r="AA99" s="6" t="s">
        <v>422</v>
      </c>
      <c r="AB99" s="6" t="s">
        <v>422</v>
      </c>
      <c r="AC99" s="6" t="s">
        <v>422</v>
      </c>
      <c r="AD99" s="6" t="s">
        <v>423</v>
      </c>
      <c r="AE99" s="60"/>
      <c r="AF99" s="26" t="s">
        <v>423</v>
      </c>
      <c r="AG99" s="26" t="s">
        <v>423</v>
      </c>
      <c r="AH99" s="26" t="s">
        <v>423</v>
      </c>
      <c r="AI99" s="26" t="s">
        <v>423</v>
      </c>
      <c r="AJ99" s="26" t="s">
        <v>423</v>
      </c>
      <c r="AK99" s="26" t="s">
        <v>422</v>
      </c>
      <c r="AL99" s="49" t="s">
        <v>242</v>
      </c>
    </row>
    <row r="100" spans="1:38" s="2" customFormat="1" ht="26.25" customHeight="1" thickBot="1" x14ac:dyDescent="0.3">
      <c r="A100" s="70" t="s">
        <v>240</v>
      </c>
      <c r="B100" s="70" t="s">
        <v>243</v>
      </c>
      <c r="C100" s="71" t="s">
        <v>404</v>
      </c>
      <c r="D100" s="84" t="s">
        <v>424</v>
      </c>
      <c r="E100" s="6" t="s">
        <v>425</v>
      </c>
      <c r="F100" s="6">
        <v>49.668661810268297</v>
      </c>
      <c r="G100" s="6" t="s">
        <v>422</v>
      </c>
      <c r="H100" s="6">
        <v>185.634762681149</v>
      </c>
      <c r="I100" s="6">
        <v>0.96239620138047799</v>
      </c>
      <c r="J100" s="6">
        <v>4.3307829062121499</v>
      </c>
      <c r="K100" s="6">
        <v>9.6239620138047801</v>
      </c>
      <c r="L100" s="6" t="s">
        <v>422</v>
      </c>
      <c r="M100" s="6" t="s">
        <v>422</v>
      </c>
      <c r="N100" s="6" t="s">
        <v>422</v>
      </c>
      <c r="O100" s="6" t="s">
        <v>422</v>
      </c>
      <c r="P100" s="6" t="s">
        <v>422</v>
      </c>
      <c r="Q100" s="6" t="s">
        <v>423</v>
      </c>
      <c r="R100" s="6" t="s">
        <v>423</v>
      </c>
      <c r="S100" s="6" t="s">
        <v>423</v>
      </c>
      <c r="T100" s="6" t="s">
        <v>423</v>
      </c>
      <c r="U100" s="6" t="s">
        <v>423</v>
      </c>
      <c r="V100" s="6" t="s">
        <v>423</v>
      </c>
      <c r="W100" s="6" t="s">
        <v>422</v>
      </c>
      <c r="X100" s="6" t="s">
        <v>422</v>
      </c>
      <c r="Y100" s="6" t="s">
        <v>422</v>
      </c>
      <c r="Z100" s="6" t="s">
        <v>422</v>
      </c>
      <c r="AA100" s="6" t="s">
        <v>422</v>
      </c>
      <c r="AB100" s="6" t="s">
        <v>422</v>
      </c>
      <c r="AC100" s="6" t="s">
        <v>422</v>
      </c>
      <c r="AD100" s="6" t="s">
        <v>423</v>
      </c>
      <c r="AE100" s="60"/>
      <c r="AF100" s="26" t="s">
        <v>423</v>
      </c>
      <c r="AG100" s="26" t="s">
        <v>423</v>
      </c>
      <c r="AH100" s="26" t="s">
        <v>423</v>
      </c>
      <c r="AI100" s="26" t="s">
        <v>423</v>
      </c>
      <c r="AJ100" s="26" t="s">
        <v>423</v>
      </c>
      <c r="AK100" s="26" t="s">
        <v>422</v>
      </c>
      <c r="AL100" s="49" t="s">
        <v>242</v>
      </c>
    </row>
    <row r="101" spans="1:38" s="2" customFormat="1" ht="26.25" customHeight="1" thickBot="1" x14ac:dyDescent="0.3">
      <c r="A101" s="70" t="s">
        <v>240</v>
      </c>
      <c r="B101" s="70" t="s">
        <v>244</v>
      </c>
      <c r="C101" s="71" t="s">
        <v>245</v>
      </c>
      <c r="D101" s="84" t="s">
        <v>424</v>
      </c>
      <c r="E101" s="6" t="s">
        <v>425</v>
      </c>
      <c r="F101" s="6">
        <v>0.16395535</v>
      </c>
      <c r="G101" s="6" t="s">
        <v>422</v>
      </c>
      <c r="H101" s="6">
        <v>1.9670950960331</v>
      </c>
      <c r="I101" s="6">
        <v>5.6629393919999998E-3</v>
      </c>
      <c r="J101" s="6">
        <v>2.5483227264E-2</v>
      </c>
      <c r="K101" s="6">
        <v>5.662939392E-2</v>
      </c>
      <c r="L101" s="6" t="s">
        <v>422</v>
      </c>
      <c r="M101" s="6" t="s">
        <v>422</v>
      </c>
      <c r="N101" s="6" t="s">
        <v>422</v>
      </c>
      <c r="O101" s="6" t="s">
        <v>422</v>
      </c>
      <c r="P101" s="6" t="s">
        <v>422</v>
      </c>
      <c r="Q101" s="6" t="s">
        <v>423</v>
      </c>
      <c r="R101" s="6" t="s">
        <v>423</v>
      </c>
      <c r="S101" s="6" t="s">
        <v>423</v>
      </c>
      <c r="T101" s="6" t="s">
        <v>423</v>
      </c>
      <c r="U101" s="6" t="s">
        <v>423</v>
      </c>
      <c r="V101" s="6" t="s">
        <v>423</v>
      </c>
      <c r="W101" s="6" t="s">
        <v>422</v>
      </c>
      <c r="X101" s="6" t="s">
        <v>422</v>
      </c>
      <c r="Y101" s="6" t="s">
        <v>422</v>
      </c>
      <c r="Z101" s="6" t="s">
        <v>422</v>
      </c>
      <c r="AA101" s="6" t="s">
        <v>422</v>
      </c>
      <c r="AB101" s="6" t="s">
        <v>422</v>
      </c>
      <c r="AC101" s="6" t="s">
        <v>422</v>
      </c>
      <c r="AD101" s="6" t="s">
        <v>423</v>
      </c>
      <c r="AE101" s="60"/>
      <c r="AF101" s="26" t="s">
        <v>423</v>
      </c>
      <c r="AG101" s="26" t="s">
        <v>423</v>
      </c>
      <c r="AH101" s="26" t="s">
        <v>423</v>
      </c>
      <c r="AI101" s="26" t="s">
        <v>423</v>
      </c>
      <c r="AJ101" s="26" t="s">
        <v>423</v>
      </c>
      <c r="AK101" s="26" t="s">
        <v>422</v>
      </c>
      <c r="AL101" s="49" t="s">
        <v>242</v>
      </c>
    </row>
    <row r="102" spans="1:38" s="2" customFormat="1" ht="26.25" customHeight="1" thickBot="1" x14ac:dyDescent="0.3">
      <c r="A102" s="70" t="s">
        <v>240</v>
      </c>
      <c r="B102" s="70" t="s">
        <v>246</v>
      </c>
      <c r="C102" s="71" t="s">
        <v>382</v>
      </c>
      <c r="D102" s="84" t="s">
        <v>424</v>
      </c>
      <c r="E102" s="6" t="s">
        <v>425</v>
      </c>
      <c r="F102" s="6">
        <v>8.7009553999999998</v>
      </c>
      <c r="G102" s="6" t="s">
        <v>422</v>
      </c>
      <c r="H102" s="6">
        <v>39.761871238035397</v>
      </c>
      <c r="I102" s="6">
        <v>0.69024886163749499</v>
      </c>
      <c r="J102" s="6">
        <v>3.1061198773687302</v>
      </c>
      <c r="K102" s="6">
        <v>6.9024886163749404</v>
      </c>
      <c r="L102" s="6" t="s">
        <v>422</v>
      </c>
      <c r="M102" s="6" t="s">
        <v>422</v>
      </c>
      <c r="N102" s="6" t="s">
        <v>422</v>
      </c>
      <c r="O102" s="6" t="s">
        <v>422</v>
      </c>
      <c r="P102" s="6" t="s">
        <v>422</v>
      </c>
      <c r="Q102" s="6" t="s">
        <v>423</v>
      </c>
      <c r="R102" s="6" t="s">
        <v>423</v>
      </c>
      <c r="S102" s="6" t="s">
        <v>423</v>
      </c>
      <c r="T102" s="6" t="s">
        <v>423</v>
      </c>
      <c r="U102" s="6" t="s">
        <v>423</v>
      </c>
      <c r="V102" s="6" t="s">
        <v>423</v>
      </c>
      <c r="W102" s="6" t="s">
        <v>422</v>
      </c>
      <c r="X102" s="6" t="s">
        <v>422</v>
      </c>
      <c r="Y102" s="6" t="s">
        <v>422</v>
      </c>
      <c r="Z102" s="6" t="s">
        <v>422</v>
      </c>
      <c r="AA102" s="6" t="s">
        <v>422</v>
      </c>
      <c r="AB102" s="6" t="s">
        <v>422</v>
      </c>
      <c r="AC102" s="6" t="s">
        <v>422</v>
      </c>
      <c r="AD102" s="6" t="s">
        <v>423</v>
      </c>
      <c r="AE102" s="60"/>
      <c r="AF102" s="26" t="s">
        <v>423</v>
      </c>
      <c r="AG102" s="26" t="s">
        <v>423</v>
      </c>
      <c r="AH102" s="26" t="s">
        <v>423</v>
      </c>
      <c r="AI102" s="26" t="s">
        <v>423</v>
      </c>
      <c r="AJ102" s="26" t="s">
        <v>423</v>
      </c>
      <c r="AK102" s="26" t="s">
        <v>422</v>
      </c>
      <c r="AL102" s="49" t="s">
        <v>242</v>
      </c>
    </row>
    <row r="103" spans="1:38" s="2" customFormat="1" ht="26.25" customHeight="1" thickBot="1" x14ac:dyDescent="0.3">
      <c r="A103" s="70" t="s">
        <v>240</v>
      </c>
      <c r="B103" s="70" t="s">
        <v>247</v>
      </c>
      <c r="C103" s="71" t="s">
        <v>248</v>
      </c>
      <c r="D103" s="84" t="s">
        <v>424</v>
      </c>
      <c r="E103" s="6" t="s">
        <v>425</v>
      </c>
      <c r="F103" s="6">
        <v>0.71235028079999996</v>
      </c>
      <c r="G103" s="6" t="s">
        <v>422</v>
      </c>
      <c r="H103" s="6">
        <v>2.8067694120436499</v>
      </c>
      <c r="I103" s="6">
        <v>8.0331002519040007E-3</v>
      </c>
      <c r="J103" s="6">
        <v>3.6148951133568002E-2</v>
      </c>
      <c r="K103" s="6">
        <v>8.0331002519040004E-2</v>
      </c>
      <c r="L103" s="6" t="s">
        <v>422</v>
      </c>
      <c r="M103" s="6" t="s">
        <v>422</v>
      </c>
      <c r="N103" s="6" t="s">
        <v>422</v>
      </c>
      <c r="O103" s="6" t="s">
        <v>422</v>
      </c>
      <c r="P103" s="6" t="s">
        <v>422</v>
      </c>
      <c r="Q103" s="6" t="s">
        <v>423</v>
      </c>
      <c r="R103" s="6" t="s">
        <v>423</v>
      </c>
      <c r="S103" s="6" t="s">
        <v>423</v>
      </c>
      <c r="T103" s="6" t="s">
        <v>423</v>
      </c>
      <c r="U103" s="6" t="s">
        <v>423</v>
      </c>
      <c r="V103" s="6" t="s">
        <v>423</v>
      </c>
      <c r="W103" s="6" t="s">
        <v>422</v>
      </c>
      <c r="X103" s="6" t="s">
        <v>422</v>
      </c>
      <c r="Y103" s="6" t="s">
        <v>422</v>
      </c>
      <c r="Z103" s="6" t="s">
        <v>422</v>
      </c>
      <c r="AA103" s="6" t="s">
        <v>422</v>
      </c>
      <c r="AB103" s="6" t="s">
        <v>422</v>
      </c>
      <c r="AC103" s="6" t="s">
        <v>422</v>
      </c>
      <c r="AD103" s="6" t="s">
        <v>423</v>
      </c>
      <c r="AE103" s="60"/>
      <c r="AF103" s="26" t="s">
        <v>423</v>
      </c>
      <c r="AG103" s="26" t="s">
        <v>423</v>
      </c>
      <c r="AH103" s="26" t="s">
        <v>423</v>
      </c>
      <c r="AI103" s="26" t="s">
        <v>423</v>
      </c>
      <c r="AJ103" s="26" t="s">
        <v>423</v>
      </c>
      <c r="AK103" s="26" t="s">
        <v>422</v>
      </c>
      <c r="AL103" s="49" t="s">
        <v>242</v>
      </c>
    </row>
    <row r="104" spans="1:38" s="2" customFormat="1" ht="26.25" customHeight="1" thickBot="1" x14ac:dyDescent="0.3">
      <c r="A104" s="70" t="s">
        <v>240</v>
      </c>
      <c r="B104" s="70" t="s">
        <v>249</v>
      </c>
      <c r="C104" s="71" t="s">
        <v>250</v>
      </c>
      <c r="D104" s="84" t="s">
        <v>424</v>
      </c>
      <c r="E104" s="6" t="s">
        <v>425</v>
      </c>
      <c r="F104" s="6">
        <v>0.10666733439999999</v>
      </c>
      <c r="G104" s="6" t="s">
        <v>422</v>
      </c>
      <c r="H104" s="6">
        <v>1.2595404800000001</v>
      </c>
      <c r="I104" s="6">
        <v>1.7056697180160001E-3</v>
      </c>
      <c r="J104" s="6">
        <v>7.6755137310719999E-3</v>
      </c>
      <c r="K104" s="6">
        <v>1.7056697180160001E-2</v>
      </c>
      <c r="L104" s="6" t="s">
        <v>422</v>
      </c>
      <c r="M104" s="6" t="s">
        <v>422</v>
      </c>
      <c r="N104" s="6" t="s">
        <v>422</v>
      </c>
      <c r="O104" s="6" t="s">
        <v>422</v>
      </c>
      <c r="P104" s="6" t="s">
        <v>422</v>
      </c>
      <c r="Q104" s="6" t="s">
        <v>423</v>
      </c>
      <c r="R104" s="6" t="s">
        <v>423</v>
      </c>
      <c r="S104" s="6" t="s">
        <v>423</v>
      </c>
      <c r="T104" s="6" t="s">
        <v>423</v>
      </c>
      <c r="U104" s="6" t="s">
        <v>423</v>
      </c>
      <c r="V104" s="6" t="s">
        <v>423</v>
      </c>
      <c r="W104" s="6" t="s">
        <v>422</v>
      </c>
      <c r="X104" s="6" t="s">
        <v>422</v>
      </c>
      <c r="Y104" s="6" t="s">
        <v>422</v>
      </c>
      <c r="Z104" s="6" t="s">
        <v>422</v>
      </c>
      <c r="AA104" s="6" t="s">
        <v>422</v>
      </c>
      <c r="AB104" s="6" t="s">
        <v>422</v>
      </c>
      <c r="AC104" s="6" t="s">
        <v>422</v>
      </c>
      <c r="AD104" s="6" t="s">
        <v>423</v>
      </c>
      <c r="AE104" s="60"/>
      <c r="AF104" s="26" t="s">
        <v>423</v>
      </c>
      <c r="AG104" s="26" t="s">
        <v>423</v>
      </c>
      <c r="AH104" s="26" t="s">
        <v>423</v>
      </c>
      <c r="AI104" s="26" t="s">
        <v>423</v>
      </c>
      <c r="AJ104" s="26" t="s">
        <v>423</v>
      </c>
      <c r="AK104" s="26" t="s">
        <v>422</v>
      </c>
      <c r="AL104" s="49" t="s">
        <v>242</v>
      </c>
    </row>
    <row r="105" spans="1:38" s="2" customFormat="1" ht="26.25" customHeight="1" thickBot="1" x14ac:dyDescent="0.3">
      <c r="A105" s="70" t="s">
        <v>240</v>
      </c>
      <c r="B105" s="70" t="s">
        <v>251</v>
      </c>
      <c r="C105" s="71" t="s">
        <v>252</v>
      </c>
      <c r="D105" s="84" t="s">
        <v>424</v>
      </c>
      <c r="E105" s="6" t="s">
        <v>425</v>
      </c>
      <c r="F105" s="6">
        <v>1.835321625</v>
      </c>
      <c r="G105" s="6" t="s">
        <v>422</v>
      </c>
      <c r="H105" s="6">
        <v>3.7694624772526</v>
      </c>
      <c r="I105" s="6">
        <v>2.7208507856399999E-2</v>
      </c>
      <c r="J105" s="6">
        <v>0.1224382853538</v>
      </c>
      <c r="K105" s="6">
        <v>0.27208507856399999</v>
      </c>
      <c r="L105" s="6" t="s">
        <v>422</v>
      </c>
      <c r="M105" s="6" t="s">
        <v>422</v>
      </c>
      <c r="N105" s="6" t="s">
        <v>422</v>
      </c>
      <c r="O105" s="6" t="s">
        <v>422</v>
      </c>
      <c r="P105" s="6" t="s">
        <v>422</v>
      </c>
      <c r="Q105" s="6" t="s">
        <v>423</v>
      </c>
      <c r="R105" s="6" t="s">
        <v>423</v>
      </c>
      <c r="S105" s="6" t="s">
        <v>423</v>
      </c>
      <c r="T105" s="6" t="s">
        <v>423</v>
      </c>
      <c r="U105" s="6" t="s">
        <v>423</v>
      </c>
      <c r="V105" s="6" t="s">
        <v>423</v>
      </c>
      <c r="W105" s="6" t="s">
        <v>422</v>
      </c>
      <c r="X105" s="6" t="s">
        <v>422</v>
      </c>
      <c r="Y105" s="6" t="s">
        <v>422</v>
      </c>
      <c r="Z105" s="6" t="s">
        <v>422</v>
      </c>
      <c r="AA105" s="6" t="s">
        <v>422</v>
      </c>
      <c r="AB105" s="6" t="s">
        <v>422</v>
      </c>
      <c r="AC105" s="6" t="s">
        <v>422</v>
      </c>
      <c r="AD105" s="6" t="s">
        <v>423</v>
      </c>
      <c r="AE105" s="60"/>
      <c r="AF105" s="26" t="s">
        <v>423</v>
      </c>
      <c r="AG105" s="26" t="s">
        <v>423</v>
      </c>
      <c r="AH105" s="26" t="s">
        <v>423</v>
      </c>
      <c r="AI105" s="26" t="s">
        <v>423</v>
      </c>
      <c r="AJ105" s="26" t="s">
        <v>423</v>
      </c>
      <c r="AK105" s="26" t="s">
        <v>422</v>
      </c>
      <c r="AL105" s="49" t="s">
        <v>242</v>
      </c>
    </row>
    <row r="106" spans="1:38" s="2" customFormat="1" ht="26.25" customHeight="1" thickBot="1" x14ac:dyDescent="0.3">
      <c r="A106" s="70" t="s">
        <v>240</v>
      </c>
      <c r="B106" s="70" t="s">
        <v>253</v>
      </c>
      <c r="C106" s="71" t="s">
        <v>254</v>
      </c>
      <c r="D106" s="84" t="s">
        <v>426</v>
      </c>
      <c r="E106" s="6" t="s">
        <v>425</v>
      </c>
      <c r="F106" s="6">
        <v>1.625673E-2</v>
      </c>
      <c r="G106" s="6" t="s">
        <v>422</v>
      </c>
      <c r="H106" s="6">
        <v>0.16367319999999999</v>
      </c>
      <c r="I106" s="6" t="s">
        <v>425</v>
      </c>
      <c r="J106" s="6" t="s">
        <v>425</v>
      </c>
      <c r="K106" s="6" t="s">
        <v>425</v>
      </c>
      <c r="L106" s="6" t="s">
        <v>422</v>
      </c>
      <c r="M106" s="6" t="s">
        <v>422</v>
      </c>
      <c r="N106" s="6" t="s">
        <v>422</v>
      </c>
      <c r="O106" s="6" t="s">
        <v>422</v>
      </c>
      <c r="P106" s="6" t="s">
        <v>422</v>
      </c>
      <c r="Q106" s="6" t="s">
        <v>423</v>
      </c>
      <c r="R106" s="6" t="s">
        <v>423</v>
      </c>
      <c r="S106" s="6" t="s">
        <v>423</v>
      </c>
      <c r="T106" s="6" t="s">
        <v>423</v>
      </c>
      <c r="U106" s="6" t="s">
        <v>423</v>
      </c>
      <c r="V106" s="6" t="s">
        <v>423</v>
      </c>
      <c r="W106" s="6" t="s">
        <v>422</v>
      </c>
      <c r="X106" s="6" t="s">
        <v>422</v>
      </c>
      <c r="Y106" s="6" t="s">
        <v>422</v>
      </c>
      <c r="Z106" s="6" t="s">
        <v>422</v>
      </c>
      <c r="AA106" s="6" t="s">
        <v>422</v>
      </c>
      <c r="AB106" s="6" t="s">
        <v>422</v>
      </c>
      <c r="AC106" s="6" t="s">
        <v>422</v>
      </c>
      <c r="AD106" s="6" t="s">
        <v>423</v>
      </c>
      <c r="AE106" s="60"/>
      <c r="AF106" s="26" t="s">
        <v>423</v>
      </c>
      <c r="AG106" s="26" t="s">
        <v>423</v>
      </c>
      <c r="AH106" s="26" t="s">
        <v>423</v>
      </c>
      <c r="AI106" s="26" t="s">
        <v>423</v>
      </c>
      <c r="AJ106" s="26" t="s">
        <v>423</v>
      </c>
      <c r="AK106" s="26" t="s">
        <v>422</v>
      </c>
      <c r="AL106" s="49" t="s">
        <v>242</v>
      </c>
    </row>
    <row r="107" spans="1:38" s="2" customFormat="1" ht="26.25" customHeight="1" thickBot="1" x14ac:dyDescent="0.3">
      <c r="A107" s="70" t="s">
        <v>240</v>
      </c>
      <c r="B107" s="70" t="s">
        <v>255</v>
      </c>
      <c r="C107" s="71" t="s">
        <v>375</v>
      </c>
      <c r="D107" s="84" t="s">
        <v>424</v>
      </c>
      <c r="E107" s="6" t="s">
        <v>425</v>
      </c>
      <c r="F107" s="6">
        <v>9.6239198964000003</v>
      </c>
      <c r="G107" s="6" t="s">
        <v>422</v>
      </c>
      <c r="H107" s="6">
        <v>8.1925411039045706</v>
      </c>
      <c r="I107" s="6">
        <v>3.64857043823184E-2</v>
      </c>
      <c r="J107" s="6">
        <v>0.348272632740312</v>
      </c>
      <c r="K107" s="6">
        <v>1.45279441085959</v>
      </c>
      <c r="L107" s="6" t="s">
        <v>422</v>
      </c>
      <c r="M107" s="6" t="s">
        <v>422</v>
      </c>
      <c r="N107" s="6" t="s">
        <v>422</v>
      </c>
      <c r="O107" s="6" t="s">
        <v>422</v>
      </c>
      <c r="P107" s="6" t="s">
        <v>422</v>
      </c>
      <c r="Q107" s="6" t="s">
        <v>423</v>
      </c>
      <c r="R107" s="6" t="s">
        <v>423</v>
      </c>
      <c r="S107" s="6" t="s">
        <v>423</v>
      </c>
      <c r="T107" s="6" t="s">
        <v>423</v>
      </c>
      <c r="U107" s="6" t="s">
        <v>423</v>
      </c>
      <c r="V107" s="6" t="s">
        <v>423</v>
      </c>
      <c r="W107" s="6" t="s">
        <v>422</v>
      </c>
      <c r="X107" s="6" t="s">
        <v>422</v>
      </c>
      <c r="Y107" s="6" t="s">
        <v>422</v>
      </c>
      <c r="Z107" s="6" t="s">
        <v>422</v>
      </c>
      <c r="AA107" s="6" t="s">
        <v>422</v>
      </c>
      <c r="AB107" s="6" t="s">
        <v>422</v>
      </c>
      <c r="AC107" s="6" t="s">
        <v>422</v>
      </c>
      <c r="AD107" s="6" t="s">
        <v>423</v>
      </c>
      <c r="AE107" s="60"/>
      <c r="AF107" s="26" t="s">
        <v>423</v>
      </c>
      <c r="AG107" s="26" t="s">
        <v>423</v>
      </c>
      <c r="AH107" s="26" t="s">
        <v>423</v>
      </c>
      <c r="AI107" s="26" t="s">
        <v>423</v>
      </c>
      <c r="AJ107" s="26" t="s">
        <v>423</v>
      </c>
      <c r="AK107" s="26" t="s">
        <v>422</v>
      </c>
      <c r="AL107" s="49" t="s">
        <v>242</v>
      </c>
    </row>
    <row r="108" spans="1:38" s="2" customFormat="1" ht="26.25" customHeight="1" thickBot="1" x14ac:dyDescent="0.3">
      <c r="A108" s="70" t="s">
        <v>240</v>
      </c>
      <c r="B108" s="70" t="s">
        <v>256</v>
      </c>
      <c r="C108" s="71" t="s">
        <v>376</v>
      </c>
      <c r="D108" s="84" t="s">
        <v>424</v>
      </c>
      <c r="E108" s="6" t="s">
        <v>425</v>
      </c>
      <c r="F108" s="6">
        <v>9.9964816200000008</v>
      </c>
      <c r="G108" s="6" t="s">
        <v>422</v>
      </c>
      <c r="H108" s="6">
        <v>9.6410690014632792</v>
      </c>
      <c r="I108" s="6">
        <v>9.0185369303172003E-2</v>
      </c>
      <c r="J108" s="6">
        <v>0.72968162436202799</v>
      </c>
      <c r="K108" s="6">
        <v>10.264734760688301</v>
      </c>
      <c r="L108" s="6" t="s">
        <v>422</v>
      </c>
      <c r="M108" s="6" t="s">
        <v>422</v>
      </c>
      <c r="N108" s="6" t="s">
        <v>422</v>
      </c>
      <c r="O108" s="6" t="s">
        <v>422</v>
      </c>
      <c r="P108" s="6" t="s">
        <v>422</v>
      </c>
      <c r="Q108" s="6" t="s">
        <v>423</v>
      </c>
      <c r="R108" s="6" t="s">
        <v>423</v>
      </c>
      <c r="S108" s="6" t="s">
        <v>423</v>
      </c>
      <c r="T108" s="6" t="s">
        <v>423</v>
      </c>
      <c r="U108" s="6" t="s">
        <v>423</v>
      </c>
      <c r="V108" s="6" t="s">
        <v>423</v>
      </c>
      <c r="W108" s="6" t="s">
        <v>422</v>
      </c>
      <c r="X108" s="6" t="s">
        <v>422</v>
      </c>
      <c r="Y108" s="6" t="s">
        <v>422</v>
      </c>
      <c r="Z108" s="6" t="s">
        <v>422</v>
      </c>
      <c r="AA108" s="6" t="s">
        <v>422</v>
      </c>
      <c r="AB108" s="6" t="s">
        <v>422</v>
      </c>
      <c r="AC108" s="6" t="s">
        <v>422</v>
      </c>
      <c r="AD108" s="6" t="s">
        <v>423</v>
      </c>
      <c r="AE108" s="60"/>
      <c r="AF108" s="26" t="s">
        <v>423</v>
      </c>
      <c r="AG108" s="26" t="s">
        <v>423</v>
      </c>
      <c r="AH108" s="26" t="s">
        <v>423</v>
      </c>
      <c r="AI108" s="26" t="s">
        <v>423</v>
      </c>
      <c r="AJ108" s="26" t="s">
        <v>423</v>
      </c>
      <c r="AK108" s="26" t="s">
        <v>422</v>
      </c>
      <c r="AL108" s="49" t="s">
        <v>242</v>
      </c>
    </row>
    <row r="109" spans="1:38" s="2" customFormat="1" ht="26.25" customHeight="1" thickBot="1" x14ac:dyDescent="0.3">
      <c r="A109" s="70" t="s">
        <v>240</v>
      </c>
      <c r="B109" s="70" t="s">
        <v>257</v>
      </c>
      <c r="C109" s="71" t="s">
        <v>377</v>
      </c>
      <c r="D109" s="84" t="s">
        <v>424</v>
      </c>
      <c r="E109" s="6" t="s">
        <v>425</v>
      </c>
      <c r="F109" s="6">
        <v>3.8256577589999998</v>
      </c>
      <c r="G109" s="6" t="s">
        <v>422</v>
      </c>
      <c r="H109" s="6">
        <v>3.9385770016984201</v>
      </c>
      <c r="I109" s="6">
        <v>3.5119751024943198E-2</v>
      </c>
      <c r="J109" s="6">
        <v>0.284150712838177</v>
      </c>
      <c r="K109" s="6">
        <v>3.9972662075662599</v>
      </c>
      <c r="L109" s="6" t="s">
        <v>422</v>
      </c>
      <c r="M109" s="6" t="s">
        <v>422</v>
      </c>
      <c r="N109" s="6" t="s">
        <v>422</v>
      </c>
      <c r="O109" s="6" t="s">
        <v>422</v>
      </c>
      <c r="P109" s="6" t="s">
        <v>422</v>
      </c>
      <c r="Q109" s="6" t="s">
        <v>423</v>
      </c>
      <c r="R109" s="6" t="s">
        <v>423</v>
      </c>
      <c r="S109" s="6" t="s">
        <v>423</v>
      </c>
      <c r="T109" s="6" t="s">
        <v>423</v>
      </c>
      <c r="U109" s="6" t="s">
        <v>423</v>
      </c>
      <c r="V109" s="6" t="s">
        <v>423</v>
      </c>
      <c r="W109" s="6" t="s">
        <v>422</v>
      </c>
      <c r="X109" s="6" t="s">
        <v>422</v>
      </c>
      <c r="Y109" s="6" t="s">
        <v>422</v>
      </c>
      <c r="Z109" s="6" t="s">
        <v>422</v>
      </c>
      <c r="AA109" s="6" t="s">
        <v>422</v>
      </c>
      <c r="AB109" s="6" t="s">
        <v>422</v>
      </c>
      <c r="AC109" s="6" t="s">
        <v>422</v>
      </c>
      <c r="AD109" s="6" t="s">
        <v>423</v>
      </c>
      <c r="AE109" s="60"/>
      <c r="AF109" s="26" t="s">
        <v>423</v>
      </c>
      <c r="AG109" s="26" t="s">
        <v>423</v>
      </c>
      <c r="AH109" s="26" t="s">
        <v>423</v>
      </c>
      <c r="AI109" s="26" t="s">
        <v>423</v>
      </c>
      <c r="AJ109" s="26" t="s">
        <v>423</v>
      </c>
      <c r="AK109" s="26" t="s">
        <v>422</v>
      </c>
      <c r="AL109" s="49" t="s">
        <v>242</v>
      </c>
    </row>
    <row r="110" spans="1:38" s="2" customFormat="1" ht="26.25" customHeight="1" thickBot="1" x14ac:dyDescent="0.3">
      <c r="A110" s="70" t="s">
        <v>240</v>
      </c>
      <c r="B110" s="70" t="s">
        <v>258</v>
      </c>
      <c r="C110" s="71" t="s">
        <v>378</v>
      </c>
      <c r="D110" s="84" t="s">
        <v>426</v>
      </c>
      <c r="E110" s="6" t="s">
        <v>425</v>
      </c>
      <c r="F110" s="6" t="s">
        <v>425</v>
      </c>
      <c r="G110" s="6" t="s">
        <v>422</v>
      </c>
      <c r="H110" s="6" t="s">
        <v>425</v>
      </c>
      <c r="I110" s="6" t="s">
        <v>425</v>
      </c>
      <c r="J110" s="6" t="s">
        <v>425</v>
      </c>
      <c r="K110" s="6" t="s">
        <v>425</v>
      </c>
      <c r="L110" s="6" t="s">
        <v>422</v>
      </c>
      <c r="M110" s="6" t="s">
        <v>422</v>
      </c>
      <c r="N110" s="6" t="s">
        <v>422</v>
      </c>
      <c r="O110" s="6" t="s">
        <v>422</v>
      </c>
      <c r="P110" s="6" t="s">
        <v>422</v>
      </c>
      <c r="Q110" s="6" t="s">
        <v>423</v>
      </c>
      <c r="R110" s="6" t="s">
        <v>423</v>
      </c>
      <c r="S110" s="6" t="s">
        <v>423</v>
      </c>
      <c r="T110" s="6" t="s">
        <v>423</v>
      </c>
      <c r="U110" s="6" t="s">
        <v>423</v>
      </c>
      <c r="V110" s="6" t="s">
        <v>423</v>
      </c>
      <c r="W110" s="6" t="s">
        <v>422</v>
      </c>
      <c r="X110" s="6" t="s">
        <v>422</v>
      </c>
      <c r="Y110" s="6" t="s">
        <v>422</v>
      </c>
      <c r="Z110" s="6" t="s">
        <v>422</v>
      </c>
      <c r="AA110" s="6" t="s">
        <v>422</v>
      </c>
      <c r="AB110" s="6" t="s">
        <v>422</v>
      </c>
      <c r="AC110" s="6" t="s">
        <v>422</v>
      </c>
      <c r="AD110" s="6" t="s">
        <v>423</v>
      </c>
      <c r="AE110" s="60"/>
      <c r="AF110" s="26" t="s">
        <v>423</v>
      </c>
      <c r="AG110" s="26" t="s">
        <v>423</v>
      </c>
      <c r="AH110" s="26" t="s">
        <v>423</v>
      </c>
      <c r="AI110" s="26" t="s">
        <v>423</v>
      </c>
      <c r="AJ110" s="26" t="s">
        <v>423</v>
      </c>
      <c r="AK110" s="26" t="s">
        <v>422</v>
      </c>
      <c r="AL110" s="49" t="s">
        <v>242</v>
      </c>
    </row>
    <row r="111" spans="1:38" s="2" customFormat="1" ht="26.25" customHeight="1" thickBot="1" x14ac:dyDescent="0.3">
      <c r="A111" s="70" t="s">
        <v>240</v>
      </c>
      <c r="B111" s="70" t="s">
        <v>259</v>
      </c>
      <c r="C111" s="71" t="s">
        <v>372</v>
      </c>
      <c r="D111" s="84" t="s">
        <v>424</v>
      </c>
      <c r="E111" s="6" t="s">
        <v>425</v>
      </c>
      <c r="F111" s="6">
        <v>1.02756784093308</v>
      </c>
      <c r="G111" s="6" t="s">
        <v>422</v>
      </c>
      <c r="H111" s="6">
        <v>0.712814697083204</v>
      </c>
      <c r="I111" s="6">
        <v>4.8093331265039999E-4</v>
      </c>
      <c r="J111" s="6">
        <v>2.1641999069268E-3</v>
      </c>
      <c r="K111" s="6">
        <v>4.8093331265039998E-3</v>
      </c>
      <c r="L111" s="6" t="s">
        <v>422</v>
      </c>
      <c r="M111" s="6" t="s">
        <v>422</v>
      </c>
      <c r="N111" s="6" t="s">
        <v>422</v>
      </c>
      <c r="O111" s="6" t="s">
        <v>422</v>
      </c>
      <c r="P111" s="6" t="s">
        <v>422</v>
      </c>
      <c r="Q111" s="6" t="s">
        <v>423</v>
      </c>
      <c r="R111" s="6" t="s">
        <v>423</v>
      </c>
      <c r="S111" s="6" t="s">
        <v>423</v>
      </c>
      <c r="T111" s="6" t="s">
        <v>423</v>
      </c>
      <c r="U111" s="6" t="s">
        <v>423</v>
      </c>
      <c r="V111" s="6" t="s">
        <v>423</v>
      </c>
      <c r="W111" s="6" t="s">
        <v>422</v>
      </c>
      <c r="X111" s="6" t="s">
        <v>422</v>
      </c>
      <c r="Y111" s="6" t="s">
        <v>422</v>
      </c>
      <c r="Z111" s="6" t="s">
        <v>422</v>
      </c>
      <c r="AA111" s="6" t="s">
        <v>422</v>
      </c>
      <c r="AB111" s="6" t="s">
        <v>422</v>
      </c>
      <c r="AC111" s="6" t="s">
        <v>422</v>
      </c>
      <c r="AD111" s="6" t="s">
        <v>423</v>
      </c>
      <c r="AE111" s="60"/>
      <c r="AF111" s="26" t="s">
        <v>423</v>
      </c>
      <c r="AG111" s="26" t="s">
        <v>423</v>
      </c>
      <c r="AH111" s="26" t="s">
        <v>423</v>
      </c>
      <c r="AI111" s="26" t="s">
        <v>423</v>
      </c>
      <c r="AJ111" s="26" t="s">
        <v>423</v>
      </c>
      <c r="AK111" s="26" t="s">
        <v>422</v>
      </c>
      <c r="AL111" s="49" t="s">
        <v>242</v>
      </c>
    </row>
    <row r="112" spans="1:38" s="2" customFormat="1" ht="26.25" customHeight="1" thickBot="1" x14ac:dyDescent="0.3">
      <c r="A112" s="70" t="s">
        <v>260</v>
      </c>
      <c r="B112" s="70" t="s">
        <v>261</v>
      </c>
      <c r="C112" s="71" t="s">
        <v>262</v>
      </c>
      <c r="D112" s="72" t="s">
        <v>424</v>
      </c>
      <c r="E112" s="6" t="s">
        <v>422</v>
      </c>
      <c r="F112" s="6" t="s">
        <v>422</v>
      </c>
      <c r="G112" s="6" t="s">
        <v>422</v>
      </c>
      <c r="H112" s="6">
        <v>122.331738260048</v>
      </c>
      <c r="I112" s="6">
        <v>1.4990913419216001</v>
      </c>
      <c r="J112" s="6">
        <v>5.2468196967256002</v>
      </c>
      <c r="K112" s="6">
        <v>10.707795299440001</v>
      </c>
      <c r="L112" s="6" t="s">
        <v>422</v>
      </c>
      <c r="M112" s="6" t="s">
        <v>422</v>
      </c>
      <c r="N112" s="6" t="s">
        <v>422</v>
      </c>
      <c r="O112" s="6" t="s">
        <v>422</v>
      </c>
      <c r="P112" s="6" t="s">
        <v>422</v>
      </c>
      <c r="Q112" s="6" t="s">
        <v>423</v>
      </c>
      <c r="R112" s="6" t="s">
        <v>423</v>
      </c>
      <c r="S112" s="6" t="s">
        <v>423</v>
      </c>
      <c r="T112" s="6" t="s">
        <v>423</v>
      </c>
      <c r="U112" s="6" t="s">
        <v>423</v>
      </c>
      <c r="V112" s="6" t="s">
        <v>423</v>
      </c>
      <c r="W112" s="6" t="s">
        <v>422</v>
      </c>
      <c r="X112" s="6" t="s">
        <v>422</v>
      </c>
      <c r="Y112" s="6" t="s">
        <v>422</v>
      </c>
      <c r="Z112" s="6" t="s">
        <v>422</v>
      </c>
      <c r="AA112" s="6" t="s">
        <v>422</v>
      </c>
      <c r="AB112" s="6" t="s">
        <v>422</v>
      </c>
      <c r="AC112" s="6" t="s">
        <v>422</v>
      </c>
      <c r="AD112" s="6" t="s">
        <v>423</v>
      </c>
      <c r="AE112" s="60"/>
      <c r="AF112" s="26" t="s">
        <v>423</v>
      </c>
      <c r="AG112" s="26" t="s">
        <v>423</v>
      </c>
      <c r="AH112" s="26" t="s">
        <v>423</v>
      </c>
      <c r="AI112" s="26" t="s">
        <v>423</v>
      </c>
      <c r="AJ112" s="26" t="s">
        <v>423</v>
      </c>
      <c r="AK112" s="26" t="s">
        <v>422</v>
      </c>
      <c r="AL112" s="49" t="s">
        <v>414</v>
      </c>
    </row>
    <row r="113" spans="1:38" s="2" customFormat="1" ht="26.25" customHeight="1" thickBot="1" x14ac:dyDescent="0.3">
      <c r="A113" s="70" t="s">
        <v>260</v>
      </c>
      <c r="B113" s="85" t="s">
        <v>263</v>
      </c>
      <c r="C113" s="86" t="s">
        <v>264</v>
      </c>
      <c r="D113" s="72" t="s">
        <v>427</v>
      </c>
      <c r="E113" s="6" t="s">
        <v>422</v>
      </c>
      <c r="F113" s="6" t="s">
        <v>428</v>
      </c>
      <c r="G113" s="6" t="s">
        <v>422</v>
      </c>
      <c r="H113" s="6" t="s">
        <v>428</v>
      </c>
      <c r="I113" s="6" t="s">
        <v>425</v>
      </c>
      <c r="J113" s="6" t="s">
        <v>425</v>
      </c>
      <c r="K113" s="6" t="s">
        <v>425</v>
      </c>
      <c r="L113" s="6" t="s">
        <v>422</v>
      </c>
      <c r="M113" s="6" t="s">
        <v>422</v>
      </c>
      <c r="N113" s="6" t="s">
        <v>422</v>
      </c>
      <c r="O113" s="6" t="s">
        <v>422</v>
      </c>
      <c r="P113" s="6" t="s">
        <v>422</v>
      </c>
      <c r="Q113" s="6" t="s">
        <v>423</v>
      </c>
      <c r="R113" s="6" t="s">
        <v>423</v>
      </c>
      <c r="S113" s="6" t="s">
        <v>423</v>
      </c>
      <c r="T113" s="6" t="s">
        <v>423</v>
      </c>
      <c r="U113" s="6" t="s">
        <v>423</v>
      </c>
      <c r="V113" s="6" t="s">
        <v>423</v>
      </c>
      <c r="W113" s="6" t="s">
        <v>422</v>
      </c>
      <c r="X113" s="6" t="s">
        <v>422</v>
      </c>
      <c r="Y113" s="6" t="s">
        <v>422</v>
      </c>
      <c r="Z113" s="6" t="s">
        <v>422</v>
      </c>
      <c r="AA113" s="6" t="s">
        <v>422</v>
      </c>
      <c r="AB113" s="6" t="s">
        <v>422</v>
      </c>
      <c r="AC113" s="6" t="s">
        <v>422</v>
      </c>
      <c r="AD113" s="6" t="s">
        <v>423</v>
      </c>
      <c r="AE113" s="60"/>
      <c r="AF113" s="26" t="s">
        <v>423</v>
      </c>
      <c r="AG113" s="26" t="s">
        <v>423</v>
      </c>
      <c r="AH113" s="26" t="s">
        <v>423</v>
      </c>
      <c r="AI113" s="26" t="s">
        <v>423</v>
      </c>
      <c r="AJ113" s="26" t="s">
        <v>423</v>
      </c>
      <c r="AK113" s="26" t="s">
        <v>422</v>
      </c>
      <c r="AL113" s="49" t="s">
        <v>408</v>
      </c>
    </row>
    <row r="114" spans="1:38" s="2" customFormat="1" ht="26.25" customHeight="1" thickBot="1" x14ac:dyDescent="0.3">
      <c r="A114" s="70" t="s">
        <v>260</v>
      </c>
      <c r="B114" s="85" t="s">
        <v>265</v>
      </c>
      <c r="C114" s="86" t="s">
        <v>383</v>
      </c>
      <c r="D114" s="72" t="s">
        <v>424</v>
      </c>
      <c r="E114" s="6" t="s">
        <v>422</v>
      </c>
      <c r="F114" s="6" t="s">
        <v>422</v>
      </c>
      <c r="G114" s="6" t="s">
        <v>422</v>
      </c>
      <c r="H114" s="6">
        <v>3.3539540701165</v>
      </c>
      <c r="I114" s="6" t="s">
        <v>422</v>
      </c>
      <c r="J114" s="6" t="s">
        <v>422</v>
      </c>
      <c r="K114" s="6" t="s">
        <v>422</v>
      </c>
      <c r="L114" s="6" t="s">
        <v>422</v>
      </c>
      <c r="M114" s="6" t="s">
        <v>422</v>
      </c>
      <c r="N114" s="6" t="s">
        <v>422</v>
      </c>
      <c r="O114" s="6" t="s">
        <v>422</v>
      </c>
      <c r="P114" s="6" t="s">
        <v>422</v>
      </c>
      <c r="Q114" s="6" t="s">
        <v>423</v>
      </c>
      <c r="R114" s="6" t="s">
        <v>423</v>
      </c>
      <c r="S114" s="6" t="s">
        <v>423</v>
      </c>
      <c r="T114" s="6" t="s">
        <v>423</v>
      </c>
      <c r="U114" s="6" t="s">
        <v>423</v>
      </c>
      <c r="V114" s="6" t="s">
        <v>423</v>
      </c>
      <c r="W114" s="6" t="s">
        <v>422</v>
      </c>
      <c r="X114" s="6" t="s">
        <v>422</v>
      </c>
      <c r="Y114" s="6" t="s">
        <v>422</v>
      </c>
      <c r="Z114" s="6" t="s">
        <v>422</v>
      </c>
      <c r="AA114" s="6" t="s">
        <v>422</v>
      </c>
      <c r="AB114" s="6" t="s">
        <v>422</v>
      </c>
      <c r="AC114" s="6" t="s">
        <v>422</v>
      </c>
      <c r="AD114" s="6" t="s">
        <v>423</v>
      </c>
      <c r="AE114" s="60"/>
      <c r="AF114" s="26" t="s">
        <v>423</v>
      </c>
      <c r="AG114" s="26" t="s">
        <v>423</v>
      </c>
      <c r="AH114" s="26" t="s">
        <v>423</v>
      </c>
      <c r="AI114" s="26" t="s">
        <v>423</v>
      </c>
      <c r="AJ114" s="26" t="s">
        <v>423</v>
      </c>
      <c r="AK114" s="26" t="s">
        <v>422</v>
      </c>
      <c r="AL114" s="49" t="s">
        <v>408</v>
      </c>
    </row>
    <row r="115" spans="1:38" s="2" customFormat="1" ht="26.25" customHeight="1" thickBot="1" x14ac:dyDescent="0.3">
      <c r="A115" s="70" t="s">
        <v>260</v>
      </c>
      <c r="B115" s="85" t="s">
        <v>266</v>
      </c>
      <c r="C115" s="86" t="s">
        <v>267</v>
      </c>
      <c r="D115" s="72" t="s">
        <v>424</v>
      </c>
      <c r="E115" s="6" t="s">
        <v>422</v>
      </c>
      <c r="F115" s="6" t="s">
        <v>422</v>
      </c>
      <c r="G115" s="6" t="s">
        <v>422</v>
      </c>
      <c r="H115" s="6" t="s">
        <v>425</v>
      </c>
      <c r="I115" s="6" t="s">
        <v>422</v>
      </c>
      <c r="J115" s="6" t="s">
        <v>422</v>
      </c>
      <c r="K115" s="6" t="s">
        <v>422</v>
      </c>
      <c r="L115" s="6" t="s">
        <v>422</v>
      </c>
      <c r="M115" s="6" t="s">
        <v>422</v>
      </c>
      <c r="N115" s="6" t="s">
        <v>422</v>
      </c>
      <c r="O115" s="6" t="s">
        <v>422</v>
      </c>
      <c r="P115" s="6" t="s">
        <v>422</v>
      </c>
      <c r="Q115" s="6" t="s">
        <v>423</v>
      </c>
      <c r="R115" s="6" t="s">
        <v>423</v>
      </c>
      <c r="S115" s="6" t="s">
        <v>423</v>
      </c>
      <c r="T115" s="6" t="s">
        <v>423</v>
      </c>
      <c r="U115" s="6" t="s">
        <v>423</v>
      </c>
      <c r="V115" s="6" t="s">
        <v>423</v>
      </c>
      <c r="W115" s="6" t="s">
        <v>422</v>
      </c>
      <c r="X115" s="6" t="s">
        <v>422</v>
      </c>
      <c r="Y115" s="6" t="s">
        <v>422</v>
      </c>
      <c r="Z115" s="6" t="s">
        <v>422</v>
      </c>
      <c r="AA115" s="6" t="s">
        <v>422</v>
      </c>
      <c r="AB115" s="6" t="s">
        <v>422</v>
      </c>
      <c r="AC115" s="6" t="s">
        <v>422</v>
      </c>
      <c r="AD115" s="6" t="s">
        <v>423</v>
      </c>
      <c r="AE115" s="60"/>
      <c r="AF115" s="26" t="s">
        <v>423</v>
      </c>
      <c r="AG115" s="26" t="s">
        <v>423</v>
      </c>
      <c r="AH115" s="26" t="s">
        <v>423</v>
      </c>
      <c r="AI115" s="26" t="s">
        <v>423</v>
      </c>
      <c r="AJ115" s="26" t="s">
        <v>423</v>
      </c>
      <c r="AK115" s="26" t="s">
        <v>422</v>
      </c>
      <c r="AL115" s="49" t="s">
        <v>408</v>
      </c>
    </row>
    <row r="116" spans="1:38" s="2" customFormat="1" ht="26.25" customHeight="1" thickBot="1" x14ac:dyDescent="0.3">
      <c r="A116" s="70" t="s">
        <v>260</v>
      </c>
      <c r="B116" s="70" t="s">
        <v>268</v>
      </c>
      <c r="C116" s="76" t="s">
        <v>405</v>
      </c>
      <c r="D116" s="72" t="s">
        <v>427</v>
      </c>
      <c r="E116" s="6" t="s">
        <v>422</v>
      </c>
      <c r="F116" s="6" t="s">
        <v>428</v>
      </c>
      <c r="G116" s="6" t="s">
        <v>422</v>
      </c>
      <c r="H116" s="6" t="s">
        <v>428</v>
      </c>
      <c r="I116" s="6" t="s">
        <v>422</v>
      </c>
      <c r="J116" s="6" t="s">
        <v>422</v>
      </c>
      <c r="K116" s="6" t="s">
        <v>422</v>
      </c>
      <c r="L116" s="6" t="s">
        <v>422</v>
      </c>
      <c r="M116" s="6" t="s">
        <v>422</v>
      </c>
      <c r="N116" s="6" t="s">
        <v>422</v>
      </c>
      <c r="O116" s="6" t="s">
        <v>422</v>
      </c>
      <c r="P116" s="6" t="s">
        <v>422</v>
      </c>
      <c r="Q116" s="6" t="s">
        <v>423</v>
      </c>
      <c r="R116" s="6" t="s">
        <v>423</v>
      </c>
      <c r="S116" s="6" t="s">
        <v>423</v>
      </c>
      <c r="T116" s="6" t="s">
        <v>423</v>
      </c>
      <c r="U116" s="6" t="s">
        <v>423</v>
      </c>
      <c r="V116" s="6" t="s">
        <v>423</v>
      </c>
      <c r="W116" s="6" t="s">
        <v>422</v>
      </c>
      <c r="X116" s="6" t="s">
        <v>422</v>
      </c>
      <c r="Y116" s="6" t="s">
        <v>422</v>
      </c>
      <c r="Z116" s="6" t="s">
        <v>422</v>
      </c>
      <c r="AA116" s="6" t="s">
        <v>422</v>
      </c>
      <c r="AB116" s="6" t="s">
        <v>422</v>
      </c>
      <c r="AC116" s="6" t="s">
        <v>422</v>
      </c>
      <c r="AD116" s="6" t="s">
        <v>423</v>
      </c>
      <c r="AE116" s="60"/>
      <c r="AF116" s="26" t="s">
        <v>423</v>
      </c>
      <c r="AG116" s="26" t="s">
        <v>423</v>
      </c>
      <c r="AH116" s="26" t="s">
        <v>423</v>
      </c>
      <c r="AI116" s="26" t="s">
        <v>423</v>
      </c>
      <c r="AJ116" s="26" t="s">
        <v>423</v>
      </c>
      <c r="AK116" s="26" t="s">
        <v>422</v>
      </c>
      <c r="AL116" s="49" t="s">
        <v>408</v>
      </c>
    </row>
    <row r="117" spans="1:38" s="2" customFormat="1" ht="26.25" customHeight="1" thickBot="1" x14ac:dyDescent="0.3">
      <c r="A117" s="70" t="s">
        <v>260</v>
      </c>
      <c r="B117" s="70" t="s">
        <v>269</v>
      </c>
      <c r="C117" s="76" t="s">
        <v>270</v>
      </c>
      <c r="D117" s="72" t="s">
        <v>424</v>
      </c>
      <c r="E117" s="6" t="s">
        <v>422</v>
      </c>
      <c r="F117" s="6" t="s">
        <v>422</v>
      </c>
      <c r="G117" s="6" t="s">
        <v>422</v>
      </c>
      <c r="H117" s="6" t="s">
        <v>425</v>
      </c>
      <c r="I117" s="6" t="s">
        <v>422</v>
      </c>
      <c r="J117" s="6" t="s">
        <v>422</v>
      </c>
      <c r="K117" s="6" t="s">
        <v>422</v>
      </c>
      <c r="L117" s="6" t="s">
        <v>422</v>
      </c>
      <c r="M117" s="6" t="s">
        <v>422</v>
      </c>
      <c r="N117" s="6" t="s">
        <v>422</v>
      </c>
      <c r="O117" s="6" t="s">
        <v>422</v>
      </c>
      <c r="P117" s="6" t="s">
        <v>422</v>
      </c>
      <c r="Q117" s="6" t="s">
        <v>423</v>
      </c>
      <c r="R117" s="6" t="s">
        <v>423</v>
      </c>
      <c r="S117" s="6" t="s">
        <v>423</v>
      </c>
      <c r="T117" s="6" t="s">
        <v>423</v>
      </c>
      <c r="U117" s="6" t="s">
        <v>423</v>
      </c>
      <c r="V117" s="6" t="s">
        <v>423</v>
      </c>
      <c r="W117" s="6" t="s">
        <v>422</v>
      </c>
      <c r="X117" s="6" t="s">
        <v>422</v>
      </c>
      <c r="Y117" s="6" t="s">
        <v>422</v>
      </c>
      <c r="Z117" s="6" t="s">
        <v>422</v>
      </c>
      <c r="AA117" s="6" t="s">
        <v>422</v>
      </c>
      <c r="AB117" s="6" t="s">
        <v>422</v>
      </c>
      <c r="AC117" s="6" t="s">
        <v>422</v>
      </c>
      <c r="AD117" s="6" t="s">
        <v>423</v>
      </c>
      <c r="AE117" s="60"/>
      <c r="AF117" s="26" t="s">
        <v>423</v>
      </c>
      <c r="AG117" s="26" t="s">
        <v>423</v>
      </c>
      <c r="AH117" s="26" t="s">
        <v>423</v>
      </c>
      <c r="AI117" s="26" t="s">
        <v>423</v>
      </c>
      <c r="AJ117" s="26" t="s">
        <v>423</v>
      </c>
      <c r="AK117" s="26" t="s">
        <v>422</v>
      </c>
      <c r="AL117" s="49" t="s">
        <v>408</v>
      </c>
    </row>
    <row r="118" spans="1:38" s="2" customFormat="1" ht="26.25" customHeight="1" thickBot="1" x14ac:dyDescent="0.3">
      <c r="A118" s="70" t="s">
        <v>260</v>
      </c>
      <c r="B118" s="70" t="s">
        <v>271</v>
      </c>
      <c r="C118" s="76" t="s">
        <v>406</v>
      </c>
      <c r="D118" s="72" t="s">
        <v>424</v>
      </c>
      <c r="E118" s="6" t="s">
        <v>422</v>
      </c>
      <c r="F118" s="6" t="s">
        <v>422</v>
      </c>
      <c r="G118" s="6" t="s">
        <v>422</v>
      </c>
      <c r="H118" s="6" t="s">
        <v>422</v>
      </c>
      <c r="I118" s="6">
        <v>229.42498567245701</v>
      </c>
      <c r="J118" s="6">
        <v>1147.1249283622899</v>
      </c>
      <c r="K118" s="6">
        <v>2294.2498567245798</v>
      </c>
      <c r="L118" s="6" t="s">
        <v>422</v>
      </c>
      <c r="M118" s="6" t="s">
        <v>422</v>
      </c>
      <c r="N118" s="6" t="s">
        <v>422</v>
      </c>
      <c r="O118" s="6" t="s">
        <v>422</v>
      </c>
      <c r="P118" s="6" t="s">
        <v>422</v>
      </c>
      <c r="Q118" s="6" t="s">
        <v>423</v>
      </c>
      <c r="R118" s="6" t="s">
        <v>423</v>
      </c>
      <c r="S118" s="6" t="s">
        <v>423</v>
      </c>
      <c r="T118" s="6" t="s">
        <v>423</v>
      </c>
      <c r="U118" s="6" t="s">
        <v>423</v>
      </c>
      <c r="V118" s="6" t="s">
        <v>423</v>
      </c>
      <c r="W118" s="6" t="s">
        <v>422</v>
      </c>
      <c r="X118" s="6" t="s">
        <v>422</v>
      </c>
      <c r="Y118" s="6" t="s">
        <v>422</v>
      </c>
      <c r="Z118" s="6" t="s">
        <v>422</v>
      </c>
      <c r="AA118" s="6" t="s">
        <v>422</v>
      </c>
      <c r="AB118" s="6" t="s">
        <v>422</v>
      </c>
      <c r="AC118" s="6" t="s">
        <v>422</v>
      </c>
      <c r="AD118" s="6" t="s">
        <v>423</v>
      </c>
      <c r="AE118" s="60"/>
      <c r="AF118" s="26" t="s">
        <v>423</v>
      </c>
      <c r="AG118" s="26" t="s">
        <v>423</v>
      </c>
      <c r="AH118" s="26" t="s">
        <v>423</v>
      </c>
      <c r="AI118" s="26" t="s">
        <v>423</v>
      </c>
      <c r="AJ118" s="26" t="s">
        <v>423</v>
      </c>
      <c r="AK118" s="26" t="s">
        <v>422</v>
      </c>
      <c r="AL118" s="49" t="s">
        <v>408</v>
      </c>
    </row>
    <row r="119" spans="1:38" s="2" customFormat="1" ht="26.25" customHeight="1" thickBot="1" x14ac:dyDescent="0.3">
      <c r="A119" s="70" t="s">
        <v>260</v>
      </c>
      <c r="B119" s="70" t="s">
        <v>272</v>
      </c>
      <c r="C119" s="71" t="s">
        <v>273</v>
      </c>
      <c r="D119" s="72" t="s">
        <v>429</v>
      </c>
      <c r="E119" s="6" t="s">
        <v>422</v>
      </c>
      <c r="F119" s="6" t="s">
        <v>422</v>
      </c>
      <c r="G119" s="6" t="s">
        <v>422</v>
      </c>
      <c r="H119" s="6" t="s">
        <v>422</v>
      </c>
      <c r="I119" s="6">
        <v>23.8302529609342</v>
      </c>
      <c r="J119" s="6">
        <v>119.151264804671</v>
      </c>
      <c r="K119" s="6">
        <v>262.13278257027599</v>
      </c>
      <c r="L119" s="6" t="s">
        <v>422</v>
      </c>
      <c r="M119" s="6" t="s">
        <v>422</v>
      </c>
      <c r="N119" s="6" t="s">
        <v>422</v>
      </c>
      <c r="O119" s="6" t="s">
        <v>422</v>
      </c>
      <c r="P119" s="6" t="s">
        <v>422</v>
      </c>
      <c r="Q119" s="6" t="s">
        <v>423</v>
      </c>
      <c r="R119" s="6" t="s">
        <v>423</v>
      </c>
      <c r="S119" s="6" t="s">
        <v>423</v>
      </c>
      <c r="T119" s="6" t="s">
        <v>423</v>
      </c>
      <c r="U119" s="6" t="s">
        <v>423</v>
      </c>
      <c r="V119" s="6" t="s">
        <v>423</v>
      </c>
      <c r="W119" s="6" t="s">
        <v>422</v>
      </c>
      <c r="X119" s="6" t="s">
        <v>422</v>
      </c>
      <c r="Y119" s="6" t="s">
        <v>422</v>
      </c>
      <c r="Z119" s="6" t="s">
        <v>422</v>
      </c>
      <c r="AA119" s="6" t="s">
        <v>422</v>
      </c>
      <c r="AB119" s="6" t="s">
        <v>422</v>
      </c>
      <c r="AC119" s="6" t="s">
        <v>422</v>
      </c>
      <c r="AD119" s="6" t="s">
        <v>423</v>
      </c>
      <c r="AE119" s="60"/>
      <c r="AF119" s="26" t="s">
        <v>423</v>
      </c>
      <c r="AG119" s="26" t="s">
        <v>423</v>
      </c>
      <c r="AH119" s="26" t="s">
        <v>423</v>
      </c>
      <c r="AI119" s="26" t="s">
        <v>423</v>
      </c>
      <c r="AJ119" s="26" t="s">
        <v>423</v>
      </c>
      <c r="AK119" s="26" t="s">
        <v>422</v>
      </c>
      <c r="AL119" s="49" t="s">
        <v>408</v>
      </c>
    </row>
    <row r="120" spans="1:38" s="2" customFormat="1" ht="26.25" customHeight="1" thickBot="1" x14ac:dyDescent="0.3">
      <c r="A120" s="70" t="s">
        <v>260</v>
      </c>
      <c r="B120" s="70" t="s">
        <v>274</v>
      </c>
      <c r="C120" s="71" t="s">
        <v>275</v>
      </c>
      <c r="D120" s="72" t="s">
        <v>424</v>
      </c>
      <c r="E120" s="6">
        <v>0.27614327579543901</v>
      </c>
      <c r="F120" s="6">
        <v>2.2548140487386799</v>
      </c>
      <c r="G120" s="6">
        <v>3.8922872761545699E-2</v>
      </c>
      <c r="H120" s="6">
        <v>4.0634124163491797E-3</v>
      </c>
      <c r="I120" s="6">
        <v>2.28362876867627</v>
      </c>
      <c r="J120" s="6">
        <v>12.9346468436968</v>
      </c>
      <c r="K120" s="6">
        <v>49.944278589305902</v>
      </c>
      <c r="L120" s="6" t="s">
        <v>422</v>
      </c>
      <c r="M120" s="6">
        <v>0.16148701915626201</v>
      </c>
      <c r="N120" s="6" t="s">
        <v>422</v>
      </c>
      <c r="O120" s="6" t="s">
        <v>422</v>
      </c>
      <c r="P120" s="6" t="s">
        <v>422</v>
      </c>
      <c r="Q120" s="6" t="s">
        <v>423</v>
      </c>
      <c r="R120" s="6" t="s">
        <v>423</v>
      </c>
      <c r="S120" s="6" t="s">
        <v>423</v>
      </c>
      <c r="T120" s="6" t="s">
        <v>423</v>
      </c>
      <c r="U120" s="6" t="s">
        <v>423</v>
      </c>
      <c r="V120" s="6" t="s">
        <v>423</v>
      </c>
      <c r="W120" s="6" t="s">
        <v>422</v>
      </c>
      <c r="X120" s="6" t="s">
        <v>422</v>
      </c>
      <c r="Y120" s="6" t="s">
        <v>422</v>
      </c>
      <c r="Z120" s="6" t="s">
        <v>422</v>
      </c>
      <c r="AA120" s="6" t="s">
        <v>422</v>
      </c>
      <c r="AB120" s="6" t="s">
        <v>422</v>
      </c>
      <c r="AC120" s="6" t="s">
        <v>422</v>
      </c>
      <c r="AD120" s="6" t="s">
        <v>423</v>
      </c>
      <c r="AE120" s="60"/>
      <c r="AF120" s="26" t="s">
        <v>423</v>
      </c>
      <c r="AG120" s="26" t="s">
        <v>423</v>
      </c>
      <c r="AH120" s="26" t="s">
        <v>423</v>
      </c>
      <c r="AI120" s="26" t="s">
        <v>423</v>
      </c>
      <c r="AJ120" s="26" t="s">
        <v>423</v>
      </c>
      <c r="AK120" s="26" t="s">
        <v>422</v>
      </c>
      <c r="AL120" s="49" t="s">
        <v>408</v>
      </c>
    </row>
    <row r="121" spans="1:38" s="2" customFormat="1" ht="26.25" customHeight="1" thickBot="1" x14ac:dyDescent="0.3">
      <c r="A121" s="70" t="s">
        <v>260</v>
      </c>
      <c r="B121" s="70" t="s">
        <v>276</v>
      </c>
      <c r="C121" s="76" t="s">
        <v>277</v>
      </c>
      <c r="D121" s="73" t="s">
        <v>424</v>
      </c>
      <c r="E121" s="6" t="s">
        <v>422</v>
      </c>
      <c r="F121" s="6" t="s">
        <v>422</v>
      </c>
      <c r="G121" s="6" t="s">
        <v>422</v>
      </c>
      <c r="H121" s="6" t="s">
        <v>422</v>
      </c>
      <c r="I121" s="6">
        <v>146.62717518512201</v>
      </c>
      <c r="J121" s="6">
        <v>307.91706788875501</v>
      </c>
      <c r="K121" s="6">
        <v>1466.27175185122</v>
      </c>
      <c r="L121" s="6" t="s">
        <v>422</v>
      </c>
      <c r="M121" s="6" t="s">
        <v>422</v>
      </c>
      <c r="N121" s="6" t="s">
        <v>422</v>
      </c>
      <c r="O121" s="6" t="s">
        <v>422</v>
      </c>
      <c r="P121" s="6" t="s">
        <v>422</v>
      </c>
      <c r="Q121" s="6" t="s">
        <v>423</v>
      </c>
      <c r="R121" s="6" t="s">
        <v>423</v>
      </c>
      <c r="S121" s="6" t="s">
        <v>423</v>
      </c>
      <c r="T121" s="6" t="s">
        <v>423</v>
      </c>
      <c r="U121" s="6" t="s">
        <v>423</v>
      </c>
      <c r="V121" s="6" t="s">
        <v>423</v>
      </c>
      <c r="W121" s="6" t="s">
        <v>422</v>
      </c>
      <c r="X121" s="6" t="s">
        <v>422</v>
      </c>
      <c r="Y121" s="6" t="s">
        <v>422</v>
      </c>
      <c r="Z121" s="6" t="s">
        <v>422</v>
      </c>
      <c r="AA121" s="6" t="s">
        <v>422</v>
      </c>
      <c r="AB121" s="6" t="s">
        <v>422</v>
      </c>
      <c r="AC121" s="6" t="s">
        <v>422</v>
      </c>
      <c r="AD121" s="6" t="s">
        <v>423</v>
      </c>
      <c r="AE121" s="60"/>
      <c r="AF121" s="26" t="s">
        <v>423</v>
      </c>
      <c r="AG121" s="26" t="s">
        <v>423</v>
      </c>
      <c r="AH121" s="26" t="s">
        <v>423</v>
      </c>
      <c r="AI121" s="26" t="s">
        <v>423</v>
      </c>
      <c r="AJ121" s="26" t="s">
        <v>423</v>
      </c>
      <c r="AK121" s="26" t="s">
        <v>422</v>
      </c>
      <c r="AL121" s="49" t="s">
        <v>408</v>
      </c>
    </row>
    <row r="122" spans="1:38" s="2" customFormat="1" ht="26.25" customHeight="1" thickBot="1" x14ac:dyDescent="0.3">
      <c r="A122" s="70" t="s">
        <v>260</v>
      </c>
      <c r="B122" s="85" t="s">
        <v>279</v>
      </c>
      <c r="C122" s="86" t="s">
        <v>280</v>
      </c>
      <c r="D122" s="72" t="s">
        <v>424</v>
      </c>
      <c r="E122" s="6" t="s">
        <v>422</v>
      </c>
      <c r="F122" s="6" t="s">
        <v>422</v>
      </c>
      <c r="G122" s="6" t="s">
        <v>422</v>
      </c>
      <c r="H122" s="6" t="s">
        <v>422</v>
      </c>
      <c r="I122" s="6" t="s">
        <v>422</v>
      </c>
      <c r="J122" s="6" t="s">
        <v>422</v>
      </c>
      <c r="K122" s="6" t="s">
        <v>422</v>
      </c>
      <c r="L122" s="6" t="s">
        <v>422</v>
      </c>
      <c r="M122" s="6" t="s">
        <v>422</v>
      </c>
      <c r="N122" s="6" t="s">
        <v>422</v>
      </c>
      <c r="O122" s="6" t="s">
        <v>422</v>
      </c>
      <c r="P122" s="6" t="s">
        <v>422</v>
      </c>
      <c r="Q122" s="6" t="s">
        <v>423</v>
      </c>
      <c r="R122" s="6" t="s">
        <v>423</v>
      </c>
      <c r="S122" s="6" t="s">
        <v>423</v>
      </c>
      <c r="T122" s="6" t="s">
        <v>423</v>
      </c>
      <c r="U122" s="6" t="s">
        <v>423</v>
      </c>
      <c r="V122" s="6" t="s">
        <v>423</v>
      </c>
      <c r="W122" s="6" t="s">
        <v>422</v>
      </c>
      <c r="X122" s="6" t="s">
        <v>422</v>
      </c>
      <c r="Y122" s="6" t="s">
        <v>422</v>
      </c>
      <c r="Z122" s="6" t="s">
        <v>422</v>
      </c>
      <c r="AA122" s="6" t="s">
        <v>422</v>
      </c>
      <c r="AB122" s="6" t="s">
        <v>422</v>
      </c>
      <c r="AC122" s="6" t="s">
        <v>422</v>
      </c>
      <c r="AD122" s="6" t="s">
        <v>423</v>
      </c>
      <c r="AE122" s="60"/>
      <c r="AF122" s="26" t="s">
        <v>423</v>
      </c>
      <c r="AG122" s="26" t="s">
        <v>423</v>
      </c>
      <c r="AH122" s="26" t="s">
        <v>423</v>
      </c>
      <c r="AI122" s="26" t="s">
        <v>423</v>
      </c>
      <c r="AJ122" s="26" t="s">
        <v>423</v>
      </c>
      <c r="AK122" s="26" t="s">
        <v>422</v>
      </c>
      <c r="AL122" s="49" t="s">
        <v>408</v>
      </c>
    </row>
    <row r="123" spans="1:38" s="2" customFormat="1" ht="26.25" customHeight="1" thickBot="1" x14ac:dyDescent="0.3">
      <c r="A123" s="70" t="s">
        <v>260</v>
      </c>
      <c r="B123" s="70" t="s">
        <v>281</v>
      </c>
      <c r="C123" s="71" t="s">
        <v>282</v>
      </c>
      <c r="D123" s="72" t="s">
        <v>424</v>
      </c>
      <c r="E123" s="6" t="s">
        <v>425</v>
      </c>
      <c r="F123" s="6" t="s">
        <v>425</v>
      </c>
      <c r="G123" s="6" t="s">
        <v>425</v>
      </c>
      <c r="H123" s="6" t="s">
        <v>425</v>
      </c>
      <c r="I123" s="6" t="s">
        <v>425</v>
      </c>
      <c r="J123" s="6" t="s">
        <v>425</v>
      </c>
      <c r="K123" s="6" t="s">
        <v>425</v>
      </c>
      <c r="L123" s="6" t="s">
        <v>422</v>
      </c>
      <c r="M123" s="6" t="s">
        <v>425</v>
      </c>
      <c r="N123" s="6" t="s">
        <v>425</v>
      </c>
      <c r="O123" s="6" t="s">
        <v>425</v>
      </c>
      <c r="P123" s="6" t="s">
        <v>425</v>
      </c>
      <c r="Q123" s="6" t="s">
        <v>423</v>
      </c>
      <c r="R123" s="6" t="s">
        <v>423</v>
      </c>
      <c r="S123" s="6" t="s">
        <v>423</v>
      </c>
      <c r="T123" s="6" t="s">
        <v>423</v>
      </c>
      <c r="U123" s="6" t="s">
        <v>423</v>
      </c>
      <c r="V123" s="6" t="s">
        <v>423</v>
      </c>
      <c r="W123" s="6" t="s">
        <v>422</v>
      </c>
      <c r="X123" s="6" t="s">
        <v>425</v>
      </c>
      <c r="Y123" s="6" t="s">
        <v>425</v>
      </c>
      <c r="Z123" s="6" t="s">
        <v>425</v>
      </c>
      <c r="AA123" s="6" t="s">
        <v>425</v>
      </c>
      <c r="AB123" s="6" t="s">
        <v>425</v>
      </c>
      <c r="AC123" s="6" t="s">
        <v>422</v>
      </c>
      <c r="AD123" s="6" t="s">
        <v>423</v>
      </c>
      <c r="AE123" s="60"/>
      <c r="AF123" s="26" t="s">
        <v>423</v>
      </c>
      <c r="AG123" s="26" t="s">
        <v>423</v>
      </c>
      <c r="AH123" s="26" t="s">
        <v>423</v>
      </c>
      <c r="AI123" s="26" t="s">
        <v>423</v>
      </c>
      <c r="AJ123" s="26" t="s">
        <v>423</v>
      </c>
      <c r="AK123" s="26" t="s">
        <v>422</v>
      </c>
      <c r="AL123" s="49" t="s">
        <v>413</v>
      </c>
    </row>
    <row r="124" spans="1:38" s="2" customFormat="1" ht="26.25" customHeight="1" thickBot="1" x14ac:dyDescent="0.3">
      <c r="A124" s="70" t="s">
        <v>260</v>
      </c>
      <c r="B124" s="87" t="s">
        <v>283</v>
      </c>
      <c r="C124" s="71" t="s">
        <v>284</v>
      </c>
      <c r="D124" s="72" t="s">
        <v>430</v>
      </c>
      <c r="E124" s="6" t="s">
        <v>422</v>
      </c>
      <c r="F124" s="6" t="s">
        <v>422</v>
      </c>
      <c r="G124" s="6" t="s">
        <v>422</v>
      </c>
      <c r="H124" s="6" t="s">
        <v>422</v>
      </c>
      <c r="I124" s="6" t="s">
        <v>422</v>
      </c>
      <c r="J124" s="6" t="s">
        <v>422</v>
      </c>
      <c r="K124" s="6" t="s">
        <v>422</v>
      </c>
      <c r="L124" s="6" t="s">
        <v>422</v>
      </c>
      <c r="M124" s="6" t="s">
        <v>422</v>
      </c>
      <c r="N124" s="6" t="s">
        <v>422</v>
      </c>
      <c r="O124" s="6" t="s">
        <v>422</v>
      </c>
      <c r="P124" s="6" t="s">
        <v>422</v>
      </c>
      <c r="Q124" s="6" t="s">
        <v>423</v>
      </c>
      <c r="R124" s="6" t="s">
        <v>423</v>
      </c>
      <c r="S124" s="6" t="s">
        <v>423</v>
      </c>
      <c r="T124" s="6" t="s">
        <v>423</v>
      </c>
      <c r="U124" s="6" t="s">
        <v>423</v>
      </c>
      <c r="V124" s="6" t="s">
        <v>423</v>
      </c>
      <c r="W124" s="6" t="s">
        <v>422</v>
      </c>
      <c r="X124" s="6" t="s">
        <v>422</v>
      </c>
      <c r="Y124" s="6" t="s">
        <v>422</v>
      </c>
      <c r="Z124" s="6" t="s">
        <v>422</v>
      </c>
      <c r="AA124" s="6" t="s">
        <v>422</v>
      </c>
      <c r="AB124" s="6" t="s">
        <v>422</v>
      </c>
      <c r="AC124" s="6" t="s">
        <v>422</v>
      </c>
      <c r="AD124" s="6" t="s">
        <v>423</v>
      </c>
      <c r="AE124" s="60"/>
      <c r="AF124" s="26" t="s">
        <v>423</v>
      </c>
      <c r="AG124" s="26" t="s">
        <v>423</v>
      </c>
      <c r="AH124" s="26" t="s">
        <v>423</v>
      </c>
      <c r="AI124" s="26" t="s">
        <v>423</v>
      </c>
      <c r="AJ124" s="26" t="s">
        <v>423</v>
      </c>
      <c r="AK124" s="26" t="s">
        <v>422</v>
      </c>
      <c r="AL124" s="49" t="s">
        <v>408</v>
      </c>
    </row>
    <row r="125" spans="1:38" s="2" customFormat="1" ht="26.25" customHeight="1" thickBot="1" x14ac:dyDescent="0.3">
      <c r="A125" s="70" t="s">
        <v>285</v>
      </c>
      <c r="B125" s="70" t="s">
        <v>286</v>
      </c>
      <c r="C125" s="71" t="s">
        <v>287</v>
      </c>
      <c r="D125" s="72" t="s">
        <v>424</v>
      </c>
      <c r="E125" s="6">
        <v>1.1393960495815101E-2</v>
      </c>
      <c r="F125" s="6">
        <v>7.5023508081412302</v>
      </c>
      <c r="G125" s="6">
        <v>3.3576367496506301E-5</v>
      </c>
      <c r="H125" s="6" t="s">
        <v>422</v>
      </c>
      <c r="I125" s="6">
        <v>0.29636502028845302</v>
      </c>
      <c r="J125" s="6">
        <v>1.27578374562346</v>
      </c>
      <c r="K125" s="6">
        <v>3.8672519759076001</v>
      </c>
      <c r="L125" s="6" t="s">
        <v>422</v>
      </c>
      <c r="M125" s="6">
        <v>3.9838468206099799E-2</v>
      </c>
      <c r="N125" s="6">
        <v>0</v>
      </c>
      <c r="O125" s="6">
        <v>0</v>
      </c>
      <c r="P125" s="6">
        <v>0.148671565889399</v>
      </c>
      <c r="Q125" s="6" t="s">
        <v>423</v>
      </c>
      <c r="R125" s="6" t="s">
        <v>423</v>
      </c>
      <c r="S125" s="6" t="s">
        <v>423</v>
      </c>
      <c r="T125" s="6" t="s">
        <v>423</v>
      </c>
      <c r="U125" s="6" t="s">
        <v>423</v>
      </c>
      <c r="V125" s="6" t="s">
        <v>423</v>
      </c>
      <c r="W125" s="6">
        <v>8.3937634182768697E-5</v>
      </c>
      <c r="X125" s="6" t="s">
        <v>422</v>
      </c>
      <c r="Y125" s="6" t="s">
        <v>422</v>
      </c>
      <c r="Z125" s="6" t="s">
        <v>422</v>
      </c>
      <c r="AA125" s="6" t="s">
        <v>422</v>
      </c>
      <c r="AB125" s="6" t="s">
        <v>422</v>
      </c>
      <c r="AC125" s="6">
        <v>1.9342490028778101E-3</v>
      </c>
      <c r="AD125" s="6" t="s">
        <v>423</v>
      </c>
      <c r="AE125" s="60"/>
      <c r="AF125" s="26" t="s">
        <v>423</v>
      </c>
      <c r="AG125" s="26" t="s">
        <v>423</v>
      </c>
      <c r="AH125" s="26" t="s">
        <v>423</v>
      </c>
      <c r="AI125" s="26" t="s">
        <v>423</v>
      </c>
      <c r="AJ125" s="26" t="s">
        <v>423</v>
      </c>
      <c r="AK125" s="26" t="s">
        <v>422</v>
      </c>
      <c r="AL125" s="49" t="s">
        <v>418</v>
      </c>
    </row>
    <row r="126" spans="1:38" s="2" customFormat="1" ht="26.25" customHeight="1" thickBot="1" x14ac:dyDescent="0.3">
      <c r="A126" s="70" t="s">
        <v>285</v>
      </c>
      <c r="B126" s="70" t="s">
        <v>288</v>
      </c>
      <c r="C126" s="71" t="s">
        <v>289</v>
      </c>
      <c r="D126" s="72" t="s">
        <v>453</v>
      </c>
      <c r="E126" s="6" t="s">
        <v>422</v>
      </c>
      <c r="F126" s="6">
        <v>2.5151231110079002</v>
      </c>
      <c r="G126" s="6" t="s">
        <v>422</v>
      </c>
      <c r="H126" s="6">
        <v>1.7417947797620801</v>
      </c>
      <c r="I126" s="6" t="s">
        <v>422</v>
      </c>
      <c r="J126" s="6" t="s">
        <v>422</v>
      </c>
      <c r="K126" s="6" t="s">
        <v>422</v>
      </c>
      <c r="L126" s="6" t="s">
        <v>422</v>
      </c>
      <c r="M126" s="6" t="s">
        <v>422</v>
      </c>
      <c r="N126" s="6" t="s">
        <v>422</v>
      </c>
      <c r="O126" s="6" t="s">
        <v>422</v>
      </c>
      <c r="P126" s="6" t="s">
        <v>422</v>
      </c>
      <c r="Q126" s="6" t="s">
        <v>423</v>
      </c>
      <c r="R126" s="6" t="s">
        <v>423</v>
      </c>
      <c r="S126" s="6" t="s">
        <v>423</v>
      </c>
      <c r="T126" s="6" t="s">
        <v>423</v>
      </c>
      <c r="U126" s="6" t="s">
        <v>423</v>
      </c>
      <c r="V126" s="6" t="s">
        <v>423</v>
      </c>
      <c r="W126" s="6" t="s">
        <v>422</v>
      </c>
      <c r="X126" s="6" t="s">
        <v>422</v>
      </c>
      <c r="Y126" s="6" t="s">
        <v>422</v>
      </c>
      <c r="Z126" s="6" t="s">
        <v>422</v>
      </c>
      <c r="AA126" s="6" t="s">
        <v>422</v>
      </c>
      <c r="AB126" s="6" t="s">
        <v>422</v>
      </c>
      <c r="AC126" s="6" t="s">
        <v>422</v>
      </c>
      <c r="AD126" s="6" t="s">
        <v>423</v>
      </c>
      <c r="AE126" s="60"/>
      <c r="AF126" s="26" t="s">
        <v>423</v>
      </c>
      <c r="AG126" s="26" t="s">
        <v>423</v>
      </c>
      <c r="AH126" s="26" t="s">
        <v>423</v>
      </c>
      <c r="AI126" s="26" t="s">
        <v>423</v>
      </c>
      <c r="AJ126" s="26" t="s">
        <v>423</v>
      </c>
      <c r="AK126" s="26" t="s">
        <v>422</v>
      </c>
      <c r="AL126" s="49" t="s">
        <v>417</v>
      </c>
    </row>
    <row r="127" spans="1:38" s="2" customFormat="1" ht="26.25" customHeight="1" thickBot="1" x14ac:dyDescent="0.3">
      <c r="A127" s="70" t="s">
        <v>285</v>
      </c>
      <c r="B127" s="70" t="s">
        <v>290</v>
      </c>
      <c r="C127" s="71" t="s">
        <v>291</v>
      </c>
      <c r="D127" s="72" t="s">
        <v>454</v>
      </c>
      <c r="E127" s="6" t="s">
        <v>422</v>
      </c>
      <c r="F127" s="6" t="s">
        <v>422</v>
      </c>
      <c r="G127" s="6" t="s">
        <v>422</v>
      </c>
      <c r="H127" s="6" t="s">
        <v>422</v>
      </c>
      <c r="I127" s="6" t="s">
        <v>422</v>
      </c>
      <c r="J127" s="6" t="s">
        <v>422</v>
      </c>
      <c r="K127" s="6" t="s">
        <v>422</v>
      </c>
      <c r="L127" s="6" t="s">
        <v>422</v>
      </c>
      <c r="M127" s="6" t="s">
        <v>422</v>
      </c>
      <c r="N127" s="6" t="s">
        <v>422</v>
      </c>
      <c r="O127" s="6" t="s">
        <v>422</v>
      </c>
      <c r="P127" s="6" t="s">
        <v>422</v>
      </c>
      <c r="Q127" s="6" t="s">
        <v>423</v>
      </c>
      <c r="R127" s="6" t="s">
        <v>423</v>
      </c>
      <c r="S127" s="6" t="s">
        <v>423</v>
      </c>
      <c r="T127" s="6" t="s">
        <v>423</v>
      </c>
      <c r="U127" s="6" t="s">
        <v>423</v>
      </c>
      <c r="V127" s="6" t="s">
        <v>423</v>
      </c>
      <c r="W127" s="6" t="s">
        <v>422</v>
      </c>
      <c r="X127" s="6" t="s">
        <v>422</v>
      </c>
      <c r="Y127" s="6" t="s">
        <v>422</v>
      </c>
      <c r="Z127" s="6" t="s">
        <v>422</v>
      </c>
      <c r="AA127" s="6" t="s">
        <v>422</v>
      </c>
      <c r="AB127" s="6" t="s">
        <v>422</v>
      </c>
      <c r="AC127" s="6" t="s">
        <v>422</v>
      </c>
      <c r="AD127" s="6" t="s">
        <v>423</v>
      </c>
      <c r="AE127" s="60"/>
      <c r="AF127" s="26" t="s">
        <v>423</v>
      </c>
      <c r="AG127" s="26" t="s">
        <v>423</v>
      </c>
      <c r="AH127" s="26" t="s">
        <v>423</v>
      </c>
      <c r="AI127" s="26" t="s">
        <v>423</v>
      </c>
      <c r="AJ127" s="26" t="s">
        <v>423</v>
      </c>
      <c r="AK127" s="26" t="s">
        <v>422</v>
      </c>
      <c r="AL127" s="49" t="s">
        <v>419</v>
      </c>
    </row>
    <row r="128" spans="1:38" s="2" customFormat="1" ht="26.25" customHeight="1" thickBot="1" x14ac:dyDescent="0.3">
      <c r="A128" s="70" t="s">
        <v>285</v>
      </c>
      <c r="B128" s="74" t="s">
        <v>292</v>
      </c>
      <c r="C128" s="76" t="s">
        <v>293</v>
      </c>
      <c r="D128" s="72" t="s">
        <v>294</v>
      </c>
      <c r="E128" s="6">
        <v>2.90143945853676</v>
      </c>
      <c r="F128" s="6">
        <v>1.54187589119213</v>
      </c>
      <c r="G128" s="6">
        <v>0.41006660618679303</v>
      </c>
      <c r="H128" s="6">
        <v>1.7403217098951498E-2</v>
      </c>
      <c r="I128" s="6">
        <v>0.76150443996909201</v>
      </c>
      <c r="J128" s="6">
        <v>0.96259907708666204</v>
      </c>
      <c r="K128" s="6">
        <v>1.4428732116090099</v>
      </c>
      <c r="L128" s="6" t="s">
        <v>422</v>
      </c>
      <c r="M128" s="6">
        <v>3.8072538647712899</v>
      </c>
      <c r="N128" s="6">
        <v>2.2843598741857901E-2</v>
      </c>
      <c r="O128" s="6">
        <v>3.0382909541489698E-3</v>
      </c>
      <c r="P128" s="6">
        <v>0.33861732326802402</v>
      </c>
      <c r="Q128" s="6" t="s">
        <v>423</v>
      </c>
      <c r="R128" s="6" t="s">
        <v>423</v>
      </c>
      <c r="S128" s="6" t="s">
        <v>423</v>
      </c>
      <c r="T128" s="6" t="s">
        <v>423</v>
      </c>
      <c r="U128" s="6" t="s">
        <v>423</v>
      </c>
      <c r="V128" s="6" t="s">
        <v>423</v>
      </c>
      <c r="W128" s="6">
        <v>26.591873175535699</v>
      </c>
      <c r="X128" s="6">
        <v>2.20990266E-8</v>
      </c>
      <c r="Y128" s="6">
        <v>4.709197335E-8</v>
      </c>
      <c r="Z128" s="6">
        <v>2.499294675E-8</v>
      </c>
      <c r="AA128" s="6">
        <v>3.0517703399999997E-8</v>
      </c>
      <c r="AB128" s="6">
        <f t="shared" si="1"/>
        <v>1.247016501E-7</v>
      </c>
      <c r="AC128" s="6">
        <v>1.7790888853986999</v>
      </c>
      <c r="AD128" s="6" t="s">
        <v>423</v>
      </c>
      <c r="AE128" s="60"/>
      <c r="AF128" s="26" t="s">
        <v>423</v>
      </c>
      <c r="AG128" s="26" t="s">
        <v>423</v>
      </c>
      <c r="AH128" s="26" t="s">
        <v>423</v>
      </c>
      <c r="AI128" s="26" t="s">
        <v>423</v>
      </c>
      <c r="AJ128" s="26" t="s">
        <v>423</v>
      </c>
      <c r="AK128" s="26" t="s">
        <v>422</v>
      </c>
      <c r="AL128" s="49" t="s">
        <v>297</v>
      </c>
    </row>
    <row r="129" spans="1:38" s="2" customFormat="1" ht="26.25" customHeight="1" thickBot="1" x14ac:dyDescent="0.3">
      <c r="A129" s="70" t="s">
        <v>285</v>
      </c>
      <c r="B129" s="74" t="s">
        <v>295</v>
      </c>
      <c r="C129" s="82" t="s">
        <v>296</v>
      </c>
      <c r="D129" s="72" t="s">
        <v>431</v>
      </c>
      <c r="E129" s="6">
        <v>5.8172509286073502E-3</v>
      </c>
      <c r="F129" s="6">
        <v>2.7375584431967698E-4</v>
      </c>
      <c r="G129" s="6">
        <v>1.0885325567748601E-5</v>
      </c>
      <c r="H129" s="6">
        <v>1.42062348511755E-4</v>
      </c>
      <c r="I129" s="6">
        <v>1.2420358598089399E-4</v>
      </c>
      <c r="J129" s="6">
        <v>1.2420358598089399E-4</v>
      </c>
      <c r="K129" s="6">
        <v>1.2420358598089399E-4</v>
      </c>
      <c r="L129" s="6" t="s">
        <v>422</v>
      </c>
      <c r="M129" s="6">
        <v>3.8750938383802802E-3</v>
      </c>
      <c r="N129" s="6" t="s">
        <v>422</v>
      </c>
      <c r="O129" s="6" t="s">
        <v>422</v>
      </c>
      <c r="P129" s="6" t="s">
        <v>422</v>
      </c>
      <c r="Q129" s="6" t="s">
        <v>423</v>
      </c>
      <c r="R129" s="6" t="s">
        <v>423</v>
      </c>
      <c r="S129" s="6" t="s">
        <v>423</v>
      </c>
      <c r="T129" s="6" t="s">
        <v>423</v>
      </c>
      <c r="U129" s="6" t="s">
        <v>423</v>
      </c>
      <c r="V129" s="6" t="s">
        <v>423</v>
      </c>
      <c r="W129" s="6" t="s">
        <v>422</v>
      </c>
      <c r="X129" s="6" t="s">
        <v>428</v>
      </c>
      <c r="Y129" s="6" t="s">
        <v>428</v>
      </c>
      <c r="Z129" s="6" t="s">
        <v>428</v>
      </c>
      <c r="AA129" s="6" t="s">
        <v>428</v>
      </c>
      <c r="AB129" s="6" t="s">
        <v>428</v>
      </c>
      <c r="AC129" s="6" t="s">
        <v>428</v>
      </c>
      <c r="AD129" s="6" t="s">
        <v>423</v>
      </c>
      <c r="AE129" s="60"/>
      <c r="AF129" s="26" t="s">
        <v>423</v>
      </c>
      <c r="AG129" s="26" t="s">
        <v>423</v>
      </c>
      <c r="AH129" s="26" t="s">
        <v>423</v>
      </c>
      <c r="AI129" s="26" t="s">
        <v>423</v>
      </c>
      <c r="AJ129" s="26" t="s">
        <v>423</v>
      </c>
      <c r="AK129" s="26" t="s">
        <v>422</v>
      </c>
      <c r="AL129" s="49" t="s">
        <v>297</v>
      </c>
    </row>
    <row r="130" spans="1:38" s="2" customFormat="1" ht="26.25" customHeight="1" thickBot="1" x14ac:dyDescent="0.3">
      <c r="A130" s="70" t="s">
        <v>285</v>
      </c>
      <c r="B130" s="74" t="s">
        <v>298</v>
      </c>
      <c r="C130" s="88" t="s">
        <v>299</v>
      </c>
      <c r="D130" s="72" t="s">
        <v>456</v>
      </c>
      <c r="E130" s="6">
        <v>0.81781700000000002</v>
      </c>
      <c r="F130" s="6">
        <v>0.14337869862786601</v>
      </c>
      <c r="G130" s="6">
        <v>0.194391904677439</v>
      </c>
      <c r="H130" s="6">
        <v>5.3230173922426899E-5</v>
      </c>
      <c r="I130" s="6">
        <v>1.8148613087247099E-2</v>
      </c>
      <c r="J130" s="6">
        <v>1.9898390898453699E-2</v>
      </c>
      <c r="K130" s="6">
        <v>6.3556111919132505E-2</v>
      </c>
      <c r="L130" s="6" t="s">
        <v>422</v>
      </c>
      <c r="M130" s="6">
        <v>8.8123000000000007E-2</v>
      </c>
      <c r="N130" s="6">
        <v>2.67459080675189</v>
      </c>
      <c r="O130" s="6">
        <v>4.7202338727704199E-2</v>
      </c>
      <c r="P130" s="6">
        <v>0.56742192778011202</v>
      </c>
      <c r="Q130" s="6" t="s">
        <v>423</v>
      </c>
      <c r="R130" s="6" t="s">
        <v>423</v>
      </c>
      <c r="S130" s="6" t="s">
        <v>423</v>
      </c>
      <c r="T130" s="6" t="s">
        <v>423</v>
      </c>
      <c r="U130" s="6" t="s">
        <v>423</v>
      </c>
      <c r="V130" s="6" t="s">
        <v>423</v>
      </c>
      <c r="W130" s="6">
        <v>9.0707999999999997E-2</v>
      </c>
      <c r="X130" s="6">
        <v>0</v>
      </c>
      <c r="Y130" s="6">
        <v>0</v>
      </c>
      <c r="Z130" s="6">
        <v>0</v>
      </c>
      <c r="AA130" s="6">
        <v>0</v>
      </c>
      <c r="AB130" s="6">
        <f t="shared" si="1"/>
        <v>0</v>
      </c>
      <c r="AC130" s="6">
        <v>4.5016E-2</v>
      </c>
      <c r="AD130" s="6" t="s">
        <v>423</v>
      </c>
      <c r="AE130" s="60"/>
      <c r="AF130" s="26" t="s">
        <v>423</v>
      </c>
      <c r="AG130" s="26" t="s">
        <v>423</v>
      </c>
      <c r="AH130" s="26" t="s">
        <v>423</v>
      </c>
      <c r="AI130" s="26" t="s">
        <v>423</v>
      </c>
      <c r="AJ130" s="26" t="s">
        <v>423</v>
      </c>
      <c r="AK130" s="26" t="s">
        <v>422</v>
      </c>
      <c r="AL130" s="49" t="s">
        <v>297</v>
      </c>
    </row>
    <row r="131" spans="1:38" s="2" customFormat="1" ht="26.25" customHeight="1" thickBot="1" x14ac:dyDescent="0.3">
      <c r="A131" s="70" t="s">
        <v>285</v>
      </c>
      <c r="B131" s="74" t="s">
        <v>300</v>
      </c>
      <c r="C131" s="82" t="s">
        <v>301</v>
      </c>
      <c r="D131" s="72" t="s">
        <v>456</v>
      </c>
      <c r="E131" s="6">
        <v>5.6344484559712697E-3</v>
      </c>
      <c r="F131" s="6">
        <v>7.70280315889273E-4</v>
      </c>
      <c r="G131" s="6">
        <v>5.43827028793254E-4</v>
      </c>
      <c r="H131" s="6">
        <v>0</v>
      </c>
      <c r="I131" s="6">
        <v>0</v>
      </c>
      <c r="J131" s="6">
        <v>1.2E-5</v>
      </c>
      <c r="K131" s="6">
        <v>1.67981842397876E-2</v>
      </c>
      <c r="L131" s="6" t="s">
        <v>422</v>
      </c>
      <c r="M131" s="6">
        <v>5.1904786579949299E-4</v>
      </c>
      <c r="N131" s="6">
        <v>6.1506436639225497E-2</v>
      </c>
      <c r="O131" s="6">
        <v>7.8952454564105295E-3</v>
      </c>
      <c r="P131" s="6">
        <v>4.2598818959462798E-2</v>
      </c>
      <c r="Q131" s="6" t="s">
        <v>423</v>
      </c>
      <c r="R131" s="6" t="s">
        <v>423</v>
      </c>
      <c r="S131" s="6" t="s">
        <v>423</v>
      </c>
      <c r="T131" s="6" t="s">
        <v>423</v>
      </c>
      <c r="U131" s="6" t="s">
        <v>423</v>
      </c>
      <c r="V131" s="6" t="s">
        <v>423</v>
      </c>
      <c r="W131" s="6">
        <v>39.4686687995003</v>
      </c>
      <c r="X131" s="6">
        <v>0</v>
      </c>
      <c r="Y131" s="6">
        <v>0</v>
      </c>
      <c r="Z131" s="6">
        <v>0</v>
      </c>
      <c r="AA131" s="6">
        <v>0</v>
      </c>
      <c r="AB131" s="6">
        <f t="shared" si="1"/>
        <v>0</v>
      </c>
      <c r="AC131" s="6">
        <v>9.8734392015124101E-2</v>
      </c>
      <c r="AD131" s="6" t="s">
        <v>423</v>
      </c>
      <c r="AE131" s="60"/>
      <c r="AF131" s="26" t="s">
        <v>423</v>
      </c>
      <c r="AG131" s="26" t="s">
        <v>423</v>
      </c>
      <c r="AH131" s="26" t="s">
        <v>423</v>
      </c>
      <c r="AI131" s="26" t="s">
        <v>423</v>
      </c>
      <c r="AJ131" s="26" t="s">
        <v>423</v>
      </c>
      <c r="AK131" s="26" t="s">
        <v>422</v>
      </c>
      <c r="AL131" s="49" t="s">
        <v>297</v>
      </c>
    </row>
    <row r="132" spans="1:38" s="2" customFormat="1" ht="26.25" customHeight="1" thickBot="1" x14ac:dyDescent="0.3">
      <c r="A132" s="70" t="s">
        <v>285</v>
      </c>
      <c r="B132" s="74" t="s">
        <v>302</v>
      </c>
      <c r="C132" s="82" t="s">
        <v>303</v>
      </c>
      <c r="D132" s="72" t="s">
        <v>294</v>
      </c>
      <c r="E132" s="6">
        <v>0.41888639578273401</v>
      </c>
      <c r="F132" s="6">
        <v>5.6400000000000005E-4</v>
      </c>
      <c r="G132" s="6">
        <v>0.241711354912342</v>
      </c>
      <c r="H132" s="6">
        <v>1.4230058923399599E-3</v>
      </c>
      <c r="I132" s="6">
        <v>2.09996680137375E-2</v>
      </c>
      <c r="J132" s="6">
        <v>2.6085793457465201E-2</v>
      </c>
      <c r="K132" s="6">
        <v>6.5575894217485706E-2</v>
      </c>
      <c r="L132" s="6" t="s">
        <v>422</v>
      </c>
      <c r="M132" s="6">
        <v>0.379691824634942</v>
      </c>
      <c r="N132" s="6">
        <v>5.0675611883431199E-2</v>
      </c>
      <c r="O132" s="6">
        <v>9.0010000000000003E-3</v>
      </c>
      <c r="P132" s="6">
        <v>9.7668000000000005E-2</v>
      </c>
      <c r="Q132" s="6" t="s">
        <v>423</v>
      </c>
      <c r="R132" s="6" t="s">
        <v>423</v>
      </c>
      <c r="S132" s="6" t="s">
        <v>423</v>
      </c>
      <c r="T132" s="6" t="s">
        <v>423</v>
      </c>
      <c r="U132" s="6" t="s">
        <v>423</v>
      </c>
      <c r="V132" s="6" t="s">
        <v>423</v>
      </c>
      <c r="W132" s="6">
        <v>4.6982269307528003E-2</v>
      </c>
      <c r="X132" s="6">
        <v>3.1384851348199901E-5</v>
      </c>
      <c r="Y132" s="6">
        <v>1.06231764304943E-5</v>
      </c>
      <c r="Z132" s="6">
        <v>1.06231764304943E-5</v>
      </c>
      <c r="AA132" s="6">
        <v>1.06231764304943E-5</v>
      </c>
      <c r="AB132" s="6">
        <f t="shared" si="1"/>
        <v>6.3254380639682806E-5</v>
      </c>
      <c r="AC132" s="6">
        <v>4.3922000000000003E-2</v>
      </c>
      <c r="AD132" s="6" t="s">
        <v>423</v>
      </c>
      <c r="AE132" s="60"/>
      <c r="AF132" s="26" t="s">
        <v>423</v>
      </c>
      <c r="AG132" s="26" t="s">
        <v>423</v>
      </c>
      <c r="AH132" s="26" t="s">
        <v>423</v>
      </c>
      <c r="AI132" s="26" t="s">
        <v>423</v>
      </c>
      <c r="AJ132" s="26" t="s">
        <v>423</v>
      </c>
      <c r="AK132" s="26" t="s">
        <v>422</v>
      </c>
      <c r="AL132" s="49" t="s">
        <v>410</v>
      </c>
    </row>
    <row r="133" spans="1:38" s="2" customFormat="1" ht="26.25" customHeight="1" thickBot="1" x14ac:dyDescent="0.3">
      <c r="A133" s="70" t="s">
        <v>285</v>
      </c>
      <c r="B133" s="74" t="s">
        <v>304</v>
      </c>
      <c r="C133" s="82" t="s">
        <v>305</v>
      </c>
      <c r="D133" s="72" t="s">
        <v>294</v>
      </c>
      <c r="E133" s="6">
        <v>0.11582835</v>
      </c>
      <c r="F133" s="6">
        <v>1.8251739999999999E-3</v>
      </c>
      <c r="G133" s="6">
        <v>1.0361372400000001E-2</v>
      </c>
      <c r="H133" s="6" t="s">
        <v>422</v>
      </c>
      <c r="I133" s="6">
        <v>4.8718106000000001E-3</v>
      </c>
      <c r="J133" s="6">
        <v>4.8718106000000001E-3</v>
      </c>
      <c r="K133" s="6">
        <v>5.4137468799999996E-3</v>
      </c>
      <c r="L133" s="6" t="s">
        <v>422</v>
      </c>
      <c r="M133" s="6">
        <v>1.9655720000000002E-2</v>
      </c>
      <c r="N133" s="6">
        <v>4.2161519400000002E-3</v>
      </c>
      <c r="O133" s="6">
        <v>7.0620193999999998E-4</v>
      </c>
      <c r="P133" s="6">
        <v>0.38181792076080001</v>
      </c>
      <c r="Q133" s="6" t="s">
        <v>423</v>
      </c>
      <c r="R133" s="6" t="s">
        <v>423</v>
      </c>
      <c r="S133" s="6" t="s">
        <v>423</v>
      </c>
      <c r="T133" s="6" t="s">
        <v>423</v>
      </c>
      <c r="U133" s="6" t="s">
        <v>423</v>
      </c>
      <c r="V133" s="6" t="s">
        <v>423</v>
      </c>
      <c r="W133" s="6">
        <v>2.396137</v>
      </c>
      <c r="X133" s="6">
        <v>1.8532535999999999E-6</v>
      </c>
      <c r="Y133" s="6">
        <v>1.01226958E-6</v>
      </c>
      <c r="Z133" s="6">
        <v>9.0416312000000001E-7</v>
      </c>
      <c r="AA133" s="6">
        <v>9.8138202000000004E-7</v>
      </c>
      <c r="AB133" s="6">
        <f t="shared" si="1"/>
        <v>4.7510683199999996E-6</v>
      </c>
      <c r="AC133" s="6">
        <v>2.1059700000000001E-2</v>
      </c>
      <c r="AD133" s="6" t="s">
        <v>423</v>
      </c>
      <c r="AE133" s="60"/>
      <c r="AF133" s="26" t="s">
        <v>423</v>
      </c>
      <c r="AG133" s="26" t="s">
        <v>423</v>
      </c>
      <c r="AH133" s="26" t="s">
        <v>423</v>
      </c>
      <c r="AI133" s="26" t="s">
        <v>423</v>
      </c>
      <c r="AJ133" s="26" t="s">
        <v>423</v>
      </c>
      <c r="AK133" s="26" t="s">
        <v>422</v>
      </c>
      <c r="AL133" s="49" t="s">
        <v>411</v>
      </c>
    </row>
    <row r="134" spans="1:38" s="2" customFormat="1" ht="26.25" customHeight="1" thickBot="1" x14ac:dyDescent="0.3">
      <c r="A134" s="70" t="s">
        <v>285</v>
      </c>
      <c r="B134" s="74" t="s">
        <v>306</v>
      </c>
      <c r="C134" s="71" t="s">
        <v>307</v>
      </c>
      <c r="D134" s="72" t="s">
        <v>294</v>
      </c>
      <c r="E134" s="6">
        <v>6.08E-2</v>
      </c>
      <c r="F134" s="6" t="s">
        <v>422</v>
      </c>
      <c r="G134" s="6">
        <v>0.10249999999999999</v>
      </c>
      <c r="H134" s="6" t="s">
        <v>422</v>
      </c>
      <c r="I134" s="6">
        <v>7.2999999999999996E-4</v>
      </c>
      <c r="J134" s="6">
        <v>2.5999999999999999E-3</v>
      </c>
      <c r="K134" s="6">
        <v>0</v>
      </c>
      <c r="L134" s="6" t="s">
        <v>422</v>
      </c>
      <c r="M134" s="6" t="s">
        <v>422</v>
      </c>
      <c r="N134" s="6">
        <v>0</v>
      </c>
      <c r="O134" s="6">
        <v>0</v>
      </c>
      <c r="P134" s="6">
        <v>0</v>
      </c>
      <c r="Q134" s="6" t="s">
        <v>423</v>
      </c>
      <c r="R134" s="6" t="s">
        <v>423</v>
      </c>
      <c r="S134" s="6" t="s">
        <v>423</v>
      </c>
      <c r="T134" s="6" t="s">
        <v>423</v>
      </c>
      <c r="U134" s="6" t="s">
        <v>423</v>
      </c>
      <c r="V134" s="6" t="s">
        <v>423</v>
      </c>
      <c r="W134" s="6">
        <v>1E-3</v>
      </c>
      <c r="X134" s="6" t="s">
        <v>422</v>
      </c>
      <c r="Y134" s="6" t="s">
        <v>422</v>
      </c>
      <c r="Z134" s="6" t="s">
        <v>422</v>
      </c>
      <c r="AA134" s="6" t="s">
        <v>422</v>
      </c>
      <c r="AB134" s="6" t="s">
        <v>422</v>
      </c>
      <c r="AC134" s="6">
        <v>0</v>
      </c>
      <c r="AD134" s="6" t="s">
        <v>423</v>
      </c>
      <c r="AE134" s="60"/>
      <c r="AF134" s="26" t="s">
        <v>423</v>
      </c>
      <c r="AG134" s="26" t="s">
        <v>423</v>
      </c>
      <c r="AH134" s="26" t="s">
        <v>423</v>
      </c>
      <c r="AI134" s="26" t="s">
        <v>423</v>
      </c>
      <c r="AJ134" s="26" t="s">
        <v>423</v>
      </c>
      <c r="AK134" s="26" t="s">
        <v>422</v>
      </c>
      <c r="AL134" s="49" t="s">
        <v>408</v>
      </c>
    </row>
    <row r="135" spans="1:38" s="2" customFormat="1" ht="26.25" customHeight="1" thickBot="1" x14ac:dyDescent="0.3">
      <c r="A135" s="70" t="s">
        <v>285</v>
      </c>
      <c r="B135" s="70" t="s">
        <v>308</v>
      </c>
      <c r="C135" s="71" t="s">
        <v>309</v>
      </c>
      <c r="D135" s="72" t="s">
        <v>424</v>
      </c>
      <c r="E135" s="6">
        <v>0.71833972583962902</v>
      </c>
      <c r="F135" s="6">
        <v>3.5916986291981399</v>
      </c>
      <c r="G135" s="6">
        <v>0.119723287639938</v>
      </c>
      <c r="H135" s="6">
        <v>7.6622904089560406E-2</v>
      </c>
      <c r="I135" s="6">
        <v>1.91557260223901</v>
      </c>
      <c r="J135" s="6">
        <v>1.91557260223901</v>
      </c>
      <c r="K135" s="6">
        <v>1.91557260223901</v>
      </c>
      <c r="L135" s="6" t="s">
        <v>422</v>
      </c>
      <c r="M135" s="6">
        <v>10.0567561617548</v>
      </c>
      <c r="N135" s="6" t="s">
        <v>422</v>
      </c>
      <c r="O135" s="6" t="s">
        <v>422</v>
      </c>
      <c r="P135" s="6">
        <v>0.17317794867247799</v>
      </c>
      <c r="Q135" s="6" t="s">
        <v>423</v>
      </c>
      <c r="R135" s="6" t="s">
        <v>423</v>
      </c>
      <c r="S135" s="6" t="s">
        <v>423</v>
      </c>
      <c r="T135" s="6" t="s">
        <v>423</v>
      </c>
      <c r="U135" s="6" t="s">
        <v>423</v>
      </c>
      <c r="V135" s="6" t="s">
        <v>423</v>
      </c>
      <c r="W135" s="6">
        <v>17.355087776285401</v>
      </c>
      <c r="X135" s="6">
        <v>0.16326017582552199</v>
      </c>
      <c r="Y135" s="6">
        <v>0.21610765287205599</v>
      </c>
      <c r="Z135" s="6">
        <v>7.8500941823242104E-2</v>
      </c>
      <c r="AA135" s="6">
        <v>0.14827696816561001</v>
      </c>
      <c r="AB135" s="6">
        <f t="shared" si="1"/>
        <v>0.60614573868643007</v>
      </c>
      <c r="AC135" s="6">
        <v>4.1120095657522597</v>
      </c>
      <c r="AD135" s="6" t="s">
        <v>423</v>
      </c>
      <c r="AE135" s="60"/>
      <c r="AF135" s="26" t="s">
        <v>423</v>
      </c>
      <c r="AG135" s="26" t="s">
        <v>423</v>
      </c>
      <c r="AH135" s="26" t="s">
        <v>423</v>
      </c>
      <c r="AI135" s="26" t="s">
        <v>423</v>
      </c>
      <c r="AJ135" s="26" t="s">
        <v>423</v>
      </c>
      <c r="AK135" s="26" t="s">
        <v>422</v>
      </c>
      <c r="AL135" s="49" t="s">
        <v>408</v>
      </c>
    </row>
    <row r="136" spans="1:38" s="2" customFormat="1" ht="26.25" customHeight="1" thickBot="1" x14ac:dyDescent="0.3">
      <c r="A136" s="70" t="s">
        <v>285</v>
      </c>
      <c r="B136" s="70" t="s">
        <v>310</v>
      </c>
      <c r="C136" s="71" t="s">
        <v>311</v>
      </c>
      <c r="D136" s="72" t="s">
        <v>424</v>
      </c>
      <c r="E136" s="6">
        <v>4.3156704101031798E-2</v>
      </c>
      <c r="F136" s="6">
        <v>0.38410192255548298</v>
      </c>
      <c r="G136" s="6">
        <v>2.6231564249627099E-2</v>
      </c>
      <c r="H136" s="6">
        <v>4.2378717341004304</v>
      </c>
      <c r="I136" s="6">
        <v>5.3431663946671096E-3</v>
      </c>
      <c r="J136" s="6">
        <v>5.4453991777358999E-3</v>
      </c>
      <c r="K136" s="6">
        <v>2.2337411032495101E-3</v>
      </c>
      <c r="L136" s="6" t="s">
        <v>422</v>
      </c>
      <c r="M136" s="6">
        <v>3.36599998633385E-4</v>
      </c>
      <c r="N136" s="6">
        <v>8.0782025648995799E-5</v>
      </c>
      <c r="O136" s="6">
        <v>1.18270046424883E-6</v>
      </c>
      <c r="P136" s="6">
        <v>9.1940440550000002E-2</v>
      </c>
      <c r="Q136" s="6" t="s">
        <v>423</v>
      </c>
      <c r="R136" s="6" t="s">
        <v>423</v>
      </c>
      <c r="S136" s="6" t="s">
        <v>423</v>
      </c>
      <c r="T136" s="6" t="s">
        <v>423</v>
      </c>
      <c r="U136" s="6" t="s">
        <v>423</v>
      </c>
      <c r="V136" s="6" t="s">
        <v>423</v>
      </c>
      <c r="W136" s="6">
        <v>0</v>
      </c>
      <c r="X136" s="6" t="s">
        <v>422</v>
      </c>
      <c r="Y136" s="6" t="s">
        <v>422</v>
      </c>
      <c r="Z136" s="6" t="s">
        <v>422</v>
      </c>
      <c r="AA136" s="6" t="s">
        <v>422</v>
      </c>
      <c r="AB136" s="6" t="s">
        <v>422</v>
      </c>
      <c r="AC136" s="6">
        <v>0</v>
      </c>
      <c r="AD136" s="6" t="s">
        <v>423</v>
      </c>
      <c r="AE136" s="60"/>
      <c r="AF136" s="26" t="s">
        <v>423</v>
      </c>
      <c r="AG136" s="26" t="s">
        <v>423</v>
      </c>
      <c r="AH136" s="26" t="s">
        <v>423</v>
      </c>
      <c r="AI136" s="26" t="s">
        <v>423</v>
      </c>
      <c r="AJ136" s="26" t="s">
        <v>423</v>
      </c>
      <c r="AK136" s="26" t="s">
        <v>422</v>
      </c>
      <c r="AL136" s="49" t="s">
        <v>412</v>
      </c>
    </row>
    <row r="137" spans="1:38" s="2" customFormat="1" ht="26.25" customHeight="1" thickBot="1" x14ac:dyDescent="0.3">
      <c r="A137" s="70" t="s">
        <v>285</v>
      </c>
      <c r="B137" s="70" t="s">
        <v>312</v>
      </c>
      <c r="C137" s="71" t="s">
        <v>313</v>
      </c>
      <c r="D137" s="72" t="s">
        <v>424</v>
      </c>
      <c r="E137" s="6" t="s">
        <v>422</v>
      </c>
      <c r="F137" s="6" t="s">
        <v>422</v>
      </c>
      <c r="G137" s="6" t="s">
        <v>422</v>
      </c>
      <c r="H137" s="6" t="s">
        <v>422</v>
      </c>
      <c r="I137" s="6" t="s">
        <v>422</v>
      </c>
      <c r="J137" s="6" t="s">
        <v>422</v>
      </c>
      <c r="K137" s="6" t="s">
        <v>422</v>
      </c>
      <c r="L137" s="6" t="s">
        <v>422</v>
      </c>
      <c r="M137" s="6" t="s">
        <v>422</v>
      </c>
      <c r="N137" s="6" t="s">
        <v>422</v>
      </c>
      <c r="O137" s="6" t="s">
        <v>422</v>
      </c>
      <c r="P137" s="6" t="s">
        <v>422</v>
      </c>
      <c r="Q137" s="6" t="s">
        <v>423</v>
      </c>
      <c r="R137" s="6" t="s">
        <v>423</v>
      </c>
      <c r="S137" s="6" t="s">
        <v>423</v>
      </c>
      <c r="T137" s="6" t="s">
        <v>423</v>
      </c>
      <c r="U137" s="6" t="s">
        <v>423</v>
      </c>
      <c r="V137" s="6" t="s">
        <v>423</v>
      </c>
      <c r="W137" s="6" t="s">
        <v>422</v>
      </c>
      <c r="X137" s="6" t="s">
        <v>422</v>
      </c>
      <c r="Y137" s="6" t="s">
        <v>422</v>
      </c>
      <c r="Z137" s="6" t="s">
        <v>422</v>
      </c>
      <c r="AA137" s="6" t="s">
        <v>422</v>
      </c>
      <c r="AB137" s="6" t="s">
        <v>422</v>
      </c>
      <c r="AC137" s="6" t="s">
        <v>422</v>
      </c>
      <c r="AD137" s="6" t="s">
        <v>423</v>
      </c>
      <c r="AE137" s="60"/>
      <c r="AF137" s="26" t="s">
        <v>423</v>
      </c>
      <c r="AG137" s="26" t="s">
        <v>423</v>
      </c>
      <c r="AH137" s="26" t="s">
        <v>423</v>
      </c>
      <c r="AI137" s="26" t="s">
        <v>423</v>
      </c>
      <c r="AJ137" s="26" t="s">
        <v>423</v>
      </c>
      <c r="AK137" s="26" t="s">
        <v>422</v>
      </c>
      <c r="AL137" s="49" t="s">
        <v>412</v>
      </c>
    </row>
    <row r="138" spans="1:38" s="2" customFormat="1" ht="26.25" customHeight="1" thickBot="1" x14ac:dyDescent="0.3">
      <c r="A138" s="74" t="s">
        <v>285</v>
      </c>
      <c r="B138" s="74" t="s">
        <v>314</v>
      </c>
      <c r="C138" s="76" t="s">
        <v>315</v>
      </c>
      <c r="D138" s="73" t="s">
        <v>424</v>
      </c>
      <c r="E138" s="6" t="s">
        <v>422</v>
      </c>
      <c r="F138" s="6" t="s">
        <v>422</v>
      </c>
      <c r="G138" s="6" t="s">
        <v>422</v>
      </c>
      <c r="H138" s="6" t="s">
        <v>422</v>
      </c>
      <c r="I138" s="6" t="s">
        <v>422</v>
      </c>
      <c r="J138" s="6" t="s">
        <v>422</v>
      </c>
      <c r="K138" s="6" t="s">
        <v>422</v>
      </c>
      <c r="L138" s="6" t="s">
        <v>422</v>
      </c>
      <c r="M138" s="6" t="s">
        <v>422</v>
      </c>
      <c r="N138" s="6" t="s">
        <v>422</v>
      </c>
      <c r="O138" s="6" t="s">
        <v>422</v>
      </c>
      <c r="P138" s="6" t="s">
        <v>422</v>
      </c>
      <c r="Q138" s="6" t="s">
        <v>423</v>
      </c>
      <c r="R138" s="6" t="s">
        <v>423</v>
      </c>
      <c r="S138" s="6" t="s">
        <v>423</v>
      </c>
      <c r="T138" s="6" t="s">
        <v>423</v>
      </c>
      <c r="U138" s="6" t="s">
        <v>423</v>
      </c>
      <c r="V138" s="6" t="s">
        <v>423</v>
      </c>
      <c r="W138" s="6" t="s">
        <v>422</v>
      </c>
      <c r="X138" s="6" t="s">
        <v>422</v>
      </c>
      <c r="Y138" s="6" t="s">
        <v>422</v>
      </c>
      <c r="Z138" s="6" t="s">
        <v>422</v>
      </c>
      <c r="AA138" s="6" t="s">
        <v>422</v>
      </c>
      <c r="AB138" s="6" t="s">
        <v>422</v>
      </c>
      <c r="AC138" s="6" t="s">
        <v>422</v>
      </c>
      <c r="AD138" s="6" t="s">
        <v>423</v>
      </c>
      <c r="AE138" s="60"/>
      <c r="AF138" s="26" t="s">
        <v>423</v>
      </c>
      <c r="AG138" s="26" t="s">
        <v>423</v>
      </c>
      <c r="AH138" s="26" t="s">
        <v>423</v>
      </c>
      <c r="AI138" s="26" t="s">
        <v>423</v>
      </c>
      <c r="AJ138" s="26" t="s">
        <v>423</v>
      </c>
      <c r="AK138" s="26" t="s">
        <v>422</v>
      </c>
      <c r="AL138" s="49" t="s">
        <v>412</v>
      </c>
    </row>
    <row r="139" spans="1:38" s="2" customFormat="1" ht="26.25" customHeight="1" thickBot="1" x14ac:dyDescent="0.3">
      <c r="A139" s="74" t="s">
        <v>285</v>
      </c>
      <c r="B139" s="74" t="s">
        <v>316</v>
      </c>
      <c r="C139" s="76" t="s">
        <v>373</v>
      </c>
      <c r="D139" s="73" t="s">
        <v>317</v>
      </c>
      <c r="E139" s="6">
        <v>0</v>
      </c>
      <c r="F139" s="6">
        <v>3.1809097450169899E-3</v>
      </c>
      <c r="G139" s="6">
        <v>3.3253765742036398E-9</v>
      </c>
      <c r="H139" s="6" t="s">
        <v>422</v>
      </c>
      <c r="I139" s="6">
        <v>8.3869127529121001E-6</v>
      </c>
      <c r="J139" s="6">
        <v>1.6609101546339201E-5</v>
      </c>
      <c r="K139" s="6">
        <v>3.2085577546401602E-5</v>
      </c>
      <c r="L139" s="6" t="s">
        <v>422</v>
      </c>
      <c r="M139" s="6">
        <v>0</v>
      </c>
      <c r="N139" s="6">
        <v>1.4452193248105301E-2</v>
      </c>
      <c r="O139" s="6">
        <v>3.0666127229579698E-4</v>
      </c>
      <c r="P139" s="6">
        <v>1.6888734593891101E-4</v>
      </c>
      <c r="Q139" s="6" t="s">
        <v>423</v>
      </c>
      <c r="R139" s="6" t="s">
        <v>423</v>
      </c>
      <c r="S139" s="6" t="s">
        <v>423</v>
      </c>
      <c r="T139" s="6" t="s">
        <v>423</v>
      </c>
      <c r="U139" s="6" t="s">
        <v>423</v>
      </c>
      <c r="V139" s="6" t="s">
        <v>423</v>
      </c>
      <c r="W139" s="6">
        <v>0</v>
      </c>
      <c r="X139" s="6" t="s">
        <v>422</v>
      </c>
      <c r="Y139" s="6" t="s">
        <v>422</v>
      </c>
      <c r="Z139" s="6" t="s">
        <v>422</v>
      </c>
      <c r="AA139" s="6" t="s">
        <v>422</v>
      </c>
      <c r="AB139" s="6" t="s">
        <v>422</v>
      </c>
      <c r="AC139" s="6">
        <v>0</v>
      </c>
      <c r="AD139" s="6" t="s">
        <v>423</v>
      </c>
      <c r="AE139" s="60"/>
      <c r="AF139" s="26" t="s">
        <v>423</v>
      </c>
      <c r="AG139" s="26" t="s">
        <v>423</v>
      </c>
      <c r="AH139" s="26" t="s">
        <v>423</v>
      </c>
      <c r="AI139" s="26" t="s">
        <v>423</v>
      </c>
      <c r="AJ139" s="26" t="s">
        <v>423</v>
      </c>
      <c r="AK139" s="26" t="s">
        <v>422</v>
      </c>
      <c r="AL139" s="49" t="s">
        <v>408</v>
      </c>
    </row>
    <row r="140" spans="1:38" s="2" customFormat="1" ht="26.25" customHeight="1" thickBot="1" x14ac:dyDescent="0.3">
      <c r="A140" s="70" t="s">
        <v>318</v>
      </c>
      <c r="B140" s="74" t="s">
        <v>319</v>
      </c>
      <c r="C140" s="71" t="s">
        <v>374</v>
      </c>
      <c r="D140" s="72" t="s">
        <v>424</v>
      </c>
      <c r="E140" s="6">
        <v>1.45479063475736</v>
      </c>
      <c r="F140" s="6">
        <v>4.3313455768864904</v>
      </c>
      <c r="G140" s="6">
        <v>2.9202640683327199E-2</v>
      </c>
      <c r="H140" s="6">
        <v>0.69511410428936105</v>
      </c>
      <c r="I140" s="6">
        <v>352.774055902079</v>
      </c>
      <c r="J140" s="6">
        <v>3377.9683250896501</v>
      </c>
      <c r="K140" s="6">
        <v>11998.612446711</v>
      </c>
      <c r="L140" s="6" t="s">
        <v>422</v>
      </c>
      <c r="M140" s="6">
        <v>85.217630912813704</v>
      </c>
      <c r="N140" s="6" t="s">
        <v>422</v>
      </c>
      <c r="O140" s="6" t="s">
        <v>422</v>
      </c>
      <c r="P140" s="6">
        <v>0.56478259234582195</v>
      </c>
      <c r="Q140" s="6" t="s">
        <v>423</v>
      </c>
      <c r="R140" s="6" t="s">
        <v>423</v>
      </c>
      <c r="S140" s="6" t="s">
        <v>423</v>
      </c>
      <c r="T140" s="6" t="s">
        <v>423</v>
      </c>
      <c r="U140" s="6" t="s">
        <v>423</v>
      </c>
      <c r="V140" s="6" t="s">
        <v>423</v>
      </c>
      <c r="W140" s="6">
        <v>1.57217048239776</v>
      </c>
      <c r="X140" s="6">
        <v>0.58170307848717095</v>
      </c>
      <c r="Y140" s="6">
        <v>3.9304262059944001E-2</v>
      </c>
      <c r="Z140" s="6">
        <v>7.0747671707899196E-2</v>
      </c>
      <c r="AA140" s="6">
        <v>1.3363449100381</v>
      </c>
      <c r="AB140" s="6">
        <f t="shared" si="1"/>
        <v>2.028099922293114</v>
      </c>
      <c r="AC140" s="6" t="s">
        <v>422</v>
      </c>
      <c r="AD140" s="6" t="s">
        <v>423</v>
      </c>
      <c r="AE140" s="60"/>
      <c r="AF140" s="26" t="s">
        <v>423</v>
      </c>
      <c r="AG140" s="26" t="s">
        <v>423</v>
      </c>
      <c r="AH140" s="26" t="s">
        <v>423</v>
      </c>
      <c r="AI140" s="26" t="s">
        <v>423</v>
      </c>
      <c r="AJ140" s="26" t="s">
        <v>423</v>
      </c>
      <c r="AK140" s="26" t="s">
        <v>422</v>
      </c>
      <c r="AL140" s="49" t="s">
        <v>408</v>
      </c>
    </row>
    <row r="141" spans="1:38" s="9" customFormat="1" ht="37.5" customHeight="1" thickBot="1" x14ac:dyDescent="0.35">
      <c r="A141" s="89"/>
      <c r="B141" s="90" t="s">
        <v>320</v>
      </c>
      <c r="C141" s="91" t="s">
        <v>384</v>
      </c>
      <c r="D141" s="89" t="s">
        <v>139</v>
      </c>
      <c r="E141" s="20">
        <f>SUM(E14:E140)</f>
        <v>2048.9376012047487</v>
      </c>
      <c r="F141" s="20">
        <f t="shared" ref="F141:AD141" si="2">SUM(F14:F140)</f>
        <v>2079.0012909821635</v>
      </c>
      <c r="G141" s="20">
        <f t="shared" si="2"/>
        <v>1658.2311657891689</v>
      </c>
      <c r="H141" s="20">
        <f t="shared" si="2"/>
        <v>473.64064820858147</v>
      </c>
      <c r="I141" s="20">
        <f t="shared" si="2"/>
        <v>1394.0419172663683</v>
      </c>
      <c r="J141" s="20">
        <f t="shared" si="2"/>
        <v>7215.4551684108692</v>
      </c>
      <c r="K141" s="20">
        <f t="shared" si="2"/>
        <v>22924.232200843584</v>
      </c>
      <c r="L141" s="20">
        <f t="shared" si="2"/>
        <v>0</v>
      </c>
      <c r="M141" s="20">
        <f t="shared" si="2"/>
        <v>6577.1432150809978</v>
      </c>
      <c r="N141" s="20">
        <f t="shared" si="2"/>
        <v>247.74227395206637</v>
      </c>
      <c r="O141" s="20">
        <f t="shared" si="2"/>
        <v>22.66592742391305</v>
      </c>
      <c r="P141" s="20">
        <f t="shared" si="2"/>
        <v>7.0452114474397636</v>
      </c>
      <c r="Q141" s="20">
        <f t="shared" si="2"/>
        <v>0</v>
      </c>
      <c r="R141" s="20">
        <f>SUM(R14:R140)</f>
        <v>0</v>
      </c>
      <c r="S141" s="20">
        <f t="shared" si="2"/>
        <v>0</v>
      </c>
      <c r="T141" s="20">
        <f t="shared" si="2"/>
        <v>0</v>
      </c>
      <c r="U141" s="20">
        <f t="shared" si="2"/>
        <v>0</v>
      </c>
      <c r="V141" s="20">
        <f t="shared" si="2"/>
        <v>0</v>
      </c>
      <c r="W141" s="20">
        <f t="shared" si="2"/>
        <v>117.86253171466346</v>
      </c>
      <c r="X141" s="20">
        <f t="shared" si="2"/>
        <v>31.457578130010347</v>
      </c>
      <c r="Y141" s="20">
        <f t="shared" si="2"/>
        <v>46.447626107372706</v>
      </c>
      <c r="Z141" s="20">
        <f t="shared" si="2"/>
        <v>16.991458001036332</v>
      </c>
      <c r="AA141" s="20">
        <f t="shared" si="2"/>
        <v>25.480426496818268</v>
      </c>
      <c r="AB141" s="20">
        <f>SUM(X141:AA141)</f>
        <v>120.37708873523766</v>
      </c>
      <c r="AC141" s="20">
        <f t="shared" si="2"/>
        <v>13.493818992168958</v>
      </c>
      <c r="AD141" s="20">
        <f t="shared" si="2"/>
        <v>0</v>
      </c>
      <c r="AE141" s="61"/>
      <c r="AF141" s="20"/>
      <c r="AG141" s="20"/>
      <c r="AH141" s="20"/>
      <c r="AI141" s="20"/>
      <c r="AJ141" s="20"/>
      <c r="AK141" s="20"/>
      <c r="AL141" s="50"/>
    </row>
    <row r="142" spans="1:38" s="19" customFormat="1" ht="15" customHeight="1" thickBot="1" x14ac:dyDescent="0.4">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3">
      <c r="A143" s="96"/>
      <c r="B143" s="52" t="s">
        <v>343</v>
      </c>
      <c r="C143" s="97" t="s">
        <v>350</v>
      </c>
      <c r="D143" s="98" t="s">
        <v>278</v>
      </c>
      <c r="E143" s="12" t="s">
        <v>423</v>
      </c>
      <c r="F143" s="12" t="s">
        <v>423</v>
      </c>
      <c r="G143" s="12" t="s">
        <v>423</v>
      </c>
      <c r="H143" s="12" t="s">
        <v>423</v>
      </c>
      <c r="I143" s="12" t="s">
        <v>423</v>
      </c>
      <c r="J143" s="12" t="s">
        <v>423</v>
      </c>
      <c r="K143" s="12" t="s">
        <v>423</v>
      </c>
      <c r="L143" s="12" t="s">
        <v>423</v>
      </c>
      <c r="M143" s="12" t="s">
        <v>423</v>
      </c>
      <c r="N143" s="12" t="s">
        <v>423</v>
      </c>
      <c r="O143" s="12" t="s">
        <v>423</v>
      </c>
      <c r="P143" s="12" t="s">
        <v>423</v>
      </c>
      <c r="Q143" s="12" t="s">
        <v>423</v>
      </c>
      <c r="R143" s="12" t="s">
        <v>423</v>
      </c>
      <c r="S143" s="12" t="s">
        <v>423</v>
      </c>
      <c r="T143" s="12" t="s">
        <v>423</v>
      </c>
      <c r="U143" s="12" t="s">
        <v>423</v>
      </c>
      <c r="V143" s="12" t="s">
        <v>423</v>
      </c>
      <c r="W143" s="12" t="s">
        <v>423</v>
      </c>
      <c r="X143" s="12" t="s">
        <v>423</v>
      </c>
      <c r="Y143" s="12" t="s">
        <v>423</v>
      </c>
      <c r="Z143" s="12" t="s">
        <v>423</v>
      </c>
      <c r="AA143" s="12" t="s">
        <v>423</v>
      </c>
      <c r="AB143" s="12" t="s">
        <v>423</v>
      </c>
      <c r="AC143" s="12" t="s">
        <v>423</v>
      </c>
      <c r="AD143" s="12" t="s">
        <v>423</v>
      </c>
      <c r="AE143" s="63"/>
      <c r="AF143" s="12" t="s">
        <v>423</v>
      </c>
      <c r="AG143" s="12" t="s">
        <v>423</v>
      </c>
      <c r="AH143" s="12" t="s">
        <v>423</v>
      </c>
      <c r="AI143" s="12" t="s">
        <v>423</v>
      </c>
      <c r="AJ143" s="12" t="s">
        <v>423</v>
      </c>
      <c r="AK143" s="12" t="s">
        <v>422</v>
      </c>
      <c r="AL143" s="52" t="s">
        <v>50</v>
      </c>
    </row>
    <row r="144" spans="1:38" s="1" customFormat="1" ht="26.25" customHeight="1" thickBot="1" x14ac:dyDescent="0.3">
      <c r="A144" s="96"/>
      <c r="B144" s="52" t="s">
        <v>344</v>
      </c>
      <c r="C144" s="97" t="s">
        <v>351</v>
      </c>
      <c r="D144" s="98" t="s">
        <v>278</v>
      </c>
      <c r="E144" s="12" t="s">
        <v>423</v>
      </c>
      <c r="F144" s="12" t="s">
        <v>423</v>
      </c>
      <c r="G144" s="12" t="s">
        <v>423</v>
      </c>
      <c r="H144" s="12" t="s">
        <v>423</v>
      </c>
      <c r="I144" s="12" t="s">
        <v>423</v>
      </c>
      <c r="J144" s="12" t="s">
        <v>423</v>
      </c>
      <c r="K144" s="12" t="s">
        <v>423</v>
      </c>
      <c r="L144" s="12" t="s">
        <v>423</v>
      </c>
      <c r="M144" s="12" t="s">
        <v>423</v>
      </c>
      <c r="N144" s="12" t="s">
        <v>423</v>
      </c>
      <c r="O144" s="12" t="s">
        <v>423</v>
      </c>
      <c r="P144" s="12" t="s">
        <v>423</v>
      </c>
      <c r="Q144" s="12" t="s">
        <v>423</v>
      </c>
      <c r="R144" s="12" t="s">
        <v>423</v>
      </c>
      <c r="S144" s="12" t="s">
        <v>423</v>
      </c>
      <c r="T144" s="12" t="s">
        <v>423</v>
      </c>
      <c r="U144" s="12" t="s">
        <v>423</v>
      </c>
      <c r="V144" s="12" t="s">
        <v>423</v>
      </c>
      <c r="W144" s="12" t="s">
        <v>423</v>
      </c>
      <c r="X144" s="12" t="s">
        <v>423</v>
      </c>
      <c r="Y144" s="12" t="s">
        <v>423</v>
      </c>
      <c r="Z144" s="12" t="s">
        <v>423</v>
      </c>
      <c r="AA144" s="12" t="s">
        <v>423</v>
      </c>
      <c r="AB144" s="12" t="s">
        <v>423</v>
      </c>
      <c r="AC144" s="12" t="s">
        <v>423</v>
      </c>
      <c r="AD144" s="12" t="s">
        <v>423</v>
      </c>
      <c r="AE144" s="63"/>
      <c r="AF144" s="12" t="s">
        <v>423</v>
      </c>
      <c r="AG144" s="12" t="s">
        <v>423</v>
      </c>
      <c r="AH144" s="12" t="s">
        <v>423</v>
      </c>
      <c r="AI144" s="12" t="s">
        <v>423</v>
      </c>
      <c r="AJ144" s="12" t="s">
        <v>423</v>
      </c>
      <c r="AK144" s="12" t="s">
        <v>422</v>
      </c>
      <c r="AL144" s="52" t="s">
        <v>50</v>
      </c>
    </row>
    <row r="145" spans="1:38" s="1" customFormat="1" ht="26.25" customHeight="1" thickBot="1" x14ac:dyDescent="0.3">
      <c r="A145" s="96"/>
      <c r="B145" s="52" t="s">
        <v>345</v>
      </c>
      <c r="C145" s="97" t="s">
        <v>352</v>
      </c>
      <c r="D145" s="98" t="s">
        <v>278</v>
      </c>
      <c r="E145" s="12" t="s">
        <v>423</v>
      </c>
      <c r="F145" s="12" t="s">
        <v>423</v>
      </c>
      <c r="G145" s="12" t="s">
        <v>423</v>
      </c>
      <c r="H145" s="12" t="s">
        <v>423</v>
      </c>
      <c r="I145" s="12" t="s">
        <v>423</v>
      </c>
      <c r="J145" s="12" t="s">
        <v>423</v>
      </c>
      <c r="K145" s="12" t="s">
        <v>423</v>
      </c>
      <c r="L145" s="12" t="s">
        <v>423</v>
      </c>
      <c r="M145" s="12" t="s">
        <v>423</v>
      </c>
      <c r="N145" s="12" t="s">
        <v>423</v>
      </c>
      <c r="O145" s="12" t="s">
        <v>423</v>
      </c>
      <c r="P145" s="12" t="s">
        <v>423</v>
      </c>
      <c r="Q145" s="12" t="s">
        <v>423</v>
      </c>
      <c r="R145" s="12" t="s">
        <v>423</v>
      </c>
      <c r="S145" s="12" t="s">
        <v>423</v>
      </c>
      <c r="T145" s="12" t="s">
        <v>423</v>
      </c>
      <c r="U145" s="12" t="s">
        <v>423</v>
      </c>
      <c r="V145" s="12" t="s">
        <v>423</v>
      </c>
      <c r="W145" s="12" t="s">
        <v>423</v>
      </c>
      <c r="X145" s="12" t="s">
        <v>423</v>
      </c>
      <c r="Y145" s="12" t="s">
        <v>423</v>
      </c>
      <c r="Z145" s="12" t="s">
        <v>423</v>
      </c>
      <c r="AA145" s="12" t="s">
        <v>423</v>
      </c>
      <c r="AB145" s="12" t="s">
        <v>423</v>
      </c>
      <c r="AC145" s="12" t="s">
        <v>423</v>
      </c>
      <c r="AD145" s="12" t="s">
        <v>423</v>
      </c>
      <c r="AE145" s="63"/>
      <c r="AF145" s="12" t="s">
        <v>423</v>
      </c>
      <c r="AG145" s="12" t="s">
        <v>423</v>
      </c>
      <c r="AH145" s="12" t="s">
        <v>423</v>
      </c>
      <c r="AI145" s="12" t="s">
        <v>423</v>
      </c>
      <c r="AJ145" s="12" t="s">
        <v>423</v>
      </c>
      <c r="AK145" s="12" t="s">
        <v>422</v>
      </c>
      <c r="AL145" s="52" t="s">
        <v>50</v>
      </c>
    </row>
    <row r="146" spans="1:38" s="1" customFormat="1" ht="26.25" customHeight="1" thickBot="1" x14ac:dyDescent="0.3">
      <c r="A146" s="96"/>
      <c r="B146" s="52" t="s">
        <v>346</v>
      </c>
      <c r="C146" s="97" t="s">
        <v>353</v>
      </c>
      <c r="D146" s="98" t="s">
        <v>278</v>
      </c>
      <c r="E146" s="12" t="s">
        <v>423</v>
      </c>
      <c r="F146" s="12" t="s">
        <v>423</v>
      </c>
      <c r="G146" s="12" t="s">
        <v>423</v>
      </c>
      <c r="H146" s="12" t="s">
        <v>423</v>
      </c>
      <c r="I146" s="12" t="s">
        <v>423</v>
      </c>
      <c r="J146" s="12" t="s">
        <v>423</v>
      </c>
      <c r="K146" s="12" t="s">
        <v>423</v>
      </c>
      <c r="L146" s="12" t="s">
        <v>423</v>
      </c>
      <c r="M146" s="12" t="s">
        <v>423</v>
      </c>
      <c r="N146" s="12" t="s">
        <v>423</v>
      </c>
      <c r="O146" s="12" t="s">
        <v>423</v>
      </c>
      <c r="P146" s="12" t="s">
        <v>423</v>
      </c>
      <c r="Q146" s="12" t="s">
        <v>423</v>
      </c>
      <c r="R146" s="12" t="s">
        <v>423</v>
      </c>
      <c r="S146" s="12" t="s">
        <v>423</v>
      </c>
      <c r="T146" s="12" t="s">
        <v>423</v>
      </c>
      <c r="U146" s="12" t="s">
        <v>423</v>
      </c>
      <c r="V146" s="12" t="s">
        <v>423</v>
      </c>
      <c r="W146" s="12" t="s">
        <v>423</v>
      </c>
      <c r="X146" s="12" t="s">
        <v>423</v>
      </c>
      <c r="Y146" s="12" t="s">
        <v>423</v>
      </c>
      <c r="Z146" s="12" t="s">
        <v>423</v>
      </c>
      <c r="AA146" s="12" t="s">
        <v>423</v>
      </c>
      <c r="AB146" s="12" t="s">
        <v>423</v>
      </c>
      <c r="AC146" s="12" t="s">
        <v>423</v>
      </c>
      <c r="AD146" s="12" t="s">
        <v>423</v>
      </c>
      <c r="AE146" s="63"/>
      <c r="AF146" s="12" t="s">
        <v>423</v>
      </c>
      <c r="AG146" s="12" t="s">
        <v>423</v>
      </c>
      <c r="AH146" s="12" t="s">
        <v>423</v>
      </c>
      <c r="AI146" s="12" t="s">
        <v>423</v>
      </c>
      <c r="AJ146" s="12" t="s">
        <v>423</v>
      </c>
      <c r="AK146" s="12" t="s">
        <v>422</v>
      </c>
      <c r="AL146" s="52" t="s">
        <v>50</v>
      </c>
    </row>
    <row r="147" spans="1:38" s="1" customFormat="1" ht="26.25" customHeight="1" thickBot="1" x14ac:dyDescent="0.3">
      <c r="A147" s="96"/>
      <c r="B147" s="52" t="s">
        <v>347</v>
      </c>
      <c r="C147" s="97" t="s">
        <v>354</v>
      </c>
      <c r="D147" s="98" t="s">
        <v>278</v>
      </c>
      <c r="E147" s="12" t="s">
        <v>423</v>
      </c>
      <c r="F147" s="12" t="s">
        <v>423</v>
      </c>
      <c r="G147" s="12" t="s">
        <v>423</v>
      </c>
      <c r="H147" s="12" t="s">
        <v>423</v>
      </c>
      <c r="I147" s="12" t="s">
        <v>423</v>
      </c>
      <c r="J147" s="12" t="s">
        <v>423</v>
      </c>
      <c r="K147" s="12" t="s">
        <v>423</v>
      </c>
      <c r="L147" s="12" t="s">
        <v>423</v>
      </c>
      <c r="M147" s="12" t="s">
        <v>423</v>
      </c>
      <c r="N147" s="12" t="s">
        <v>423</v>
      </c>
      <c r="O147" s="12" t="s">
        <v>423</v>
      </c>
      <c r="P147" s="12" t="s">
        <v>423</v>
      </c>
      <c r="Q147" s="12" t="s">
        <v>423</v>
      </c>
      <c r="R147" s="12" t="s">
        <v>423</v>
      </c>
      <c r="S147" s="12" t="s">
        <v>423</v>
      </c>
      <c r="T147" s="12" t="s">
        <v>423</v>
      </c>
      <c r="U147" s="12" t="s">
        <v>423</v>
      </c>
      <c r="V147" s="12" t="s">
        <v>423</v>
      </c>
      <c r="W147" s="12" t="s">
        <v>423</v>
      </c>
      <c r="X147" s="12" t="s">
        <v>423</v>
      </c>
      <c r="Y147" s="12" t="s">
        <v>423</v>
      </c>
      <c r="Z147" s="12" t="s">
        <v>423</v>
      </c>
      <c r="AA147" s="12" t="s">
        <v>423</v>
      </c>
      <c r="AB147" s="12" t="s">
        <v>423</v>
      </c>
      <c r="AC147" s="12" t="s">
        <v>423</v>
      </c>
      <c r="AD147" s="12" t="s">
        <v>423</v>
      </c>
      <c r="AE147" s="63"/>
      <c r="AF147" s="12" t="s">
        <v>423</v>
      </c>
      <c r="AG147" s="12" t="s">
        <v>423</v>
      </c>
      <c r="AH147" s="12" t="s">
        <v>423</v>
      </c>
      <c r="AI147" s="12" t="s">
        <v>423</v>
      </c>
      <c r="AJ147" s="12" t="s">
        <v>423</v>
      </c>
      <c r="AK147" s="12" t="s">
        <v>422</v>
      </c>
      <c r="AL147" s="52" t="s">
        <v>50</v>
      </c>
    </row>
    <row r="148" spans="1:38" s="1" customFormat="1" ht="26.25" customHeight="1" thickBot="1" x14ac:dyDescent="0.3">
      <c r="A148" s="96"/>
      <c r="B148" s="52" t="s">
        <v>348</v>
      </c>
      <c r="C148" s="97" t="s">
        <v>355</v>
      </c>
      <c r="D148" s="98" t="s">
        <v>278</v>
      </c>
      <c r="E148" s="12" t="s">
        <v>423</v>
      </c>
      <c r="F148" s="12" t="s">
        <v>423</v>
      </c>
      <c r="G148" s="12" t="s">
        <v>423</v>
      </c>
      <c r="H148" s="12" t="s">
        <v>423</v>
      </c>
      <c r="I148" s="12" t="s">
        <v>423</v>
      </c>
      <c r="J148" s="12" t="s">
        <v>423</v>
      </c>
      <c r="K148" s="12" t="s">
        <v>423</v>
      </c>
      <c r="L148" s="12" t="s">
        <v>423</v>
      </c>
      <c r="M148" s="12" t="s">
        <v>423</v>
      </c>
      <c r="N148" s="12" t="s">
        <v>423</v>
      </c>
      <c r="O148" s="12" t="s">
        <v>423</v>
      </c>
      <c r="P148" s="12" t="s">
        <v>423</v>
      </c>
      <c r="Q148" s="12" t="s">
        <v>423</v>
      </c>
      <c r="R148" s="12" t="s">
        <v>423</v>
      </c>
      <c r="S148" s="12" t="s">
        <v>423</v>
      </c>
      <c r="T148" s="12" t="s">
        <v>423</v>
      </c>
      <c r="U148" s="12" t="s">
        <v>423</v>
      </c>
      <c r="V148" s="12" t="s">
        <v>423</v>
      </c>
      <c r="W148" s="12" t="s">
        <v>423</v>
      </c>
      <c r="X148" s="12" t="s">
        <v>423</v>
      </c>
      <c r="Y148" s="12" t="s">
        <v>423</v>
      </c>
      <c r="Z148" s="12" t="s">
        <v>423</v>
      </c>
      <c r="AA148" s="12" t="s">
        <v>423</v>
      </c>
      <c r="AB148" s="12" t="s">
        <v>423</v>
      </c>
      <c r="AC148" s="12" t="s">
        <v>423</v>
      </c>
      <c r="AD148" s="12" t="s">
        <v>423</v>
      </c>
      <c r="AE148" s="63"/>
      <c r="AF148" s="12" t="s">
        <v>423</v>
      </c>
      <c r="AG148" s="12" t="s">
        <v>423</v>
      </c>
      <c r="AH148" s="12" t="s">
        <v>423</v>
      </c>
      <c r="AI148" s="12" t="s">
        <v>423</v>
      </c>
      <c r="AJ148" s="12" t="s">
        <v>423</v>
      </c>
      <c r="AK148" s="12" t="s">
        <v>422</v>
      </c>
      <c r="AL148" s="52" t="s">
        <v>409</v>
      </c>
    </row>
    <row r="149" spans="1:38" s="1" customFormat="1" ht="26.25" customHeight="1" thickBot="1" x14ac:dyDescent="0.3">
      <c r="A149" s="96"/>
      <c r="B149" s="52" t="s">
        <v>349</v>
      </c>
      <c r="C149" s="97" t="s">
        <v>356</v>
      </c>
      <c r="D149" s="98" t="s">
        <v>278</v>
      </c>
      <c r="E149" s="12" t="s">
        <v>423</v>
      </c>
      <c r="F149" s="12" t="s">
        <v>423</v>
      </c>
      <c r="G149" s="12" t="s">
        <v>423</v>
      </c>
      <c r="H149" s="12" t="s">
        <v>423</v>
      </c>
      <c r="I149" s="12" t="s">
        <v>423</v>
      </c>
      <c r="J149" s="12" t="s">
        <v>423</v>
      </c>
      <c r="K149" s="12" t="s">
        <v>423</v>
      </c>
      <c r="L149" s="12" t="s">
        <v>423</v>
      </c>
      <c r="M149" s="12" t="s">
        <v>423</v>
      </c>
      <c r="N149" s="12" t="s">
        <v>423</v>
      </c>
      <c r="O149" s="12" t="s">
        <v>423</v>
      </c>
      <c r="P149" s="12" t="s">
        <v>423</v>
      </c>
      <c r="Q149" s="12" t="s">
        <v>423</v>
      </c>
      <c r="R149" s="12" t="s">
        <v>423</v>
      </c>
      <c r="S149" s="12" t="s">
        <v>423</v>
      </c>
      <c r="T149" s="12" t="s">
        <v>423</v>
      </c>
      <c r="U149" s="12" t="s">
        <v>423</v>
      </c>
      <c r="V149" s="12" t="s">
        <v>423</v>
      </c>
      <c r="W149" s="12" t="s">
        <v>423</v>
      </c>
      <c r="X149" s="12" t="s">
        <v>423</v>
      </c>
      <c r="Y149" s="12" t="s">
        <v>423</v>
      </c>
      <c r="Z149" s="12" t="s">
        <v>423</v>
      </c>
      <c r="AA149" s="12" t="s">
        <v>423</v>
      </c>
      <c r="AB149" s="12" t="s">
        <v>423</v>
      </c>
      <c r="AC149" s="12" t="s">
        <v>423</v>
      </c>
      <c r="AD149" s="12" t="s">
        <v>423</v>
      </c>
      <c r="AE149" s="63"/>
      <c r="AF149" s="12" t="s">
        <v>423</v>
      </c>
      <c r="AG149" s="12" t="s">
        <v>423</v>
      </c>
      <c r="AH149" s="12" t="s">
        <v>423</v>
      </c>
      <c r="AI149" s="12" t="s">
        <v>423</v>
      </c>
      <c r="AJ149" s="12" t="s">
        <v>423</v>
      </c>
      <c r="AK149" s="12" t="s">
        <v>422</v>
      </c>
      <c r="AL149" s="52" t="s">
        <v>409</v>
      </c>
    </row>
    <row r="150" spans="1:38" s="2" customFormat="1" ht="15" customHeight="1" thickBot="1" x14ac:dyDescent="0.4">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3">
      <c r="A151" s="99"/>
      <c r="B151" s="53" t="s">
        <v>322</v>
      </c>
      <c r="C151" s="100" t="s">
        <v>365</v>
      </c>
      <c r="D151" s="99"/>
      <c r="E151" s="13"/>
      <c r="F151" s="13"/>
      <c r="G151" s="13"/>
      <c r="H151" s="13"/>
      <c r="I151" s="13"/>
      <c r="J151" s="13"/>
      <c r="K151" s="13"/>
      <c r="L151" s="13"/>
      <c r="M151" s="13"/>
      <c r="N151" s="13"/>
      <c r="O151" s="13"/>
      <c r="P151" s="13"/>
      <c r="Q151" s="13"/>
      <c r="R151" s="13"/>
      <c r="S151" s="13"/>
      <c r="T151" s="13"/>
      <c r="U151" s="13"/>
      <c r="V151" s="13"/>
      <c r="W151" s="13"/>
      <c r="X151" s="13"/>
      <c r="Y151" s="13"/>
      <c r="Z151" s="13"/>
      <c r="AA151" s="13"/>
      <c r="AB151" s="13"/>
      <c r="AC151" s="13"/>
      <c r="AD151" s="13"/>
      <c r="AE151" s="64"/>
      <c r="AF151" s="13"/>
      <c r="AG151" s="13"/>
      <c r="AH151" s="13"/>
      <c r="AI151" s="13"/>
      <c r="AJ151" s="13"/>
      <c r="AK151" s="13"/>
      <c r="AL151" s="53"/>
    </row>
    <row r="152" spans="1:38" s="2" customFormat="1" ht="37.5" customHeight="1" thickBot="1" x14ac:dyDescent="0.3">
      <c r="A152" s="101"/>
      <c r="B152" s="102" t="s">
        <v>363</v>
      </c>
      <c r="C152" s="103" t="s">
        <v>360</v>
      </c>
      <c r="D152" s="101" t="s">
        <v>294</v>
      </c>
      <c r="E152" s="14">
        <f>SUM(E$141, E$151, IF(AND(ISNUMBER(SEARCH($B$4,"AT|BE|CH|GB|IE|LT|LU|NL")),SUM(E$143:E$149)&gt;0),SUM(E$143:E$149)-SUM(E$27:E$33),0))</f>
        <v>2048.9376012047487</v>
      </c>
      <c r="F152" s="14">
        <f t="shared" ref="F152:AD152" si="3">SUM(F$141, F$151, IF(AND(ISNUMBER(SEARCH($B$4,"AT|BE|CH|GB|IE|LT|LU|NL")),SUM(F$143:F$149)&gt;0),SUM(F$143:F$149)-SUM(F$27:F$33),0))</f>
        <v>2079.0012909821635</v>
      </c>
      <c r="G152" s="14">
        <f t="shared" si="3"/>
        <v>1658.2311657891689</v>
      </c>
      <c r="H152" s="14">
        <f t="shared" si="3"/>
        <v>473.64064820858147</v>
      </c>
      <c r="I152" s="14">
        <f t="shared" si="3"/>
        <v>1394.0419172663683</v>
      </c>
      <c r="J152" s="14">
        <f t="shared" si="3"/>
        <v>7215.4551684108692</v>
      </c>
      <c r="K152" s="14">
        <f t="shared" si="3"/>
        <v>22924.232200843584</v>
      </c>
      <c r="L152" s="14">
        <f t="shared" si="3"/>
        <v>0</v>
      </c>
      <c r="M152" s="14">
        <f t="shared" si="3"/>
        <v>6577.1432150809978</v>
      </c>
      <c r="N152" s="14">
        <f t="shared" si="3"/>
        <v>247.74227395206637</v>
      </c>
      <c r="O152" s="14">
        <f t="shared" si="3"/>
        <v>22.66592742391305</v>
      </c>
      <c r="P152" s="14">
        <f t="shared" si="3"/>
        <v>7.0452114474397636</v>
      </c>
      <c r="Q152" s="14">
        <f t="shared" si="3"/>
        <v>0</v>
      </c>
      <c r="R152" s="14">
        <f t="shared" si="3"/>
        <v>0</v>
      </c>
      <c r="S152" s="14">
        <f t="shared" si="3"/>
        <v>0</v>
      </c>
      <c r="T152" s="14">
        <f t="shared" si="3"/>
        <v>0</v>
      </c>
      <c r="U152" s="14">
        <f t="shared" si="3"/>
        <v>0</v>
      </c>
      <c r="V152" s="14">
        <f t="shared" si="3"/>
        <v>0</v>
      </c>
      <c r="W152" s="14">
        <f t="shared" si="3"/>
        <v>117.86253171466346</v>
      </c>
      <c r="X152" s="14">
        <f t="shared" si="3"/>
        <v>31.457578130010347</v>
      </c>
      <c r="Y152" s="14">
        <f t="shared" si="3"/>
        <v>46.447626107372706</v>
      </c>
      <c r="Z152" s="14">
        <f t="shared" si="3"/>
        <v>16.991458001036332</v>
      </c>
      <c r="AA152" s="14">
        <f t="shared" si="3"/>
        <v>25.480426496818268</v>
      </c>
      <c r="AB152" s="14">
        <f t="shared" si="3"/>
        <v>120.37708873523766</v>
      </c>
      <c r="AC152" s="14">
        <f t="shared" si="3"/>
        <v>13.493818992168958</v>
      </c>
      <c r="AD152" s="14">
        <f t="shared" si="3"/>
        <v>0</v>
      </c>
      <c r="AE152" s="63"/>
      <c r="AF152" s="14"/>
      <c r="AG152" s="14"/>
      <c r="AH152" s="14"/>
      <c r="AI152" s="14"/>
      <c r="AJ152" s="14"/>
      <c r="AK152" s="14"/>
      <c r="AL152" s="54"/>
    </row>
    <row r="153" spans="1:38" s="2" customFormat="1" ht="26.25" customHeight="1" thickBot="1" x14ac:dyDescent="0.3">
      <c r="A153" s="99"/>
      <c r="B153" s="53" t="s">
        <v>323</v>
      </c>
      <c r="C153" s="100" t="s">
        <v>366</v>
      </c>
      <c r="D153" s="99" t="s">
        <v>317</v>
      </c>
      <c r="E153" s="13"/>
      <c r="F153" s="13"/>
      <c r="G153" s="13"/>
      <c r="H153" s="13"/>
      <c r="I153" s="13"/>
      <c r="J153" s="13"/>
      <c r="K153" s="13"/>
      <c r="L153" s="13"/>
      <c r="M153" s="13"/>
      <c r="N153" s="13"/>
      <c r="O153" s="13"/>
      <c r="P153" s="13"/>
      <c r="Q153" s="13"/>
      <c r="R153" s="13"/>
      <c r="S153" s="13"/>
      <c r="T153" s="13"/>
      <c r="U153" s="13"/>
      <c r="V153" s="13"/>
      <c r="W153" s="13"/>
      <c r="X153" s="13"/>
      <c r="Y153" s="13"/>
      <c r="Z153" s="13"/>
      <c r="AA153" s="13"/>
      <c r="AB153" s="13"/>
      <c r="AC153" s="13"/>
      <c r="AD153" s="13"/>
      <c r="AE153" s="64"/>
      <c r="AF153" s="13"/>
      <c r="AG153" s="13"/>
      <c r="AH153" s="13"/>
      <c r="AI153" s="13"/>
      <c r="AJ153" s="13"/>
      <c r="AK153" s="13"/>
      <c r="AL153" s="53"/>
    </row>
    <row r="154" spans="1:38" s="2" customFormat="1" ht="37.5" customHeight="1" thickBot="1" x14ac:dyDescent="0.3">
      <c r="A154" s="101"/>
      <c r="B154" s="102" t="s">
        <v>364</v>
      </c>
      <c r="C154" s="103" t="s">
        <v>361</v>
      </c>
      <c r="D154" s="101" t="s">
        <v>321</v>
      </c>
      <c r="E154" s="14">
        <f ca="1">SUM(E$141, E$153, -1 * IF(OR($B$6=2005,$B$6&gt;=2020),SUM(E$99:E$122),0), IF(AND(ISNUMBER(SEARCH($B$4,"AT|BE|CH|GB|IE|LT|LU|NL")),SUM(E$143:E$149)&gt;0),SUM(E$143:E$149)-SUM(E$27:E$33),0))</f>
        <v>2048.6614579289535</v>
      </c>
      <c r="F154" s="14">
        <f ca="1">SUM(F$141, F$153, -1 * IF(OR($B$6=2005,$B$6&gt;=2020),SUM(F$99:F$122),0), IF(AND(ISNUMBER(SEARCH($B$4,"AT|BE|CH|GB|IE|LT|LU|NL")),SUM(F$143:F$149)&gt;0),SUM(F$143:F$149)-SUM(F$27:F$33),0))</f>
        <v>1958.3927927365924</v>
      </c>
      <c r="G154" s="14">
        <f>SUM(G$141, G$153, IF(AND(ISNUMBER(SEARCH($B$4,"AT|BE|CH|GB|IE|LT|LU|NL")),SUM(G$143:G$149)&gt;0),SUM(G$143:G$149)-SUM(G$27:G$33),0))</f>
        <v>1658.2311657891689</v>
      </c>
      <c r="H154" s="14">
        <f>SUM(H$141, H$153, IF(AND(ISNUMBER(SEARCH($B$4,"AT|BE|CH|GB|IE|LT|LU|NL")),SUM(H$143:H$149)&gt;0),SUM(H$143:H$149)-SUM(H$27:H$33),0))</f>
        <v>473.64064820858147</v>
      </c>
      <c r="I154" s="14">
        <f t="shared" ref="I154:AD154" si="4">SUM(I$141, I$153, IF(AND(ISNUMBER(SEARCH($B$4,"AT|BE|CH|GB|IE|LT|LU|NL")),SUM(I$143:I$149)&gt;0),SUM(I$143:I$149)-SUM(I$27:I$33),0))</f>
        <v>1394.0419172663683</v>
      </c>
      <c r="J154" s="14">
        <f t="shared" si="4"/>
        <v>7215.4551684108692</v>
      </c>
      <c r="K154" s="14">
        <f t="shared" si="4"/>
        <v>22924.232200843584</v>
      </c>
      <c r="L154" s="14">
        <f t="shared" si="4"/>
        <v>0</v>
      </c>
      <c r="M154" s="14">
        <f t="shared" si="4"/>
        <v>6577.1432150809978</v>
      </c>
      <c r="N154" s="14">
        <f t="shared" si="4"/>
        <v>247.74227395206637</v>
      </c>
      <c r="O154" s="14">
        <f t="shared" si="4"/>
        <v>22.66592742391305</v>
      </c>
      <c r="P154" s="14">
        <f t="shared" si="4"/>
        <v>7.0452114474397636</v>
      </c>
      <c r="Q154" s="14">
        <f t="shared" si="4"/>
        <v>0</v>
      </c>
      <c r="R154" s="14">
        <f t="shared" si="4"/>
        <v>0</v>
      </c>
      <c r="S154" s="14">
        <f t="shared" si="4"/>
        <v>0</v>
      </c>
      <c r="T154" s="14">
        <f t="shared" si="4"/>
        <v>0</v>
      </c>
      <c r="U154" s="14">
        <f t="shared" si="4"/>
        <v>0</v>
      </c>
      <c r="V154" s="14">
        <f t="shared" si="4"/>
        <v>0</v>
      </c>
      <c r="W154" s="14">
        <f t="shared" si="4"/>
        <v>117.86253171466346</v>
      </c>
      <c r="X154" s="14">
        <f t="shared" si="4"/>
        <v>31.457578130010347</v>
      </c>
      <c r="Y154" s="14">
        <f t="shared" si="4"/>
        <v>46.447626107372706</v>
      </c>
      <c r="Z154" s="14">
        <f t="shared" si="4"/>
        <v>16.991458001036332</v>
      </c>
      <c r="AA154" s="14">
        <f t="shared" si="4"/>
        <v>25.480426496818268</v>
      </c>
      <c r="AB154" s="14">
        <f t="shared" si="4"/>
        <v>120.37708873523766</v>
      </c>
      <c r="AC154" s="14">
        <f t="shared" si="4"/>
        <v>13.493818992168958</v>
      </c>
      <c r="AD154" s="14">
        <f t="shared" si="4"/>
        <v>0</v>
      </c>
      <c r="AE154" s="65"/>
      <c r="AF154" s="14"/>
      <c r="AG154" s="14"/>
      <c r="AH154" s="14"/>
      <c r="AI154" s="14"/>
      <c r="AJ154" s="14"/>
      <c r="AK154" s="14"/>
      <c r="AL154" s="54"/>
    </row>
    <row r="155" spans="1:38" s="2" customFormat="1" ht="15" customHeight="1" thickBot="1" x14ac:dyDescent="0.4">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3">
      <c r="A156" s="106" t="s">
        <v>359</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3">
      <c r="A157" s="57" t="s">
        <v>324</v>
      </c>
      <c r="B157" s="57" t="s">
        <v>325</v>
      </c>
      <c r="C157" s="108" t="s">
        <v>326</v>
      </c>
      <c r="D157" s="109" t="s">
        <v>424</v>
      </c>
      <c r="E157" s="23">
        <v>43.442297711458103</v>
      </c>
      <c r="F157" s="23">
        <v>0.93366717516268105</v>
      </c>
      <c r="G157" s="23">
        <v>3.5197865680351601</v>
      </c>
      <c r="H157" s="23">
        <v>1.71150948407373E-2</v>
      </c>
      <c r="I157" s="23">
        <v>0.46996553366943</v>
      </c>
      <c r="J157" s="23">
        <v>0.48152206318590601</v>
      </c>
      <c r="K157" s="23">
        <v>0.48152206318590601</v>
      </c>
      <c r="L157" s="23" t="s">
        <v>422</v>
      </c>
      <c r="M157" s="23">
        <v>7.8357577922212602</v>
      </c>
      <c r="N157" s="23">
        <v>0.86697859349550899</v>
      </c>
      <c r="O157" s="23" t="s">
        <v>422</v>
      </c>
      <c r="P157" s="23" t="s">
        <v>422</v>
      </c>
      <c r="Q157" s="23" t="s">
        <v>423</v>
      </c>
      <c r="R157" s="23" t="s">
        <v>423</v>
      </c>
      <c r="S157" s="23" t="s">
        <v>423</v>
      </c>
      <c r="T157" s="23" t="s">
        <v>423</v>
      </c>
      <c r="U157" s="23" t="s">
        <v>423</v>
      </c>
      <c r="V157" s="23" t="s">
        <v>423</v>
      </c>
      <c r="W157" s="23" t="s">
        <v>422</v>
      </c>
      <c r="X157" s="23">
        <v>1.8671048014438899E-4</v>
      </c>
      <c r="Y157" s="23">
        <v>5.87977372019339E-4</v>
      </c>
      <c r="Z157" s="23">
        <v>5.87977372019339E-4</v>
      </c>
      <c r="AA157" s="23">
        <v>6.3711597990401899E-4</v>
      </c>
      <c r="AB157" s="23">
        <v>1.9997812040870901E-3</v>
      </c>
      <c r="AC157" s="23" t="s">
        <v>422</v>
      </c>
      <c r="AD157" s="23" t="s">
        <v>423</v>
      </c>
      <c r="AE157" s="63"/>
      <c r="AF157" s="23" t="s">
        <v>423</v>
      </c>
      <c r="AG157" s="23" t="s">
        <v>423</v>
      </c>
      <c r="AH157" s="23" t="s">
        <v>423</v>
      </c>
      <c r="AI157" s="23" t="s">
        <v>423</v>
      </c>
      <c r="AJ157" s="23" t="s">
        <v>423</v>
      </c>
      <c r="AK157" s="23" t="s">
        <v>422</v>
      </c>
      <c r="AL157" s="57" t="s">
        <v>50</v>
      </c>
    </row>
    <row r="158" spans="1:38" s="1" customFormat="1" ht="26.25" customHeight="1" thickBot="1" x14ac:dyDescent="0.3">
      <c r="A158" s="57" t="s">
        <v>324</v>
      </c>
      <c r="B158" s="57" t="s">
        <v>327</v>
      </c>
      <c r="C158" s="108" t="s">
        <v>328</v>
      </c>
      <c r="D158" s="109" t="s">
        <v>424</v>
      </c>
      <c r="E158" s="23">
        <v>27.232343681156099</v>
      </c>
      <c r="F158" s="23">
        <v>2.0986021840027198</v>
      </c>
      <c r="G158" s="23">
        <v>2.0781423505664698</v>
      </c>
      <c r="H158" s="23">
        <v>1.3335825229163E-2</v>
      </c>
      <c r="I158" s="23">
        <v>0.28396411643182001</v>
      </c>
      <c r="J158" s="23">
        <v>0.29094684060640202</v>
      </c>
      <c r="K158" s="23">
        <v>0.29094684060640202</v>
      </c>
      <c r="L158" s="23" t="s">
        <v>422</v>
      </c>
      <c r="M158" s="23">
        <v>63.826907390438997</v>
      </c>
      <c r="N158" s="23">
        <v>35.050753067200198</v>
      </c>
      <c r="O158" s="23" t="s">
        <v>422</v>
      </c>
      <c r="P158" s="23" t="s">
        <v>422</v>
      </c>
      <c r="Q158" s="23" t="s">
        <v>423</v>
      </c>
      <c r="R158" s="23" t="s">
        <v>423</v>
      </c>
      <c r="S158" s="23" t="s">
        <v>423</v>
      </c>
      <c r="T158" s="23" t="s">
        <v>423</v>
      </c>
      <c r="U158" s="23" t="s">
        <v>423</v>
      </c>
      <c r="V158" s="23" t="s">
        <v>423</v>
      </c>
      <c r="W158" s="23" t="s">
        <v>422</v>
      </c>
      <c r="X158" s="23">
        <v>2.4081769397454701E-4</v>
      </c>
      <c r="Y158" s="23">
        <v>8.8652311296470504E-4</v>
      </c>
      <c r="Z158" s="23">
        <v>8.8652311296470504E-4</v>
      </c>
      <c r="AA158" s="23">
        <v>9.6064196969737603E-4</v>
      </c>
      <c r="AB158" s="23">
        <v>2.9745058896013298E-3</v>
      </c>
      <c r="AC158" s="23" t="s">
        <v>422</v>
      </c>
      <c r="AD158" s="23" t="s">
        <v>423</v>
      </c>
      <c r="AE158" s="63"/>
      <c r="AF158" s="23" t="s">
        <v>423</v>
      </c>
      <c r="AG158" s="23" t="s">
        <v>423</v>
      </c>
      <c r="AH158" s="23" t="s">
        <v>423</v>
      </c>
      <c r="AI158" s="23" t="s">
        <v>423</v>
      </c>
      <c r="AJ158" s="23" t="s">
        <v>423</v>
      </c>
      <c r="AK158" s="23" t="s">
        <v>422</v>
      </c>
      <c r="AL158" s="57" t="s">
        <v>50</v>
      </c>
    </row>
    <row r="159" spans="1:38" s="1" customFormat="1" ht="26.25" customHeight="1" thickBot="1" x14ac:dyDescent="0.3">
      <c r="A159" s="57" t="s">
        <v>329</v>
      </c>
      <c r="B159" s="57" t="s">
        <v>330</v>
      </c>
      <c r="C159" s="108" t="s">
        <v>407</v>
      </c>
      <c r="D159" s="109" t="s">
        <v>424</v>
      </c>
      <c r="E159" s="23">
        <v>128.54085191047301</v>
      </c>
      <c r="F159" s="23">
        <v>4.9836518784569597</v>
      </c>
      <c r="G159" s="23">
        <v>79.928813412223803</v>
      </c>
      <c r="H159" s="23">
        <v>0.15528960780732901</v>
      </c>
      <c r="I159" s="23">
        <v>9.5156539410960992</v>
      </c>
      <c r="J159" s="23">
        <v>10.3431021098665</v>
      </c>
      <c r="K159" s="23">
        <v>10.774064697815099</v>
      </c>
      <c r="L159" s="23" t="s">
        <v>422</v>
      </c>
      <c r="M159" s="23">
        <v>11.2609665584775</v>
      </c>
      <c r="N159" s="23">
        <v>0.38941756207269301</v>
      </c>
      <c r="O159" s="23">
        <v>0.21706126758154001</v>
      </c>
      <c r="P159" s="23">
        <v>4.9663524850494904E-3</v>
      </c>
      <c r="Q159" s="23" t="s">
        <v>423</v>
      </c>
      <c r="R159" s="23" t="s">
        <v>423</v>
      </c>
      <c r="S159" s="23" t="s">
        <v>423</v>
      </c>
      <c r="T159" s="23" t="s">
        <v>423</v>
      </c>
      <c r="U159" s="23" t="s">
        <v>423</v>
      </c>
      <c r="V159" s="23" t="s">
        <v>423</v>
      </c>
      <c r="W159" s="23">
        <v>12.9868430639977</v>
      </c>
      <c r="X159" s="23">
        <v>1.2986843063997699E-2</v>
      </c>
      <c r="Y159" s="23">
        <v>2.5992459112719302E-2</v>
      </c>
      <c r="Z159" s="23">
        <v>1.2986843063997699E-2</v>
      </c>
      <c r="AA159" s="23">
        <v>2.5992459112719302E-2</v>
      </c>
      <c r="AB159" s="23">
        <v>7.7958604353434102E-2</v>
      </c>
      <c r="AC159" s="23" t="s">
        <v>422</v>
      </c>
      <c r="AD159" s="23" t="s">
        <v>423</v>
      </c>
      <c r="AE159" s="63"/>
      <c r="AF159" s="23" t="s">
        <v>423</v>
      </c>
      <c r="AG159" s="23" t="s">
        <v>423</v>
      </c>
      <c r="AH159" s="23" t="s">
        <v>423</v>
      </c>
      <c r="AI159" s="23" t="s">
        <v>423</v>
      </c>
      <c r="AJ159" s="23" t="s">
        <v>423</v>
      </c>
      <c r="AK159" s="23" t="s">
        <v>422</v>
      </c>
      <c r="AL159" s="57" t="s">
        <v>50</v>
      </c>
    </row>
    <row r="160" spans="1:38" s="1" customFormat="1" ht="26.25" customHeight="1" thickBot="1" x14ac:dyDescent="0.3">
      <c r="A160" s="57" t="s">
        <v>331</v>
      </c>
      <c r="B160" s="57" t="s">
        <v>332</v>
      </c>
      <c r="C160" s="108" t="s">
        <v>333</v>
      </c>
      <c r="D160" s="109" t="s">
        <v>424</v>
      </c>
      <c r="E160" s="23" t="s">
        <v>425</v>
      </c>
      <c r="F160" s="23" t="s">
        <v>425</v>
      </c>
      <c r="G160" s="23" t="s">
        <v>425</v>
      </c>
      <c r="H160" s="23" t="s">
        <v>425</v>
      </c>
      <c r="I160" s="23" t="s">
        <v>425</v>
      </c>
      <c r="J160" s="23" t="s">
        <v>425</v>
      </c>
      <c r="K160" s="23" t="s">
        <v>425</v>
      </c>
      <c r="L160" s="23" t="s">
        <v>425</v>
      </c>
      <c r="M160" s="23" t="s">
        <v>425</v>
      </c>
      <c r="N160" s="23" t="s">
        <v>425</v>
      </c>
      <c r="O160" s="23" t="s">
        <v>425</v>
      </c>
      <c r="P160" s="23" t="s">
        <v>425</v>
      </c>
      <c r="Q160" s="23" t="s">
        <v>423</v>
      </c>
      <c r="R160" s="23" t="s">
        <v>423</v>
      </c>
      <c r="S160" s="23" t="s">
        <v>423</v>
      </c>
      <c r="T160" s="23" t="s">
        <v>423</v>
      </c>
      <c r="U160" s="23" t="s">
        <v>423</v>
      </c>
      <c r="V160" s="23" t="s">
        <v>423</v>
      </c>
      <c r="W160" s="23" t="s">
        <v>425</v>
      </c>
      <c r="X160" s="23" t="s">
        <v>425</v>
      </c>
      <c r="Y160" s="23" t="s">
        <v>425</v>
      </c>
      <c r="Z160" s="23" t="s">
        <v>425</v>
      </c>
      <c r="AA160" s="23" t="s">
        <v>425</v>
      </c>
      <c r="AB160" s="23" t="s">
        <v>425</v>
      </c>
      <c r="AC160" s="23" t="s">
        <v>422</v>
      </c>
      <c r="AD160" s="23" t="s">
        <v>423</v>
      </c>
      <c r="AE160" s="63"/>
      <c r="AF160" s="23" t="s">
        <v>423</v>
      </c>
      <c r="AG160" s="23" t="s">
        <v>423</v>
      </c>
      <c r="AH160" s="23" t="s">
        <v>423</v>
      </c>
      <c r="AI160" s="23" t="s">
        <v>423</v>
      </c>
      <c r="AJ160" s="23" t="s">
        <v>423</v>
      </c>
      <c r="AK160" s="23" t="s">
        <v>422</v>
      </c>
      <c r="AL160" s="57" t="s">
        <v>50</v>
      </c>
    </row>
    <row r="161" spans="1:38" s="2" customFormat="1" ht="26.25" customHeight="1" thickBot="1" x14ac:dyDescent="0.3">
      <c r="A161" s="58" t="s">
        <v>331</v>
      </c>
      <c r="B161" s="58" t="s">
        <v>334</v>
      </c>
      <c r="C161" s="110" t="s">
        <v>335</v>
      </c>
      <c r="D161" s="111" t="s">
        <v>424</v>
      </c>
      <c r="E161" s="24" t="s">
        <v>432</v>
      </c>
      <c r="F161" s="24" t="s">
        <v>432</v>
      </c>
      <c r="G161" s="24" t="s">
        <v>432</v>
      </c>
      <c r="H161" s="24" t="s">
        <v>432</v>
      </c>
      <c r="I161" s="24" t="s">
        <v>432</v>
      </c>
      <c r="J161" s="24" t="s">
        <v>432</v>
      </c>
      <c r="K161" s="24" t="s">
        <v>432</v>
      </c>
      <c r="L161" s="24" t="s">
        <v>432</v>
      </c>
      <c r="M161" s="24" t="s">
        <v>432</v>
      </c>
      <c r="N161" s="24" t="s">
        <v>432</v>
      </c>
      <c r="O161" s="24" t="s">
        <v>432</v>
      </c>
      <c r="P161" s="24" t="s">
        <v>432</v>
      </c>
      <c r="Q161" s="24" t="s">
        <v>423</v>
      </c>
      <c r="R161" s="24" t="s">
        <v>423</v>
      </c>
      <c r="S161" s="24" t="s">
        <v>423</v>
      </c>
      <c r="T161" s="24" t="s">
        <v>423</v>
      </c>
      <c r="U161" s="24" t="s">
        <v>423</v>
      </c>
      <c r="V161" s="24" t="s">
        <v>423</v>
      </c>
      <c r="W161" s="24" t="s">
        <v>432</v>
      </c>
      <c r="X161" s="24" t="s">
        <v>432</v>
      </c>
      <c r="Y161" s="24" t="s">
        <v>432</v>
      </c>
      <c r="Z161" s="24" t="s">
        <v>432</v>
      </c>
      <c r="AA161" s="24" t="s">
        <v>432</v>
      </c>
      <c r="AB161" s="24" t="s">
        <v>432</v>
      </c>
      <c r="AC161" s="24" t="s">
        <v>422</v>
      </c>
      <c r="AD161" s="24" t="s">
        <v>423</v>
      </c>
      <c r="AE161" s="64"/>
      <c r="AF161" s="24" t="s">
        <v>423</v>
      </c>
      <c r="AG161" s="24" t="s">
        <v>423</v>
      </c>
      <c r="AH161" s="24" t="s">
        <v>423</v>
      </c>
      <c r="AI161" s="24" t="s">
        <v>423</v>
      </c>
      <c r="AJ161" s="24" t="s">
        <v>423</v>
      </c>
      <c r="AK161" s="24" t="s">
        <v>422</v>
      </c>
      <c r="AL161" s="58" t="s">
        <v>408</v>
      </c>
    </row>
    <row r="162" spans="1:38" s="2" customFormat="1" ht="26.25" customHeight="1" thickBot="1" x14ac:dyDescent="0.3">
      <c r="A162" s="59" t="s">
        <v>336</v>
      </c>
      <c r="B162" s="59" t="s">
        <v>337</v>
      </c>
      <c r="C162" s="112" t="s">
        <v>338</v>
      </c>
      <c r="D162" s="113" t="s">
        <v>432</v>
      </c>
      <c r="E162" s="25" t="s">
        <v>432</v>
      </c>
      <c r="F162" s="25" t="s">
        <v>432</v>
      </c>
      <c r="G162" s="25" t="s">
        <v>432</v>
      </c>
      <c r="H162" s="25" t="s">
        <v>432</v>
      </c>
      <c r="I162" s="25" t="s">
        <v>432</v>
      </c>
      <c r="J162" s="25" t="s">
        <v>432</v>
      </c>
      <c r="K162" s="25" t="s">
        <v>432</v>
      </c>
      <c r="L162" s="25" t="s">
        <v>432</v>
      </c>
      <c r="M162" s="25" t="s">
        <v>432</v>
      </c>
      <c r="N162" s="25" t="s">
        <v>432</v>
      </c>
      <c r="O162" s="25" t="s">
        <v>432</v>
      </c>
      <c r="P162" s="25" t="s">
        <v>432</v>
      </c>
      <c r="Q162" s="25" t="s">
        <v>432</v>
      </c>
      <c r="R162" s="25" t="s">
        <v>432</v>
      </c>
      <c r="S162" s="25" t="s">
        <v>432</v>
      </c>
      <c r="T162" s="25" t="s">
        <v>432</v>
      </c>
      <c r="U162" s="25" t="s">
        <v>432</v>
      </c>
      <c r="V162" s="25" t="s">
        <v>432</v>
      </c>
      <c r="W162" s="25" t="s">
        <v>432</v>
      </c>
      <c r="X162" s="25" t="s">
        <v>432</v>
      </c>
      <c r="Y162" s="25" t="s">
        <v>432</v>
      </c>
      <c r="Z162" s="25" t="s">
        <v>432</v>
      </c>
      <c r="AA162" s="25" t="s">
        <v>432</v>
      </c>
      <c r="AB162" s="25" t="s">
        <v>432</v>
      </c>
      <c r="AC162" s="25" t="s">
        <v>432</v>
      </c>
      <c r="AD162" s="25" t="s">
        <v>432</v>
      </c>
      <c r="AE162" s="64"/>
      <c r="AF162" s="25" t="s">
        <v>432</v>
      </c>
      <c r="AG162" s="25" t="s">
        <v>432</v>
      </c>
      <c r="AH162" s="25" t="s">
        <v>432</v>
      </c>
      <c r="AI162" s="25" t="s">
        <v>432</v>
      </c>
      <c r="AJ162" s="25" t="s">
        <v>432</v>
      </c>
      <c r="AK162" s="25" t="s">
        <v>432</v>
      </c>
      <c r="AL162" s="59" t="s">
        <v>408</v>
      </c>
    </row>
    <row r="163" spans="1:38" s="2" customFormat="1" ht="26.25" customHeight="1" thickBot="1" x14ac:dyDescent="0.3">
      <c r="A163" s="59" t="s">
        <v>336</v>
      </c>
      <c r="B163" s="59" t="s">
        <v>339</v>
      </c>
      <c r="C163" s="112" t="s">
        <v>340</v>
      </c>
      <c r="D163" s="113" t="s">
        <v>423</v>
      </c>
      <c r="E163" s="25" t="s">
        <v>423</v>
      </c>
      <c r="F163" s="25" t="s">
        <v>423</v>
      </c>
      <c r="G163" s="25" t="s">
        <v>423</v>
      </c>
      <c r="H163" s="25" t="s">
        <v>423</v>
      </c>
      <c r="I163" s="25" t="s">
        <v>423</v>
      </c>
      <c r="J163" s="25" t="s">
        <v>423</v>
      </c>
      <c r="K163" s="25" t="s">
        <v>423</v>
      </c>
      <c r="L163" s="25" t="s">
        <v>423</v>
      </c>
      <c r="M163" s="25" t="s">
        <v>423</v>
      </c>
      <c r="N163" s="25" t="s">
        <v>423</v>
      </c>
      <c r="O163" s="25" t="s">
        <v>423</v>
      </c>
      <c r="P163" s="25" t="s">
        <v>423</v>
      </c>
      <c r="Q163" s="25" t="s">
        <v>423</v>
      </c>
      <c r="R163" s="25" t="s">
        <v>423</v>
      </c>
      <c r="S163" s="25" t="s">
        <v>423</v>
      </c>
      <c r="T163" s="25" t="s">
        <v>423</v>
      </c>
      <c r="U163" s="25" t="s">
        <v>423</v>
      </c>
      <c r="V163" s="25" t="s">
        <v>423</v>
      </c>
      <c r="W163" s="25" t="s">
        <v>423</v>
      </c>
      <c r="X163" s="25" t="s">
        <v>423</v>
      </c>
      <c r="Y163" s="25" t="s">
        <v>423</v>
      </c>
      <c r="Z163" s="25" t="s">
        <v>423</v>
      </c>
      <c r="AA163" s="25" t="s">
        <v>423</v>
      </c>
      <c r="AB163" s="25" t="s">
        <v>423</v>
      </c>
      <c r="AC163" s="25" t="s">
        <v>423</v>
      </c>
      <c r="AD163" s="25" t="s">
        <v>423</v>
      </c>
      <c r="AE163" s="64"/>
      <c r="AF163" s="25" t="s">
        <v>423</v>
      </c>
      <c r="AG163" s="25" t="s">
        <v>423</v>
      </c>
      <c r="AH163" s="25" t="s">
        <v>423</v>
      </c>
      <c r="AI163" s="25" t="s">
        <v>423</v>
      </c>
      <c r="AJ163" s="25" t="s">
        <v>423</v>
      </c>
      <c r="AK163" s="25" t="s">
        <v>423</v>
      </c>
      <c r="AL163" s="59" t="s">
        <v>445</v>
      </c>
    </row>
    <row r="164" spans="1:38" s="2" customFormat="1" ht="26.25" customHeight="1" thickBot="1" x14ac:dyDescent="0.3">
      <c r="A164" s="59" t="s">
        <v>336</v>
      </c>
      <c r="B164" s="59" t="s">
        <v>341</v>
      </c>
      <c r="C164" s="112" t="s">
        <v>342</v>
      </c>
      <c r="D164" s="113" t="s">
        <v>423</v>
      </c>
      <c r="E164" s="25" t="s">
        <v>423</v>
      </c>
      <c r="F164" s="25" t="s">
        <v>423</v>
      </c>
      <c r="G164" s="25" t="s">
        <v>423</v>
      </c>
      <c r="H164" s="25" t="s">
        <v>423</v>
      </c>
      <c r="I164" s="25" t="s">
        <v>423</v>
      </c>
      <c r="J164" s="25" t="s">
        <v>423</v>
      </c>
      <c r="K164" s="25" t="s">
        <v>423</v>
      </c>
      <c r="L164" s="25" t="s">
        <v>423</v>
      </c>
      <c r="M164" s="25" t="s">
        <v>423</v>
      </c>
      <c r="N164" s="25" t="s">
        <v>423</v>
      </c>
      <c r="O164" s="25" t="s">
        <v>423</v>
      </c>
      <c r="P164" s="25" t="s">
        <v>423</v>
      </c>
      <c r="Q164" s="25" t="s">
        <v>423</v>
      </c>
      <c r="R164" s="25" t="s">
        <v>423</v>
      </c>
      <c r="S164" s="25" t="s">
        <v>423</v>
      </c>
      <c r="T164" s="25" t="s">
        <v>423</v>
      </c>
      <c r="U164" s="25" t="s">
        <v>423</v>
      </c>
      <c r="V164" s="25" t="s">
        <v>423</v>
      </c>
      <c r="W164" s="25" t="s">
        <v>423</v>
      </c>
      <c r="X164" s="25" t="s">
        <v>423</v>
      </c>
      <c r="Y164" s="25" t="s">
        <v>423</v>
      </c>
      <c r="Z164" s="25" t="s">
        <v>423</v>
      </c>
      <c r="AA164" s="25" t="s">
        <v>423</v>
      </c>
      <c r="AB164" s="25" t="s">
        <v>423</v>
      </c>
      <c r="AC164" s="25" t="s">
        <v>423</v>
      </c>
      <c r="AD164" s="25" t="s">
        <v>423</v>
      </c>
      <c r="AE164" s="68"/>
      <c r="AF164" s="25" t="s">
        <v>423</v>
      </c>
      <c r="AG164" s="25" t="s">
        <v>423</v>
      </c>
      <c r="AH164" s="25" t="s">
        <v>423</v>
      </c>
      <c r="AI164" s="25" t="s">
        <v>423</v>
      </c>
      <c r="AJ164" s="25" t="s">
        <v>423</v>
      </c>
      <c r="AK164" s="25" t="s">
        <v>423</v>
      </c>
      <c r="AL164" s="59" t="s">
        <v>408</v>
      </c>
    </row>
    <row r="165" spans="1:38" s="3" customFormat="1" ht="15" customHeight="1" x14ac:dyDescent="0.25">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35">
      <c r="A166" s="152" t="s">
        <v>367</v>
      </c>
      <c r="B166" s="152"/>
      <c r="C166" s="152"/>
      <c r="D166" s="152"/>
      <c r="E166" s="152"/>
      <c r="F166" s="152"/>
      <c r="G166" s="152"/>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35">
      <c r="A167" s="152" t="s">
        <v>371</v>
      </c>
      <c r="B167" s="152"/>
      <c r="C167" s="152"/>
      <c r="D167" s="152"/>
      <c r="E167" s="152"/>
      <c r="F167" s="152"/>
      <c r="G167" s="152"/>
      <c r="H167" s="133"/>
      <c r="I167" s="134"/>
      <c r="J167"/>
      <c r="K167"/>
      <c r="L167"/>
      <c r="M167" s="134"/>
      <c r="N167" s="134"/>
      <c r="O167" s="134"/>
      <c r="P167" s="134"/>
      <c r="Q167" s="134"/>
      <c r="R167" s="134"/>
      <c r="S167" s="134"/>
      <c r="T167" s="134"/>
      <c r="U167" s="134"/>
      <c r="AE167" s="142"/>
    </row>
    <row r="168" spans="1:38" s="141" customFormat="1" ht="26.25" customHeight="1" x14ac:dyDescent="0.35">
      <c r="A168" s="152" t="s">
        <v>368</v>
      </c>
      <c r="B168" s="152"/>
      <c r="C168" s="152"/>
      <c r="D168" s="152"/>
      <c r="E168" s="152"/>
      <c r="F168" s="152"/>
      <c r="G168" s="152"/>
      <c r="H168" s="133"/>
      <c r="I168" s="134"/>
      <c r="J168"/>
      <c r="K168"/>
      <c r="L168"/>
      <c r="M168" s="134"/>
      <c r="N168" s="134"/>
      <c r="O168" s="134"/>
      <c r="P168" s="134"/>
      <c r="Q168" s="134"/>
      <c r="R168" s="134"/>
      <c r="S168" s="134"/>
      <c r="T168" s="134"/>
      <c r="U168" s="134"/>
      <c r="AE168" s="142"/>
    </row>
    <row r="169" spans="1:38" s="139" customFormat="1" ht="26.25" customHeight="1" x14ac:dyDescent="0.35">
      <c r="A169" s="152" t="s">
        <v>369</v>
      </c>
      <c r="B169" s="152"/>
      <c r="C169" s="152"/>
      <c r="D169" s="152"/>
      <c r="E169" s="152"/>
      <c r="F169" s="152"/>
      <c r="G169" s="152"/>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35">
      <c r="A170" s="152" t="s">
        <v>370</v>
      </c>
      <c r="B170" s="152"/>
      <c r="C170" s="152"/>
      <c r="D170" s="152"/>
      <c r="E170" s="152"/>
      <c r="F170" s="152"/>
      <c r="G170" s="152"/>
      <c r="H170" s="133"/>
      <c r="I170" s="134"/>
      <c r="J170"/>
      <c r="K170"/>
      <c r="L170"/>
      <c r="M170" s="134"/>
      <c r="N170" s="134"/>
      <c r="O170" s="134"/>
      <c r="P170" s="134"/>
      <c r="Q170" s="134"/>
      <c r="R170" s="134"/>
      <c r="S170" s="134"/>
      <c r="T170" s="134"/>
      <c r="U170" s="134"/>
      <c r="AE170" s="14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AL170"/>
  <sheetViews>
    <sheetView zoomScale="80" zoomScaleNormal="80" workbookViewId="0">
      <pane xSplit="4" ySplit="13" topLeftCell="E83" activePane="bottomRight" state="frozen"/>
      <selection activeCell="A98" sqref="A98:XFD98"/>
      <selection pane="topRight" activeCell="A98" sqref="A98:XFD98"/>
      <selection pane="bottomLeft" activeCell="A98" sqref="A98:XFD98"/>
      <selection pane="bottomRight" activeCell="Z98" sqref="Z98"/>
    </sheetView>
  </sheetViews>
  <sheetFormatPr defaultColWidth="8.81640625" defaultRowHeight="12.5" x14ac:dyDescent="0.25"/>
  <cols>
    <col min="1" max="2" width="21.453125" style="5" customWidth="1"/>
    <col min="3" max="3" width="46.453125" style="18" customWidth="1"/>
    <col min="4" max="4" width="7.1796875" style="5" customWidth="1"/>
    <col min="5" max="24" width="8.54296875" style="5" customWidth="1"/>
    <col min="25" max="25" width="8.81640625" style="5" customWidth="1"/>
    <col min="26" max="30" width="8.54296875" style="5" customWidth="1"/>
    <col min="31" max="31" width="2.1796875" style="5" customWidth="1"/>
    <col min="32" max="37" width="8.54296875" style="5" customWidth="1"/>
    <col min="38" max="38" width="25.7265625" style="5" customWidth="1"/>
    <col min="39" max="16384" width="8.81640625" style="5"/>
  </cols>
  <sheetData>
    <row r="1" spans="1:38" s="2" customFormat="1" ht="22.5" customHeight="1" x14ac:dyDescent="0.25">
      <c r="A1" s="27" t="s">
        <v>358</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5">
      <c r="A2" s="132" t="s">
        <v>357</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ht="13" x14ac:dyDescent="0.3">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ht="13" x14ac:dyDescent="0.3">
      <c r="A4" s="34" t="s">
        <v>0</v>
      </c>
      <c r="B4" s="21" t="s">
        <v>421</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ht="13" x14ac:dyDescent="0.3">
      <c r="A5" s="34" t="s">
        <v>2</v>
      </c>
      <c r="B5" s="21" t="s">
        <v>455</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5">
      <c r="A6" s="34" t="s">
        <v>4</v>
      </c>
      <c r="B6" s="21" t="str">
        <f ca="1">MID(CELL("filename",A1),FIND("]",CELL("filename",A1))+1,31)</f>
        <v>2007</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ht="13" x14ac:dyDescent="0.3">
      <c r="A7" s="34" t="s">
        <v>6</v>
      </c>
      <c r="B7" s="21" t="s">
        <v>7</v>
      </c>
      <c r="C7" s="37" t="s">
        <v>8</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ht="13" x14ac:dyDescent="0.3">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3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35">
      <c r="A10" s="153" t="str">
        <f ca="1">B4&amp;": "&amp;B5&amp;": "&amp;B6</f>
        <v>CA: 15.02.2022: 2007</v>
      </c>
      <c r="B10" s="155" t="s">
        <v>9</v>
      </c>
      <c r="C10" s="156"/>
      <c r="D10" s="157"/>
      <c r="E10" s="143" t="s">
        <v>10</v>
      </c>
      <c r="F10" s="144"/>
      <c r="G10" s="144"/>
      <c r="H10" s="145"/>
      <c r="I10" s="143" t="s">
        <v>11</v>
      </c>
      <c r="J10" s="144"/>
      <c r="K10" s="144"/>
      <c r="L10" s="145"/>
      <c r="M10" s="161" t="s">
        <v>12</v>
      </c>
      <c r="N10" s="143" t="s">
        <v>13</v>
      </c>
      <c r="O10" s="144"/>
      <c r="P10" s="145"/>
      <c r="Q10" s="143" t="s">
        <v>14</v>
      </c>
      <c r="R10" s="144"/>
      <c r="S10" s="144"/>
      <c r="T10" s="144"/>
      <c r="U10" s="144"/>
      <c r="V10" s="145"/>
      <c r="W10" s="143" t="s">
        <v>362</v>
      </c>
      <c r="X10" s="144"/>
      <c r="Y10" s="144"/>
      <c r="Z10" s="144"/>
      <c r="AA10" s="144"/>
      <c r="AB10" s="144"/>
      <c r="AC10" s="144"/>
      <c r="AD10" s="145"/>
      <c r="AE10" s="42"/>
      <c r="AF10" s="143" t="s">
        <v>379</v>
      </c>
      <c r="AG10" s="144"/>
      <c r="AH10" s="144"/>
      <c r="AI10" s="144"/>
      <c r="AJ10" s="144"/>
      <c r="AK10" s="144"/>
      <c r="AL10" s="145"/>
    </row>
    <row r="11" spans="1:38" s="1" customFormat="1" ht="15" customHeight="1" thickBot="1" x14ac:dyDescent="0.3">
      <c r="A11" s="154"/>
      <c r="B11" s="158"/>
      <c r="C11" s="159"/>
      <c r="D11" s="160"/>
      <c r="E11" s="146"/>
      <c r="F11" s="147"/>
      <c r="G11" s="147"/>
      <c r="H11" s="148"/>
      <c r="I11" s="146"/>
      <c r="J11" s="147"/>
      <c r="K11" s="147"/>
      <c r="L11" s="148"/>
      <c r="M11" s="162"/>
      <c r="N11" s="146"/>
      <c r="O11" s="147"/>
      <c r="P11" s="148"/>
      <c r="Q11" s="146"/>
      <c r="R11" s="147"/>
      <c r="S11" s="147"/>
      <c r="T11" s="147"/>
      <c r="U11" s="147"/>
      <c r="V11" s="148"/>
      <c r="W11" s="125"/>
      <c r="X11" s="149" t="s">
        <v>32</v>
      </c>
      <c r="Y11" s="150"/>
      <c r="Z11" s="150"/>
      <c r="AA11" s="150"/>
      <c r="AB11" s="151"/>
      <c r="AC11" s="126"/>
      <c r="AD11" s="127"/>
      <c r="AE11" s="43"/>
      <c r="AF11" s="146"/>
      <c r="AG11" s="147"/>
      <c r="AH11" s="147"/>
      <c r="AI11" s="147"/>
      <c r="AJ11" s="147"/>
      <c r="AK11" s="147"/>
      <c r="AL11" s="148"/>
    </row>
    <row r="12" spans="1:38" s="1" customFormat="1" ht="52.5" customHeight="1" thickBot="1" x14ac:dyDescent="0.3">
      <c r="A12" s="154"/>
      <c r="B12" s="158"/>
      <c r="C12" s="159"/>
      <c r="D12" s="160"/>
      <c r="E12" s="120" t="s">
        <v>380</v>
      </c>
      <c r="F12" s="120" t="s">
        <v>15</v>
      </c>
      <c r="G12" s="120" t="s">
        <v>16</v>
      </c>
      <c r="H12" s="120" t="s">
        <v>17</v>
      </c>
      <c r="I12" s="120" t="s">
        <v>18</v>
      </c>
      <c r="J12" s="121" t="s">
        <v>19</v>
      </c>
      <c r="K12" s="121" t="s">
        <v>20</v>
      </c>
      <c r="L12" s="122" t="s">
        <v>390</v>
      </c>
      <c r="M12" s="123" t="s">
        <v>21</v>
      </c>
      <c r="N12" s="121" t="s">
        <v>22</v>
      </c>
      <c r="O12" s="121" t="s">
        <v>23</v>
      </c>
      <c r="P12" s="121" t="s">
        <v>24</v>
      </c>
      <c r="Q12" s="121" t="s">
        <v>25</v>
      </c>
      <c r="R12" s="121" t="s">
        <v>26</v>
      </c>
      <c r="S12" s="121" t="s">
        <v>27</v>
      </c>
      <c r="T12" s="121" t="s">
        <v>28</v>
      </c>
      <c r="U12" s="121" t="s">
        <v>29</v>
      </c>
      <c r="V12" s="121" t="s">
        <v>30</v>
      </c>
      <c r="W12" s="123" t="s">
        <v>31</v>
      </c>
      <c r="X12" s="120" t="s">
        <v>391</v>
      </c>
      <c r="Y12" s="120" t="s">
        <v>392</v>
      </c>
      <c r="Z12" s="120" t="s">
        <v>393</v>
      </c>
      <c r="AA12" s="120" t="s">
        <v>394</v>
      </c>
      <c r="AB12" s="120" t="s">
        <v>42</v>
      </c>
      <c r="AC12" s="121" t="s">
        <v>33</v>
      </c>
      <c r="AD12" s="121" t="s">
        <v>34</v>
      </c>
      <c r="AE12" s="44"/>
      <c r="AF12" s="123" t="s">
        <v>35</v>
      </c>
      <c r="AG12" s="123" t="s">
        <v>36</v>
      </c>
      <c r="AH12" s="123" t="s">
        <v>37</v>
      </c>
      <c r="AI12" s="123" t="s">
        <v>38</v>
      </c>
      <c r="AJ12" s="123" t="s">
        <v>39</v>
      </c>
      <c r="AK12" s="123" t="s">
        <v>40</v>
      </c>
      <c r="AL12" s="124" t="s">
        <v>41</v>
      </c>
    </row>
    <row r="13" spans="1:38" ht="37.5" customHeight="1" thickBot="1" x14ac:dyDescent="0.3">
      <c r="A13" s="45" t="s">
        <v>43</v>
      </c>
      <c r="B13" s="45" t="s">
        <v>44</v>
      </c>
      <c r="C13" s="46" t="s">
        <v>420</v>
      </c>
      <c r="D13" s="45" t="s">
        <v>45</v>
      </c>
      <c r="E13" s="45" t="s">
        <v>46</v>
      </c>
      <c r="F13" s="45" t="s">
        <v>46</v>
      </c>
      <c r="G13" s="45" t="s">
        <v>46</v>
      </c>
      <c r="H13" s="45" t="s">
        <v>46</v>
      </c>
      <c r="I13" s="45" t="s">
        <v>46</v>
      </c>
      <c r="J13" s="45" t="s">
        <v>46</v>
      </c>
      <c r="K13" s="45" t="s">
        <v>46</v>
      </c>
      <c r="L13" s="45" t="s">
        <v>46</v>
      </c>
      <c r="M13" s="45" t="s">
        <v>46</v>
      </c>
      <c r="N13" s="45" t="s">
        <v>47</v>
      </c>
      <c r="O13" s="45" t="s">
        <v>47</v>
      </c>
      <c r="P13" s="45" t="s">
        <v>47</v>
      </c>
      <c r="Q13" s="45" t="s">
        <v>47</v>
      </c>
      <c r="R13" s="45" t="s">
        <v>47</v>
      </c>
      <c r="S13" s="45" t="s">
        <v>47</v>
      </c>
      <c r="T13" s="45" t="s">
        <v>47</v>
      </c>
      <c r="U13" s="45" t="s">
        <v>47</v>
      </c>
      <c r="V13" s="45" t="s">
        <v>47</v>
      </c>
      <c r="W13" s="45" t="s">
        <v>48</v>
      </c>
      <c r="X13" s="45" t="s">
        <v>47</v>
      </c>
      <c r="Y13" s="45" t="s">
        <v>47</v>
      </c>
      <c r="Z13" s="45" t="s">
        <v>47</v>
      </c>
      <c r="AA13" s="45" t="s">
        <v>47</v>
      </c>
      <c r="AB13" s="45" t="s">
        <v>47</v>
      </c>
      <c r="AC13" s="45" t="s">
        <v>49</v>
      </c>
      <c r="AD13" s="45" t="s">
        <v>49</v>
      </c>
      <c r="AE13" s="47"/>
      <c r="AF13" s="45" t="s">
        <v>50</v>
      </c>
      <c r="AG13" s="45" t="s">
        <v>50</v>
      </c>
      <c r="AH13" s="45" t="s">
        <v>50</v>
      </c>
      <c r="AI13" s="45" t="s">
        <v>50</v>
      </c>
      <c r="AJ13" s="45" t="s">
        <v>50</v>
      </c>
      <c r="AK13" s="45"/>
      <c r="AL13" s="48"/>
    </row>
    <row r="14" spans="1:38" s="1" customFormat="1" ht="26.25" customHeight="1" thickBot="1" x14ac:dyDescent="0.3">
      <c r="A14" s="70" t="s">
        <v>51</v>
      </c>
      <c r="B14" s="70" t="s">
        <v>52</v>
      </c>
      <c r="C14" s="71" t="s">
        <v>53</v>
      </c>
      <c r="D14" s="72" t="s">
        <v>424</v>
      </c>
      <c r="E14" s="6">
        <v>238.37682863048701</v>
      </c>
      <c r="F14" s="6">
        <v>2.0191082357657302</v>
      </c>
      <c r="G14" s="6">
        <v>478.14079038168597</v>
      </c>
      <c r="H14" s="6">
        <v>0.25172762598596499</v>
      </c>
      <c r="I14" s="6">
        <v>6.8136965595327803</v>
      </c>
      <c r="J14" s="6">
        <v>13.6573717837695</v>
      </c>
      <c r="K14" s="6">
        <v>28.404364820537999</v>
      </c>
      <c r="L14" s="6" t="s">
        <v>422</v>
      </c>
      <c r="M14" s="6">
        <v>40.829637809349201</v>
      </c>
      <c r="N14" s="6">
        <v>3.27794349204994</v>
      </c>
      <c r="O14" s="6">
        <v>0.44921861834169902</v>
      </c>
      <c r="P14" s="6">
        <v>2.1694866047868002</v>
      </c>
      <c r="Q14" s="6" t="s">
        <v>423</v>
      </c>
      <c r="R14" s="6" t="s">
        <v>423</v>
      </c>
      <c r="S14" s="6" t="s">
        <v>423</v>
      </c>
      <c r="T14" s="6" t="s">
        <v>423</v>
      </c>
      <c r="U14" s="6" t="s">
        <v>423</v>
      </c>
      <c r="V14" s="6" t="s">
        <v>423</v>
      </c>
      <c r="W14" s="6">
        <v>3.2607111170596199</v>
      </c>
      <c r="X14" s="6">
        <v>7.23256294112733E-5</v>
      </c>
      <c r="Y14" s="6">
        <v>2.2192337529204401E-4</v>
      </c>
      <c r="Z14" s="6">
        <v>1.2640786325940399E-4</v>
      </c>
      <c r="AA14" s="6">
        <v>1.42222260532571E-4</v>
      </c>
      <c r="AB14" s="6">
        <f>SUM(X14:AA14)</f>
        <v>5.6287912849529228E-4</v>
      </c>
      <c r="AC14" s="6">
        <v>2.44741484586975</v>
      </c>
      <c r="AD14" s="6" t="s">
        <v>423</v>
      </c>
      <c r="AE14" s="60"/>
      <c r="AF14" s="26" t="s">
        <v>423</v>
      </c>
      <c r="AG14" s="26" t="s">
        <v>423</v>
      </c>
      <c r="AH14" s="26" t="s">
        <v>423</v>
      </c>
      <c r="AI14" s="26" t="s">
        <v>423</v>
      </c>
      <c r="AJ14" s="26" t="s">
        <v>423</v>
      </c>
      <c r="AK14" s="26" t="s">
        <v>422</v>
      </c>
      <c r="AL14" s="49" t="s">
        <v>50</v>
      </c>
    </row>
    <row r="15" spans="1:38" s="1" customFormat="1" ht="26.25" customHeight="1" thickBot="1" x14ac:dyDescent="0.3">
      <c r="A15" s="70" t="s">
        <v>54</v>
      </c>
      <c r="B15" s="70" t="s">
        <v>55</v>
      </c>
      <c r="C15" s="71" t="s">
        <v>56</v>
      </c>
      <c r="D15" s="72" t="s">
        <v>424</v>
      </c>
      <c r="E15" s="6">
        <v>19.9925640162744</v>
      </c>
      <c r="F15" s="6">
        <v>0.89681365660207402</v>
      </c>
      <c r="G15" s="6">
        <v>64.436621730026303</v>
      </c>
      <c r="H15" s="6">
        <v>1.6424422363107202E-2</v>
      </c>
      <c r="I15" s="6">
        <v>1.9311143670930899</v>
      </c>
      <c r="J15" s="6">
        <v>3.1011185130312402</v>
      </c>
      <c r="K15" s="6">
        <v>4.21464491118883</v>
      </c>
      <c r="L15" s="6" t="s">
        <v>422</v>
      </c>
      <c r="M15" s="6">
        <v>15.9223398591677</v>
      </c>
      <c r="N15" s="6">
        <v>8.8004785613479394E-2</v>
      </c>
      <c r="O15" s="6">
        <v>2.4727647274800701E-2</v>
      </c>
      <c r="P15" s="6">
        <v>8.98362231267987E-3</v>
      </c>
      <c r="Q15" s="6" t="s">
        <v>423</v>
      </c>
      <c r="R15" s="6" t="s">
        <v>423</v>
      </c>
      <c r="S15" s="6" t="s">
        <v>423</v>
      </c>
      <c r="T15" s="6" t="s">
        <v>423</v>
      </c>
      <c r="U15" s="6" t="s">
        <v>423</v>
      </c>
      <c r="V15" s="6" t="s">
        <v>423</v>
      </c>
      <c r="W15" s="6" t="s">
        <v>422</v>
      </c>
      <c r="X15" s="6">
        <v>4.6198245334506298E-3</v>
      </c>
      <c r="Y15" s="6">
        <v>1.6629135738318E-3</v>
      </c>
      <c r="Z15" s="6">
        <v>3.8467029563573302E-3</v>
      </c>
      <c r="AA15" s="6">
        <v>6.7553613350117996E-4</v>
      </c>
      <c r="AB15" s="6">
        <f t="shared" ref="AB15:AB74" si="0">SUM(X15:AA15)</f>
        <v>1.0804977197140939E-2</v>
      </c>
      <c r="AC15" s="6" t="s">
        <v>422</v>
      </c>
      <c r="AD15" s="6" t="s">
        <v>423</v>
      </c>
      <c r="AE15" s="60"/>
      <c r="AF15" s="26" t="s">
        <v>423</v>
      </c>
      <c r="AG15" s="26" t="s">
        <v>423</v>
      </c>
      <c r="AH15" s="26" t="s">
        <v>423</v>
      </c>
      <c r="AI15" s="26" t="s">
        <v>423</v>
      </c>
      <c r="AJ15" s="26" t="s">
        <v>423</v>
      </c>
      <c r="AK15" s="26" t="s">
        <v>422</v>
      </c>
      <c r="AL15" s="49" t="s">
        <v>50</v>
      </c>
    </row>
    <row r="16" spans="1:38" s="1" customFormat="1" ht="26.25" customHeight="1" thickBot="1" x14ac:dyDescent="0.3">
      <c r="A16" s="70" t="s">
        <v>54</v>
      </c>
      <c r="B16" s="70" t="s">
        <v>57</v>
      </c>
      <c r="C16" s="71" t="s">
        <v>58</v>
      </c>
      <c r="D16" s="72" t="s">
        <v>424</v>
      </c>
      <c r="E16" s="6">
        <v>401.66759654475902</v>
      </c>
      <c r="F16" s="6">
        <v>17.6289019640293</v>
      </c>
      <c r="G16" s="6">
        <v>269.69629953347902</v>
      </c>
      <c r="H16" s="6">
        <v>1.6227714832953899</v>
      </c>
      <c r="I16" s="6">
        <v>3.5395056657490001</v>
      </c>
      <c r="J16" s="6">
        <v>4.25695054094209</v>
      </c>
      <c r="K16" s="6">
        <v>6.6630579428624603</v>
      </c>
      <c r="L16" s="6" t="s">
        <v>422</v>
      </c>
      <c r="M16" s="6">
        <v>478.915442953222</v>
      </c>
      <c r="N16" s="6">
        <v>0.76838120157992196</v>
      </c>
      <c r="O16" s="6">
        <v>0.130333973752146</v>
      </c>
      <c r="P16" s="6">
        <v>8.6470545946694094E-2</v>
      </c>
      <c r="Q16" s="6" t="s">
        <v>423</v>
      </c>
      <c r="R16" s="6" t="s">
        <v>423</v>
      </c>
      <c r="S16" s="6" t="s">
        <v>423</v>
      </c>
      <c r="T16" s="6" t="s">
        <v>423</v>
      </c>
      <c r="U16" s="6" t="s">
        <v>423</v>
      </c>
      <c r="V16" s="6" t="s">
        <v>423</v>
      </c>
      <c r="W16" s="6" t="s">
        <v>422</v>
      </c>
      <c r="X16" s="6">
        <v>1.2590622888850799E-3</v>
      </c>
      <c r="Y16" s="6">
        <v>9.3327610446223197E-4</v>
      </c>
      <c r="Z16" s="6">
        <v>1.04296289624919E-3</v>
      </c>
      <c r="AA16" s="6">
        <v>1.0171401143699199E-3</v>
      </c>
      <c r="AB16" s="6">
        <f t="shared" si="0"/>
        <v>4.252441403966422E-3</v>
      </c>
      <c r="AC16" s="6" t="s">
        <v>422</v>
      </c>
      <c r="AD16" s="6" t="s">
        <v>423</v>
      </c>
      <c r="AE16" s="60"/>
      <c r="AF16" s="26" t="s">
        <v>423</v>
      </c>
      <c r="AG16" s="26" t="s">
        <v>423</v>
      </c>
      <c r="AH16" s="26" t="s">
        <v>423</v>
      </c>
      <c r="AI16" s="26" t="s">
        <v>423</v>
      </c>
      <c r="AJ16" s="26" t="s">
        <v>423</v>
      </c>
      <c r="AK16" s="26" t="s">
        <v>422</v>
      </c>
      <c r="AL16" s="49" t="s">
        <v>50</v>
      </c>
    </row>
    <row r="17" spans="1:38" s="2" customFormat="1" ht="26.25" customHeight="1" thickBot="1" x14ac:dyDescent="0.3">
      <c r="A17" s="70" t="s">
        <v>54</v>
      </c>
      <c r="B17" s="70" t="s">
        <v>59</v>
      </c>
      <c r="C17" s="71" t="s">
        <v>60</v>
      </c>
      <c r="D17" s="72" t="s">
        <v>424</v>
      </c>
      <c r="E17" s="6">
        <v>22.423843490210299</v>
      </c>
      <c r="F17" s="6">
        <v>6.0772436013051698E-2</v>
      </c>
      <c r="G17" s="6">
        <v>29.682261534042301</v>
      </c>
      <c r="H17" s="6" t="s">
        <v>422</v>
      </c>
      <c r="I17" s="6">
        <v>0.38151594307240899</v>
      </c>
      <c r="J17" s="6">
        <v>0.441944741928053</v>
      </c>
      <c r="K17" s="6">
        <v>0.65369141943303499</v>
      </c>
      <c r="L17" s="6" t="s">
        <v>422</v>
      </c>
      <c r="M17" s="6">
        <v>28.030578157418699</v>
      </c>
      <c r="N17" s="6">
        <v>1.2970987780482499</v>
      </c>
      <c r="O17" s="6">
        <v>6.41094321356903E-2</v>
      </c>
      <c r="P17" s="6">
        <v>4.5592392474557597E-2</v>
      </c>
      <c r="Q17" s="6" t="s">
        <v>423</v>
      </c>
      <c r="R17" s="6" t="s">
        <v>423</v>
      </c>
      <c r="S17" s="6" t="s">
        <v>423</v>
      </c>
      <c r="T17" s="6" t="s">
        <v>423</v>
      </c>
      <c r="U17" s="6" t="s">
        <v>423</v>
      </c>
      <c r="V17" s="6" t="s">
        <v>423</v>
      </c>
      <c r="W17" s="6">
        <v>1.38981032303149</v>
      </c>
      <c r="X17" s="6">
        <v>5.1679162490928403E-2</v>
      </c>
      <c r="Y17" s="6">
        <v>6.2270631925669999E-2</v>
      </c>
      <c r="Z17" s="6">
        <v>3.0001352035377599E-2</v>
      </c>
      <c r="AA17" s="6">
        <v>1.8361595815551902E-2</v>
      </c>
      <c r="AB17" s="6">
        <f t="shared" si="0"/>
        <v>0.1623127422675279</v>
      </c>
      <c r="AC17" s="6">
        <v>0.88453925188842197</v>
      </c>
      <c r="AD17" s="6" t="s">
        <v>423</v>
      </c>
      <c r="AE17" s="60"/>
      <c r="AF17" s="26" t="s">
        <v>423</v>
      </c>
      <c r="AG17" s="26" t="s">
        <v>423</v>
      </c>
      <c r="AH17" s="26" t="s">
        <v>423</v>
      </c>
      <c r="AI17" s="26" t="s">
        <v>423</v>
      </c>
      <c r="AJ17" s="26" t="s">
        <v>423</v>
      </c>
      <c r="AK17" s="26" t="s">
        <v>422</v>
      </c>
      <c r="AL17" s="49" t="s">
        <v>50</v>
      </c>
    </row>
    <row r="18" spans="1:38" s="2" customFormat="1" ht="26.25" customHeight="1" thickBot="1" x14ac:dyDescent="0.3">
      <c r="A18" s="70" t="s">
        <v>54</v>
      </c>
      <c r="B18" s="70" t="s">
        <v>61</v>
      </c>
      <c r="C18" s="71" t="s">
        <v>62</v>
      </c>
      <c r="D18" s="72" t="s">
        <v>424</v>
      </c>
      <c r="E18" s="6">
        <v>1.7145106653943001</v>
      </c>
      <c r="F18" s="6">
        <v>0.60325800306116995</v>
      </c>
      <c r="G18" s="6">
        <v>8.2091661712302404</v>
      </c>
      <c r="H18" s="6">
        <v>5.60643963411144E-3</v>
      </c>
      <c r="I18" s="6">
        <v>0.23423177870026299</v>
      </c>
      <c r="J18" s="6">
        <v>0.22093942816734899</v>
      </c>
      <c r="K18" s="6">
        <v>0.27856904102971503</v>
      </c>
      <c r="L18" s="6" t="s">
        <v>422</v>
      </c>
      <c r="M18" s="6">
        <v>33.457464373456602</v>
      </c>
      <c r="N18" s="6">
        <v>1.97540786301861</v>
      </c>
      <c r="O18" s="6">
        <v>0.25772043938897499</v>
      </c>
      <c r="P18" s="6">
        <v>2.9374834391180601E-2</v>
      </c>
      <c r="Q18" s="6" t="s">
        <v>423</v>
      </c>
      <c r="R18" s="6" t="s">
        <v>423</v>
      </c>
      <c r="S18" s="6" t="s">
        <v>423</v>
      </c>
      <c r="T18" s="6" t="s">
        <v>423</v>
      </c>
      <c r="U18" s="6" t="s">
        <v>423</v>
      </c>
      <c r="V18" s="6" t="s">
        <v>423</v>
      </c>
      <c r="W18" s="6">
        <v>2.7154528022665499E-2</v>
      </c>
      <c r="X18" s="6">
        <v>0.45801248276711498</v>
      </c>
      <c r="Y18" s="6">
        <v>0.82579298114659705</v>
      </c>
      <c r="Z18" s="6">
        <v>0.27565199088452103</v>
      </c>
      <c r="AA18" s="6">
        <v>0.26035754086615298</v>
      </c>
      <c r="AB18" s="6">
        <f t="shared" si="0"/>
        <v>1.8198149956643859</v>
      </c>
      <c r="AC18" s="6">
        <v>2.2251464683449101E-2</v>
      </c>
      <c r="AD18" s="6" t="s">
        <v>423</v>
      </c>
      <c r="AE18" s="60"/>
      <c r="AF18" s="26" t="s">
        <v>423</v>
      </c>
      <c r="AG18" s="26" t="s">
        <v>423</v>
      </c>
      <c r="AH18" s="26" t="s">
        <v>423</v>
      </c>
      <c r="AI18" s="26" t="s">
        <v>423</v>
      </c>
      <c r="AJ18" s="26" t="s">
        <v>423</v>
      </c>
      <c r="AK18" s="26" t="s">
        <v>422</v>
      </c>
      <c r="AL18" s="49" t="s">
        <v>50</v>
      </c>
    </row>
    <row r="19" spans="1:38" s="2" customFormat="1" ht="26.25" customHeight="1" thickBot="1" x14ac:dyDescent="0.3">
      <c r="A19" s="70" t="s">
        <v>54</v>
      </c>
      <c r="B19" s="70" t="s">
        <v>63</v>
      </c>
      <c r="C19" s="71" t="s">
        <v>64</v>
      </c>
      <c r="D19" s="72" t="s">
        <v>424</v>
      </c>
      <c r="E19" s="6">
        <v>5.3932642151947796</v>
      </c>
      <c r="F19" s="6">
        <v>0.44673216111381803</v>
      </c>
      <c r="G19" s="6">
        <v>8.9628582493382094</v>
      </c>
      <c r="H19" s="6">
        <v>3.1671614038519202E-2</v>
      </c>
      <c r="I19" s="6">
        <v>0.52838620742659603</v>
      </c>
      <c r="J19" s="6">
        <v>0.72818503037161297</v>
      </c>
      <c r="K19" s="6">
        <v>0.72553071370939803</v>
      </c>
      <c r="L19" s="6" t="s">
        <v>422</v>
      </c>
      <c r="M19" s="6">
        <v>1.4973766277438001</v>
      </c>
      <c r="N19" s="6">
        <v>0.42432581769712602</v>
      </c>
      <c r="O19" s="6">
        <v>1.4865409046104E-3</v>
      </c>
      <c r="P19" s="6">
        <v>1.6120281238307499E-2</v>
      </c>
      <c r="Q19" s="6" t="s">
        <v>423</v>
      </c>
      <c r="R19" s="6" t="s">
        <v>423</v>
      </c>
      <c r="S19" s="6" t="s">
        <v>423</v>
      </c>
      <c r="T19" s="6" t="s">
        <v>423</v>
      </c>
      <c r="U19" s="6" t="s">
        <v>423</v>
      </c>
      <c r="V19" s="6" t="s">
        <v>423</v>
      </c>
      <c r="W19" s="6">
        <v>6.5507838565033102E-4</v>
      </c>
      <c r="X19" s="6">
        <v>1.2912898117675301E-3</v>
      </c>
      <c r="Y19" s="6">
        <v>6.4016032462413499E-3</v>
      </c>
      <c r="Z19" s="6">
        <v>2.8822571435613E-3</v>
      </c>
      <c r="AA19" s="6">
        <v>2.05342722360586E-3</v>
      </c>
      <c r="AB19" s="6">
        <f t="shared" si="0"/>
        <v>1.2628577425176039E-2</v>
      </c>
      <c r="AC19" s="6">
        <v>1.5761370240677301E-2</v>
      </c>
      <c r="AD19" s="6" t="s">
        <v>423</v>
      </c>
      <c r="AE19" s="60"/>
      <c r="AF19" s="26" t="s">
        <v>423</v>
      </c>
      <c r="AG19" s="26" t="s">
        <v>423</v>
      </c>
      <c r="AH19" s="26" t="s">
        <v>423</v>
      </c>
      <c r="AI19" s="26" t="s">
        <v>423</v>
      </c>
      <c r="AJ19" s="26" t="s">
        <v>423</v>
      </c>
      <c r="AK19" s="26" t="s">
        <v>422</v>
      </c>
      <c r="AL19" s="49" t="s">
        <v>50</v>
      </c>
    </row>
    <row r="20" spans="1:38" s="2" customFormat="1" ht="26.25" customHeight="1" thickBot="1" x14ac:dyDescent="0.3">
      <c r="A20" s="70" t="s">
        <v>54</v>
      </c>
      <c r="B20" s="70" t="s">
        <v>65</v>
      </c>
      <c r="C20" s="71" t="s">
        <v>66</v>
      </c>
      <c r="D20" s="72" t="s">
        <v>424</v>
      </c>
      <c r="E20" s="6">
        <v>21.179461003185001</v>
      </c>
      <c r="F20" s="6">
        <v>2.65989944254112</v>
      </c>
      <c r="G20" s="6">
        <v>41.871731119465402</v>
      </c>
      <c r="H20" s="6">
        <v>0.198875793358504</v>
      </c>
      <c r="I20" s="6">
        <v>4.7527057703753597</v>
      </c>
      <c r="J20" s="6">
        <v>7.1093989167859997</v>
      </c>
      <c r="K20" s="6">
        <v>9.9436517970363294</v>
      </c>
      <c r="L20" s="6" t="s">
        <v>422</v>
      </c>
      <c r="M20" s="6">
        <v>29.395598313095899</v>
      </c>
      <c r="N20" s="6">
        <v>0.96420743019772304</v>
      </c>
      <c r="O20" s="6">
        <v>0.131251233185366</v>
      </c>
      <c r="P20" s="6">
        <v>2.45525032702218E-2</v>
      </c>
      <c r="Q20" s="6" t="s">
        <v>423</v>
      </c>
      <c r="R20" s="6" t="s">
        <v>423</v>
      </c>
      <c r="S20" s="6" t="s">
        <v>423</v>
      </c>
      <c r="T20" s="6" t="s">
        <v>423</v>
      </c>
      <c r="U20" s="6" t="s">
        <v>423</v>
      </c>
      <c r="V20" s="6" t="s">
        <v>423</v>
      </c>
      <c r="W20" s="6">
        <v>0.58318114662880505</v>
      </c>
      <c r="X20" s="6">
        <v>1.20177537947089E-2</v>
      </c>
      <c r="Y20" s="6">
        <v>7.4412400389759596E-3</v>
      </c>
      <c r="Z20" s="6">
        <v>7.1425006621949104E-3</v>
      </c>
      <c r="AA20" s="6">
        <v>6.0317160919949402E-4</v>
      </c>
      <c r="AB20" s="6">
        <f t="shared" si="0"/>
        <v>2.720466610507926E-2</v>
      </c>
      <c r="AC20" s="6">
        <v>4.57376220884156E-2</v>
      </c>
      <c r="AD20" s="6" t="s">
        <v>423</v>
      </c>
      <c r="AE20" s="60"/>
      <c r="AF20" s="26" t="s">
        <v>423</v>
      </c>
      <c r="AG20" s="26" t="s">
        <v>423</v>
      </c>
      <c r="AH20" s="26" t="s">
        <v>423</v>
      </c>
      <c r="AI20" s="26" t="s">
        <v>423</v>
      </c>
      <c r="AJ20" s="26" t="s">
        <v>423</v>
      </c>
      <c r="AK20" s="26" t="s">
        <v>422</v>
      </c>
      <c r="AL20" s="49" t="s">
        <v>50</v>
      </c>
    </row>
    <row r="21" spans="1:38" s="2" customFormat="1" ht="26.25" customHeight="1" thickBot="1" x14ac:dyDescent="0.3">
      <c r="A21" s="70" t="s">
        <v>54</v>
      </c>
      <c r="B21" s="70" t="s">
        <v>67</v>
      </c>
      <c r="C21" s="71" t="s">
        <v>68</v>
      </c>
      <c r="D21" s="72" t="s">
        <v>424</v>
      </c>
      <c r="E21" s="6">
        <v>2.1693765047506601</v>
      </c>
      <c r="F21" s="6">
        <v>0.14315059445394299</v>
      </c>
      <c r="G21" s="6">
        <v>3.0577923141555301</v>
      </c>
      <c r="H21" s="6">
        <v>1.55227656192479E-2</v>
      </c>
      <c r="I21" s="6">
        <v>0.11024541037846</v>
      </c>
      <c r="J21" s="6">
        <v>0.22188132024194501</v>
      </c>
      <c r="K21" s="6">
        <v>0.301996606365595</v>
      </c>
      <c r="L21" s="6" t="s">
        <v>422</v>
      </c>
      <c r="M21" s="6">
        <v>0.27165875613784402</v>
      </c>
      <c r="N21" s="6" t="s">
        <v>422</v>
      </c>
      <c r="O21" s="6" t="s">
        <v>422</v>
      </c>
      <c r="P21" s="6">
        <v>4.5362132229826701E-5</v>
      </c>
      <c r="Q21" s="6" t="s">
        <v>423</v>
      </c>
      <c r="R21" s="6" t="s">
        <v>423</v>
      </c>
      <c r="S21" s="6" t="s">
        <v>423</v>
      </c>
      <c r="T21" s="6" t="s">
        <v>423</v>
      </c>
      <c r="U21" s="6" t="s">
        <v>423</v>
      </c>
      <c r="V21" s="6" t="s">
        <v>423</v>
      </c>
      <c r="W21" s="6" t="s">
        <v>422</v>
      </c>
      <c r="X21" s="6" t="s">
        <v>422</v>
      </c>
      <c r="Y21" s="6" t="s">
        <v>422</v>
      </c>
      <c r="Z21" s="6" t="s">
        <v>422</v>
      </c>
      <c r="AA21" s="6" t="s">
        <v>422</v>
      </c>
      <c r="AB21" s="6" t="s">
        <v>422</v>
      </c>
      <c r="AC21" s="6">
        <v>2.95051086155742E-3</v>
      </c>
      <c r="AD21" s="6" t="s">
        <v>423</v>
      </c>
      <c r="AE21" s="60"/>
      <c r="AF21" s="26" t="s">
        <v>423</v>
      </c>
      <c r="AG21" s="26" t="s">
        <v>423</v>
      </c>
      <c r="AH21" s="26" t="s">
        <v>423</v>
      </c>
      <c r="AI21" s="26" t="s">
        <v>423</v>
      </c>
      <c r="AJ21" s="26" t="s">
        <v>423</v>
      </c>
      <c r="AK21" s="26" t="s">
        <v>422</v>
      </c>
      <c r="AL21" s="49" t="s">
        <v>50</v>
      </c>
    </row>
    <row r="22" spans="1:38" s="2" customFormat="1" ht="26.25" customHeight="1" thickBot="1" x14ac:dyDescent="0.3">
      <c r="A22" s="70" t="s">
        <v>54</v>
      </c>
      <c r="B22" s="74" t="s">
        <v>69</v>
      </c>
      <c r="C22" s="71" t="s">
        <v>70</v>
      </c>
      <c r="D22" s="72" t="s">
        <v>424</v>
      </c>
      <c r="E22" s="6">
        <v>7.2779451150984302</v>
      </c>
      <c r="F22" s="6">
        <v>0.138294739507554</v>
      </c>
      <c r="G22" s="6">
        <v>12.4653452461533</v>
      </c>
      <c r="H22" s="6">
        <v>4.7567465307133596E-3</v>
      </c>
      <c r="I22" s="6">
        <v>0.35410660380595699</v>
      </c>
      <c r="J22" s="6">
        <v>0.471895904074498</v>
      </c>
      <c r="K22" s="6">
        <v>0.668901566613745</v>
      </c>
      <c r="L22" s="6" t="s">
        <v>422</v>
      </c>
      <c r="M22" s="6">
        <v>3.2159445816277299</v>
      </c>
      <c r="N22" s="6">
        <v>0.222164946829504</v>
      </c>
      <c r="O22" s="6">
        <v>3.2465864426660402E-3</v>
      </c>
      <c r="P22" s="6">
        <v>3.8302549127805001E-2</v>
      </c>
      <c r="Q22" s="6" t="s">
        <v>423</v>
      </c>
      <c r="R22" s="6" t="s">
        <v>423</v>
      </c>
      <c r="S22" s="6" t="s">
        <v>423</v>
      </c>
      <c r="T22" s="6" t="s">
        <v>423</v>
      </c>
      <c r="U22" s="6" t="s">
        <v>423</v>
      </c>
      <c r="V22" s="6" t="s">
        <v>423</v>
      </c>
      <c r="W22" s="6">
        <v>0.44725658155692699</v>
      </c>
      <c r="X22" s="6">
        <v>1.3744033686414201E-4</v>
      </c>
      <c r="Y22" s="6">
        <v>4.8592424125277399E-4</v>
      </c>
      <c r="Z22" s="6">
        <v>1.8067330244619001E-4</v>
      </c>
      <c r="AA22" s="6">
        <v>1.6959708812351701E-4</v>
      </c>
      <c r="AB22" s="6">
        <f t="shared" si="0"/>
        <v>9.7363496868662302E-4</v>
      </c>
      <c r="AC22" s="6">
        <v>0.12597729016291601</v>
      </c>
      <c r="AD22" s="6" t="s">
        <v>423</v>
      </c>
      <c r="AE22" s="60"/>
      <c r="AF22" s="26" t="s">
        <v>423</v>
      </c>
      <c r="AG22" s="26" t="s">
        <v>423</v>
      </c>
      <c r="AH22" s="26" t="s">
        <v>423</v>
      </c>
      <c r="AI22" s="26" t="s">
        <v>423</v>
      </c>
      <c r="AJ22" s="26" t="s">
        <v>423</v>
      </c>
      <c r="AK22" s="26" t="s">
        <v>422</v>
      </c>
      <c r="AL22" s="49" t="s">
        <v>50</v>
      </c>
    </row>
    <row r="23" spans="1:38" s="2" customFormat="1" ht="26.25" customHeight="1" thickBot="1" x14ac:dyDescent="0.3">
      <c r="A23" s="70" t="s">
        <v>71</v>
      </c>
      <c r="B23" s="74" t="s">
        <v>389</v>
      </c>
      <c r="C23" s="71" t="s">
        <v>385</v>
      </c>
      <c r="D23" s="117" t="s">
        <v>424</v>
      </c>
      <c r="E23" s="6">
        <v>108.74610876483101</v>
      </c>
      <c r="F23" s="6">
        <v>19.4968866430502</v>
      </c>
      <c r="G23" s="6">
        <v>0.45465514390606099</v>
      </c>
      <c r="H23" s="6">
        <v>8.5710491219286603E-2</v>
      </c>
      <c r="I23" s="6">
        <v>11.190727398560099</v>
      </c>
      <c r="J23" s="6">
        <v>11.4285034070904</v>
      </c>
      <c r="K23" s="6">
        <v>11.437528838843701</v>
      </c>
      <c r="L23" s="6" t="s">
        <v>422</v>
      </c>
      <c r="M23" s="6">
        <v>141.27734072300299</v>
      </c>
      <c r="N23" s="6" t="s">
        <v>422</v>
      </c>
      <c r="O23" s="6" t="s">
        <v>422</v>
      </c>
      <c r="P23" s="6" t="s">
        <v>425</v>
      </c>
      <c r="Q23" s="6" t="s">
        <v>423</v>
      </c>
      <c r="R23" s="6" t="s">
        <v>423</v>
      </c>
      <c r="S23" s="6" t="s">
        <v>423</v>
      </c>
      <c r="T23" s="6" t="s">
        <v>423</v>
      </c>
      <c r="U23" s="6" t="s">
        <v>423</v>
      </c>
      <c r="V23" s="6" t="s">
        <v>423</v>
      </c>
      <c r="W23" s="6" t="s">
        <v>425</v>
      </c>
      <c r="X23" s="6" t="s">
        <v>425</v>
      </c>
      <c r="Y23" s="6" t="s">
        <v>425</v>
      </c>
      <c r="Z23" s="6" t="s">
        <v>425</v>
      </c>
      <c r="AA23" s="6" t="s">
        <v>425</v>
      </c>
      <c r="AB23" s="6" t="s">
        <v>425</v>
      </c>
      <c r="AC23" s="6" t="s">
        <v>422</v>
      </c>
      <c r="AD23" s="6" t="s">
        <v>423</v>
      </c>
      <c r="AE23" s="60"/>
      <c r="AF23" s="26" t="s">
        <v>423</v>
      </c>
      <c r="AG23" s="26" t="s">
        <v>423</v>
      </c>
      <c r="AH23" s="26" t="s">
        <v>423</v>
      </c>
      <c r="AI23" s="26" t="s">
        <v>423</v>
      </c>
      <c r="AJ23" s="26" t="s">
        <v>423</v>
      </c>
      <c r="AK23" s="26" t="s">
        <v>422</v>
      </c>
      <c r="AL23" s="49" t="s">
        <v>50</v>
      </c>
    </row>
    <row r="24" spans="1:38" s="2" customFormat="1" ht="26.25" customHeight="1" thickBot="1" x14ac:dyDescent="0.3">
      <c r="A24" s="75" t="s">
        <v>54</v>
      </c>
      <c r="B24" s="74" t="s">
        <v>72</v>
      </c>
      <c r="C24" s="71" t="s">
        <v>73</v>
      </c>
      <c r="D24" s="72" t="s">
        <v>424</v>
      </c>
      <c r="E24" s="6">
        <v>42.512708165774796</v>
      </c>
      <c r="F24" s="6">
        <v>3.6960682160007901</v>
      </c>
      <c r="G24" s="6">
        <v>17.278209225713098</v>
      </c>
      <c r="H24" s="6">
        <v>1.38705272220416</v>
      </c>
      <c r="I24" s="6">
        <v>4.6310840622798004</v>
      </c>
      <c r="J24" s="6">
        <v>8.5024062318872105</v>
      </c>
      <c r="K24" s="6">
        <v>16.029217702220301</v>
      </c>
      <c r="L24" s="6" t="s">
        <v>422</v>
      </c>
      <c r="M24" s="6">
        <v>211.36992681348499</v>
      </c>
      <c r="N24" s="6">
        <v>2.4922560742435098</v>
      </c>
      <c r="O24" s="6">
        <v>0.25106652844677801</v>
      </c>
      <c r="P24" s="6">
        <v>0.289035593500792</v>
      </c>
      <c r="Q24" s="6" t="s">
        <v>423</v>
      </c>
      <c r="R24" s="6" t="s">
        <v>423</v>
      </c>
      <c r="S24" s="6" t="s">
        <v>423</v>
      </c>
      <c r="T24" s="6" t="s">
        <v>423</v>
      </c>
      <c r="U24" s="6" t="s">
        <v>423</v>
      </c>
      <c r="V24" s="6" t="s">
        <v>423</v>
      </c>
      <c r="W24" s="6">
        <v>2.0347399593190501</v>
      </c>
      <c r="X24" s="6">
        <v>3.2842844062875701E-2</v>
      </c>
      <c r="Y24" s="6">
        <v>8.0255366581621704E-3</v>
      </c>
      <c r="Z24" s="6">
        <v>3.6582372999009001E-3</v>
      </c>
      <c r="AA24" s="6">
        <v>2.1575900182647001E-3</v>
      </c>
      <c r="AB24" s="6">
        <f t="shared" si="0"/>
        <v>4.6684208039203472E-2</v>
      </c>
      <c r="AC24" s="6">
        <v>3.1590021142056698E-3</v>
      </c>
      <c r="AD24" s="6" t="s">
        <v>423</v>
      </c>
      <c r="AE24" s="60"/>
      <c r="AF24" s="26" t="s">
        <v>423</v>
      </c>
      <c r="AG24" s="26" t="s">
        <v>423</v>
      </c>
      <c r="AH24" s="26" t="s">
        <v>423</v>
      </c>
      <c r="AI24" s="26" t="s">
        <v>423</v>
      </c>
      <c r="AJ24" s="26" t="s">
        <v>423</v>
      </c>
      <c r="AK24" s="26" t="s">
        <v>422</v>
      </c>
      <c r="AL24" s="49" t="s">
        <v>50</v>
      </c>
    </row>
    <row r="25" spans="1:38" s="2" customFormat="1" ht="26.25" customHeight="1" thickBot="1" x14ac:dyDescent="0.3">
      <c r="A25" s="70" t="s">
        <v>74</v>
      </c>
      <c r="B25" s="74" t="s">
        <v>75</v>
      </c>
      <c r="C25" s="76" t="s">
        <v>76</v>
      </c>
      <c r="D25" s="72" t="s">
        <v>424</v>
      </c>
      <c r="E25" s="6">
        <v>2.2411827840284899</v>
      </c>
      <c r="F25" s="6">
        <v>0.45689352533903599</v>
      </c>
      <c r="G25" s="6">
        <v>0.21831540689442899</v>
      </c>
      <c r="H25" s="6">
        <v>1.12515129847644E-3</v>
      </c>
      <c r="I25" s="6">
        <v>3.3437586928492802E-2</v>
      </c>
      <c r="J25" s="6">
        <v>3.4264056014728698E-2</v>
      </c>
      <c r="K25" s="6">
        <v>3.4264056014728698E-2</v>
      </c>
      <c r="L25" s="6" t="s">
        <v>422</v>
      </c>
      <c r="M25" s="6">
        <v>2.75352302042403</v>
      </c>
      <c r="N25" s="6">
        <v>9.5254595316641502E-2</v>
      </c>
      <c r="O25" s="6" t="s">
        <v>422</v>
      </c>
      <c r="P25" s="6" t="s">
        <v>422</v>
      </c>
      <c r="Q25" s="6" t="s">
        <v>423</v>
      </c>
      <c r="R25" s="6" t="s">
        <v>423</v>
      </c>
      <c r="S25" s="6" t="s">
        <v>423</v>
      </c>
      <c r="T25" s="6" t="s">
        <v>423</v>
      </c>
      <c r="U25" s="6" t="s">
        <v>423</v>
      </c>
      <c r="V25" s="6" t="s">
        <v>423</v>
      </c>
      <c r="W25" s="6" t="s">
        <v>422</v>
      </c>
      <c r="X25" s="6">
        <v>1.32776037159028E-4</v>
      </c>
      <c r="Y25" s="6">
        <v>2.9537471068083302E-4</v>
      </c>
      <c r="Z25" s="6">
        <v>2.9537471068083302E-4</v>
      </c>
      <c r="AA25" s="6">
        <v>3.1934053475069299E-4</v>
      </c>
      <c r="AB25" s="6">
        <f t="shared" si="0"/>
        <v>1.042865993271387E-3</v>
      </c>
      <c r="AC25" s="6" t="s">
        <v>422</v>
      </c>
      <c r="AD25" s="6" t="s">
        <v>423</v>
      </c>
      <c r="AE25" s="60"/>
      <c r="AF25" s="26" t="s">
        <v>423</v>
      </c>
      <c r="AG25" s="26" t="s">
        <v>423</v>
      </c>
      <c r="AH25" s="26" t="s">
        <v>423</v>
      </c>
      <c r="AI25" s="26" t="s">
        <v>423</v>
      </c>
      <c r="AJ25" s="26" t="s">
        <v>423</v>
      </c>
      <c r="AK25" s="26" t="s">
        <v>422</v>
      </c>
      <c r="AL25" s="49" t="s">
        <v>50</v>
      </c>
    </row>
    <row r="26" spans="1:38" s="2" customFormat="1" ht="26.25" customHeight="1" thickBot="1" x14ac:dyDescent="0.3">
      <c r="A26" s="70" t="s">
        <v>74</v>
      </c>
      <c r="B26" s="70" t="s">
        <v>77</v>
      </c>
      <c r="C26" s="71" t="s">
        <v>78</v>
      </c>
      <c r="D26" s="72" t="s">
        <v>424</v>
      </c>
      <c r="E26" s="6">
        <v>3.27644803118906</v>
      </c>
      <c r="F26" s="6">
        <v>1.97607866933433</v>
      </c>
      <c r="G26" s="6">
        <v>0.39767767170414697</v>
      </c>
      <c r="H26" s="6">
        <v>2.55490141557765E-3</v>
      </c>
      <c r="I26" s="6">
        <v>0.25410828376941302</v>
      </c>
      <c r="J26" s="6">
        <v>0.260634027190563</v>
      </c>
      <c r="K26" s="6">
        <v>0.260634027190563</v>
      </c>
      <c r="L26" s="6" t="s">
        <v>422</v>
      </c>
      <c r="M26" s="6">
        <v>18.187901742403898</v>
      </c>
      <c r="N26" s="6">
        <v>8.4335456124067392</v>
      </c>
      <c r="O26" s="6" t="s">
        <v>422</v>
      </c>
      <c r="P26" s="6" t="s">
        <v>422</v>
      </c>
      <c r="Q26" s="6" t="s">
        <v>423</v>
      </c>
      <c r="R26" s="6" t="s">
        <v>423</v>
      </c>
      <c r="S26" s="6" t="s">
        <v>423</v>
      </c>
      <c r="T26" s="6" t="s">
        <v>423</v>
      </c>
      <c r="U26" s="6" t="s">
        <v>423</v>
      </c>
      <c r="V26" s="6" t="s">
        <v>423</v>
      </c>
      <c r="W26" s="6" t="s">
        <v>422</v>
      </c>
      <c r="X26" s="6">
        <v>3.5562838887947401E-4</v>
      </c>
      <c r="Y26" s="6">
        <v>1.2559806176032E-3</v>
      </c>
      <c r="Z26" s="6">
        <v>1.2559806176032E-3</v>
      </c>
      <c r="AA26" s="6">
        <v>1.31369692609713E-3</v>
      </c>
      <c r="AB26" s="6">
        <f t="shared" si="0"/>
        <v>4.1812865501830044E-3</v>
      </c>
      <c r="AC26" s="6" t="s">
        <v>422</v>
      </c>
      <c r="AD26" s="6" t="s">
        <v>423</v>
      </c>
      <c r="AE26" s="60"/>
      <c r="AF26" s="26" t="s">
        <v>423</v>
      </c>
      <c r="AG26" s="26" t="s">
        <v>423</v>
      </c>
      <c r="AH26" s="26" t="s">
        <v>423</v>
      </c>
      <c r="AI26" s="26" t="s">
        <v>423</v>
      </c>
      <c r="AJ26" s="26" t="s">
        <v>423</v>
      </c>
      <c r="AK26" s="26" t="s">
        <v>422</v>
      </c>
      <c r="AL26" s="49" t="s">
        <v>50</v>
      </c>
    </row>
    <row r="27" spans="1:38" s="2" customFormat="1" ht="26.25" customHeight="1" thickBot="1" x14ac:dyDescent="0.3">
      <c r="A27" s="70" t="s">
        <v>79</v>
      </c>
      <c r="B27" s="70" t="s">
        <v>80</v>
      </c>
      <c r="C27" s="71" t="s">
        <v>81</v>
      </c>
      <c r="D27" s="72" t="s">
        <v>424</v>
      </c>
      <c r="E27" s="6">
        <v>100.444261235695</v>
      </c>
      <c r="F27" s="6">
        <v>84.230500774507206</v>
      </c>
      <c r="G27" s="6">
        <v>0.50520908110965801</v>
      </c>
      <c r="H27" s="6">
        <v>5.11105816160413</v>
      </c>
      <c r="I27" s="6">
        <v>1.99791067037144</v>
      </c>
      <c r="J27" s="6">
        <v>2.2578835332172398</v>
      </c>
      <c r="K27" s="6">
        <v>2.2578835332172398</v>
      </c>
      <c r="L27" s="6" t="s">
        <v>422</v>
      </c>
      <c r="M27" s="6">
        <v>815.59845442189896</v>
      </c>
      <c r="N27" s="6" t="s">
        <v>422</v>
      </c>
      <c r="O27" s="6" t="s">
        <v>422</v>
      </c>
      <c r="P27" s="6">
        <v>1.33707677239084E-5</v>
      </c>
      <c r="Q27" s="6" t="s">
        <v>423</v>
      </c>
      <c r="R27" s="6" t="s">
        <v>423</v>
      </c>
      <c r="S27" s="6" t="s">
        <v>423</v>
      </c>
      <c r="T27" s="6" t="s">
        <v>423</v>
      </c>
      <c r="U27" s="6" t="s">
        <v>423</v>
      </c>
      <c r="V27" s="6" t="s">
        <v>423</v>
      </c>
      <c r="W27" s="6">
        <v>4.6789423976842601E-6</v>
      </c>
      <c r="X27" s="6">
        <v>1.34217395363322</v>
      </c>
      <c r="Y27" s="6">
        <v>0.90459811546987601</v>
      </c>
      <c r="Z27" s="6">
        <v>0.90402141371448297</v>
      </c>
      <c r="AA27" s="6">
        <v>1.3429485741259899</v>
      </c>
      <c r="AB27" s="6">
        <f t="shared" si="0"/>
        <v>4.4937420569435691</v>
      </c>
      <c r="AC27" s="6" t="s">
        <v>422</v>
      </c>
      <c r="AD27" s="6" t="s">
        <v>423</v>
      </c>
      <c r="AE27" s="60"/>
      <c r="AF27" s="26" t="s">
        <v>423</v>
      </c>
      <c r="AG27" s="26" t="s">
        <v>423</v>
      </c>
      <c r="AH27" s="26" t="s">
        <v>423</v>
      </c>
      <c r="AI27" s="26" t="s">
        <v>423</v>
      </c>
      <c r="AJ27" s="26" t="s">
        <v>423</v>
      </c>
      <c r="AK27" s="26" t="s">
        <v>422</v>
      </c>
      <c r="AL27" s="49" t="s">
        <v>50</v>
      </c>
    </row>
    <row r="28" spans="1:38" s="2" customFormat="1" ht="26.25" customHeight="1" thickBot="1" x14ac:dyDescent="0.3">
      <c r="A28" s="70" t="s">
        <v>79</v>
      </c>
      <c r="B28" s="70" t="s">
        <v>82</v>
      </c>
      <c r="C28" s="71" t="s">
        <v>83</v>
      </c>
      <c r="D28" s="72" t="s">
        <v>424</v>
      </c>
      <c r="E28" s="6">
        <v>122.702645671684</v>
      </c>
      <c r="F28" s="6">
        <v>80.138216863825505</v>
      </c>
      <c r="G28" s="6">
        <v>0.49451593547289102</v>
      </c>
      <c r="H28" s="6">
        <v>3.6556653613541799</v>
      </c>
      <c r="I28" s="6">
        <v>1.5716472189581201</v>
      </c>
      <c r="J28" s="6">
        <v>1.77609040135812</v>
      </c>
      <c r="K28" s="6">
        <v>1.77609040135812</v>
      </c>
      <c r="L28" s="6" t="s">
        <v>422</v>
      </c>
      <c r="M28" s="6">
        <v>981.91732299495902</v>
      </c>
      <c r="N28" s="6" t="s">
        <v>422</v>
      </c>
      <c r="O28" s="6" t="s">
        <v>422</v>
      </c>
      <c r="P28" s="6">
        <v>9.5790058080200798E-6</v>
      </c>
      <c r="Q28" s="6" t="s">
        <v>423</v>
      </c>
      <c r="R28" s="6" t="s">
        <v>423</v>
      </c>
      <c r="S28" s="6" t="s">
        <v>423</v>
      </c>
      <c r="T28" s="6" t="s">
        <v>423</v>
      </c>
      <c r="U28" s="6" t="s">
        <v>423</v>
      </c>
      <c r="V28" s="6" t="s">
        <v>423</v>
      </c>
      <c r="W28" s="6">
        <v>3.3532026042308199E-6</v>
      </c>
      <c r="X28" s="6">
        <v>1.0694046443018399</v>
      </c>
      <c r="Y28" s="6">
        <v>0.78585357673201495</v>
      </c>
      <c r="Z28" s="6">
        <v>0.78540772957029004</v>
      </c>
      <c r="AA28" s="6">
        <v>1.06503604737528</v>
      </c>
      <c r="AB28" s="6">
        <f t="shared" si="0"/>
        <v>3.7057019979794248</v>
      </c>
      <c r="AC28" s="6" t="s">
        <v>422</v>
      </c>
      <c r="AD28" s="6" t="s">
        <v>423</v>
      </c>
      <c r="AE28" s="60"/>
      <c r="AF28" s="26" t="s">
        <v>423</v>
      </c>
      <c r="AG28" s="26" t="s">
        <v>423</v>
      </c>
      <c r="AH28" s="26" t="s">
        <v>423</v>
      </c>
      <c r="AI28" s="26" t="s">
        <v>423</v>
      </c>
      <c r="AJ28" s="26" t="s">
        <v>423</v>
      </c>
      <c r="AK28" s="26" t="s">
        <v>422</v>
      </c>
      <c r="AL28" s="49" t="s">
        <v>50</v>
      </c>
    </row>
    <row r="29" spans="1:38" s="2" customFormat="1" ht="26.25" customHeight="1" thickBot="1" x14ac:dyDescent="0.3">
      <c r="A29" s="70" t="s">
        <v>79</v>
      </c>
      <c r="B29" s="70" t="s">
        <v>84</v>
      </c>
      <c r="C29" s="71" t="s">
        <v>85</v>
      </c>
      <c r="D29" s="72" t="s">
        <v>424</v>
      </c>
      <c r="E29" s="6">
        <v>427.48725083747701</v>
      </c>
      <c r="F29" s="6">
        <v>44.576684873432797</v>
      </c>
      <c r="G29" s="6">
        <v>0.24529702188927899</v>
      </c>
      <c r="H29" s="6">
        <v>0.90622466617292596</v>
      </c>
      <c r="I29" s="6">
        <v>16.683182290091999</v>
      </c>
      <c r="J29" s="6">
        <v>18.224033424882499</v>
      </c>
      <c r="K29" s="6">
        <v>18.224033424882499</v>
      </c>
      <c r="L29" s="6" t="s">
        <v>422</v>
      </c>
      <c r="M29" s="6">
        <v>842.12456742785002</v>
      </c>
      <c r="N29" s="6" t="s">
        <v>422</v>
      </c>
      <c r="O29" s="6" t="s">
        <v>422</v>
      </c>
      <c r="P29" s="6">
        <v>9.8801360310140193E-7</v>
      </c>
      <c r="Q29" s="6" t="s">
        <v>423</v>
      </c>
      <c r="R29" s="6" t="s">
        <v>423</v>
      </c>
      <c r="S29" s="6" t="s">
        <v>423</v>
      </c>
      <c r="T29" s="6" t="s">
        <v>423</v>
      </c>
      <c r="U29" s="6" t="s">
        <v>423</v>
      </c>
      <c r="V29" s="6" t="s">
        <v>423</v>
      </c>
      <c r="W29" s="6">
        <v>2.9847129519311E-7</v>
      </c>
      <c r="X29" s="6">
        <v>2.0817486689418598</v>
      </c>
      <c r="Y29" s="6">
        <v>0.94893315826065305</v>
      </c>
      <c r="Z29" s="6">
        <v>0.76022746763035898</v>
      </c>
      <c r="AA29" s="6">
        <v>1.4208447536230699</v>
      </c>
      <c r="AB29" s="6">
        <f t="shared" si="0"/>
        <v>5.2117540484559424</v>
      </c>
      <c r="AC29" s="6" t="s">
        <v>422</v>
      </c>
      <c r="AD29" s="6" t="s">
        <v>423</v>
      </c>
      <c r="AE29" s="60"/>
      <c r="AF29" s="26" t="s">
        <v>423</v>
      </c>
      <c r="AG29" s="26" t="s">
        <v>423</v>
      </c>
      <c r="AH29" s="26" t="s">
        <v>423</v>
      </c>
      <c r="AI29" s="26" t="s">
        <v>423</v>
      </c>
      <c r="AJ29" s="26" t="s">
        <v>423</v>
      </c>
      <c r="AK29" s="26" t="s">
        <v>422</v>
      </c>
      <c r="AL29" s="49" t="s">
        <v>50</v>
      </c>
    </row>
    <row r="30" spans="1:38" s="2" customFormat="1" ht="26.25" customHeight="1" thickBot="1" x14ac:dyDescent="0.3">
      <c r="A30" s="70" t="s">
        <v>79</v>
      </c>
      <c r="B30" s="70" t="s">
        <v>86</v>
      </c>
      <c r="C30" s="71" t="s">
        <v>87</v>
      </c>
      <c r="D30" s="72" t="s">
        <v>424</v>
      </c>
      <c r="E30" s="6">
        <v>0.58079175597789301</v>
      </c>
      <c r="F30" s="6">
        <v>1.92216156537463</v>
      </c>
      <c r="G30" s="6">
        <v>2.8424704296075298E-3</v>
      </c>
      <c r="H30" s="6">
        <v>1.8337938679260798E-2</v>
      </c>
      <c r="I30" s="6">
        <v>2.31373814791784E-2</v>
      </c>
      <c r="J30" s="6">
        <v>2.6155187376374098E-2</v>
      </c>
      <c r="K30" s="6">
        <v>2.6155187376374098E-2</v>
      </c>
      <c r="L30" s="6" t="s">
        <v>422</v>
      </c>
      <c r="M30" s="6">
        <v>15.5308819364803</v>
      </c>
      <c r="N30" s="6" t="s">
        <v>422</v>
      </c>
      <c r="O30" s="6" t="s">
        <v>422</v>
      </c>
      <c r="P30" s="6">
        <v>7.2495262685727407E-8</v>
      </c>
      <c r="Q30" s="6" t="s">
        <v>423</v>
      </c>
      <c r="R30" s="6" t="s">
        <v>423</v>
      </c>
      <c r="S30" s="6" t="s">
        <v>423</v>
      </c>
      <c r="T30" s="6" t="s">
        <v>423</v>
      </c>
      <c r="U30" s="6" t="s">
        <v>423</v>
      </c>
      <c r="V30" s="6" t="s">
        <v>423</v>
      </c>
      <c r="W30" s="6">
        <v>2.53859287587072E-8</v>
      </c>
      <c r="X30" s="6">
        <v>1.19373984148952E-2</v>
      </c>
      <c r="Y30" s="6">
        <v>9.4547197562452091E-3</v>
      </c>
      <c r="Z30" s="6">
        <v>9.4547197562452091E-3</v>
      </c>
      <c r="AA30" s="6">
        <v>1.1854309526421501E-2</v>
      </c>
      <c r="AB30" s="6">
        <f t="shared" si="0"/>
        <v>4.2701147453807119E-2</v>
      </c>
      <c r="AC30" s="6" t="s">
        <v>422</v>
      </c>
      <c r="AD30" s="6" t="s">
        <v>423</v>
      </c>
      <c r="AE30" s="60"/>
      <c r="AF30" s="26" t="s">
        <v>423</v>
      </c>
      <c r="AG30" s="26" t="s">
        <v>423</v>
      </c>
      <c r="AH30" s="26" t="s">
        <v>423</v>
      </c>
      <c r="AI30" s="26" t="s">
        <v>423</v>
      </c>
      <c r="AJ30" s="26" t="s">
        <v>423</v>
      </c>
      <c r="AK30" s="26" t="s">
        <v>422</v>
      </c>
      <c r="AL30" s="49" t="s">
        <v>50</v>
      </c>
    </row>
    <row r="31" spans="1:38" s="2" customFormat="1" ht="26.25" customHeight="1" thickBot="1" x14ac:dyDescent="0.3">
      <c r="A31" s="70" t="s">
        <v>79</v>
      </c>
      <c r="B31" s="70" t="s">
        <v>88</v>
      </c>
      <c r="C31" s="71" t="s">
        <v>89</v>
      </c>
      <c r="D31" s="72" t="s">
        <v>424</v>
      </c>
      <c r="E31" s="6" t="s">
        <v>422</v>
      </c>
      <c r="F31" s="6" t="s">
        <v>428</v>
      </c>
      <c r="G31" s="6" t="s">
        <v>422</v>
      </c>
      <c r="H31" s="6" t="s">
        <v>422</v>
      </c>
      <c r="I31" s="6" t="s">
        <v>422</v>
      </c>
      <c r="J31" s="6" t="s">
        <v>422</v>
      </c>
      <c r="K31" s="6" t="s">
        <v>422</v>
      </c>
      <c r="L31" s="6" t="s">
        <v>422</v>
      </c>
      <c r="M31" s="6" t="s">
        <v>422</v>
      </c>
      <c r="N31" s="6" t="s">
        <v>422</v>
      </c>
      <c r="O31" s="6" t="s">
        <v>422</v>
      </c>
      <c r="P31" s="6" t="s">
        <v>422</v>
      </c>
      <c r="Q31" s="6" t="s">
        <v>423</v>
      </c>
      <c r="R31" s="6" t="s">
        <v>423</v>
      </c>
      <c r="S31" s="6" t="s">
        <v>423</v>
      </c>
      <c r="T31" s="6" t="s">
        <v>423</v>
      </c>
      <c r="U31" s="6" t="s">
        <v>423</v>
      </c>
      <c r="V31" s="6" t="s">
        <v>423</v>
      </c>
      <c r="W31" s="6" t="s">
        <v>422</v>
      </c>
      <c r="X31" s="6" t="s">
        <v>422</v>
      </c>
      <c r="Y31" s="6" t="s">
        <v>422</v>
      </c>
      <c r="Z31" s="6" t="s">
        <v>422</v>
      </c>
      <c r="AA31" s="6" t="s">
        <v>422</v>
      </c>
      <c r="AB31" s="6" t="s">
        <v>422</v>
      </c>
      <c r="AC31" s="6" t="s">
        <v>422</v>
      </c>
      <c r="AD31" s="6" t="s">
        <v>423</v>
      </c>
      <c r="AE31" s="60"/>
      <c r="AF31" s="26" t="s">
        <v>423</v>
      </c>
      <c r="AG31" s="26" t="s">
        <v>423</v>
      </c>
      <c r="AH31" s="26" t="s">
        <v>423</v>
      </c>
      <c r="AI31" s="26" t="s">
        <v>423</v>
      </c>
      <c r="AJ31" s="26" t="s">
        <v>423</v>
      </c>
      <c r="AK31" s="26" t="s">
        <v>422</v>
      </c>
      <c r="AL31" s="49" t="s">
        <v>50</v>
      </c>
    </row>
    <row r="32" spans="1:38" s="2" customFormat="1" ht="26.25" customHeight="1" thickBot="1" x14ac:dyDescent="0.3">
      <c r="A32" s="70" t="s">
        <v>79</v>
      </c>
      <c r="B32" s="70" t="s">
        <v>90</v>
      </c>
      <c r="C32" s="71" t="s">
        <v>91</v>
      </c>
      <c r="D32" s="72" t="s">
        <v>424</v>
      </c>
      <c r="E32" s="6" t="s">
        <v>422</v>
      </c>
      <c r="F32" s="6" t="s">
        <v>422</v>
      </c>
      <c r="G32" s="6" t="s">
        <v>422</v>
      </c>
      <c r="H32" s="6" t="s">
        <v>422</v>
      </c>
      <c r="I32" s="6">
        <v>1.27630053509421</v>
      </c>
      <c r="J32" s="6">
        <v>9.7629478477547504</v>
      </c>
      <c r="K32" s="6">
        <v>9.7629478477547504</v>
      </c>
      <c r="L32" s="6" t="s">
        <v>422</v>
      </c>
      <c r="M32" s="6" t="s">
        <v>422</v>
      </c>
      <c r="N32" s="6" t="s">
        <v>422</v>
      </c>
      <c r="O32" s="6" t="s">
        <v>422</v>
      </c>
      <c r="P32" s="6" t="s">
        <v>422</v>
      </c>
      <c r="Q32" s="6" t="s">
        <v>423</v>
      </c>
      <c r="R32" s="6" t="s">
        <v>423</v>
      </c>
      <c r="S32" s="6" t="s">
        <v>423</v>
      </c>
      <c r="T32" s="6" t="s">
        <v>423</v>
      </c>
      <c r="U32" s="6" t="s">
        <v>423</v>
      </c>
      <c r="V32" s="6" t="s">
        <v>423</v>
      </c>
      <c r="W32" s="6" t="s">
        <v>422</v>
      </c>
      <c r="X32" s="6" t="s">
        <v>422</v>
      </c>
      <c r="Y32" s="6" t="s">
        <v>422</v>
      </c>
      <c r="Z32" s="6" t="s">
        <v>422</v>
      </c>
      <c r="AA32" s="6" t="s">
        <v>422</v>
      </c>
      <c r="AB32" s="6" t="s">
        <v>422</v>
      </c>
      <c r="AC32" s="6" t="s">
        <v>422</v>
      </c>
      <c r="AD32" s="6" t="s">
        <v>423</v>
      </c>
      <c r="AE32" s="60"/>
      <c r="AF32" s="26" t="s">
        <v>423</v>
      </c>
      <c r="AG32" s="26" t="s">
        <v>423</v>
      </c>
      <c r="AH32" s="26" t="s">
        <v>423</v>
      </c>
      <c r="AI32" s="26" t="s">
        <v>423</v>
      </c>
      <c r="AJ32" s="26" t="s">
        <v>423</v>
      </c>
      <c r="AK32" s="26" t="s">
        <v>422</v>
      </c>
      <c r="AL32" s="49" t="s">
        <v>409</v>
      </c>
    </row>
    <row r="33" spans="1:38" s="2" customFormat="1" ht="26.25" customHeight="1" thickBot="1" x14ac:dyDescent="0.3">
      <c r="A33" s="70" t="s">
        <v>79</v>
      </c>
      <c r="B33" s="70" t="s">
        <v>92</v>
      </c>
      <c r="C33" s="71" t="s">
        <v>93</v>
      </c>
      <c r="D33" s="72" t="s">
        <v>424</v>
      </c>
      <c r="E33" s="6" t="s">
        <v>422</v>
      </c>
      <c r="F33" s="6" t="s">
        <v>422</v>
      </c>
      <c r="G33" s="6" t="s">
        <v>422</v>
      </c>
      <c r="H33" s="6" t="s">
        <v>422</v>
      </c>
      <c r="I33" s="6">
        <v>2.1826524569987402</v>
      </c>
      <c r="J33" s="6">
        <v>4.0419489944421096</v>
      </c>
      <c r="K33" s="6">
        <v>8.0838979888842193</v>
      </c>
      <c r="L33" s="6" t="s">
        <v>422</v>
      </c>
      <c r="M33" s="6" t="s">
        <v>422</v>
      </c>
      <c r="N33" s="6" t="s">
        <v>422</v>
      </c>
      <c r="O33" s="6" t="s">
        <v>422</v>
      </c>
      <c r="P33" s="6" t="s">
        <v>422</v>
      </c>
      <c r="Q33" s="6" t="s">
        <v>423</v>
      </c>
      <c r="R33" s="6" t="s">
        <v>423</v>
      </c>
      <c r="S33" s="6" t="s">
        <v>423</v>
      </c>
      <c r="T33" s="6" t="s">
        <v>423</v>
      </c>
      <c r="U33" s="6" t="s">
        <v>423</v>
      </c>
      <c r="V33" s="6" t="s">
        <v>423</v>
      </c>
      <c r="W33" s="6" t="s">
        <v>422</v>
      </c>
      <c r="X33" s="6" t="s">
        <v>422</v>
      </c>
      <c r="Y33" s="6" t="s">
        <v>422</v>
      </c>
      <c r="Z33" s="6" t="s">
        <v>422</v>
      </c>
      <c r="AA33" s="6" t="s">
        <v>422</v>
      </c>
      <c r="AB33" s="6" t="s">
        <v>422</v>
      </c>
      <c r="AC33" s="6" t="s">
        <v>422</v>
      </c>
      <c r="AD33" s="6" t="s">
        <v>423</v>
      </c>
      <c r="AE33" s="60"/>
      <c r="AF33" s="26" t="s">
        <v>423</v>
      </c>
      <c r="AG33" s="26" t="s">
        <v>423</v>
      </c>
      <c r="AH33" s="26" t="s">
        <v>423</v>
      </c>
      <c r="AI33" s="26" t="s">
        <v>423</v>
      </c>
      <c r="AJ33" s="26" t="s">
        <v>423</v>
      </c>
      <c r="AK33" s="26" t="s">
        <v>422</v>
      </c>
      <c r="AL33" s="49" t="s">
        <v>409</v>
      </c>
    </row>
    <row r="34" spans="1:38" s="2" customFormat="1" ht="26.25" customHeight="1" thickBot="1" x14ac:dyDescent="0.3">
      <c r="A34" s="70" t="s">
        <v>71</v>
      </c>
      <c r="B34" s="70" t="s">
        <v>94</v>
      </c>
      <c r="C34" s="71" t="s">
        <v>95</v>
      </c>
      <c r="D34" s="72" t="s">
        <v>424</v>
      </c>
      <c r="E34" s="6">
        <v>132.780381835269</v>
      </c>
      <c r="F34" s="6">
        <v>7.3335184316800603</v>
      </c>
      <c r="G34" s="6">
        <v>2.02952492713026</v>
      </c>
      <c r="H34" s="6">
        <v>5.4250091280000003E-2</v>
      </c>
      <c r="I34" s="6">
        <v>3.45381286494972</v>
      </c>
      <c r="J34" s="6">
        <v>3.5606318195358</v>
      </c>
      <c r="K34" s="6">
        <v>3.5606318195358</v>
      </c>
      <c r="L34" s="6" t="s">
        <v>422</v>
      </c>
      <c r="M34" s="6">
        <v>18.115255798722401</v>
      </c>
      <c r="N34" s="6">
        <v>0.299093072841007</v>
      </c>
      <c r="O34" s="6">
        <v>9.9697690947002301E-2</v>
      </c>
      <c r="P34" s="6">
        <v>9.9697690947002301E-2</v>
      </c>
      <c r="Q34" s="6" t="s">
        <v>423</v>
      </c>
      <c r="R34" s="6" t="s">
        <v>423</v>
      </c>
      <c r="S34" s="6" t="s">
        <v>423</v>
      </c>
      <c r="T34" s="6" t="s">
        <v>423</v>
      </c>
      <c r="U34" s="6" t="s">
        <v>423</v>
      </c>
      <c r="V34" s="6" t="s">
        <v>423</v>
      </c>
      <c r="W34" s="6">
        <v>1.3321259999999999</v>
      </c>
      <c r="X34" s="6">
        <v>9.6137059127466493E-3</v>
      </c>
      <c r="Y34" s="6">
        <v>2.27880436450291E-2</v>
      </c>
      <c r="Z34" s="6">
        <v>1.8515285461586099E-2</v>
      </c>
      <c r="AA34" s="6">
        <v>9.6137059127466493E-3</v>
      </c>
      <c r="AB34" s="6">
        <f t="shared" si="0"/>
        <v>6.0530740932108494E-2</v>
      </c>
      <c r="AC34" s="6" t="s">
        <v>422</v>
      </c>
      <c r="AD34" s="6" t="s">
        <v>423</v>
      </c>
      <c r="AE34" s="60"/>
      <c r="AF34" s="26" t="s">
        <v>423</v>
      </c>
      <c r="AG34" s="26" t="s">
        <v>423</v>
      </c>
      <c r="AH34" s="26" t="s">
        <v>423</v>
      </c>
      <c r="AI34" s="26" t="s">
        <v>423</v>
      </c>
      <c r="AJ34" s="26" t="s">
        <v>423</v>
      </c>
      <c r="AK34" s="26" t="s">
        <v>422</v>
      </c>
      <c r="AL34" s="49" t="s">
        <v>50</v>
      </c>
    </row>
    <row r="35" spans="1:38" s="7" customFormat="1" ht="26.25" customHeight="1" thickBot="1" x14ac:dyDescent="0.3">
      <c r="A35" s="70" t="s">
        <v>96</v>
      </c>
      <c r="B35" s="70" t="s">
        <v>97</v>
      </c>
      <c r="C35" s="71" t="s">
        <v>98</v>
      </c>
      <c r="D35" s="72" t="s">
        <v>443</v>
      </c>
      <c r="E35" s="6" t="s">
        <v>428</v>
      </c>
      <c r="F35" s="6" t="s">
        <v>428</v>
      </c>
      <c r="G35" s="6" t="s">
        <v>428</v>
      </c>
      <c r="H35" s="6" t="s">
        <v>428</v>
      </c>
      <c r="I35" s="6" t="s">
        <v>428</v>
      </c>
      <c r="J35" s="6" t="s">
        <v>428</v>
      </c>
      <c r="K35" s="6" t="s">
        <v>428</v>
      </c>
      <c r="L35" s="6" t="s">
        <v>422</v>
      </c>
      <c r="M35" s="6" t="s">
        <v>428</v>
      </c>
      <c r="N35" s="6" t="s">
        <v>428</v>
      </c>
      <c r="O35" s="6" t="s">
        <v>428</v>
      </c>
      <c r="P35" s="6" t="s">
        <v>428</v>
      </c>
      <c r="Q35" s="6" t="s">
        <v>423</v>
      </c>
      <c r="R35" s="6" t="s">
        <v>423</v>
      </c>
      <c r="S35" s="6" t="s">
        <v>423</v>
      </c>
      <c r="T35" s="6" t="s">
        <v>423</v>
      </c>
      <c r="U35" s="6" t="s">
        <v>423</v>
      </c>
      <c r="V35" s="6" t="s">
        <v>423</v>
      </c>
      <c r="W35" s="6" t="s">
        <v>428</v>
      </c>
      <c r="X35" s="6" t="s">
        <v>428</v>
      </c>
      <c r="Y35" s="6" t="s">
        <v>428</v>
      </c>
      <c r="Z35" s="6" t="s">
        <v>428</v>
      </c>
      <c r="AA35" s="6" t="s">
        <v>428</v>
      </c>
      <c r="AB35" s="6" t="s">
        <v>428</v>
      </c>
      <c r="AC35" s="6" t="s">
        <v>422</v>
      </c>
      <c r="AD35" s="6" t="s">
        <v>423</v>
      </c>
      <c r="AE35" s="60"/>
      <c r="AF35" s="26" t="s">
        <v>423</v>
      </c>
      <c r="AG35" s="26" t="s">
        <v>423</v>
      </c>
      <c r="AH35" s="26" t="s">
        <v>423</v>
      </c>
      <c r="AI35" s="26" t="s">
        <v>423</v>
      </c>
      <c r="AJ35" s="26" t="s">
        <v>423</v>
      </c>
      <c r="AK35" s="26" t="s">
        <v>422</v>
      </c>
      <c r="AL35" s="49" t="s">
        <v>50</v>
      </c>
    </row>
    <row r="36" spans="1:38" s="2" customFormat="1" ht="26.25" customHeight="1" thickBot="1" x14ac:dyDescent="0.3">
      <c r="A36" s="70" t="s">
        <v>96</v>
      </c>
      <c r="B36" s="70" t="s">
        <v>99</v>
      </c>
      <c r="C36" s="71" t="s">
        <v>100</v>
      </c>
      <c r="D36" s="72" t="s">
        <v>424</v>
      </c>
      <c r="E36" s="6">
        <v>57.425024070796702</v>
      </c>
      <c r="F36" s="6">
        <v>2.1983551475348202</v>
      </c>
      <c r="G36" s="6">
        <v>34.033510549171801</v>
      </c>
      <c r="H36" s="6">
        <v>6.71457547500343E-2</v>
      </c>
      <c r="I36" s="6">
        <v>3.9936487594347199</v>
      </c>
      <c r="J36" s="6">
        <v>4.3409225646252398</v>
      </c>
      <c r="K36" s="6">
        <v>4.5217943381138097</v>
      </c>
      <c r="L36" s="6" t="s">
        <v>422</v>
      </c>
      <c r="M36" s="6">
        <v>5.32102714397395</v>
      </c>
      <c r="N36" s="6">
        <v>0.24111903421292599</v>
      </c>
      <c r="O36" s="6">
        <v>8.0149270318409793E-2</v>
      </c>
      <c r="P36" s="6">
        <v>1.7869102003469999E-3</v>
      </c>
      <c r="Q36" s="6" t="s">
        <v>423</v>
      </c>
      <c r="R36" s="6" t="s">
        <v>423</v>
      </c>
      <c r="S36" s="6" t="s">
        <v>423</v>
      </c>
      <c r="T36" s="6" t="s">
        <v>423</v>
      </c>
      <c r="U36" s="6" t="s">
        <v>423</v>
      </c>
      <c r="V36" s="6" t="s">
        <v>423</v>
      </c>
      <c r="W36" s="6">
        <v>8.0395091067770093</v>
      </c>
      <c r="X36" s="6">
        <v>8.0395091067770093E-3</v>
      </c>
      <c r="Y36" s="6">
        <v>1.6085642112592499E-2</v>
      </c>
      <c r="Z36" s="6">
        <v>8.0395091067770093E-3</v>
      </c>
      <c r="AA36" s="6">
        <v>1.6085642112592499E-2</v>
      </c>
      <c r="AB36" s="6">
        <f t="shared" si="0"/>
        <v>4.8250302438739012E-2</v>
      </c>
      <c r="AC36" s="6" t="s">
        <v>422</v>
      </c>
      <c r="AD36" s="6" t="s">
        <v>423</v>
      </c>
      <c r="AE36" s="60"/>
      <c r="AF36" s="26" t="s">
        <v>423</v>
      </c>
      <c r="AG36" s="26" t="s">
        <v>423</v>
      </c>
      <c r="AH36" s="26" t="s">
        <v>423</v>
      </c>
      <c r="AI36" s="26" t="s">
        <v>423</v>
      </c>
      <c r="AJ36" s="26" t="s">
        <v>423</v>
      </c>
      <c r="AK36" s="26" t="s">
        <v>422</v>
      </c>
      <c r="AL36" s="49" t="s">
        <v>50</v>
      </c>
    </row>
    <row r="37" spans="1:38" s="2" customFormat="1" ht="26.25" customHeight="1" thickBot="1" x14ac:dyDescent="0.3">
      <c r="A37" s="70" t="s">
        <v>71</v>
      </c>
      <c r="B37" s="70" t="s">
        <v>101</v>
      </c>
      <c r="C37" s="71" t="s">
        <v>395</v>
      </c>
      <c r="D37" s="72" t="s">
        <v>433</v>
      </c>
      <c r="E37" s="6">
        <v>25.8074457498358</v>
      </c>
      <c r="F37" s="6">
        <v>1.0891533564537601</v>
      </c>
      <c r="G37" s="6">
        <v>2.5362574104378501E-2</v>
      </c>
      <c r="H37" s="6">
        <v>1.1499725502350699E-3</v>
      </c>
      <c r="I37" s="6">
        <v>0.19520734883133201</v>
      </c>
      <c r="J37" s="6">
        <v>0.19520734883133201</v>
      </c>
      <c r="K37" s="6">
        <v>0.19520734883133201</v>
      </c>
      <c r="L37" s="6" t="s">
        <v>422</v>
      </c>
      <c r="M37" s="6">
        <v>11.0602842047506</v>
      </c>
      <c r="N37" s="6" t="s">
        <v>428</v>
      </c>
      <c r="O37" s="6" t="s">
        <v>428</v>
      </c>
      <c r="P37" s="6" t="s">
        <v>428</v>
      </c>
      <c r="Q37" s="6" t="s">
        <v>423</v>
      </c>
      <c r="R37" s="6" t="s">
        <v>423</v>
      </c>
      <c r="S37" s="6" t="s">
        <v>423</v>
      </c>
      <c r="T37" s="6" t="s">
        <v>423</v>
      </c>
      <c r="U37" s="6" t="s">
        <v>423</v>
      </c>
      <c r="V37" s="6" t="s">
        <v>423</v>
      </c>
      <c r="W37" s="6" t="s">
        <v>422</v>
      </c>
      <c r="X37" s="6" t="s">
        <v>422</v>
      </c>
      <c r="Y37" s="6" t="s">
        <v>422</v>
      </c>
      <c r="Z37" s="6" t="s">
        <v>422</v>
      </c>
      <c r="AA37" s="6" t="s">
        <v>422</v>
      </c>
      <c r="AB37" s="6" t="s">
        <v>422</v>
      </c>
      <c r="AC37" s="6" t="s">
        <v>422</v>
      </c>
      <c r="AD37" s="6" t="s">
        <v>423</v>
      </c>
      <c r="AE37" s="60"/>
      <c r="AF37" s="26" t="s">
        <v>423</v>
      </c>
      <c r="AG37" s="26" t="s">
        <v>423</v>
      </c>
      <c r="AH37" s="26" t="s">
        <v>423</v>
      </c>
      <c r="AI37" s="26" t="s">
        <v>423</v>
      </c>
      <c r="AJ37" s="26" t="s">
        <v>423</v>
      </c>
      <c r="AK37" s="26" t="s">
        <v>422</v>
      </c>
      <c r="AL37" s="49" t="s">
        <v>50</v>
      </c>
    </row>
    <row r="38" spans="1:38" s="2" customFormat="1" ht="26.25" customHeight="1" thickBot="1" x14ac:dyDescent="0.3">
      <c r="A38" s="70" t="s">
        <v>71</v>
      </c>
      <c r="B38" s="70" t="s">
        <v>102</v>
      </c>
      <c r="C38" s="71" t="s">
        <v>103</v>
      </c>
      <c r="D38" s="77" t="s">
        <v>424</v>
      </c>
      <c r="E38" s="6">
        <v>28.2014655106492</v>
      </c>
      <c r="F38" s="6">
        <v>241.902232025773</v>
      </c>
      <c r="G38" s="6">
        <v>0.21500698714594299</v>
      </c>
      <c r="H38" s="6">
        <v>7.4198229075828404E-2</v>
      </c>
      <c r="I38" s="6">
        <v>5.4339470415551698</v>
      </c>
      <c r="J38" s="6">
        <v>5.7319080253344996</v>
      </c>
      <c r="K38" s="6">
        <v>5.9116362834449196</v>
      </c>
      <c r="L38" s="6" t="s">
        <v>422</v>
      </c>
      <c r="M38" s="6">
        <v>802.72498160629505</v>
      </c>
      <c r="N38" s="6" t="s">
        <v>422</v>
      </c>
      <c r="O38" s="6" t="s">
        <v>422</v>
      </c>
      <c r="P38" s="6" t="s">
        <v>425</v>
      </c>
      <c r="Q38" s="6" t="s">
        <v>423</v>
      </c>
      <c r="R38" s="6" t="s">
        <v>423</v>
      </c>
      <c r="S38" s="6" t="s">
        <v>423</v>
      </c>
      <c r="T38" s="6" t="s">
        <v>423</v>
      </c>
      <c r="U38" s="6" t="s">
        <v>423</v>
      </c>
      <c r="V38" s="6" t="s">
        <v>423</v>
      </c>
      <c r="W38" s="6" t="s">
        <v>425</v>
      </c>
      <c r="X38" s="6" t="s">
        <v>425</v>
      </c>
      <c r="Y38" s="6" t="s">
        <v>425</v>
      </c>
      <c r="Z38" s="6" t="s">
        <v>425</v>
      </c>
      <c r="AA38" s="6" t="s">
        <v>425</v>
      </c>
      <c r="AB38" s="6" t="s">
        <v>425</v>
      </c>
      <c r="AC38" s="6" t="s">
        <v>422</v>
      </c>
      <c r="AD38" s="6" t="s">
        <v>423</v>
      </c>
      <c r="AE38" s="60"/>
      <c r="AF38" s="26" t="s">
        <v>423</v>
      </c>
      <c r="AG38" s="26" t="s">
        <v>423</v>
      </c>
      <c r="AH38" s="26" t="s">
        <v>423</v>
      </c>
      <c r="AI38" s="26" t="s">
        <v>423</v>
      </c>
      <c r="AJ38" s="26" t="s">
        <v>423</v>
      </c>
      <c r="AK38" s="26" t="s">
        <v>422</v>
      </c>
      <c r="AL38" s="49" t="s">
        <v>50</v>
      </c>
    </row>
    <row r="39" spans="1:38" s="2" customFormat="1" ht="26.25" customHeight="1" thickBot="1" x14ac:dyDescent="0.3">
      <c r="A39" s="70" t="s">
        <v>104</v>
      </c>
      <c r="B39" s="70" t="s">
        <v>105</v>
      </c>
      <c r="C39" s="71" t="s">
        <v>386</v>
      </c>
      <c r="D39" s="72" t="s">
        <v>424</v>
      </c>
      <c r="E39" s="6">
        <v>27.645890000000001</v>
      </c>
      <c r="F39" s="6">
        <v>1.2919312000000001</v>
      </c>
      <c r="G39" s="6">
        <v>17.471110119999999</v>
      </c>
      <c r="H39" s="6">
        <v>0.25715602767061901</v>
      </c>
      <c r="I39" s="6">
        <v>2.4436593187509001</v>
      </c>
      <c r="J39" s="6">
        <v>2.8864771603508999</v>
      </c>
      <c r="K39" s="6">
        <v>3.3838121416639102</v>
      </c>
      <c r="L39" s="6" t="s">
        <v>422</v>
      </c>
      <c r="M39" s="6">
        <v>18.038130800000001</v>
      </c>
      <c r="N39" s="6">
        <v>0.97248875321730399</v>
      </c>
      <c r="O39" s="6">
        <v>0.46860514657892799</v>
      </c>
      <c r="P39" s="6">
        <v>5.9033573275410402E-2</v>
      </c>
      <c r="Q39" s="6" t="s">
        <v>423</v>
      </c>
      <c r="R39" s="6" t="s">
        <v>423</v>
      </c>
      <c r="S39" s="6" t="s">
        <v>423</v>
      </c>
      <c r="T39" s="6" t="s">
        <v>423</v>
      </c>
      <c r="U39" s="6" t="s">
        <v>423</v>
      </c>
      <c r="V39" s="6" t="s">
        <v>423</v>
      </c>
      <c r="W39" s="6">
        <v>0.258697868</v>
      </c>
      <c r="X39" s="6">
        <v>7.3736030865699E-4</v>
      </c>
      <c r="Y39" s="6">
        <v>6.6246255894440503E-4</v>
      </c>
      <c r="Z39" s="6">
        <v>6.6246255894440503E-4</v>
      </c>
      <c r="AA39" s="6">
        <v>7.2985052946587001E-4</v>
      </c>
      <c r="AB39" s="6">
        <f t="shared" si="0"/>
        <v>2.7921359560116703E-3</v>
      </c>
      <c r="AC39" s="6">
        <v>0</v>
      </c>
      <c r="AD39" s="6" t="s">
        <v>423</v>
      </c>
      <c r="AE39" s="60"/>
      <c r="AF39" s="26" t="s">
        <v>423</v>
      </c>
      <c r="AG39" s="26" t="s">
        <v>423</v>
      </c>
      <c r="AH39" s="26" t="s">
        <v>423</v>
      </c>
      <c r="AI39" s="26" t="s">
        <v>423</v>
      </c>
      <c r="AJ39" s="26" t="s">
        <v>423</v>
      </c>
      <c r="AK39" s="26" t="s">
        <v>422</v>
      </c>
      <c r="AL39" s="49" t="s">
        <v>50</v>
      </c>
    </row>
    <row r="40" spans="1:38" s="2" customFormat="1" ht="26.25" customHeight="1" thickBot="1" x14ac:dyDescent="0.3">
      <c r="A40" s="70" t="s">
        <v>71</v>
      </c>
      <c r="B40" s="70" t="s">
        <v>106</v>
      </c>
      <c r="C40" s="71" t="s">
        <v>387</v>
      </c>
      <c r="D40" s="72" t="s">
        <v>424</v>
      </c>
      <c r="E40" s="6">
        <v>18.517521120450901</v>
      </c>
      <c r="F40" s="6">
        <v>35.900770816184398</v>
      </c>
      <c r="G40" s="6">
        <v>6.3225898073976897E-2</v>
      </c>
      <c r="H40" s="6">
        <v>2.54119685083809E-2</v>
      </c>
      <c r="I40" s="6">
        <v>1.9866577175717901</v>
      </c>
      <c r="J40" s="6">
        <v>2.0546763557816701</v>
      </c>
      <c r="K40" s="6">
        <v>2.0810735235211402</v>
      </c>
      <c r="L40" s="6" t="s">
        <v>422</v>
      </c>
      <c r="M40" s="6">
        <v>502.65129123167702</v>
      </c>
      <c r="N40" s="6" t="s">
        <v>422</v>
      </c>
      <c r="O40" s="6" t="s">
        <v>422</v>
      </c>
      <c r="P40" s="6" t="s">
        <v>425</v>
      </c>
      <c r="Q40" s="6" t="s">
        <v>423</v>
      </c>
      <c r="R40" s="6" t="s">
        <v>423</v>
      </c>
      <c r="S40" s="6" t="s">
        <v>423</v>
      </c>
      <c r="T40" s="6" t="s">
        <v>423</v>
      </c>
      <c r="U40" s="6" t="s">
        <v>423</v>
      </c>
      <c r="V40" s="6" t="s">
        <v>423</v>
      </c>
      <c r="W40" s="6" t="s">
        <v>425</v>
      </c>
      <c r="X40" s="6" t="s">
        <v>425</v>
      </c>
      <c r="Y40" s="6" t="s">
        <v>425</v>
      </c>
      <c r="Z40" s="6" t="s">
        <v>425</v>
      </c>
      <c r="AA40" s="6" t="s">
        <v>425</v>
      </c>
      <c r="AB40" s="6" t="s">
        <v>425</v>
      </c>
      <c r="AC40" s="6" t="s">
        <v>422</v>
      </c>
      <c r="AD40" s="6" t="s">
        <v>423</v>
      </c>
      <c r="AE40" s="60"/>
      <c r="AF40" s="26" t="s">
        <v>423</v>
      </c>
      <c r="AG40" s="26" t="s">
        <v>423</v>
      </c>
      <c r="AH40" s="26" t="s">
        <v>423</v>
      </c>
      <c r="AI40" s="26" t="s">
        <v>423</v>
      </c>
      <c r="AJ40" s="26" t="s">
        <v>423</v>
      </c>
      <c r="AK40" s="26" t="s">
        <v>422</v>
      </c>
      <c r="AL40" s="49" t="s">
        <v>50</v>
      </c>
    </row>
    <row r="41" spans="1:38" s="2" customFormat="1" ht="26.25" customHeight="1" thickBot="1" x14ac:dyDescent="0.3">
      <c r="A41" s="70" t="s">
        <v>104</v>
      </c>
      <c r="B41" s="70" t="s">
        <v>107</v>
      </c>
      <c r="C41" s="71" t="s">
        <v>396</v>
      </c>
      <c r="D41" s="72" t="s">
        <v>424</v>
      </c>
      <c r="E41" s="6">
        <v>47.242868106937003</v>
      </c>
      <c r="F41" s="6">
        <v>144.704553983316</v>
      </c>
      <c r="G41" s="6">
        <v>12.6253926506316</v>
      </c>
      <c r="H41" s="6">
        <v>1.5297500871986101</v>
      </c>
      <c r="I41" s="6">
        <v>97.685285720607993</v>
      </c>
      <c r="J41" s="6">
        <v>97.881284791854696</v>
      </c>
      <c r="K41" s="6">
        <v>104.25982334546801</v>
      </c>
      <c r="L41" s="6" t="s">
        <v>422</v>
      </c>
      <c r="M41" s="6">
        <v>658.70579196845597</v>
      </c>
      <c r="N41" s="6">
        <v>1.9502510518693501</v>
      </c>
      <c r="O41" s="6">
        <v>0.62050768644850396</v>
      </c>
      <c r="P41" s="6">
        <v>0.102986241497279</v>
      </c>
      <c r="Q41" s="6" t="s">
        <v>423</v>
      </c>
      <c r="R41" s="6" t="s">
        <v>423</v>
      </c>
      <c r="S41" s="6" t="s">
        <v>423</v>
      </c>
      <c r="T41" s="6" t="s">
        <v>423</v>
      </c>
      <c r="U41" s="6" t="s">
        <v>423</v>
      </c>
      <c r="V41" s="6" t="s">
        <v>423</v>
      </c>
      <c r="W41" s="6">
        <v>5.1133897685789202</v>
      </c>
      <c r="X41" s="6">
        <v>15.6210921191445</v>
      </c>
      <c r="Y41" s="6">
        <v>23.431434808989401</v>
      </c>
      <c r="Z41" s="6">
        <v>7.8112249026737697</v>
      </c>
      <c r="AA41" s="6">
        <v>14.3822896874081</v>
      </c>
      <c r="AB41" s="6">
        <f t="shared" si="0"/>
        <v>61.246041518215776</v>
      </c>
      <c r="AC41" s="6">
        <v>1.4544E-3</v>
      </c>
      <c r="AD41" s="6" t="s">
        <v>423</v>
      </c>
      <c r="AE41" s="60"/>
      <c r="AF41" s="26" t="s">
        <v>423</v>
      </c>
      <c r="AG41" s="26" t="s">
        <v>423</v>
      </c>
      <c r="AH41" s="26" t="s">
        <v>423</v>
      </c>
      <c r="AI41" s="26" t="s">
        <v>423</v>
      </c>
      <c r="AJ41" s="26" t="s">
        <v>423</v>
      </c>
      <c r="AK41" s="26" t="s">
        <v>422</v>
      </c>
      <c r="AL41" s="49" t="s">
        <v>50</v>
      </c>
    </row>
    <row r="42" spans="1:38" s="2" customFormat="1" ht="26.25" customHeight="1" thickBot="1" x14ac:dyDescent="0.3">
      <c r="A42" s="70" t="s">
        <v>71</v>
      </c>
      <c r="B42" s="70" t="s">
        <v>108</v>
      </c>
      <c r="C42" s="71" t="s">
        <v>109</v>
      </c>
      <c r="D42" s="72" t="s">
        <v>424</v>
      </c>
      <c r="E42" s="6">
        <v>4.7720979331153801</v>
      </c>
      <c r="F42" s="6">
        <v>46.169835833280999</v>
      </c>
      <c r="G42" s="6">
        <v>1.7828170510995899E-2</v>
      </c>
      <c r="H42" s="6">
        <v>1.5100981205901301E-2</v>
      </c>
      <c r="I42" s="6">
        <v>1.5934727137395801</v>
      </c>
      <c r="J42" s="6">
        <v>1.68806214441179</v>
      </c>
      <c r="K42" s="6">
        <v>1.7476976226313701</v>
      </c>
      <c r="L42" s="6" t="s">
        <v>422</v>
      </c>
      <c r="M42" s="6">
        <v>432.08279434001201</v>
      </c>
      <c r="N42" s="6" t="s">
        <v>422</v>
      </c>
      <c r="O42" s="6" t="s">
        <v>422</v>
      </c>
      <c r="P42" s="6" t="s">
        <v>425</v>
      </c>
      <c r="Q42" s="6" t="s">
        <v>423</v>
      </c>
      <c r="R42" s="6" t="s">
        <v>423</v>
      </c>
      <c r="S42" s="6" t="s">
        <v>423</v>
      </c>
      <c r="T42" s="6" t="s">
        <v>423</v>
      </c>
      <c r="U42" s="6" t="s">
        <v>423</v>
      </c>
      <c r="V42" s="6" t="s">
        <v>423</v>
      </c>
      <c r="W42" s="6" t="s">
        <v>425</v>
      </c>
      <c r="X42" s="6" t="s">
        <v>425</v>
      </c>
      <c r="Y42" s="6" t="s">
        <v>425</v>
      </c>
      <c r="Z42" s="6" t="s">
        <v>425</v>
      </c>
      <c r="AA42" s="6" t="s">
        <v>425</v>
      </c>
      <c r="AB42" s="6" t="s">
        <v>425</v>
      </c>
      <c r="AC42" s="6" t="s">
        <v>422</v>
      </c>
      <c r="AD42" s="6" t="s">
        <v>423</v>
      </c>
      <c r="AE42" s="60"/>
      <c r="AF42" s="26" t="s">
        <v>423</v>
      </c>
      <c r="AG42" s="26" t="s">
        <v>423</v>
      </c>
      <c r="AH42" s="26" t="s">
        <v>423</v>
      </c>
      <c r="AI42" s="26" t="s">
        <v>423</v>
      </c>
      <c r="AJ42" s="26" t="s">
        <v>423</v>
      </c>
      <c r="AK42" s="26" t="s">
        <v>422</v>
      </c>
      <c r="AL42" s="49" t="s">
        <v>50</v>
      </c>
    </row>
    <row r="43" spans="1:38" s="2" customFormat="1" ht="26.25" customHeight="1" thickBot="1" x14ac:dyDescent="0.3">
      <c r="A43" s="70" t="s">
        <v>104</v>
      </c>
      <c r="B43" s="70" t="s">
        <v>110</v>
      </c>
      <c r="C43" s="71" t="s">
        <v>111</v>
      </c>
      <c r="D43" s="72" t="s">
        <v>424</v>
      </c>
      <c r="E43" s="6">
        <v>2.7922661445369901</v>
      </c>
      <c r="F43" s="6">
        <v>0.22223540464844099</v>
      </c>
      <c r="G43" s="6">
        <v>3.903679817</v>
      </c>
      <c r="H43" s="6">
        <v>3.2503838134294902E-2</v>
      </c>
      <c r="I43" s="6">
        <v>0.48628836360511801</v>
      </c>
      <c r="J43" s="6">
        <v>0.69838086460511795</v>
      </c>
      <c r="K43" s="6">
        <v>1.05751570220512</v>
      </c>
      <c r="L43" s="6" t="s">
        <v>422</v>
      </c>
      <c r="M43" s="6">
        <v>1.6151513190795701</v>
      </c>
      <c r="N43" s="6">
        <v>4.0822256751873898E-2</v>
      </c>
      <c r="O43" s="6">
        <v>7.1271691905466505E-2</v>
      </c>
      <c r="P43" s="6">
        <v>3.8889459645198399E-3</v>
      </c>
      <c r="Q43" s="6" t="s">
        <v>423</v>
      </c>
      <c r="R43" s="6" t="s">
        <v>423</v>
      </c>
      <c r="S43" s="6" t="s">
        <v>423</v>
      </c>
      <c r="T43" s="6" t="s">
        <v>423</v>
      </c>
      <c r="U43" s="6" t="s">
        <v>423</v>
      </c>
      <c r="V43" s="6" t="s">
        <v>423</v>
      </c>
      <c r="W43" s="6">
        <v>0.11334627799999999</v>
      </c>
      <c r="X43" s="6">
        <v>4.9650969184328905E-4</v>
      </c>
      <c r="Y43" s="6">
        <v>8.1476982248580599E-5</v>
      </c>
      <c r="Z43" s="6">
        <v>6.9476982248580605E-5</v>
      </c>
      <c r="AA43" s="6">
        <v>8.40435422485806E-5</v>
      </c>
      <c r="AB43" s="6">
        <f t="shared" si="0"/>
        <v>7.315071985890308E-4</v>
      </c>
      <c r="AC43" s="6">
        <v>4.7010000000000003E-3</v>
      </c>
      <c r="AD43" s="6" t="s">
        <v>423</v>
      </c>
      <c r="AE43" s="60"/>
      <c r="AF43" s="26" t="s">
        <v>423</v>
      </c>
      <c r="AG43" s="26" t="s">
        <v>423</v>
      </c>
      <c r="AH43" s="26" t="s">
        <v>423</v>
      </c>
      <c r="AI43" s="26" t="s">
        <v>423</v>
      </c>
      <c r="AJ43" s="26" t="s">
        <v>423</v>
      </c>
      <c r="AK43" s="26" t="s">
        <v>422</v>
      </c>
      <c r="AL43" s="49" t="s">
        <v>50</v>
      </c>
    </row>
    <row r="44" spans="1:38" s="2" customFormat="1" ht="26.25" customHeight="1" thickBot="1" x14ac:dyDescent="0.3">
      <c r="A44" s="70" t="s">
        <v>71</v>
      </c>
      <c r="B44" s="70" t="s">
        <v>112</v>
      </c>
      <c r="C44" s="71" t="s">
        <v>113</v>
      </c>
      <c r="D44" s="72" t="s">
        <v>424</v>
      </c>
      <c r="E44" s="6">
        <v>127.540413308689</v>
      </c>
      <c r="F44" s="6">
        <v>15.47680315841</v>
      </c>
      <c r="G44" s="6">
        <v>0.346215160946441</v>
      </c>
      <c r="H44" s="6">
        <v>9.0116779649189002E-2</v>
      </c>
      <c r="I44" s="6">
        <v>12.335731110237701</v>
      </c>
      <c r="J44" s="6">
        <v>12.5920635047784</v>
      </c>
      <c r="K44" s="6">
        <v>12.59646656796</v>
      </c>
      <c r="L44" s="6" t="s">
        <v>422</v>
      </c>
      <c r="M44" s="6">
        <v>91.725615820237294</v>
      </c>
      <c r="N44" s="6" t="s">
        <v>422</v>
      </c>
      <c r="O44" s="6" t="s">
        <v>422</v>
      </c>
      <c r="P44" s="6" t="s">
        <v>425</v>
      </c>
      <c r="Q44" s="6" t="s">
        <v>423</v>
      </c>
      <c r="R44" s="6" t="s">
        <v>423</v>
      </c>
      <c r="S44" s="6" t="s">
        <v>423</v>
      </c>
      <c r="T44" s="6" t="s">
        <v>423</v>
      </c>
      <c r="U44" s="6" t="s">
        <v>423</v>
      </c>
      <c r="V44" s="6" t="s">
        <v>423</v>
      </c>
      <c r="W44" s="6" t="s">
        <v>425</v>
      </c>
      <c r="X44" s="6" t="s">
        <v>425</v>
      </c>
      <c r="Y44" s="6" t="s">
        <v>425</v>
      </c>
      <c r="Z44" s="6" t="s">
        <v>425</v>
      </c>
      <c r="AA44" s="6" t="s">
        <v>425</v>
      </c>
      <c r="AB44" s="6" t="s">
        <v>425</v>
      </c>
      <c r="AC44" s="6" t="s">
        <v>422</v>
      </c>
      <c r="AD44" s="6" t="s">
        <v>423</v>
      </c>
      <c r="AE44" s="60"/>
      <c r="AF44" s="26" t="s">
        <v>423</v>
      </c>
      <c r="AG44" s="26" t="s">
        <v>423</v>
      </c>
      <c r="AH44" s="26" t="s">
        <v>423</v>
      </c>
      <c r="AI44" s="26" t="s">
        <v>423</v>
      </c>
      <c r="AJ44" s="26" t="s">
        <v>423</v>
      </c>
      <c r="AK44" s="26" t="s">
        <v>422</v>
      </c>
      <c r="AL44" s="49" t="s">
        <v>50</v>
      </c>
    </row>
    <row r="45" spans="1:38" s="2" customFormat="1" ht="26.25" customHeight="1" thickBot="1" x14ac:dyDescent="0.3">
      <c r="A45" s="70" t="s">
        <v>71</v>
      </c>
      <c r="B45" s="70" t="s">
        <v>114</v>
      </c>
      <c r="C45" s="71" t="s">
        <v>115</v>
      </c>
      <c r="D45" s="72" t="s">
        <v>424</v>
      </c>
      <c r="E45" s="6">
        <v>16.9105069340157</v>
      </c>
      <c r="F45" s="6">
        <v>1.1444027688877201</v>
      </c>
      <c r="G45" s="6">
        <v>2.7995248856928798</v>
      </c>
      <c r="H45" s="6">
        <v>2.0669990672330201E-2</v>
      </c>
      <c r="I45" s="6">
        <v>0.62236871559886198</v>
      </c>
      <c r="J45" s="6">
        <v>0.67648773434658904</v>
      </c>
      <c r="K45" s="6">
        <v>0.70467472327769698</v>
      </c>
      <c r="L45" s="6" t="s">
        <v>422</v>
      </c>
      <c r="M45" s="6">
        <v>1.86137160681239</v>
      </c>
      <c r="N45" s="6">
        <v>0.101473160151988</v>
      </c>
      <c r="O45" s="6">
        <v>3.48391183188493E-3</v>
      </c>
      <c r="P45" s="6">
        <v>3.3824386717329498E-5</v>
      </c>
      <c r="Q45" s="6" t="s">
        <v>423</v>
      </c>
      <c r="R45" s="6" t="s">
        <v>423</v>
      </c>
      <c r="S45" s="6" t="s">
        <v>423</v>
      </c>
      <c r="T45" s="6" t="s">
        <v>423</v>
      </c>
      <c r="U45" s="6" t="s">
        <v>423</v>
      </c>
      <c r="V45" s="6" t="s">
        <v>423</v>
      </c>
      <c r="W45" s="6">
        <v>3.3824386717329502</v>
      </c>
      <c r="X45" s="6">
        <v>3.3824386717329498E-3</v>
      </c>
      <c r="Y45" s="6">
        <v>6.7648773434658901E-3</v>
      </c>
      <c r="Z45" s="6">
        <v>3.3824386717329498E-3</v>
      </c>
      <c r="AA45" s="6">
        <v>6.7648773434658901E-3</v>
      </c>
      <c r="AB45" s="6">
        <f t="shared" si="0"/>
        <v>2.0294632030397681E-2</v>
      </c>
      <c r="AC45" s="6" t="s">
        <v>422</v>
      </c>
      <c r="AD45" s="6" t="s">
        <v>423</v>
      </c>
      <c r="AE45" s="60"/>
      <c r="AF45" s="26" t="s">
        <v>423</v>
      </c>
      <c r="AG45" s="26" t="s">
        <v>423</v>
      </c>
      <c r="AH45" s="26" t="s">
        <v>423</v>
      </c>
      <c r="AI45" s="26" t="s">
        <v>423</v>
      </c>
      <c r="AJ45" s="26" t="s">
        <v>423</v>
      </c>
      <c r="AK45" s="26" t="s">
        <v>422</v>
      </c>
      <c r="AL45" s="49" t="s">
        <v>50</v>
      </c>
    </row>
    <row r="46" spans="1:38" s="2" customFormat="1" ht="26.25" customHeight="1" thickBot="1" x14ac:dyDescent="0.3">
      <c r="A46" s="70" t="s">
        <v>104</v>
      </c>
      <c r="B46" s="70" t="s">
        <v>116</v>
      </c>
      <c r="C46" s="71" t="s">
        <v>117</v>
      </c>
      <c r="D46" s="72" t="s">
        <v>434</v>
      </c>
      <c r="E46" s="6" t="s">
        <v>422</v>
      </c>
      <c r="F46" s="6" t="s">
        <v>422</v>
      </c>
      <c r="G46" s="6" t="s">
        <v>422</v>
      </c>
      <c r="H46" s="6" t="s">
        <v>422</v>
      </c>
      <c r="I46" s="6" t="s">
        <v>422</v>
      </c>
      <c r="J46" s="6" t="s">
        <v>422</v>
      </c>
      <c r="K46" s="6" t="s">
        <v>422</v>
      </c>
      <c r="L46" s="6" t="s">
        <v>422</v>
      </c>
      <c r="M46" s="6" t="s">
        <v>422</v>
      </c>
      <c r="N46" s="6" t="s">
        <v>422</v>
      </c>
      <c r="O46" s="6" t="s">
        <v>422</v>
      </c>
      <c r="P46" s="6" t="s">
        <v>422</v>
      </c>
      <c r="Q46" s="6" t="s">
        <v>423</v>
      </c>
      <c r="R46" s="6" t="s">
        <v>423</v>
      </c>
      <c r="S46" s="6" t="s">
        <v>423</v>
      </c>
      <c r="T46" s="6" t="s">
        <v>423</v>
      </c>
      <c r="U46" s="6" t="s">
        <v>423</v>
      </c>
      <c r="V46" s="6" t="s">
        <v>423</v>
      </c>
      <c r="W46" s="6" t="s">
        <v>422</v>
      </c>
      <c r="X46" s="6" t="s">
        <v>422</v>
      </c>
      <c r="Y46" s="6" t="s">
        <v>422</v>
      </c>
      <c r="Z46" s="6" t="s">
        <v>422</v>
      </c>
      <c r="AA46" s="6" t="s">
        <v>422</v>
      </c>
      <c r="AB46" s="6" t="s">
        <v>422</v>
      </c>
      <c r="AC46" s="6" t="s">
        <v>422</v>
      </c>
      <c r="AD46" s="6" t="s">
        <v>423</v>
      </c>
      <c r="AE46" s="60"/>
      <c r="AF46" s="26" t="s">
        <v>423</v>
      </c>
      <c r="AG46" s="26" t="s">
        <v>423</v>
      </c>
      <c r="AH46" s="26" t="s">
        <v>423</v>
      </c>
      <c r="AI46" s="26" t="s">
        <v>423</v>
      </c>
      <c r="AJ46" s="26" t="s">
        <v>423</v>
      </c>
      <c r="AK46" s="26" t="s">
        <v>422</v>
      </c>
      <c r="AL46" s="49" t="s">
        <v>50</v>
      </c>
    </row>
    <row r="47" spans="1:38" s="2" customFormat="1" ht="26.25" customHeight="1" thickBot="1" x14ac:dyDescent="0.3">
      <c r="A47" s="70" t="s">
        <v>71</v>
      </c>
      <c r="B47" s="70" t="s">
        <v>118</v>
      </c>
      <c r="C47" s="71" t="s">
        <v>119</v>
      </c>
      <c r="D47" s="72" t="s">
        <v>424</v>
      </c>
      <c r="E47" s="6">
        <v>1.76584375005267</v>
      </c>
      <c r="F47" s="6">
        <v>0.310575963178161</v>
      </c>
      <c r="G47" s="6">
        <v>0.33944092088398298</v>
      </c>
      <c r="H47" s="6">
        <v>1.14267054671793E-3</v>
      </c>
      <c r="I47" s="6">
        <v>4.3860997747113599E-2</v>
      </c>
      <c r="J47" s="6">
        <v>4.6056099166804802E-2</v>
      </c>
      <c r="K47" s="6">
        <v>4.6865223195302903E-2</v>
      </c>
      <c r="L47" s="6" t="s">
        <v>422</v>
      </c>
      <c r="M47" s="6">
        <v>1.2562008934540601</v>
      </c>
      <c r="N47" s="6">
        <v>0.26230648569882498</v>
      </c>
      <c r="O47" s="6">
        <v>1.00007729922364E-4</v>
      </c>
      <c r="P47" s="6">
        <v>9.7094883419770702E-7</v>
      </c>
      <c r="Q47" s="6" t="s">
        <v>423</v>
      </c>
      <c r="R47" s="6" t="s">
        <v>423</v>
      </c>
      <c r="S47" s="6" t="s">
        <v>423</v>
      </c>
      <c r="T47" s="6" t="s">
        <v>423</v>
      </c>
      <c r="U47" s="6" t="s">
        <v>423</v>
      </c>
      <c r="V47" s="6" t="s">
        <v>423</v>
      </c>
      <c r="W47" s="6">
        <v>9.7094883419770697E-2</v>
      </c>
      <c r="X47" s="6">
        <v>1.46943654048199E-4</v>
      </c>
      <c r="Y47" s="6">
        <v>3.7697353276368301E-4</v>
      </c>
      <c r="Z47" s="6">
        <v>2.7987864934391198E-4</v>
      </c>
      <c r="AA47" s="6">
        <v>3.9185640142775301E-4</v>
      </c>
      <c r="AB47" s="6">
        <f t="shared" si="0"/>
        <v>1.195652237583547E-3</v>
      </c>
      <c r="AC47" s="6" t="s">
        <v>422</v>
      </c>
      <c r="AD47" s="6" t="s">
        <v>423</v>
      </c>
      <c r="AE47" s="60"/>
      <c r="AF47" s="26" t="s">
        <v>423</v>
      </c>
      <c r="AG47" s="26" t="s">
        <v>423</v>
      </c>
      <c r="AH47" s="26" t="s">
        <v>423</v>
      </c>
      <c r="AI47" s="26" t="s">
        <v>423</v>
      </c>
      <c r="AJ47" s="26" t="s">
        <v>423</v>
      </c>
      <c r="AK47" s="26" t="s">
        <v>422</v>
      </c>
      <c r="AL47" s="49" t="s">
        <v>50</v>
      </c>
    </row>
    <row r="48" spans="1:38" s="2" customFormat="1" ht="26.25" customHeight="1" thickBot="1" x14ac:dyDescent="0.3">
      <c r="A48" s="70" t="s">
        <v>120</v>
      </c>
      <c r="B48" s="70" t="s">
        <v>121</v>
      </c>
      <c r="C48" s="71" t="s">
        <v>122</v>
      </c>
      <c r="D48" s="72" t="s">
        <v>424</v>
      </c>
      <c r="E48" s="6">
        <v>0.13826197806604801</v>
      </c>
      <c r="F48" s="6">
        <v>3.3485491803159399E-2</v>
      </c>
      <c r="G48" s="6">
        <v>3.0838728596298999E-2</v>
      </c>
      <c r="H48" s="6" t="s">
        <v>422</v>
      </c>
      <c r="I48" s="6">
        <v>1.18958020855918</v>
      </c>
      <c r="J48" s="6">
        <v>8.0890790121776508</v>
      </c>
      <c r="K48" s="6">
        <v>23.038244579102301</v>
      </c>
      <c r="L48" s="6" t="s">
        <v>422</v>
      </c>
      <c r="M48" s="6">
        <v>1.2092316980637399E-3</v>
      </c>
      <c r="N48" s="6" t="s">
        <v>422</v>
      </c>
      <c r="O48" s="6" t="s">
        <v>422</v>
      </c>
      <c r="P48" s="6" t="s">
        <v>422</v>
      </c>
      <c r="Q48" s="6" t="s">
        <v>423</v>
      </c>
      <c r="R48" s="6" t="s">
        <v>423</v>
      </c>
      <c r="S48" s="6" t="s">
        <v>423</v>
      </c>
      <c r="T48" s="6" t="s">
        <v>423</v>
      </c>
      <c r="U48" s="6" t="s">
        <v>423</v>
      </c>
      <c r="V48" s="6" t="s">
        <v>423</v>
      </c>
      <c r="W48" s="6" t="s">
        <v>422</v>
      </c>
      <c r="X48" s="6" t="s">
        <v>422</v>
      </c>
      <c r="Y48" s="6" t="s">
        <v>422</v>
      </c>
      <c r="Z48" s="6" t="s">
        <v>422</v>
      </c>
      <c r="AA48" s="6" t="s">
        <v>422</v>
      </c>
      <c r="AB48" s="6" t="s">
        <v>422</v>
      </c>
      <c r="AC48" s="6" t="s">
        <v>422</v>
      </c>
      <c r="AD48" s="6" t="s">
        <v>423</v>
      </c>
      <c r="AE48" s="60"/>
      <c r="AF48" s="26" t="s">
        <v>423</v>
      </c>
      <c r="AG48" s="26" t="s">
        <v>423</v>
      </c>
      <c r="AH48" s="26" t="s">
        <v>423</v>
      </c>
      <c r="AI48" s="26" t="s">
        <v>423</v>
      </c>
      <c r="AJ48" s="26" t="s">
        <v>423</v>
      </c>
      <c r="AK48" s="26" t="s">
        <v>422</v>
      </c>
      <c r="AL48" s="49" t="s">
        <v>123</v>
      </c>
    </row>
    <row r="49" spans="1:38" s="2" customFormat="1" ht="26.25" customHeight="1" thickBot="1" x14ac:dyDescent="0.3">
      <c r="A49" s="70" t="s">
        <v>120</v>
      </c>
      <c r="B49" s="70" t="s">
        <v>124</v>
      </c>
      <c r="C49" s="71" t="s">
        <v>125</v>
      </c>
      <c r="D49" s="72" t="s">
        <v>435</v>
      </c>
      <c r="E49" s="6" t="s">
        <v>422</v>
      </c>
      <c r="F49" s="6" t="s">
        <v>422</v>
      </c>
      <c r="G49" s="6" t="s">
        <v>422</v>
      </c>
      <c r="H49" s="6" t="s">
        <v>422</v>
      </c>
      <c r="I49" s="6" t="s">
        <v>422</v>
      </c>
      <c r="J49" s="6" t="s">
        <v>422</v>
      </c>
      <c r="K49" s="6" t="s">
        <v>422</v>
      </c>
      <c r="L49" s="6" t="s">
        <v>422</v>
      </c>
      <c r="M49" s="6" t="s">
        <v>422</v>
      </c>
      <c r="N49" s="6" t="s">
        <v>422</v>
      </c>
      <c r="O49" s="6" t="s">
        <v>422</v>
      </c>
      <c r="P49" s="6" t="s">
        <v>422</v>
      </c>
      <c r="Q49" s="6" t="s">
        <v>423</v>
      </c>
      <c r="R49" s="6" t="s">
        <v>423</v>
      </c>
      <c r="S49" s="6" t="s">
        <v>423</v>
      </c>
      <c r="T49" s="6" t="s">
        <v>423</v>
      </c>
      <c r="U49" s="6" t="s">
        <v>423</v>
      </c>
      <c r="V49" s="6" t="s">
        <v>423</v>
      </c>
      <c r="W49" s="6" t="s">
        <v>422</v>
      </c>
      <c r="X49" s="6" t="s">
        <v>422</v>
      </c>
      <c r="Y49" s="6" t="s">
        <v>422</v>
      </c>
      <c r="Z49" s="6" t="s">
        <v>422</v>
      </c>
      <c r="AA49" s="6" t="s">
        <v>422</v>
      </c>
      <c r="AB49" s="6" t="s">
        <v>422</v>
      </c>
      <c r="AC49" s="6" t="s">
        <v>422</v>
      </c>
      <c r="AD49" s="6" t="s">
        <v>423</v>
      </c>
      <c r="AE49" s="60"/>
      <c r="AF49" s="26" t="s">
        <v>423</v>
      </c>
      <c r="AG49" s="26" t="s">
        <v>423</v>
      </c>
      <c r="AH49" s="26" t="s">
        <v>423</v>
      </c>
      <c r="AI49" s="26" t="s">
        <v>423</v>
      </c>
      <c r="AJ49" s="26" t="s">
        <v>423</v>
      </c>
      <c r="AK49" s="26" t="s">
        <v>422</v>
      </c>
      <c r="AL49" s="49" t="s">
        <v>446</v>
      </c>
    </row>
    <row r="50" spans="1:38" s="2" customFormat="1" ht="26.25" customHeight="1" thickBot="1" x14ac:dyDescent="0.3">
      <c r="A50" s="70" t="s">
        <v>120</v>
      </c>
      <c r="B50" s="70" t="s">
        <v>126</v>
      </c>
      <c r="C50" s="71" t="s">
        <v>127</v>
      </c>
      <c r="D50" s="72" t="s">
        <v>424</v>
      </c>
      <c r="E50" s="6">
        <v>0</v>
      </c>
      <c r="F50" s="6">
        <v>1.7081236327434399E-2</v>
      </c>
      <c r="G50" s="6">
        <v>13.6984567662251</v>
      </c>
      <c r="H50" s="6">
        <v>4.55495231339864E-2</v>
      </c>
      <c r="I50" s="6">
        <v>7.2737175499410903E-2</v>
      </c>
      <c r="J50" s="6">
        <v>0.15490725480387699</v>
      </c>
      <c r="K50" s="6">
        <v>0.18822391786432</v>
      </c>
      <c r="L50" s="6" t="s">
        <v>422</v>
      </c>
      <c r="M50" s="6">
        <v>0</v>
      </c>
      <c r="N50" s="6">
        <v>0</v>
      </c>
      <c r="O50" s="6">
        <v>0</v>
      </c>
      <c r="P50" s="6">
        <v>0</v>
      </c>
      <c r="Q50" s="6" t="s">
        <v>423</v>
      </c>
      <c r="R50" s="6" t="s">
        <v>423</v>
      </c>
      <c r="S50" s="6" t="s">
        <v>423</v>
      </c>
      <c r="T50" s="6" t="s">
        <v>423</v>
      </c>
      <c r="U50" s="6" t="s">
        <v>423</v>
      </c>
      <c r="V50" s="6" t="s">
        <v>423</v>
      </c>
      <c r="W50" s="6">
        <v>7.6723370245201303E-2</v>
      </c>
      <c r="X50" s="6">
        <v>8.3881277854926497E-7</v>
      </c>
      <c r="Y50" s="6">
        <v>2.4296645999358001E-6</v>
      </c>
      <c r="Z50" s="6" t="s">
        <v>422</v>
      </c>
      <c r="AA50" s="6">
        <v>1.3305306142505601E-6</v>
      </c>
      <c r="AB50" s="6">
        <f t="shared" si="0"/>
        <v>4.5990079927356249E-6</v>
      </c>
      <c r="AC50" s="6">
        <v>6.6648332112888994E-2</v>
      </c>
      <c r="AD50" s="6" t="s">
        <v>423</v>
      </c>
      <c r="AE50" s="60"/>
      <c r="AF50" s="26" t="s">
        <v>423</v>
      </c>
      <c r="AG50" s="26" t="s">
        <v>423</v>
      </c>
      <c r="AH50" s="26" t="s">
        <v>423</v>
      </c>
      <c r="AI50" s="26" t="s">
        <v>423</v>
      </c>
      <c r="AJ50" s="26" t="s">
        <v>423</v>
      </c>
      <c r="AK50" s="26" t="s">
        <v>422</v>
      </c>
      <c r="AL50" s="49" t="s">
        <v>408</v>
      </c>
    </row>
    <row r="51" spans="1:38" s="2" customFormat="1" ht="26.25" customHeight="1" thickBot="1" x14ac:dyDescent="0.3">
      <c r="A51" s="70" t="s">
        <v>120</v>
      </c>
      <c r="B51" s="74" t="s">
        <v>128</v>
      </c>
      <c r="C51" s="71" t="s">
        <v>129</v>
      </c>
      <c r="D51" s="72" t="s">
        <v>424</v>
      </c>
      <c r="E51" s="6">
        <v>0.43330204746192902</v>
      </c>
      <c r="F51" s="6">
        <v>372.73258009445101</v>
      </c>
      <c r="G51" s="6">
        <v>3.7921252243716901</v>
      </c>
      <c r="H51" s="6">
        <v>0</v>
      </c>
      <c r="I51" s="6">
        <v>1.7596317621733599</v>
      </c>
      <c r="J51" s="6">
        <v>3.3356524994290999</v>
      </c>
      <c r="K51" s="6">
        <v>6.1304671286382701</v>
      </c>
      <c r="L51" s="6" t="s">
        <v>422</v>
      </c>
      <c r="M51" s="6">
        <v>4.0541129124221698</v>
      </c>
      <c r="N51" s="6">
        <v>7.6327984200780701E-3</v>
      </c>
      <c r="O51" s="6">
        <v>3.0010262478537201E-3</v>
      </c>
      <c r="P51" s="6">
        <v>2.5544540533059502E-3</v>
      </c>
      <c r="Q51" s="6" t="s">
        <v>423</v>
      </c>
      <c r="R51" s="6" t="s">
        <v>423</v>
      </c>
      <c r="S51" s="6" t="s">
        <v>423</v>
      </c>
      <c r="T51" s="6" t="s">
        <v>423</v>
      </c>
      <c r="U51" s="6" t="s">
        <v>423</v>
      </c>
      <c r="V51" s="6" t="s">
        <v>423</v>
      </c>
      <c r="W51" s="6" t="s">
        <v>422</v>
      </c>
      <c r="X51" s="6">
        <v>1.9377111149224701E-6</v>
      </c>
      <c r="Y51" s="6">
        <v>1.8572389553776799E-4</v>
      </c>
      <c r="Z51" s="6">
        <v>2.0371037508121201E-6</v>
      </c>
      <c r="AA51" s="6">
        <v>8.5988563008215995E-7</v>
      </c>
      <c r="AB51" s="6">
        <f t="shared" si="0"/>
        <v>1.9055859603358473E-4</v>
      </c>
      <c r="AC51" s="6" t="s">
        <v>422</v>
      </c>
      <c r="AD51" s="6" t="s">
        <v>423</v>
      </c>
      <c r="AE51" s="60"/>
      <c r="AF51" s="26" t="s">
        <v>423</v>
      </c>
      <c r="AG51" s="26" t="s">
        <v>423</v>
      </c>
      <c r="AH51" s="26" t="s">
        <v>423</v>
      </c>
      <c r="AI51" s="26" t="s">
        <v>423</v>
      </c>
      <c r="AJ51" s="26" t="s">
        <v>423</v>
      </c>
      <c r="AK51" s="26" t="s">
        <v>422</v>
      </c>
      <c r="AL51" s="49" t="s">
        <v>447</v>
      </c>
    </row>
    <row r="52" spans="1:38" s="2" customFormat="1" ht="26.25" customHeight="1" thickBot="1" x14ac:dyDescent="0.3">
      <c r="A52" s="70" t="s">
        <v>120</v>
      </c>
      <c r="B52" s="74" t="s">
        <v>130</v>
      </c>
      <c r="C52" s="76" t="s">
        <v>388</v>
      </c>
      <c r="D52" s="73" t="s">
        <v>424</v>
      </c>
      <c r="E52" s="6">
        <v>5.4626399837256701</v>
      </c>
      <c r="F52" s="6">
        <v>12.4295973433979</v>
      </c>
      <c r="G52" s="6">
        <v>20.9155542699737</v>
      </c>
      <c r="H52" s="6">
        <v>7.4798577636892793E-2</v>
      </c>
      <c r="I52" s="6">
        <v>0.50326963290691196</v>
      </c>
      <c r="J52" s="6">
        <v>0.73449148696876299</v>
      </c>
      <c r="K52" s="6">
        <v>0.87480108881116703</v>
      </c>
      <c r="L52" s="6" t="s">
        <v>422</v>
      </c>
      <c r="M52" s="6">
        <v>4.05411214083228</v>
      </c>
      <c r="N52" s="6">
        <v>0.40078321438652098</v>
      </c>
      <c r="O52" s="6">
        <v>0.112612352725199</v>
      </c>
      <c r="P52" s="6">
        <v>4.0912377687320103E-2</v>
      </c>
      <c r="Q52" s="6" t="s">
        <v>423</v>
      </c>
      <c r="R52" s="6" t="s">
        <v>423</v>
      </c>
      <c r="S52" s="6" t="s">
        <v>423</v>
      </c>
      <c r="T52" s="6" t="s">
        <v>423</v>
      </c>
      <c r="U52" s="6" t="s">
        <v>423</v>
      </c>
      <c r="V52" s="6" t="s">
        <v>423</v>
      </c>
      <c r="W52" s="6" t="s">
        <v>422</v>
      </c>
      <c r="X52" s="6">
        <v>2.10391754665494E-2</v>
      </c>
      <c r="Y52" s="6">
        <v>7.5730864261682003E-3</v>
      </c>
      <c r="Z52" s="6">
        <v>1.7518297043642699E-2</v>
      </c>
      <c r="AA52" s="6">
        <v>3.0764638664988199E-3</v>
      </c>
      <c r="AB52" s="6">
        <f t="shared" si="0"/>
        <v>4.9207022802859116E-2</v>
      </c>
      <c r="AC52" s="6" t="s">
        <v>422</v>
      </c>
      <c r="AD52" s="6" t="s">
        <v>423</v>
      </c>
      <c r="AE52" s="60"/>
      <c r="AF52" s="26" t="s">
        <v>423</v>
      </c>
      <c r="AG52" s="26" t="s">
        <v>423</v>
      </c>
      <c r="AH52" s="26" t="s">
        <v>423</v>
      </c>
      <c r="AI52" s="26" t="s">
        <v>423</v>
      </c>
      <c r="AJ52" s="26" t="s">
        <v>423</v>
      </c>
      <c r="AK52" s="26" t="s">
        <v>422</v>
      </c>
      <c r="AL52" s="49" t="s">
        <v>448</v>
      </c>
    </row>
    <row r="53" spans="1:38" s="2" customFormat="1" ht="26.25" customHeight="1" thickBot="1" x14ac:dyDescent="0.3">
      <c r="A53" s="70" t="s">
        <v>120</v>
      </c>
      <c r="B53" s="74" t="s">
        <v>131</v>
      </c>
      <c r="C53" s="76" t="s">
        <v>132</v>
      </c>
      <c r="D53" s="73" t="s">
        <v>424</v>
      </c>
      <c r="E53" s="6">
        <v>0</v>
      </c>
      <c r="F53" s="6">
        <v>74.301268697942504</v>
      </c>
      <c r="G53" s="6">
        <v>0</v>
      </c>
      <c r="H53" s="6" t="s">
        <v>422</v>
      </c>
      <c r="I53" s="6">
        <v>0</v>
      </c>
      <c r="J53" s="6">
        <v>0</v>
      </c>
      <c r="K53" s="6">
        <v>0</v>
      </c>
      <c r="L53" s="6" t="s">
        <v>422</v>
      </c>
      <c r="M53" s="6">
        <v>0</v>
      </c>
      <c r="N53" s="6">
        <v>0</v>
      </c>
      <c r="O53" s="6" t="s">
        <v>422</v>
      </c>
      <c r="P53" s="6">
        <v>0</v>
      </c>
      <c r="Q53" s="6" t="s">
        <v>423</v>
      </c>
      <c r="R53" s="6" t="s">
        <v>423</v>
      </c>
      <c r="S53" s="6" t="s">
        <v>423</v>
      </c>
      <c r="T53" s="6" t="s">
        <v>423</v>
      </c>
      <c r="U53" s="6" t="s">
        <v>423</v>
      </c>
      <c r="V53" s="6" t="s">
        <v>423</v>
      </c>
      <c r="W53" s="6" t="s">
        <v>422</v>
      </c>
      <c r="X53" s="6">
        <v>0</v>
      </c>
      <c r="Y53" s="6">
        <v>0</v>
      </c>
      <c r="Z53" s="6">
        <v>0</v>
      </c>
      <c r="AA53" s="6">
        <v>0</v>
      </c>
      <c r="AB53" s="6">
        <f t="shared" si="0"/>
        <v>0</v>
      </c>
      <c r="AC53" s="6" t="s">
        <v>422</v>
      </c>
      <c r="AD53" s="6" t="s">
        <v>423</v>
      </c>
      <c r="AE53" s="60"/>
      <c r="AF53" s="26" t="s">
        <v>423</v>
      </c>
      <c r="AG53" s="26" t="s">
        <v>423</v>
      </c>
      <c r="AH53" s="26" t="s">
        <v>423</v>
      </c>
      <c r="AI53" s="26" t="s">
        <v>423</v>
      </c>
      <c r="AJ53" s="26" t="s">
        <v>423</v>
      </c>
      <c r="AK53" s="26" t="s">
        <v>422</v>
      </c>
      <c r="AL53" s="49" t="s">
        <v>133</v>
      </c>
    </row>
    <row r="54" spans="1:38" s="2" customFormat="1" ht="37.5" customHeight="1" thickBot="1" x14ac:dyDescent="0.3">
      <c r="A54" s="70" t="s">
        <v>120</v>
      </c>
      <c r="B54" s="74" t="s">
        <v>134</v>
      </c>
      <c r="C54" s="76" t="s">
        <v>135</v>
      </c>
      <c r="D54" s="73" t="s">
        <v>424</v>
      </c>
      <c r="E54" s="6">
        <v>2.3214327801745799E-3</v>
      </c>
      <c r="F54" s="6">
        <v>90.287564646973806</v>
      </c>
      <c r="G54" s="6">
        <v>11.257827386537</v>
      </c>
      <c r="H54" s="6">
        <v>7.3008862641387598E-3</v>
      </c>
      <c r="I54" s="6">
        <v>1.0480240698464901E-2</v>
      </c>
      <c r="J54" s="6">
        <v>1.0875387926184499E-2</v>
      </c>
      <c r="K54" s="6">
        <v>1.09175328216335E-2</v>
      </c>
      <c r="L54" s="6" t="s">
        <v>422</v>
      </c>
      <c r="M54" s="6">
        <v>3.47338767241057E-3</v>
      </c>
      <c r="N54" s="6" t="s">
        <v>422</v>
      </c>
      <c r="O54" s="6" t="s">
        <v>422</v>
      </c>
      <c r="P54" s="6" t="s">
        <v>422</v>
      </c>
      <c r="Q54" s="6" t="s">
        <v>423</v>
      </c>
      <c r="R54" s="6" t="s">
        <v>423</v>
      </c>
      <c r="S54" s="6" t="s">
        <v>423</v>
      </c>
      <c r="T54" s="6" t="s">
        <v>423</v>
      </c>
      <c r="U54" s="6" t="s">
        <v>423</v>
      </c>
      <c r="V54" s="6" t="s">
        <v>423</v>
      </c>
      <c r="W54" s="6" t="s">
        <v>422</v>
      </c>
      <c r="X54" s="6" t="s">
        <v>422</v>
      </c>
      <c r="Y54" s="6" t="s">
        <v>422</v>
      </c>
      <c r="Z54" s="6" t="s">
        <v>422</v>
      </c>
      <c r="AA54" s="6" t="s">
        <v>422</v>
      </c>
      <c r="AB54" s="6" t="s">
        <v>422</v>
      </c>
      <c r="AC54" s="6" t="s">
        <v>422</v>
      </c>
      <c r="AD54" s="6" t="s">
        <v>423</v>
      </c>
      <c r="AE54" s="60"/>
      <c r="AF54" s="26" t="s">
        <v>423</v>
      </c>
      <c r="AG54" s="26" t="s">
        <v>423</v>
      </c>
      <c r="AH54" s="26" t="s">
        <v>423</v>
      </c>
      <c r="AI54" s="26" t="s">
        <v>423</v>
      </c>
      <c r="AJ54" s="26" t="s">
        <v>423</v>
      </c>
      <c r="AK54" s="26" t="s">
        <v>422</v>
      </c>
      <c r="AL54" s="49" t="s">
        <v>449</v>
      </c>
    </row>
    <row r="55" spans="1:38" s="2" customFormat="1" ht="26.25" customHeight="1" thickBot="1" x14ac:dyDescent="0.3">
      <c r="A55" s="70" t="s">
        <v>120</v>
      </c>
      <c r="B55" s="74" t="s">
        <v>136</v>
      </c>
      <c r="C55" s="76" t="s">
        <v>137</v>
      </c>
      <c r="D55" s="73" t="s">
        <v>424</v>
      </c>
      <c r="E55" s="6">
        <v>2.4132264231040499</v>
      </c>
      <c r="F55" s="6">
        <v>112.76673324197399</v>
      </c>
      <c r="G55" s="6">
        <v>35.402775261945997</v>
      </c>
      <c r="H55" s="6">
        <v>5.3253047661335498E-2</v>
      </c>
      <c r="I55" s="6">
        <v>3.81734372995273</v>
      </c>
      <c r="J55" s="6">
        <v>3.8053337955101898</v>
      </c>
      <c r="K55" s="6">
        <v>3.8703779987570401</v>
      </c>
      <c r="L55" s="6" t="s">
        <v>422</v>
      </c>
      <c r="M55" s="6">
        <v>10.458560601000899</v>
      </c>
      <c r="N55" s="6">
        <v>6.0000000000000002E-5</v>
      </c>
      <c r="O55" s="6">
        <v>0</v>
      </c>
      <c r="P55" s="6">
        <v>0</v>
      </c>
      <c r="Q55" s="6" t="s">
        <v>423</v>
      </c>
      <c r="R55" s="6" t="s">
        <v>423</v>
      </c>
      <c r="S55" s="6" t="s">
        <v>423</v>
      </c>
      <c r="T55" s="6" t="s">
        <v>423</v>
      </c>
      <c r="U55" s="6" t="s">
        <v>423</v>
      </c>
      <c r="V55" s="6" t="s">
        <v>423</v>
      </c>
      <c r="W55" s="6">
        <v>2.7405126951799801E-3</v>
      </c>
      <c r="X55" s="6">
        <v>1.1415987643089701E-6</v>
      </c>
      <c r="Y55" s="6">
        <v>1.4499958797236301E-6</v>
      </c>
      <c r="Z55" s="6">
        <v>3.4052852554898601E-6</v>
      </c>
      <c r="AA55" s="6">
        <v>1.31277095320055E-6</v>
      </c>
      <c r="AB55" s="6">
        <f t="shared" si="0"/>
        <v>7.3096508527230101E-6</v>
      </c>
      <c r="AC55" s="6">
        <v>6.7282201736345898E-4</v>
      </c>
      <c r="AD55" s="6" t="s">
        <v>423</v>
      </c>
      <c r="AE55" s="60"/>
      <c r="AF55" s="26" t="s">
        <v>423</v>
      </c>
      <c r="AG55" s="26" t="s">
        <v>423</v>
      </c>
      <c r="AH55" s="26" t="s">
        <v>423</v>
      </c>
      <c r="AI55" s="26" t="s">
        <v>423</v>
      </c>
      <c r="AJ55" s="26" t="s">
        <v>423</v>
      </c>
      <c r="AK55" s="26" t="s">
        <v>422</v>
      </c>
      <c r="AL55" s="49" t="s">
        <v>450</v>
      </c>
    </row>
    <row r="56" spans="1:38" s="2" customFormat="1" ht="26.25" customHeight="1" thickBot="1" x14ac:dyDescent="0.3">
      <c r="A56" s="74" t="s">
        <v>120</v>
      </c>
      <c r="B56" s="74" t="s">
        <v>138</v>
      </c>
      <c r="C56" s="76" t="s">
        <v>397</v>
      </c>
      <c r="D56" s="73" t="s">
        <v>424</v>
      </c>
      <c r="E56" s="6" t="s">
        <v>422</v>
      </c>
      <c r="F56" s="6" t="s">
        <v>422</v>
      </c>
      <c r="G56" s="6" t="s">
        <v>422</v>
      </c>
      <c r="H56" s="6" t="s">
        <v>422</v>
      </c>
      <c r="I56" s="6" t="s">
        <v>422</v>
      </c>
      <c r="J56" s="6" t="s">
        <v>422</v>
      </c>
      <c r="K56" s="6" t="s">
        <v>422</v>
      </c>
      <c r="L56" s="6" t="s">
        <v>422</v>
      </c>
      <c r="M56" s="6" t="s">
        <v>422</v>
      </c>
      <c r="N56" s="6" t="s">
        <v>422</v>
      </c>
      <c r="O56" s="6" t="s">
        <v>422</v>
      </c>
      <c r="P56" s="6" t="s">
        <v>422</v>
      </c>
      <c r="Q56" s="6" t="s">
        <v>423</v>
      </c>
      <c r="R56" s="6" t="s">
        <v>423</v>
      </c>
      <c r="S56" s="6" t="s">
        <v>423</v>
      </c>
      <c r="T56" s="6" t="s">
        <v>423</v>
      </c>
      <c r="U56" s="6" t="s">
        <v>423</v>
      </c>
      <c r="V56" s="6" t="s">
        <v>423</v>
      </c>
      <c r="W56" s="6" t="s">
        <v>422</v>
      </c>
      <c r="X56" s="6" t="s">
        <v>422</v>
      </c>
      <c r="Y56" s="6" t="s">
        <v>422</v>
      </c>
      <c r="Z56" s="6" t="s">
        <v>422</v>
      </c>
      <c r="AA56" s="6" t="s">
        <v>422</v>
      </c>
      <c r="AB56" s="6" t="s">
        <v>422</v>
      </c>
      <c r="AC56" s="6" t="s">
        <v>422</v>
      </c>
      <c r="AD56" s="6" t="s">
        <v>423</v>
      </c>
      <c r="AE56" s="60"/>
      <c r="AF56" s="26" t="s">
        <v>423</v>
      </c>
      <c r="AG56" s="26" t="s">
        <v>423</v>
      </c>
      <c r="AH56" s="26" t="s">
        <v>423</v>
      </c>
      <c r="AI56" s="26" t="s">
        <v>423</v>
      </c>
      <c r="AJ56" s="26" t="s">
        <v>423</v>
      </c>
      <c r="AK56" s="26" t="s">
        <v>422</v>
      </c>
      <c r="AL56" s="49" t="s">
        <v>408</v>
      </c>
    </row>
    <row r="57" spans="1:38" s="2" customFormat="1" ht="26.25" customHeight="1" thickBot="1" x14ac:dyDescent="0.3">
      <c r="A57" s="70" t="s">
        <v>54</v>
      </c>
      <c r="B57" s="70" t="s">
        <v>140</v>
      </c>
      <c r="C57" s="71" t="s">
        <v>141</v>
      </c>
      <c r="D57" s="72" t="s">
        <v>424</v>
      </c>
      <c r="E57" s="6">
        <v>30.8197815022212</v>
      </c>
      <c r="F57" s="6">
        <v>0.26999877506943698</v>
      </c>
      <c r="G57" s="6">
        <v>24.676906282978901</v>
      </c>
      <c r="H57" s="6">
        <v>0.35125825346928702</v>
      </c>
      <c r="I57" s="6">
        <v>1.3978942555243901</v>
      </c>
      <c r="J57" s="6">
        <v>2.9828799366050598</v>
      </c>
      <c r="K57" s="6">
        <v>4.5940838576806504</v>
      </c>
      <c r="L57" s="6" t="s">
        <v>422</v>
      </c>
      <c r="M57" s="6">
        <v>14.2077073402876</v>
      </c>
      <c r="N57" s="6">
        <v>0.74992769138748405</v>
      </c>
      <c r="O57" s="6">
        <v>1.53514603548255E-2</v>
      </c>
      <c r="P57" s="6">
        <v>0.25673240719523699</v>
      </c>
      <c r="Q57" s="6" t="s">
        <v>423</v>
      </c>
      <c r="R57" s="6" t="s">
        <v>423</v>
      </c>
      <c r="S57" s="6" t="s">
        <v>423</v>
      </c>
      <c r="T57" s="6" t="s">
        <v>423</v>
      </c>
      <c r="U57" s="6" t="s">
        <v>423</v>
      </c>
      <c r="V57" s="6" t="s">
        <v>423</v>
      </c>
      <c r="W57" s="6">
        <v>3.3080754184430701</v>
      </c>
      <c r="X57" s="6">
        <v>1.01655966313586E-3</v>
      </c>
      <c r="Y57" s="6">
        <v>3.59407575874722E-3</v>
      </c>
      <c r="Z57" s="6">
        <v>1.3363266975538099E-3</v>
      </c>
      <c r="AA57" s="6">
        <v>1.2544029118764801E-3</v>
      </c>
      <c r="AB57" s="6">
        <f t="shared" si="0"/>
        <v>7.2013650313133698E-3</v>
      </c>
      <c r="AC57" s="6">
        <v>0.93177472183708498</v>
      </c>
      <c r="AD57" s="6" t="s">
        <v>423</v>
      </c>
      <c r="AE57" s="60"/>
      <c r="AF57" s="26" t="s">
        <v>423</v>
      </c>
      <c r="AG57" s="26" t="s">
        <v>423</v>
      </c>
      <c r="AH57" s="26" t="s">
        <v>423</v>
      </c>
      <c r="AI57" s="26" t="s">
        <v>423</v>
      </c>
      <c r="AJ57" s="26" t="s">
        <v>423</v>
      </c>
      <c r="AK57" s="26" t="s">
        <v>422</v>
      </c>
      <c r="AL57" s="49" t="s">
        <v>142</v>
      </c>
    </row>
    <row r="58" spans="1:38" s="2" customFormat="1" ht="26.25" customHeight="1" thickBot="1" x14ac:dyDescent="0.3">
      <c r="A58" s="70" t="s">
        <v>54</v>
      </c>
      <c r="B58" s="70" t="s">
        <v>143</v>
      </c>
      <c r="C58" s="71" t="s">
        <v>144</v>
      </c>
      <c r="D58" s="72" t="s">
        <v>424</v>
      </c>
      <c r="E58" s="6">
        <v>4.4618245862139903</v>
      </c>
      <c r="F58" s="6">
        <v>2.2027251123553199E-3</v>
      </c>
      <c r="G58" s="6">
        <v>2.4696159297492599</v>
      </c>
      <c r="H58" s="6">
        <v>1.3691999999999999E-2</v>
      </c>
      <c r="I58" s="6">
        <v>0.76552091400844402</v>
      </c>
      <c r="J58" s="6">
        <v>1.24649424104633</v>
      </c>
      <c r="K58" s="6">
        <v>2.1154500447440099</v>
      </c>
      <c r="L58" s="6" t="s">
        <v>422</v>
      </c>
      <c r="M58" s="6">
        <v>0.88377024695795903</v>
      </c>
      <c r="N58" s="6">
        <v>8.2099965861578798E-4</v>
      </c>
      <c r="O58" s="6">
        <v>2.29915140449271E-4</v>
      </c>
      <c r="P58" s="6">
        <v>2.65600436769577E-2</v>
      </c>
      <c r="Q58" s="6" t="s">
        <v>423</v>
      </c>
      <c r="R58" s="6" t="s">
        <v>423</v>
      </c>
      <c r="S58" s="6" t="s">
        <v>423</v>
      </c>
      <c r="T58" s="6" t="s">
        <v>423</v>
      </c>
      <c r="U58" s="6" t="s">
        <v>423</v>
      </c>
      <c r="V58" s="6" t="s">
        <v>423</v>
      </c>
      <c r="W58" s="6" t="s">
        <v>422</v>
      </c>
      <c r="X58" s="6" t="s">
        <v>422</v>
      </c>
      <c r="Y58" s="6" t="s">
        <v>422</v>
      </c>
      <c r="Z58" s="6" t="s">
        <v>422</v>
      </c>
      <c r="AA58" s="6" t="s">
        <v>422</v>
      </c>
      <c r="AB58" s="6" t="s">
        <v>422</v>
      </c>
      <c r="AC58" s="6" t="s">
        <v>422</v>
      </c>
      <c r="AD58" s="6" t="s">
        <v>423</v>
      </c>
      <c r="AE58" s="60"/>
      <c r="AF58" s="26" t="s">
        <v>423</v>
      </c>
      <c r="AG58" s="26" t="s">
        <v>423</v>
      </c>
      <c r="AH58" s="26" t="s">
        <v>423</v>
      </c>
      <c r="AI58" s="26" t="s">
        <v>423</v>
      </c>
      <c r="AJ58" s="26" t="s">
        <v>423</v>
      </c>
      <c r="AK58" s="26" t="s">
        <v>422</v>
      </c>
      <c r="AL58" s="49" t="s">
        <v>145</v>
      </c>
    </row>
    <row r="59" spans="1:38" s="2" customFormat="1" ht="26.25" customHeight="1" thickBot="1" x14ac:dyDescent="0.3">
      <c r="A59" s="70" t="s">
        <v>54</v>
      </c>
      <c r="B59" s="78" t="s">
        <v>146</v>
      </c>
      <c r="C59" s="71" t="s">
        <v>398</v>
      </c>
      <c r="D59" s="72" t="s">
        <v>424</v>
      </c>
      <c r="E59" s="6">
        <v>4.4757953507488404</v>
      </c>
      <c r="F59" s="6">
        <v>0.40952611268913802</v>
      </c>
      <c r="G59" s="6">
        <v>1.4345635193289099</v>
      </c>
      <c r="H59" s="6">
        <v>1.41E-2</v>
      </c>
      <c r="I59" s="6">
        <v>0.69256668409580602</v>
      </c>
      <c r="J59" s="6">
        <v>0.74622371505531104</v>
      </c>
      <c r="K59" s="6">
        <v>1.1796255410718299</v>
      </c>
      <c r="L59" s="6" t="s">
        <v>422</v>
      </c>
      <c r="M59" s="6">
        <v>0.38065815124354402</v>
      </c>
      <c r="N59" s="6">
        <v>8.0354661631304805E-4</v>
      </c>
      <c r="O59" s="6">
        <v>9.1522918489366E-4</v>
      </c>
      <c r="P59" s="6">
        <v>2.0254296335805999E-2</v>
      </c>
      <c r="Q59" s="6" t="s">
        <v>423</v>
      </c>
      <c r="R59" s="6" t="s">
        <v>423</v>
      </c>
      <c r="S59" s="6" t="s">
        <v>423</v>
      </c>
      <c r="T59" s="6" t="s">
        <v>423</v>
      </c>
      <c r="U59" s="6" t="s">
        <v>423</v>
      </c>
      <c r="V59" s="6" t="s">
        <v>423</v>
      </c>
      <c r="W59" s="6" t="s">
        <v>422</v>
      </c>
      <c r="X59" s="6" t="s">
        <v>422</v>
      </c>
      <c r="Y59" s="6" t="s">
        <v>422</v>
      </c>
      <c r="Z59" s="6" t="s">
        <v>422</v>
      </c>
      <c r="AA59" s="6" t="s">
        <v>422</v>
      </c>
      <c r="AB59" s="6" t="s">
        <v>422</v>
      </c>
      <c r="AC59" s="6" t="s">
        <v>422</v>
      </c>
      <c r="AD59" s="6" t="s">
        <v>423</v>
      </c>
      <c r="AE59" s="60"/>
      <c r="AF59" s="26" t="s">
        <v>423</v>
      </c>
      <c r="AG59" s="26" t="s">
        <v>423</v>
      </c>
      <c r="AH59" s="26" t="s">
        <v>423</v>
      </c>
      <c r="AI59" s="26" t="s">
        <v>423</v>
      </c>
      <c r="AJ59" s="26" t="s">
        <v>423</v>
      </c>
      <c r="AK59" s="26" t="s">
        <v>422</v>
      </c>
      <c r="AL59" s="49" t="s">
        <v>451</v>
      </c>
    </row>
    <row r="60" spans="1:38" s="2" customFormat="1" ht="26.25" customHeight="1" thickBot="1" x14ac:dyDescent="0.3">
      <c r="A60" s="70" t="s">
        <v>54</v>
      </c>
      <c r="B60" s="78" t="s">
        <v>147</v>
      </c>
      <c r="C60" s="71" t="s">
        <v>148</v>
      </c>
      <c r="D60" s="117" t="s">
        <v>424</v>
      </c>
      <c r="E60" s="6">
        <v>0.90963691271679203</v>
      </c>
      <c r="F60" s="6">
        <v>0.42643659945295997</v>
      </c>
      <c r="G60" s="6">
        <v>5.78155362261061E-2</v>
      </c>
      <c r="H60" s="6">
        <v>6.0495917141159899E-2</v>
      </c>
      <c r="I60" s="6">
        <v>8.6493213771412396</v>
      </c>
      <c r="J60" s="6">
        <v>35.6185638998044</v>
      </c>
      <c r="K60" s="6">
        <v>70.151889653400403</v>
      </c>
      <c r="L60" s="6" t="s">
        <v>422</v>
      </c>
      <c r="M60" s="6">
        <v>0.79476762640561704</v>
      </c>
      <c r="N60" s="6">
        <v>56.8618147825592</v>
      </c>
      <c r="O60" s="6">
        <v>2.8616444024433201</v>
      </c>
      <c r="P60" s="6">
        <v>2.3973738669973699E-2</v>
      </c>
      <c r="Q60" s="6" t="s">
        <v>423</v>
      </c>
      <c r="R60" s="6" t="s">
        <v>423</v>
      </c>
      <c r="S60" s="6" t="s">
        <v>423</v>
      </c>
      <c r="T60" s="6" t="s">
        <v>423</v>
      </c>
      <c r="U60" s="6" t="s">
        <v>423</v>
      </c>
      <c r="V60" s="6" t="s">
        <v>423</v>
      </c>
      <c r="W60" s="6">
        <v>2.6863478186547998E-4</v>
      </c>
      <c r="X60" s="6" t="s">
        <v>422</v>
      </c>
      <c r="Y60" s="6" t="s">
        <v>422</v>
      </c>
      <c r="Z60" s="6" t="s">
        <v>422</v>
      </c>
      <c r="AA60" s="6" t="s">
        <v>422</v>
      </c>
      <c r="AB60" s="6" t="s">
        <v>422</v>
      </c>
      <c r="AC60" s="6">
        <v>2.9079000000000001E-2</v>
      </c>
      <c r="AD60" s="6" t="s">
        <v>423</v>
      </c>
      <c r="AE60" s="60"/>
      <c r="AF60" s="26" t="s">
        <v>423</v>
      </c>
      <c r="AG60" s="26" t="s">
        <v>423</v>
      </c>
      <c r="AH60" s="26" t="s">
        <v>423</v>
      </c>
      <c r="AI60" s="26" t="s">
        <v>423</v>
      </c>
      <c r="AJ60" s="26" t="s">
        <v>423</v>
      </c>
      <c r="AK60" s="26" t="s">
        <v>422</v>
      </c>
      <c r="AL60" s="49" t="s">
        <v>415</v>
      </c>
    </row>
    <row r="61" spans="1:38" s="2" customFormat="1" ht="26.25" customHeight="1" thickBot="1" x14ac:dyDescent="0.3">
      <c r="A61" s="70" t="s">
        <v>54</v>
      </c>
      <c r="B61" s="78" t="s">
        <v>149</v>
      </c>
      <c r="C61" s="71" t="s">
        <v>150</v>
      </c>
      <c r="D61" s="72" t="s">
        <v>424</v>
      </c>
      <c r="E61" s="6" t="s">
        <v>422</v>
      </c>
      <c r="F61" s="6" t="s">
        <v>422</v>
      </c>
      <c r="G61" s="6" t="s">
        <v>422</v>
      </c>
      <c r="H61" s="6" t="s">
        <v>422</v>
      </c>
      <c r="I61" s="6">
        <v>294.84345573982603</v>
      </c>
      <c r="J61" s="6">
        <v>1474.2172787171301</v>
      </c>
      <c r="K61" s="6">
        <v>4914.0575957234296</v>
      </c>
      <c r="L61" s="6" t="s">
        <v>422</v>
      </c>
      <c r="M61" s="6" t="s">
        <v>422</v>
      </c>
      <c r="N61" s="6" t="s">
        <v>422</v>
      </c>
      <c r="O61" s="6" t="s">
        <v>422</v>
      </c>
      <c r="P61" s="6" t="s">
        <v>422</v>
      </c>
      <c r="Q61" s="6" t="s">
        <v>423</v>
      </c>
      <c r="R61" s="6" t="s">
        <v>423</v>
      </c>
      <c r="S61" s="6" t="s">
        <v>423</v>
      </c>
      <c r="T61" s="6" t="s">
        <v>423</v>
      </c>
      <c r="U61" s="6" t="s">
        <v>423</v>
      </c>
      <c r="V61" s="6" t="s">
        <v>423</v>
      </c>
      <c r="W61" s="6" t="s">
        <v>422</v>
      </c>
      <c r="X61" s="6" t="s">
        <v>422</v>
      </c>
      <c r="Y61" s="6" t="s">
        <v>422</v>
      </c>
      <c r="Z61" s="6" t="s">
        <v>422</v>
      </c>
      <c r="AA61" s="6" t="s">
        <v>422</v>
      </c>
      <c r="AB61" s="6" t="s">
        <v>422</v>
      </c>
      <c r="AC61" s="6" t="s">
        <v>422</v>
      </c>
      <c r="AD61" s="6" t="s">
        <v>423</v>
      </c>
      <c r="AE61" s="60"/>
      <c r="AF61" s="26" t="s">
        <v>423</v>
      </c>
      <c r="AG61" s="26" t="s">
        <v>423</v>
      </c>
      <c r="AH61" s="26" t="s">
        <v>423</v>
      </c>
      <c r="AI61" s="26" t="s">
        <v>423</v>
      </c>
      <c r="AJ61" s="26" t="s">
        <v>423</v>
      </c>
      <c r="AK61" s="26" t="s">
        <v>422</v>
      </c>
      <c r="AL61" s="49" t="s">
        <v>416</v>
      </c>
    </row>
    <row r="62" spans="1:38" s="2" customFormat="1" ht="26.25" customHeight="1" thickBot="1" x14ac:dyDescent="0.3">
      <c r="A62" s="70" t="s">
        <v>54</v>
      </c>
      <c r="B62" s="78" t="s">
        <v>151</v>
      </c>
      <c r="C62" s="71" t="s">
        <v>152</v>
      </c>
      <c r="D62" s="72" t="s">
        <v>436</v>
      </c>
      <c r="E62" s="6" t="s">
        <v>428</v>
      </c>
      <c r="F62" s="6" t="s">
        <v>428</v>
      </c>
      <c r="G62" s="6" t="s">
        <v>428</v>
      </c>
      <c r="H62" s="6" t="s">
        <v>428</v>
      </c>
      <c r="I62" s="6" t="s">
        <v>428</v>
      </c>
      <c r="J62" s="6" t="s">
        <v>428</v>
      </c>
      <c r="K62" s="6" t="s">
        <v>428</v>
      </c>
      <c r="L62" s="6" t="s">
        <v>422</v>
      </c>
      <c r="M62" s="6" t="s">
        <v>428</v>
      </c>
      <c r="N62" s="6" t="s">
        <v>428</v>
      </c>
      <c r="O62" s="6" t="s">
        <v>428</v>
      </c>
      <c r="P62" s="6" t="s">
        <v>428</v>
      </c>
      <c r="Q62" s="6" t="s">
        <v>423</v>
      </c>
      <c r="R62" s="6" t="s">
        <v>423</v>
      </c>
      <c r="S62" s="6" t="s">
        <v>423</v>
      </c>
      <c r="T62" s="6" t="s">
        <v>423</v>
      </c>
      <c r="U62" s="6" t="s">
        <v>423</v>
      </c>
      <c r="V62" s="6" t="s">
        <v>423</v>
      </c>
      <c r="W62" s="6" t="s">
        <v>422</v>
      </c>
      <c r="X62" s="6" t="s">
        <v>422</v>
      </c>
      <c r="Y62" s="6" t="s">
        <v>422</v>
      </c>
      <c r="Z62" s="6" t="s">
        <v>422</v>
      </c>
      <c r="AA62" s="6" t="s">
        <v>422</v>
      </c>
      <c r="AB62" s="6" t="s">
        <v>422</v>
      </c>
      <c r="AC62" s="6" t="s">
        <v>422</v>
      </c>
      <c r="AD62" s="6" t="s">
        <v>423</v>
      </c>
      <c r="AE62" s="60"/>
      <c r="AF62" s="26" t="s">
        <v>423</v>
      </c>
      <c r="AG62" s="26" t="s">
        <v>423</v>
      </c>
      <c r="AH62" s="26" t="s">
        <v>423</v>
      </c>
      <c r="AI62" s="26" t="s">
        <v>423</v>
      </c>
      <c r="AJ62" s="26" t="s">
        <v>423</v>
      </c>
      <c r="AK62" s="26" t="s">
        <v>422</v>
      </c>
      <c r="AL62" s="49" t="s">
        <v>452</v>
      </c>
    </row>
    <row r="63" spans="1:38" s="2" customFormat="1" ht="26.25" customHeight="1" thickBot="1" x14ac:dyDescent="0.3">
      <c r="A63" s="70" t="s">
        <v>54</v>
      </c>
      <c r="B63" s="78" t="s">
        <v>153</v>
      </c>
      <c r="C63" s="76" t="s">
        <v>154</v>
      </c>
      <c r="D63" s="79" t="s">
        <v>424</v>
      </c>
      <c r="E63" s="6">
        <v>7.7850897838772706E-2</v>
      </c>
      <c r="F63" s="6">
        <v>0.24685990677804001</v>
      </c>
      <c r="G63" s="6">
        <v>0.56702312972039703</v>
      </c>
      <c r="H63" s="6">
        <v>0.12731254592784</v>
      </c>
      <c r="I63" s="6">
        <v>7.7281474112323201</v>
      </c>
      <c r="J63" s="6">
        <v>15.651127736040401</v>
      </c>
      <c r="K63" s="6">
        <v>49.0982384065519</v>
      </c>
      <c r="L63" s="6" t="s">
        <v>422</v>
      </c>
      <c r="M63" s="6">
        <v>2.94270793452004</v>
      </c>
      <c r="N63" s="6" t="s">
        <v>422</v>
      </c>
      <c r="O63" s="6" t="s">
        <v>422</v>
      </c>
      <c r="P63" s="6" t="s">
        <v>422</v>
      </c>
      <c r="Q63" s="6" t="s">
        <v>423</v>
      </c>
      <c r="R63" s="6" t="s">
        <v>423</v>
      </c>
      <c r="S63" s="6" t="s">
        <v>423</v>
      </c>
      <c r="T63" s="6" t="s">
        <v>423</v>
      </c>
      <c r="U63" s="6" t="s">
        <v>423</v>
      </c>
      <c r="V63" s="6" t="s">
        <v>423</v>
      </c>
      <c r="W63" s="6">
        <v>1.6532999999999999E-2</v>
      </c>
      <c r="X63" s="6" t="s">
        <v>422</v>
      </c>
      <c r="Y63" s="6" t="s">
        <v>422</v>
      </c>
      <c r="Z63" s="6" t="s">
        <v>422</v>
      </c>
      <c r="AA63" s="6" t="s">
        <v>422</v>
      </c>
      <c r="AB63" s="6" t="s">
        <v>422</v>
      </c>
      <c r="AC63" s="6" t="s">
        <v>422</v>
      </c>
      <c r="AD63" s="6" t="s">
        <v>423</v>
      </c>
      <c r="AE63" s="60"/>
      <c r="AF63" s="26" t="s">
        <v>423</v>
      </c>
      <c r="AG63" s="26" t="s">
        <v>423</v>
      </c>
      <c r="AH63" s="26" t="s">
        <v>423</v>
      </c>
      <c r="AI63" s="26" t="s">
        <v>423</v>
      </c>
      <c r="AJ63" s="26" t="s">
        <v>423</v>
      </c>
      <c r="AK63" s="26" t="s">
        <v>422</v>
      </c>
      <c r="AL63" s="49" t="s">
        <v>408</v>
      </c>
    </row>
    <row r="64" spans="1:38" s="2" customFormat="1" ht="26.25" customHeight="1" thickBot="1" x14ac:dyDescent="0.3">
      <c r="A64" s="70" t="s">
        <v>54</v>
      </c>
      <c r="B64" s="78" t="s">
        <v>155</v>
      </c>
      <c r="C64" s="71" t="s">
        <v>156</v>
      </c>
      <c r="D64" s="72" t="s">
        <v>437</v>
      </c>
      <c r="E64" s="6" t="s">
        <v>428</v>
      </c>
      <c r="F64" s="6" t="s">
        <v>428</v>
      </c>
      <c r="G64" s="6" t="s">
        <v>428</v>
      </c>
      <c r="H64" s="6" t="s">
        <v>428</v>
      </c>
      <c r="I64" s="6" t="s">
        <v>428</v>
      </c>
      <c r="J64" s="6" t="s">
        <v>428</v>
      </c>
      <c r="K64" s="6" t="s">
        <v>428</v>
      </c>
      <c r="L64" s="6" t="s">
        <v>422</v>
      </c>
      <c r="M64" s="6" t="s">
        <v>428</v>
      </c>
      <c r="N64" s="6" t="s">
        <v>422</v>
      </c>
      <c r="O64" s="6" t="s">
        <v>422</v>
      </c>
      <c r="P64" s="6" t="s">
        <v>422</v>
      </c>
      <c r="Q64" s="6" t="s">
        <v>423</v>
      </c>
      <c r="R64" s="6" t="s">
        <v>423</v>
      </c>
      <c r="S64" s="6" t="s">
        <v>423</v>
      </c>
      <c r="T64" s="6" t="s">
        <v>423</v>
      </c>
      <c r="U64" s="6" t="s">
        <v>423</v>
      </c>
      <c r="V64" s="6" t="s">
        <v>423</v>
      </c>
      <c r="W64" s="6" t="s">
        <v>422</v>
      </c>
      <c r="X64" s="6" t="s">
        <v>422</v>
      </c>
      <c r="Y64" s="6" t="s">
        <v>422</v>
      </c>
      <c r="Z64" s="6" t="s">
        <v>422</v>
      </c>
      <c r="AA64" s="6" t="s">
        <v>422</v>
      </c>
      <c r="AB64" s="6" t="s">
        <v>422</v>
      </c>
      <c r="AC64" s="6" t="s">
        <v>422</v>
      </c>
      <c r="AD64" s="6" t="s">
        <v>423</v>
      </c>
      <c r="AE64" s="60"/>
      <c r="AF64" s="26" t="s">
        <v>423</v>
      </c>
      <c r="AG64" s="26" t="s">
        <v>423</v>
      </c>
      <c r="AH64" s="26" t="s">
        <v>423</v>
      </c>
      <c r="AI64" s="26" t="s">
        <v>423</v>
      </c>
      <c r="AJ64" s="26" t="s">
        <v>423</v>
      </c>
      <c r="AK64" s="26" t="s">
        <v>422</v>
      </c>
      <c r="AL64" s="49" t="s">
        <v>157</v>
      </c>
    </row>
    <row r="65" spans="1:38" s="2" customFormat="1" ht="26.25" customHeight="1" thickBot="1" x14ac:dyDescent="0.3">
      <c r="A65" s="70" t="s">
        <v>54</v>
      </c>
      <c r="B65" s="74" t="s">
        <v>158</v>
      </c>
      <c r="C65" s="71" t="s">
        <v>159</v>
      </c>
      <c r="D65" s="72" t="s">
        <v>437</v>
      </c>
      <c r="E65" s="6" t="s">
        <v>428</v>
      </c>
      <c r="F65" s="6" t="s">
        <v>422</v>
      </c>
      <c r="G65" s="6" t="s">
        <v>422</v>
      </c>
      <c r="H65" s="6" t="s">
        <v>428</v>
      </c>
      <c r="I65" s="6" t="s">
        <v>422</v>
      </c>
      <c r="J65" s="6" t="s">
        <v>422</v>
      </c>
      <c r="K65" s="6" t="s">
        <v>422</v>
      </c>
      <c r="L65" s="6" t="s">
        <v>422</v>
      </c>
      <c r="M65" s="6" t="s">
        <v>422</v>
      </c>
      <c r="N65" s="6" t="s">
        <v>422</v>
      </c>
      <c r="O65" s="6" t="s">
        <v>422</v>
      </c>
      <c r="P65" s="6" t="s">
        <v>422</v>
      </c>
      <c r="Q65" s="6" t="s">
        <v>423</v>
      </c>
      <c r="R65" s="6" t="s">
        <v>423</v>
      </c>
      <c r="S65" s="6" t="s">
        <v>423</v>
      </c>
      <c r="T65" s="6" t="s">
        <v>423</v>
      </c>
      <c r="U65" s="6" t="s">
        <v>423</v>
      </c>
      <c r="V65" s="6" t="s">
        <v>423</v>
      </c>
      <c r="W65" s="6" t="s">
        <v>422</v>
      </c>
      <c r="X65" s="6" t="s">
        <v>422</v>
      </c>
      <c r="Y65" s="6" t="s">
        <v>422</v>
      </c>
      <c r="Z65" s="6" t="s">
        <v>422</v>
      </c>
      <c r="AA65" s="6" t="s">
        <v>422</v>
      </c>
      <c r="AB65" s="6" t="s">
        <v>422</v>
      </c>
      <c r="AC65" s="6" t="s">
        <v>422</v>
      </c>
      <c r="AD65" s="6" t="s">
        <v>423</v>
      </c>
      <c r="AE65" s="60"/>
      <c r="AF65" s="26" t="s">
        <v>423</v>
      </c>
      <c r="AG65" s="26" t="s">
        <v>423</v>
      </c>
      <c r="AH65" s="26" t="s">
        <v>423</v>
      </c>
      <c r="AI65" s="26" t="s">
        <v>423</v>
      </c>
      <c r="AJ65" s="26" t="s">
        <v>423</v>
      </c>
      <c r="AK65" s="26" t="s">
        <v>422</v>
      </c>
      <c r="AL65" s="49" t="s">
        <v>160</v>
      </c>
    </row>
    <row r="66" spans="1:38" s="2" customFormat="1" ht="26.25" customHeight="1" thickBot="1" x14ac:dyDescent="0.3">
      <c r="A66" s="70" t="s">
        <v>54</v>
      </c>
      <c r="B66" s="74" t="s">
        <v>161</v>
      </c>
      <c r="C66" s="71" t="s">
        <v>162</v>
      </c>
      <c r="D66" s="72" t="s">
        <v>437</v>
      </c>
      <c r="E66" s="6" t="s">
        <v>428</v>
      </c>
      <c r="F66" s="6" t="s">
        <v>428</v>
      </c>
      <c r="G66" s="6" t="s">
        <v>428</v>
      </c>
      <c r="H66" s="6" t="s">
        <v>428</v>
      </c>
      <c r="I66" s="6" t="s">
        <v>428</v>
      </c>
      <c r="J66" s="6" t="s">
        <v>428</v>
      </c>
      <c r="K66" s="6" t="s">
        <v>428</v>
      </c>
      <c r="L66" s="6" t="s">
        <v>422</v>
      </c>
      <c r="M66" s="6" t="s">
        <v>428</v>
      </c>
      <c r="N66" s="6" t="s">
        <v>422</v>
      </c>
      <c r="O66" s="6" t="s">
        <v>422</v>
      </c>
      <c r="P66" s="6" t="s">
        <v>422</v>
      </c>
      <c r="Q66" s="6" t="s">
        <v>423</v>
      </c>
      <c r="R66" s="6" t="s">
        <v>423</v>
      </c>
      <c r="S66" s="6" t="s">
        <v>423</v>
      </c>
      <c r="T66" s="6" t="s">
        <v>423</v>
      </c>
      <c r="U66" s="6" t="s">
        <v>423</v>
      </c>
      <c r="V66" s="6" t="s">
        <v>423</v>
      </c>
      <c r="W66" s="6" t="s">
        <v>422</v>
      </c>
      <c r="X66" s="6" t="s">
        <v>422</v>
      </c>
      <c r="Y66" s="6" t="s">
        <v>422</v>
      </c>
      <c r="Z66" s="6" t="s">
        <v>422</v>
      </c>
      <c r="AA66" s="6" t="s">
        <v>422</v>
      </c>
      <c r="AB66" s="6" t="s">
        <v>422</v>
      </c>
      <c r="AC66" s="6" t="s">
        <v>422</v>
      </c>
      <c r="AD66" s="6" t="s">
        <v>423</v>
      </c>
      <c r="AE66" s="60"/>
      <c r="AF66" s="26" t="s">
        <v>423</v>
      </c>
      <c r="AG66" s="26" t="s">
        <v>423</v>
      </c>
      <c r="AH66" s="26" t="s">
        <v>423</v>
      </c>
      <c r="AI66" s="26" t="s">
        <v>423</v>
      </c>
      <c r="AJ66" s="26" t="s">
        <v>423</v>
      </c>
      <c r="AK66" s="26" t="s">
        <v>422</v>
      </c>
      <c r="AL66" s="49" t="s">
        <v>163</v>
      </c>
    </row>
    <row r="67" spans="1:38" s="2" customFormat="1" ht="26.25" customHeight="1" thickBot="1" x14ac:dyDescent="0.3">
      <c r="A67" s="70" t="s">
        <v>54</v>
      </c>
      <c r="B67" s="74" t="s">
        <v>164</v>
      </c>
      <c r="C67" s="71" t="s">
        <v>165</v>
      </c>
      <c r="D67" s="72" t="s">
        <v>424</v>
      </c>
      <c r="E67" s="6" t="s">
        <v>432</v>
      </c>
      <c r="F67" s="6" t="s">
        <v>432</v>
      </c>
      <c r="G67" s="6" t="s">
        <v>432</v>
      </c>
      <c r="H67" s="6" t="s">
        <v>432</v>
      </c>
      <c r="I67" s="6" t="s">
        <v>432</v>
      </c>
      <c r="J67" s="6" t="s">
        <v>432</v>
      </c>
      <c r="K67" s="6" t="s">
        <v>432</v>
      </c>
      <c r="L67" s="6" t="s">
        <v>422</v>
      </c>
      <c r="M67" s="6" t="s">
        <v>432</v>
      </c>
      <c r="N67" s="6" t="s">
        <v>432</v>
      </c>
      <c r="O67" s="6" t="s">
        <v>432</v>
      </c>
      <c r="P67" s="6" t="s">
        <v>432</v>
      </c>
      <c r="Q67" s="6" t="s">
        <v>423</v>
      </c>
      <c r="R67" s="6" t="s">
        <v>423</v>
      </c>
      <c r="S67" s="6" t="s">
        <v>423</v>
      </c>
      <c r="T67" s="6" t="s">
        <v>423</v>
      </c>
      <c r="U67" s="6" t="s">
        <v>423</v>
      </c>
      <c r="V67" s="6" t="s">
        <v>423</v>
      </c>
      <c r="W67" s="6" t="s">
        <v>432</v>
      </c>
      <c r="X67" s="6" t="s">
        <v>432</v>
      </c>
      <c r="Y67" s="6" t="s">
        <v>432</v>
      </c>
      <c r="Z67" s="6" t="s">
        <v>432</v>
      </c>
      <c r="AA67" s="6" t="s">
        <v>432</v>
      </c>
      <c r="AB67" s="6" t="s">
        <v>432</v>
      </c>
      <c r="AC67" s="6" t="s">
        <v>432</v>
      </c>
      <c r="AD67" s="6" t="s">
        <v>423</v>
      </c>
      <c r="AE67" s="60"/>
      <c r="AF67" s="26" t="s">
        <v>423</v>
      </c>
      <c r="AG67" s="26" t="s">
        <v>423</v>
      </c>
      <c r="AH67" s="26" t="s">
        <v>423</v>
      </c>
      <c r="AI67" s="26" t="s">
        <v>423</v>
      </c>
      <c r="AJ67" s="26" t="s">
        <v>423</v>
      </c>
      <c r="AK67" s="26" t="s">
        <v>422</v>
      </c>
      <c r="AL67" s="49" t="s">
        <v>166</v>
      </c>
    </row>
    <row r="68" spans="1:38" s="2" customFormat="1" ht="26.25" customHeight="1" thickBot="1" x14ac:dyDescent="0.3">
      <c r="A68" s="70" t="s">
        <v>54</v>
      </c>
      <c r="B68" s="74" t="s">
        <v>167</v>
      </c>
      <c r="C68" s="71" t="s">
        <v>168</v>
      </c>
      <c r="D68" s="72" t="s">
        <v>424</v>
      </c>
      <c r="E68" s="6" t="s">
        <v>422</v>
      </c>
      <c r="F68" s="6" t="s">
        <v>422</v>
      </c>
      <c r="G68" s="6" t="s">
        <v>422</v>
      </c>
      <c r="H68" s="6" t="s">
        <v>422</v>
      </c>
      <c r="I68" s="6" t="s">
        <v>422</v>
      </c>
      <c r="J68" s="6" t="s">
        <v>422</v>
      </c>
      <c r="K68" s="6" t="s">
        <v>422</v>
      </c>
      <c r="L68" s="6" t="s">
        <v>422</v>
      </c>
      <c r="M68" s="6" t="s">
        <v>422</v>
      </c>
      <c r="N68" s="6" t="s">
        <v>422</v>
      </c>
      <c r="O68" s="6" t="s">
        <v>422</v>
      </c>
      <c r="P68" s="6" t="s">
        <v>422</v>
      </c>
      <c r="Q68" s="6" t="s">
        <v>423</v>
      </c>
      <c r="R68" s="6" t="s">
        <v>423</v>
      </c>
      <c r="S68" s="6" t="s">
        <v>423</v>
      </c>
      <c r="T68" s="6" t="s">
        <v>423</v>
      </c>
      <c r="U68" s="6" t="s">
        <v>423</v>
      </c>
      <c r="V68" s="6" t="s">
        <v>423</v>
      </c>
      <c r="W68" s="6" t="s">
        <v>422</v>
      </c>
      <c r="X68" s="6" t="s">
        <v>422</v>
      </c>
      <c r="Y68" s="6" t="s">
        <v>422</v>
      </c>
      <c r="Z68" s="6" t="s">
        <v>422</v>
      </c>
      <c r="AA68" s="6" t="s">
        <v>422</v>
      </c>
      <c r="AB68" s="6" t="s">
        <v>422</v>
      </c>
      <c r="AC68" s="6" t="s">
        <v>422</v>
      </c>
      <c r="AD68" s="6" t="s">
        <v>423</v>
      </c>
      <c r="AE68" s="60"/>
      <c r="AF68" s="26" t="s">
        <v>423</v>
      </c>
      <c r="AG68" s="26" t="s">
        <v>423</v>
      </c>
      <c r="AH68" s="26" t="s">
        <v>423</v>
      </c>
      <c r="AI68" s="26" t="s">
        <v>423</v>
      </c>
      <c r="AJ68" s="26" t="s">
        <v>423</v>
      </c>
      <c r="AK68" s="26" t="s">
        <v>422</v>
      </c>
      <c r="AL68" s="49" t="s">
        <v>169</v>
      </c>
    </row>
    <row r="69" spans="1:38" s="2" customFormat="1" ht="26.25" customHeight="1" thickBot="1" x14ac:dyDescent="0.3">
      <c r="A69" s="70" t="s">
        <v>54</v>
      </c>
      <c r="B69" s="70" t="s">
        <v>170</v>
      </c>
      <c r="C69" s="71" t="s">
        <v>171</v>
      </c>
      <c r="D69" s="77" t="s">
        <v>439</v>
      </c>
      <c r="E69" s="6" t="s">
        <v>422</v>
      </c>
      <c r="F69" s="6" t="s">
        <v>422</v>
      </c>
      <c r="G69" s="6" t="s">
        <v>422</v>
      </c>
      <c r="H69" s="6" t="s">
        <v>422</v>
      </c>
      <c r="I69" s="6" t="s">
        <v>428</v>
      </c>
      <c r="J69" s="6" t="s">
        <v>428</v>
      </c>
      <c r="K69" s="6" t="s">
        <v>428</v>
      </c>
      <c r="L69" s="6" t="s">
        <v>422</v>
      </c>
      <c r="M69" s="6" t="s">
        <v>422</v>
      </c>
      <c r="N69" s="6" t="s">
        <v>422</v>
      </c>
      <c r="O69" s="6" t="s">
        <v>422</v>
      </c>
      <c r="P69" s="6" t="s">
        <v>422</v>
      </c>
      <c r="Q69" s="6" t="s">
        <v>423</v>
      </c>
      <c r="R69" s="6" t="s">
        <v>423</v>
      </c>
      <c r="S69" s="6" t="s">
        <v>423</v>
      </c>
      <c r="T69" s="6" t="s">
        <v>423</v>
      </c>
      <c r="U69" s="6" t="s">
        <v>423</v>
      </c>
      <c r="V69" s="6" t="s">
        <v>423</v>
      </c>
      <c r="W69" s="6" t="s">
        <v>422</v>
      </c>
      <c r="X69" s="6" t="s">
        <v>422</v>
      </c>
      <c r="Y69" s="6" t="s">
        <v>422</v>
      </c>
      <c r="Z69" s="6" t="s">
        <v>422</v>
      </c>
      <c r="AA69" s="6" t="s">
        <v>422</v>
      </c>
      <c r="AB69" s="6" t="s">
        <v>422</v>
      </c>
      <c r="AC69" s="6" t="s">
        <v>422</v>
      </c>
      <c r="AD69" s="6" t="s">
        <v>423</v>
      </c>
      <c r="AE69" s="60"/>
      <c r="AF69" s="26" t="s">
        <v>423</v>
      </c>
      <c r="AG69" s="26" t="s">
        <v>423</v>
      </c>
      <c r="AH69" s="26" t="s">
        <v>423</v>
      </c>
      <c r="AI69" s="26" t="s">
        <v>423</v>
      </c>
      <c r="AJ69" s="26" t="s">
        <v>423</v>
      </c>
      <c r="AK69" s="26" t="s">
        <v>422</v>
      </c>
      <c r="AL69" s="49" t="s">
        <v>172</v>
      </c>
    </row>
    <row r="70" spans="1:38" s="2" customFormat="1" ht="26.25" customHeight="1" thickBot="1" x14ac:dyDescent="0.3">
      <c r="A70" s="70" t="s">
        <v>54</v>
      </c>
      <c r="B70" s="70" t="s">
        <v>173</v>
      </c>
      <c r="C70" s="71" t="s">
        <v>381</v>
      </c>
      <c r="D70" s="77" t="s">
        <v>440</v>
      </c>
      <c r="E70" s="6">
        <v>21.705434990488602</v>
      </c>
      <c r="F70" s="6">
        <v>10.9085278612094</v>
      </c>
      <c r="G70" s="6">
        <v>14.143032750661799</v>
      </c>
      <c r="H70" s="6">
        <v>12.245775385961499</v>
      </c>
      <c r="I70" s="6">
        <v>1.3099424119730501</v>
      </c>
      <c r="J70" s="6">
        <v>2.6242574952652098</v>
      </c>
      <c r="K70" s="6">
        <v>3.8769205030490399</v>
      </c>
      <c r="L70" s="6" t="s">
        <v>422</v>
      </c>
      <c r="M70" s="6">
        <v>14.3377267267817</v>
      </c>
      <c r="N70" s="6">
        <v>5.54453798558825E-2</v>
      </c>
      <c r="O70" s="6">
        <v>1.9014590953896099E-3</v>
      </c>
      <c r="P70" s="6">
        <v>2.0619718761692399E-2</v>
      </c>
      <c r="Q70" s="6" t="s">
        <v>423</v>
      </c>
      <c r="R70" s="6" t="s">
        <v>423</v>
      </c>
      <c r="S70" s="6" t="s">
        <v>423</v>
      </c>
      <c r="T70" s="6" t="s">
        <v>423</v>
      </c>
      <c r="U70" s="6" t="s">
        <v>423</v>
      </c>
      <c r="V70" s="6" t="s">
        <v>423</v>
      </c>
      <c r="W70" s="6">
        <v>8.3792161434967003E-4</v>
      </c>
      <c r="X70" s="6">
        <v>1.65171018823247E-3</v>
      </c>
      <c r="Y70" s="6">
        <v>8.1883967537586706E-3</v>
      </c>
      <c r="Z70" s="6">
        <v>3.6867428564387001E-3</v>
      </c>
      <c r="AA70" s="6">
        <v>2.6265727763941401E-3</v>
      </c>
      <c r="AB70" s="6">
        <f t="shared" si="0"/>
        <v>1.6153422574823981E-2</v>
      </c>
      <c r="AC70" s="6">
        <v>2.0160629759322798E-2</v>
      </c>
      <c r="AD70" s="6" t="s">
        <v>423</v>
      </c>
      <c r="AE70" s="60"/>
      <c r="AF70" s="26" t="s">
        <v>423</v>
      </c>
      <c r="AG70" s="26" t="s">
        <v>423</v>
      </c>
      <c r="AH70" s="26" t="s">
        <v>423</v>
      </c>
      <c r="AI70" s="26" t="s">
        <v>423</v>
      </c>
      <c r="AJ70" s="26" t="s">
        <v>423</v>
      </c>
      <c r="AK70" s="26" t="s">
        <v>422</v>
      </c>
      <c r="AL70" s="49" t="s">
        <v>408</v>
      </c>
    </row>
    <row r="71" spans="1:38" s="2" customFormat="1" ht="26.25" customHeight="1" thickBot="1" x14ac:dyDescent="0.3">
      <c r="A71" s="70" t="s">
        <v>54</v>
      </c>
      <c r="B71" s="70" t="s">
        <v>174</v>
      </c>
      <c r="C71" s="71" t="s">
        <v>175</v>
      </c>
      <c r="D71" s="77" t="s">
        <v>437</v>
      </c>
      <c r="E71" s="6" t="s">
        <v>428</v>
      </c>
      <c r="F71" s="6" t="s">
        <v>428</v>
      </c>
      <c r="G71" s="6" t="s">
        <v>428</v>
      </c>
      <c r="H71" s="6" t="s">
        <v>428</v>
      </c>
      <c r="I71" s="6" t="s">
        <v>428</v>
      </c>
      <c r="J71" s="6" t="s">
        <v>428</v>
      </c>
      <c r="K71" s="6" t="s">
        <v>428</v>
      </c>
      <c r="L71" s="6" t="s">
        <v>422</v>
      </c>
      <c r="M71" s="6" t="s">
        <v>428</v>
      </c>
      <c r="N71" s="6" t="s">
        <v>422</v>
      </c>
      <c r="O71" s="6" t="s">
        <v>422</v>
      </c>
      <c r="P71" s="6" t="s">
        <v>422</v>
      </c>
      <c r="Q71" s="6" t="s">
        <v>423</v>
      </c>
      <c r="R71" s="6" t="s">
        <v>423</v>
      </c>
      <c r="S71" s="6" t="s">
        <v>423</v>
      </c>
      <c r="T71" s="6" t="s">
        <v>423</v>
      </c>
      <c r="U71" s="6" t="s">
        <v>423</v>
      </c>
      <c r="V71" s="6" t="s">
        <v>423</v>
      </c>
      <c r="W71" s="6" t="s">
        <v>422</v>
      </c>
      <c r="X71" s="6" t="s">
        <v>422</v>
      </c>
      <c r="Y71" s="6" t="s">
        <v>422</v>
      </c>
      <c r="Z71" s="6" t="s">
        <v>422</v>
      </c>
      <c r="AA71" s="6" t="s">
        <v>422</v>
      </c>
      <c r="AB71" s="6" t="s">
        <v>422</v>
      </c>
      <c r="AC71" s="6" t="s">
        <v>422</v>
      </c>
      <c r="AD71" s="6" t="s">
        <v>423</v>
      </c>
      <c r="AE71" s="60"/>
      <c r="AF71" s="26" t="s">
        <v>423</v>
      </c>
      <c r="AG71" s="26" t="s">
        <v>423</v>
      </c>
      <c r="AH71" s="26" t="s">
        <v>423</v>
      </c>
      <c r="AI71" s="26" t="s">
        <v>423</v>
      </c>
      <c r="AJ71" s="26" t="s">
        <v>423</v>
      </c>
      <c r="AK71" s="26" t="s">
        <v>422</v>
      </c>
      <c r="AL71" s="49" t="s">
        <v>408</v>
      </c>
    </row>
    <row r="72" spans="1:38" s="2" customFormat="1" ht="26.25" customHeight="1" thickBot="1" x14ac:dyDescent="0.3">
      <c r="A72" s="70" t="s">
        <v>54</v>
      </c>
      <c r="B72" s="70" t="s">
        <v>176</v>
      </c>
      <c r="C72" s="71" t="s">
        <v>177</v>
      </c>
      <c r="D72" s="72" t="s">
        <v>424</v>
      </c>
      <c r="E72" s="6">
        <v>4.7116807760886203</v>
      </c>
      <c r="F72" s="6">
        <v>1.4765912333159801</v>
      </c>
      <c r="G72" s="6">
        <v>18.375605591090199</v>
      </c>
      <c r="H72" s="6">
        <v>8.2214999999999996E-2</v>
      </c>
      <c r="I72" s="6">
        <v>4.1339203537682803</v>
      </c>
      <c r="J72" s="6">
        <v>7.6025574268129104</v>
      </c>
      <c r="K72" s="6">
        <v>17.3233872531994</v>
      </c>
      <c r="L72" s="6" t="s">
        <v>422</v>
      </c>
      <c r="M72" s="6">
        <v>42.553829998659303</v>
      </c>
      <c r="N72" s="6">
        <v>5.2764894526903596</v>
      </c>
      <c r="O72" s="6">
        <v>0.20433843785806799</v>
      </c>
      <c r="P72" s="6">
        <v>0.68377901403989605</v>
      </c>
      <c r="Q72" s="6" t="s">
        <v>423</v>
      </c>
      <c r="R72" s="6" t="s">
        <v>423</v>
      </c>
      <c r="S72" s="6" t="s">
        <v>423</v>
      </c>
      <c r="T72" s="6" t="s">
        <v>423</v>
      </c>
      <c r="U72" s="6" t="s">
        <v>423</v>
      </c>
      <c r="V72" s="6" t="s">
        <v>423</v>
      </c>
      <c r="W72" s="6">
        <v>1.94609367696851</v>
      </c>
      <c r="X72" s="6">
        <v>9.6288837509071606E-2</v>
      </c>
      <c r="Y72" s="6">
        <v>9.8601368074329995E-2</v>
      </c>
      <c r="Z72" s="6">
        <v>5.5898647964622399E-2</v>
      </c>
      <c r="AA72" s="6">
        <v>3.4211404184448103E-2</v>
      </c>
      <c r="AB72" s="6">
        <f t="shared" si="0"/>
        <v>0.28500025773247212</v>
      </c>
      <c r="AC72" s="6">
        <v>0.94532274811157702</v>
      </c>
      <c r="AD72" s="6" t="s">
        <v>423</v>
      </c>
      <c r="AE72" s="60"/>
      <c r="AF72" s="26" t="s">
        <v>423</v>
      </c>
      <c r="AG72" s="26" t="s">
        <v>423</v>
      </c>
      <c r="AH72" s="26" t="s">
        <v>423</v>
      </c>
      <c r="AI72" s="26" t="s">
        <v>423</v>
      </c>
      <c r="AJ72" s="26" t="s">
        <v>423</v>
      </c>
      <c r="AK72" s="26" t="s">
        <v>422</v>
      </c>
      <c r="AL72" s="49" t="s">
        <v>178</v>
      </c>
    </row>
    <row r="73" spans="1:38" s="2" customFormat="1" ht="26.25" customHeight="1" thickBot="1" x14ac:dyDescent="0.3">
      <c r="A73" s="70" t="s">
        <v>54</v>
      </c>
      <c r="B73" s="70" t="s">
        <v>179</v>
      </c>
      <c r="C73" s="71" t="s">
        <v>180</v>
      </c>
      <c r="D73" s="72" t="s">
        <v>424</v>
      </c>
      <c r="E73" s="6">
        <v>3.5814773960728297E-2</v>
      </c>
      <c r="F73" s="6">
        <v>0.35314906881486702</v>
      </c>
      <c r="G73" s="6">
        <v>2.25530446406161E-2</v>
      </c>
      <c r="H73" s="6" t="s">
        <v>422</v>
      </c>
      <c r="I73" s="6">
        <v>4.1624458659977499</v>
      </c>
      <c r="J73" s="6">
        <v>4.6480428475422304</v>
      </c>
      <c r="K73" s="6">
        <v>5.1804583961447799</v>
      </c>
      <c r="L73" s="6" t="s">
        <v>422</v>
      </c>
      <c r="M73" s="6">
        <v>48.532324844637003</v>
      </c>
      <c r="N73" s="6">
        <v>0.32781276926138497</v>
      </c>
      <c r="O73" s="6">
        <v>3.9621300062413099E-3</v>
      </c>
      <c r="P73" s="6" t="s">
        <v>422</v>
      </c>
      <c r="Q73" s="6" t="s">
        <v>423</v>
      </c>
      <c r="R73" s="6" t="s">
        <v>423</v>
      </c>
      <c r="S73" s="6" t="s">
        <v>423</v>
      </c>
      <c r="T73" s="6" t="s">
        <v>423</v>
      </c>
      <c r="U73" s="6" t="s">
        <v>423</v>
      </c>
      <c r="V73" s="6" t="s">
        <v>423</v>
      </c>
      <c r="W73" s="6" t="s">
        <v>422</v>
      </c>
      <c r="X73" s="6" t="s">
        <v>422</v>
      </c>
      <c r="Y73" s="6" t="s">
        <v>422</v>
      </c>
      <c r="Z73" s="6" t="s">
        <v>422</v>
      </c>
      <c r="AA73" s="6" t="s">
        <v>422</v>
      </c>
      <c r="AB73" s="6" t="s">
        <v>422</v>
      </c>
      <c r="AC73" s="6" t="s">
        <v>422</v>
      </c>
      <c r="AD73" s="6" t="s">
        <v>423</v>
      </c>
      <c r="AE73" s="60"/>
      <c r="AF73" s="26" t="s">
        <v>423</v>
      </c>
      <c r="AG73" s="26" t="s">
        <v>423</v>
      </c>
      <c r="AH73" s="26" t="s">
        <v>423</v>
      </c>
      <c r="AI73" s="26" t="s">
        <v>423</v>
      </c>
      <c r="AJ73" s="26" t="s">
        <v>423</v>
      </c>
      <c r="AK73" s="26" t="s">
        <v>422</v>
      </c>
      <c r="AL73" s="49" t="s">
        <v>181</v>
      </c>
    </row>
    <row r="74" spans="1:38" s="2" customFormat="1" ht="26.25" customHeight="1" thickBot="1" x14ac:dyDescent="0.3">
      <c r="A74" s="70" t="s">
        <v>54</v>
      </c>
      <c r="B74" s="70" t="s">
        <v>182</v>
      </c>
      <c r="C74" s="71" t="s">
        <v>183</v>
      </c>
      <c r="D74" s="72" t="s">
        <v>424</v>
      </c>
      <c r="E74" s="6">
        <v>0.75857304519854996</v>
      </c>
      <c r="F74" s="6">
        <v>0.66706464433728296</v>
      </c>
      <c r="G74" s="6">
        <v>56.5195930987244</v>
      </c>
      <c r="H74" s="6">
        <v>3.7955060797806701E-2</v>
      </c>
      <c r="I74" s="6">
        <v>4.96061129690613</v>
      </c>
      <c r="J74" s="6">
        <v>6.4505889408016701</v>
      </c>
      <c r="K74" s="6">
        <v>10.4295589893319</v>
      </c>
      <c r="L74" s="6" t="s">
        <v>422</v>
      </c>
      <c r="M74" s="6">
        <v>336.720956940517</v>
      </c>
      <c r="N74" s="6" t="s">
        <v>422</v>
      </c>
      <c r="O74" s="6" t="s">
        <v>422</v>
      </c>
      <c r="P74" s="6">
        <v>1.7431856311311798E-2</v>
      </c>
      <c r="Q74" s="6" t="s">
        <v>423</v>
      </c>
      <c r="R74" s="6" t="s">
        <v>423</v>
      </c>
      <c r="S74" s="6" t="s">
        <v>423</v>
      </c>
      <c r="T74" s="6" t="s">
        <v>423</v>
      </c>
      <c r="U74" s="6" t="s">
        <v>423</v>
      </c>
      <c r="V74" s="6" t="s">
        <v>423</v>
      </c>
      <c r="W74" s="6" t="s">
        <v>422</v>
      </c>
      <c r="X74" s="6">
        <v>9.8550515172328801</v>
      </c>
      <c r="Y74" s="6">
        <v>17.768522772917201</v>
      </c>
      <c r="Z74" s="6">
        <v>5.9311685647582397</v>
      </c>
      <c r="AA74" s="6">
        <v>5.6021114591338499</v>
      </c>
      <c r="AB74" s="6">
        <f t="shared" si="0"/>
        <v>39.156854314042171</v>
      </c>
      <c r="AC74" s="6" t="s">
        <v>422</v>
      </c>
      <c r="AD74" s="6" t="s">
        <v>423</v>
      </c>
      <c r="AE74" s="60"/>
      <c r="AF74" s="26" t="s">
        <v>423</v>
      </c>
      <c r="AG74" s="26" t="s">
        <v>423</v>
      </c>
      <c r="AH74" s="26" t="s">
        <v>423</v>
      </c>
      <c r="AI74" s="26" t="s">
        <v>423</v>
      </c>
      <c r="AJ74" s="26" t="s">
        <v>423</v>
      </c>
      <c r="AK74" s="26" t="s">
        <v>422</v>
      </c>
      <c r="AL74" s="49" t="s">
        <v>184</v>
      </c>
    </row>
    <row r="75" spans="1:38" s="2" customFormat="1" ht="26.25" customHeight="1" thickBot="1" x14ac:dyDescent="0.3">
      <c r="A75" s="70" t="s">
        <v>54</v>
      </c>
      <c r="B75" s="70" t="s">
        <v>185</v>
      </c>
      <c r="C75" s="71" t="s">
        <v>186</v>
      </c>
      <c r="D75" s="77" t="s">
        <v>424</v>
      </c>
      <c r="E75" s="6" t="s">
        <v>422</v>
      </c>
      <c r="F75" s="6" t="s">
        <v>422</v>
      </c>
      <c r="G75" s="6" t="s">
        <v>422</v>
      </c>
      <c r="H75" s="6" t="s">
        <v>422</v>
      </c>
      <c r="I75" s="6" t="s">
        <v>422</v>
      </c>
      <c r="J75" s="6" t="s">
        <v>422</v>
      </c>
      <c r="K75" s="6" t="s">
        <v>422</v>
      </c>
      <c r="L75" s="6" t="s">
        <v>422</v>
      </c>
      <c r="M75" s="6" t="s">
        <v>422</v>
      </c>
      <c r="N75" s="6" t="s">
        <v>422</v>
      </c>
      <c r="O75" s="6" t="s">
        <v>422</v>
      </c>
      <c r="P75" s="6" t="s">
        <v>422</v>
      </c>
      <c r="Q75" s="6" t="s">
        <v>423</v>
      </c>
      <c r="R75" s="6" t="s">
        <v>423</v>
      </c>
      <c r="S75" s="6" t="s">
        <v>423</v>
      </c>
      <c r="T75" s="6" t="s">
        <v>423</v>
      </c>
      <c r="U75" s="6" t="s">
        <v>423</v>
      </c>
      <c r="V75" s="6" t="s">
        <v>423</v>
      </c>
      <c r="W75" s="6" t="s">
        <v>422</v>
      </c>
      <c r="X75" s="6" t="s">
        <v>422</v>
      </c>
      <c r="Y75" s="6" t="s">
        <v>422</v>
      </c>
      <c r="Z75" s="6" t="s">
        <v>422</v>
      </c>
      <c r="AA75" s="6" t="s">
        <v>422</v>
      </c>
      <c r="AB75" s="6" t="s">
        <v>422</v>
      </c>
      <c r="AC75" s="6" t="s">
        <v>422</v>
      </c>
      <c r="AD75" s="6" t="s">
        <v>423</v>
      </c>
      <c r="AE75" s="60"/>
      <c r="AF75" s="26" t="s">
        <v>423</v>
      </c>
      <c r="AG75" s="26" t="s">
        <v>423</v>
      </c>
      <c r="AH75" s="26" t="s">
        <v>423</v>
      </c>
      <c r="AI75" s="26" t="s">
        <v>423</v>
      </c>
      <c r="AJ75" s="26" t="s">
        <v>423</v>
      </c>
      <c r="AK75" s="26" t="s">
        <v>422</v>
      </c>
      <c r="AL75" s="49" t="s">
        <v>187</v>
      </c>
    </row>
    <row r="76" spans="1:38" s="2" customFormat="1" ht="26.25" customHeight="1" thickBot="1" x14ac:dyDescent="0.3">
      <c r="A76" s="70" t="s">
        <v>54</v>
      </c>
      <c r="B76" s="70" t="s">
        <v>188</v>
      </c>
      <c r="C76" s="71" t="s">
        <v>189</v>
      </c>
      <c r="D76" s="72" t="s">
        <v>441</v>
      </c>
      <c r="E76" s="6" t="s">
        <v>428</v>
      </c>
      <c r="F76" s="6" t="s">
        <v>428</v>
      </c>
      <c r="G76" s="6" t="s">
        <v>428</v>
      </c>
      <c r="H76" s="6" t="s">
        <v>428</v>
      </c>
      <c r="I76" s="6" t="s">
        <v>428</v>
      </c>
      <c r="J76" s="6" t="s">
        <v>428</v>
      </c>
      <c r="K76" s="6" t="s">
        <v>428</v>
      </c>
      <c r="L76" s="6" t="s">
        <v>422</v>
      </c>
      <c r="M76" s="6" t="s">
        <v>428</v>
      </c>
      <c r="N76" s="6" t="s">
        <v>428</v>
      </c>
      <c r="O76" s="6" t="s">
        <v>428</v>
      </c>
      <c r="P76" s="6" t="s">
        <v>428</v>
      </c>
      <c r="Q76" s="6" t="s">
        <v>423</v>
      </c>
      <c r="R76" s="6" t="s">
        <v>423</v>
      </c>
      <c r="S76" s="6" t="s">
        <v>423</v>
      </c>
      <c r="T76" s="6" t="s">
        <v>423</v>
      </c>
      <c r="U76" s="6" t="s">
        <v>423</v>
      </c>
      <c r="V76" s="6" t="s">
        <v>423</v>
      </c>
      <c r="W76" s="6" t="s">
        <v>428</v>
      </c>
      <c r="X76" s="6" t="s">
        <v>428</v>
      </c>
      <c r="Y76" s="6" t="s">
        <v>428</v>
      </c>
      <c r="Z76" s="6" t="s">
        <v>428</v>
      </c>
      <c r="AA76" s="6" t="s">
        <v>428</v>
      </c>
      <c r="AB76" s="6" t="s">
        <v>428</v>
      </c>
      <c r="AC76" s="6" t="s">
        <v>428</v>
      </c>
      <c r="AD76" s="6" t="s">
        <v>423</v>
      </c>
      <c r="AE76" s="60"/>
      <c r="AF76" s="26" t="s">
        <v>423</v>
      </c>
      <c r="AG76" s="26" t="s">
        <v>423</v>
      </c>
      <c r="AH76" s="26" t="s">
        <v>423</v>
      </c>
      <c r="AI76" s="26" t="s">
        <v>423</v>
      </c>
      <c r="AJ76" s="26" t="s">
        <v>423</v>
      </c>
      <c r="AK76" s="26" t="s">
        <v>422</v>
      </c>
      <c r="AL76" s="49" t="s">
        <v>190</v>
      </c>
    </row>
    <row r="77" spans="1:38" s="2" customFormat="1" ht="26.25" customHeight="1" thickBot="1" x14ac:dyDescent="0.3">
      <c r="A77" s="70" t="s">
        <v>54</v>
      </c>
      <c r="B77" s="70" t="s">
        <v>191</v>
      </c>
      <c r="C77" s="71" t="s">
        <v>192</v>
      </c>
      <c r="D77" s="72" t="s">
        <v>441</v>
      </c>
      <c r="E77" s="6" t="s">
        <v>428</v>
      </c>
      <c r="F77" s="6" t="s">
        <v>428</v>
      </c>
      <c r="G77" s="6" t="s">
        <v>428</v>
      </c>
      <c r="H77" s="6" t="s">
        <v>428</v>
      </c>
      <c r="I77" s="6" t="s">
        <v>428</v>
      </c>
      <c r="J77" s="6" t="s">
        <v>428</v>
      </c>
      <c r="K77" s="6" t="s">
        <v>428</v>
      </c>
      <c r="L77" s="6" t="s">
        <v>422</v>
      </c>
      <c r="M77" s="6" t="s">
        <v>428</v>
      </c>
      <c r="N77" s="6" t="s">
        <v>428</v>
      </c>
      <c r="O77" s="6" t="s">
        <v>428</v>
      </c>
      <c r="P77" s="6" t="s">
        <v>428</v>
      </c>
      <c r="Q77" s="6" t="s">
        <v>423</v>
      </c>
      <c r="R77" s="6" t="s">
        <v>423</v>
      </c>
      <c r="S77" s="6" t="s">
        <v>423</v>
      </c>
      <c r="T77" s="6" t="s">
        <v>423</v>
      </c>
      <c r="U77" s="6" t="s">
        <v>423</v>
      </c>
      <c r="V77" s="6" t="s">
        <v>423</v>
      </c>
      <c r="W77" s="6" t="s">
        <v>428</v>
      </c>
      <c r="X77" s="6" t="s">
        <v>428</v>
      </c>
      <c r="Y77" s="6" t="s">
        <v>428</v>
      </c>
      <c r="Z77" s="6" t="s">
        <v>428</v>
      </c>
      <c r="AA77" s="6" t="s">
        <v>428</v>
      </c>
      <c r="AB77" s="6" t="s">
        <v>428</v>
      </c>
      <c r="AC77" s="6" t="s">
        <v>428</v>
      </c>
      <c r="AD77" s="6" t="s">
        <v>423</v>
      </c>
      <c r="AE77" s="60"/>
      <c r="AF77" s="26" t="s">
        <v>423</v>
      </c>
      <c r="AG77" s="26" t="s">
        <v>423</v>
      </c>
      <c r="AH77" s="26" t="s">
        <v>423</v>
      </c>
      <c r="AI77" s="26" t="s">
        <v>423</v>
      </c>
      <c r="AJ77" s="26" t="s">
        <v>423</v>
      </c>
      <c r="AK77" s="26" t="s">
        <v>422</v>
      </c>
      <c r="AL77" s="49" t="s">
        <v>193</v>
      </c>
    </row>
    <row r="78" spans="1:38" s="2" customFormat="1" ht="26.25" customHeight="1" thickBot="1" x14ac:dyDescent="0.3">
      <c r="A78" s="70" t="s">
        <v>54</v>
      </c>
      <c r="B78" s="70" t="s">
        <v>194</v>
      </c>
      <c r="C78" s="71" t="s">
        <v>195</v>
      </c>
      <c r="D78" s="72" t="s">
        <v>441</v>
      </c>
      <c r="E78" s="6" t="s">
        <v>428</v>
      </c>
      <c r="F78" s="6" t="s">
        <v>428</v>
      </c>
      <c r="G78" s="6" t="s">
        <v>428</v>
      </c>
      <c r="H78" s="6" t="s">
        <v>428</v>
      </c>
      <c r="I78" s="6" t="s">
        <v>428</v>
      </c>
      <c r="J78" s="6" t="s">
        <v>428</v>
      </c>
      <c r="K78" s="6" t="s">
        <v>428</v>
      </c>
      <c r="L78" s="6" t="s">
        <v>422</v>
      </c>
      <c r="M78" s="6" t="s">
        <v>428</v>
      </c>
      <c r="N78" s="6" t="s">
        <v>428</v>
      </c>
      <c r="O78" s="6" t="s">
        <v>428</v>
      </c>
      <c r="P78" s="6" t="s">
        <v>428</v>
      </c>
      <c r="Q78" s="6" t="s">
        <v>423</v>
      </c>
      <c r="R78" s="6" t="s">
        <v>423</v>
      </c>
      <c r="S78" s="6" t="s">
        <v>423</v>
      </c>
      <c r="T78" s="6" t="s">
        <v>423</v>
      </c>
      <c r="U78" s="6" t="s">
        <v>423</v>
      </c>
      <c r="V78" s="6" t="s">
        <v>423</v>
      </c>
      <c r="W78" s="6" t="s">
        <v>428</v>
      </c>
      <c r="X78" s="6" t="s">
        <v>428</v>
      </c>
      <c r="Y78" s="6" t="s">
        <v>428</v>
      </c>
      <c r="Z78" s="6" t="s">
        <v>428</v>
      </c>
      <c r="AA78" s="6" t="s">
        <v>428</v>
      </c>
      <c r="AB78" s="6" t="s">
        <v>428</v>
      </c>
      <c r="AC78" s="6" t="s">
        <v>428</v>
      </c>
      <c r="AD78" s="6" t="s">
        <v>423</v>
      </c>
      <c r="AE78" s="60"/>
      <c r="AF78" s="26" t="s">
        <v>423</v>
      </c>
      <c r="AG78" s="26" t="s">
        <v>423</v>
      </c>
      <c r="AH78" s="26" t="s">
        <v>423</v>
      </c>
      <c r="AI78" s="26" t="s">
        <v>423</v>
      </c>
      <c r="AJ78" s="26" t="s">
        <v>423</v>
      </c>
      <c r="AK78" s="26" t="s">
        <v>422</v>
      </c>
      <c r="AL78" s="49" t="s">
        <v>196</v>
      </c>
    </row>
    <row r="79" spans="1:38" s="2" customFormat="1" ht="26.25" customHeight="1" thickBot="1" x14ac:dyDescent="0.3">
      <c r="A79" s="70" t="s">
        <v>54</v>
      </c>
      <c r="B79" s="70" t="s">
        <v>197</v>
      </c>
      <c r="C79" s="71" t="s">
        <v>198</v>
      </c>
      <c r="D79" s="72" t="s">
        <v>441</v>
      </c>
      <c r="E79" s="6" t="s">
        <v>428</v>
      </c>
      <c r="F79" s="6" t="s">
        <v>428</v>
      </c>
      <c r="G79" s="6" t="s">
        <v>428</v>
      </c>
      <c r="H79" s="6" t="s">
        <v>428</v>
      </c>
      <c r="I79" s="6" t="s">
        <v>428</v>
      </c>
      <c r="J79" s="6" t="s">
        <v>428</v>
      </c>
      <c r="K79" s="6" t="s">
        <v>428</v>
      </c>
      <c r="L79" s="6" t="s">
        <v>422</v>
      </c>
      <c r="M79" s="6" t="s">
        <v>428</v>
      </c>
      <c r="N79" s="6" t="s">
        <v>428</v>
      </c>
      <c r="O79" s="6" t="s">
        <v>428</v>
      </c>
      <c r="P79" s="6" t="s">
        <v>428</v>
      </c>
      <c r="Q79" s="6" t="s">
        <v>423</v>
      </c>
      <c r="R79" s="6" t="s">
        <v>423</v>
      </c>
      <c r="S79" s="6" t="s">
        <v>423</v>
      </c>
      <c r="T79" s="6" t="s">
        <v>423</v>
      </c>
      <c r="U79" s="6" t="s">
        <v>423</v>
      </c>
      <c r="V79" s="6" t="s">
        <v>423</v>
      </c>
      <c r="W79" s="6" t="s">
        <v>428</v>
      </c>
      <c r="X79" s="6" t="s">
        <v>428</v>
      </c>
      <c r="Y79" s="6" t="s">
        <v>428</v>
      </c>
      <c r="Z79" s="6" t="s">
        <v>428</v>
      </c>
      <c r="AA79" s="6" t="s">
        <v>428</v>
      </c>
      <c r="AB79" s="6" t="s">
        <v>428</v>
      </c>
      <c r="AC79" s="6" t="s">
        <v>428</v>
      </c>
      <c r="AD79" s="6" t="s">
        <v>423</v>
      </c>
      <c r="AE79" s="60"/>
      <c r="AF79" s="26" t="s">
        <v>423</v>
      </c>
      <c r="AG79" s="26" t="s">
        <v>423</v>
      </c>
      <c r="AH79" s="26" t="s">
        <v>423</v>
      </c>
      <c r="AI79" s="26" t="s">
        <v>423</v>
      </c>
      <c r="AJ79" s="26" t="s">
        <v>423</v>
      </c>
      <c r="AK79" s="26" t="s">
        <v>422</v>
      </c>
      <c r="AL79" s="49" t="s">
        <v>199</v>
      </c>
    </row>
    <row r="80" spans="1:38" s="2" customFormat="1" ht="26.25" customHeight="1" thickBot="1" x14ac:dyDescent="0.3">
      <c r="A80" s="70" t="s">
        <v>54</v>
      </c>
      <c r="B80" s="74" t="s">
        <v>200</v>
      </c>
      <c r="C80" s="76" t="s">
        <v>201</v>
      </c>
      <c r="D80" s="72" t="s">
        <v>424</v>
      </c>
      <c r="E80" s="6">
        <v>0.70156028940714599</v>
      </c>
      <c r="F80" s="6">
        <v>2.12173526015468E-2</v>
      </c>
      <c r="G80" s="6">
        <v>614.26605973004496</v>
      </c>
      <c r="H80" s="6">
        <v>0.47247549956808199</v>
      </c>
      <c r="I80" s="6">
        <v>2.7704979243936001</v>
      </c>
      <c r="J80" s="6">
        <v>4.1429796310309799</v>
      </c>
      <c r="K80" s="6">
        <v>7.2332049696384004</v>
      </c>
      <c r="L80" s="6" t="s">
        <v>422</v>
      </c>
      <c r="M80" s="6">
        <v>0.26581668602659703</v>
      </c>
      <c r="N80" s="6">
        <v>169.46480897102899</v>
      </c>
      <c r="O80" s="6">
        <v>22.107479560611001</v>
      </c>
      <c r="P80" s="6">
        <v>1.3982013092975101</v>
      </c>
      <c r="Q80" s="6" t="s">
        <v>423</v>
      </c>
      <c r="R80" s="6" t="s">
        <v>423</v>
      </c>
      <c r="S80" s="6" t="s">
        <v>423</v>
      </c>
      <c r="T80" s="6" t="s">
        <v>423</v>
      </c>
      <c r="U80" s="6" t="s">
        <v>423</v>
      </c>
      <c r="V80" s="6" t="s">
        <v>423</v>
      </c>
      <c r="W80" s="6">
        <v>2.3294375252274899</v>
      </c>
      <c r="X80" s="6" t="s">
        <v>422</v>
      </c>
      <c r="Y80" s="6">
        <v>2.3624593614434E-4</v>
      </c>
      <c r="Z80" s="6">
        <v>1.3344435723634199E-4</v>
      </c>
      <c r="AA80" s="6" t="s">
        <v>422</v>
      </c>
      <c r="AB80" s="6">
        <f t="shared" ref="AB80:AB140" si="1">SUM(X80:AA80)</f>
        <v>3.6969029338068199E-4</v>
      </c>
      <c r="AC80" s="6">
        <v>1.90874953531655</v>
      </c>
      <c r="AD80" s="6" t="s">
        <v>423</v>
      </c>
      <c r="AE80" s="60"/>
      <c r="AF80" s="26" t="s">
        <v>423</v>
      </c>
      <c r="AG80" s="26" t="s">
        <v>423</v>
      </c>
      <c r="AH80" s="26" t="s">
        <v>423</v>
      </c>
      <c r="AI80" s="26" t="s">
        <v>423</v>
      </c>
      <c r="AJ80" s="26" t="s">
        <v>423</v>
      </c>
      <c r="AK80" s="26" t="s">
        <v>422</v>
      </c>
      <c r="AL80" s="49" t="s">
        <v>408</v>
      </c>
    </row>
    <row r="81" spans="1:38" s="2" customFormat="1" ht="26.25" customHeight="1" thickBot="1" x14ac:dyDescent="0.3">
      <c r="A81" s="70" t="s">
        <v>54</v>
      </c>
      <c r="B81" s="74" t="s">
        <v>202</v>
      </c>
      <c r="C81" s="76" t="s">
        <v>203</v>
      </c>
      <c r="D81" s="72" t="s">
        <v>442</v>
      </c>
      <c r="E81" s="6" t="s">
        <v>428</v>
      </c>
      <c r="F81" s="6" t="s">
        <v>428</v>
      </c>
      <c r="G81" s="6" t="s">
        <v>428</v>
      </c>
      <c r="H81" s="6" t="s">
        <v>428</v>
      </c>
      <c r="I81" s="6" t="s">
        <v>428</v>
      </c>
      <c r="J81" s="6" t="s">
        <v>428</v>
      </c>
      <c r="K81" s="6" t="s">
        <v>428</v>
      </c>
      <c r="L81" s="6" t="s">
        <v>422</v>
      </c>
      <c r="M81" s="6" t="s">
        <v>428</v>
      </c>
      <c r="N81" s="6" t="s">
        <v>428</v>
      </c>
      <c r="O81" s="6" t="s">
        <v>428</v>
      </c>
      <c r="P81" s="6" t="s">
        <v>428</v>
      </c>
      <c r="Q81" s="6" t="s">
        <v>423</v>
      </c>
      <c r="R81" s="6" t="s">
        <v>423</v>
      </c>
      <c r="S81" s="6" t="s">
        <v>423</v>
      </c>
      <c r="T81" s="6" t="s">
        <v>423</v>
      </c>
      <c r="U81" s="6" t="s">
        <v>423</v>
      </c>
      <c r="V81" s="6" t="s">
        <v>423</v>
      </c>
      <c r="W81" s="6" t="s">
        <v>428</v>
      </c>
      <c r="X81" s="6" t="s">
        <v>428</v>
      </c>
      <c r="Y81" s="6" t="s">
        <v>428</v>
      </c>
      <c r="Z81" s="6" t="s">
        <v>428</v>
      </c>
      <c r="AA81" s="6" t="s">
        <v>428</v>
      </c>
      <c r="AB81" s="6" t="s">
        <v>428</v>
      </c>
      <c r="AC81" s="6" t="s">
        <v>428</v>
      </c>
      <c r="AD81" s="6" t="s">
        <v>423</v>
      </c>
      <c r="AE81" s="60"/>
      <c r="AF81" s="26" t="s">
        <v>423</v>
      </c>
      <c r="AG81" s="26" t="s">
        <v>423</v>
      </c>
      <c r="AH81" s="26" t="s">
        <v>423</v>
      </c>
      <c r="AI81" s="26" t="s">
        <v>423</v>
      </c>
      <c r="AJ81" s="26" t="s">
        <v>423</v>
      </c>
      <c r="AK81" s="26" t="s">
        <v>422</v>
      </c>
      <c r="AL81" s="49" t="s">
        <v>204</v>
      </c>
    </row>
    <row r="82" spans="1:38" s="2" customFormat="1" ht="26.25" customHeight="1" thickBot="1" x14ac:dyDescent="0.3">
      <c r="A82" s="70" t="s">
        <v>205</v>
      </c>
      <c r="B82" s="74" t="s">
        <v>206</v>
      </c>
      <c r="C82" s="80" t="s">
        <v>207</v>
      </c>
      <c r="D82" s="72" t="s">
        <v>444</v>
      </c>
      <c r="E82" s="6" t="s">
        <v>428</v>
      </c>
      <c r="F82" s="6">
        <v>157.307094827226</v>
      </c>
      <c r="G82" s="6" t="s">
        <v>428</v>
      </c>
      <c r="H82" s="6" t="s">
        <v>428</v>
      </c>
      <c r="I82" s="6" t="s">
        <v>428</v>
      </c>
      <c r="J82" s="6" t="s">
        <v>428</v>
      </c>
      <c r="K82" s="6" t="s">
        <v>428</v>
      </c>
      <c r="L82" s="6" t="s">
        <v>422</v>
      </c>
      <c r="M82" s="6" t="s">
        <v>428</v>
      </c>
      <c r="N82" s="6" t="s">
        <v>428</v>
      </c>
      <c r="O82" s="6" t="s">
        <v>428</v>
      </c>
      <c r="P82" s="6" t="s">
        <v>428</v>
      </c>
      <c r="Q82" s="6" t="s">
        <v>423</v>
      </c>
      <c r="R82" s="6" t="s">
        <v>423</v>
      </c>
      <c r="S82" s="6" t="s">
        <v>423</v>
      </c>
      <c r="T82" s="6" t="s">
        <v>423</v>
      </c>
      <c r="U82" s="6" t="s">
        <v>423</v>
      </c>
      <c r="V82" s="6" t="s">
        <v>423</v>
      </c>
      <c r="W82" s="6" t="s">
        <v>428</v>
      </c>
      <c r="X82" s="6" t="s">
        <v>428</v>
      </c>
      <c r="Y82" s="6" t="s">
        <v>428</v>
      </c>
      <c r="Z82" s="6" t="s">
        <v>428</v>
      </c>
      <c r="AA82" s="6" t="s">
        <v>428</v>
      </c>
      <c r="AB82" s="6" t="s">
        <v>428</v>
      </c>
      <c r="AC82" s="6" t="s">
        <v>428</v>
      </c>
      <c r="AD82" s="6" t="s">
        <v>423</v>
      </c>
      <c r="AE82" s="60"/>
      <c r="AF82" s="26" t="s">
        <v>423</v>
      </c>
      <c r="AG82" s="26" t="s">
        <v>423</v>
      </c>
      <c r="AH82" s="26" t="s">
        <v>423</v>
      </c>
      <c r="AI82" s="26" t="s">
        <v>423</v>
      </c>
      <c r="AJ82" s="26" t="s">
        <v>423</v>
      </c>
      <c r="AK82" s="26" t="s">
        <v>422</v>
      </c>
      <c r="AL82" s="49" t="s">
        <v>216</v>
      </c>
    </row>
    <row r="83" spans="1:38" s="2" customFormat="1" ht="26.25" customHeight="1" thickBot="1" x14ac:dyDescent="0.3">
      <c r="A83" s="70" t="s">
        <v>54</v>
      </c>
      <c r="B83" s="81" t="s">
        <v>208</v>
      </c>
      <c r="C83" s="82" t="s">
        <v>209</v>
      </c>
      <c r="D83" s="72" t="s">
        <v>424</v>
      </c>
      <c r="E83" s="6">
        <v>0</v>
      </c>
      <c r="F83" s="6">
        <v>6.2752681474216701</v>
      </c>
      <c r="G83" s="6">
        <v>0.109042016100734</v>
      </c>
      <c r="H83" s="6" t="s">
        <v>422</v>
      </c>
      <c r="I83" s="6">
        <v>1.2872643353639099</v>
      </c>
      <c r="J83" s="6">
        <v>7.0076106784667296</v>
      </c>
      <c r="K83" s="6">
        <v>37.032598804947099</v>
      </c>
      <c r="L83" s="6" t="s">
        <v>422</v>
      </c>
      <c r="M83" s="6">
        <v>0.48715823183238599</v>
      </c>
      <c r="N83" s="6">
        <v>0.315570806426624</v>
      </c>
      <c r="O83" s="6">
        <v>6.3914198294774604E-3</v>
      </c>
      <c r="P83" s="6">
        <v>5.8586491261424104E-3</v>
      </c>
      <c r="Q83" s="6" t="s">
        <v>423</v>
      </c>
      <c r="R83" s="6" t="s">
        <v>423</v>
      </c>
      <c r="S83" s="6" t="s">
        <v>423</v>
      </c>
      <c r="T83" s="6" t="s">
        <v>423</v>
      </c>
      <c r="U83" s="6" t="s">
        <v>423</v>
      </c>
      <c r="V83" s="6" t="s">
        <v>423</v>
      </c>
      <c r="W83" s="6">
        <v>5.6599617077650799E-3</v>
      </c>
      <c r="X83" s="6">
        <v>2.1702550491814699E-3</v>
      </c>
      <c r="Y83" s="6">
        <v>7.5958926721351504E-3</v>
      </c>
      <c r="Z83" s="6">
        <v>2.6947333527336599E-3</v>
      </c>
      <c r="AA83" s="6">
        <v>2.1702550491814699E-3</v>
      </c>
      <c r="AB83" s="6">
        <f t="shared" si="1"/>
        <v>1.4631136123231751E-2</v>
      </c>
      <c r="AC83" s="6" t="s">
        <v>422</v>
      </c>
      <c r="AD83" s="6" t="s">
        <v>423</v>
      </c>
      <c r="AE83" s="60"/>
      <c r="AF83" s="26" t="s">
        <v>423</v>
      </c>
      <c r="AG83" s="26" t="s">
        <v>423</v>
      </c>
      <c r="AH83" s="26" t="s">
        <v>423</v>
      </c>
      <c r="AI83" s="26" t="s">
        <v>423</v>
      </c>
      <c r="AJ83" s="26" t="s">
        <v>423</v>
      </c>
      <c r="AK83" s="26" t="s">
        <v>422</v>
      </c>
      <c r="AL83" s="49" t="s">
        <v>408</v>
      </c>
    </row>
    <row r="84" spans="1:38" s="2" customFormat="1" ht="26.25" customHeight="1" thickBot="1" x14ac:dyDescent="0.3">
      <c r="A84" s="70" t="s">
        <v>54</v>
      </c>
      <c r="B84" s="81" t="s">
        <v>210</v>
      </c>
      <c r="C84" s="82" t="s">
        <v>211</v>
      </c>
      <c r="D84" s="72" t="s">
        <v>424</v>
      </c>
      <c r="E84" s="6" t="s">
        <v>422</v>
      </c>
      <c r="F84" s="6" t="s">
        <v>422</v>
      </c>
      <c r="G84" s="6" t="s">
        <v>422</v>
      </c>
      <c r="H84" s="6" t="s">
        <v>422</v>
      </c>
      <c r="I84" s="6" t="s">
        <v>422</v>
      </c>
      <c r="J84" s="6" t="s">
        <v>422</v>
      </c>
      <c r="K84" s="6" t="s">
        <v>422</v>
      </c>
      <c r="L84" s="6" t="s">
        <v>422</v>
      </c>
      <c r="M84" s="6" t="s">
        <v>422</v>
      </c>
      <c r="N84" s="6" t="s">
        <v>422</v>
      </c>
      <c r="O84" s="6" t="s">
        <v>422</v>
      </c>
      <c r="P84" s="6" t="s">
        <v>422</v>
      </c>
      <c r="Q84" s="6" t="s">
        <v>423</v>
      </c>
      <c r="R84" s="6" t="s">
        <v>423</v>
      </c>
      <c r="S84" s="6" t="s">
        <v>423</v>
      </c>
      <c r="T84" s="6" t="s">
        <v>423</v>
      </c>
      <c r="U84" s="6" t="s">
        <v>423</v>
      </c>
      <c r="V84" s="6" t="s">
        <v>423</v>
      </c>
      <c r="W84" s="6" t="s">
        <v>422</v>
      </c>
      <c r="X84" s="6" t="s">
        <v>422</v>
      </c>
      <c r="Y84" s="6" t="s">
        <v>422</v>
      </c>
      <c r="Z84" s="6" t="s">
        <v>422</v>
      </c>
      <c r="AA84" s="6" t="s">
        <v>422</v>
      </c>
      <c r="AB84" s="6" t="s">
        <v>422</v>
      </c>
      <c r="AC84" s="6" t="s">
        <v>422</v>
      </c>
      <c r="AD84" s="6" t="s">
        <v>423</v>
      </c>
      <c r="AE84" s="60"/>
      <c r="AF84" s="26" t="s">
        <v>423</v>
      </c>
      <c r="AG84" s="26" t="s">
        <v>423</v>
      </c>
      <c r="AH84" s="26" t="s">
        <v>423</v>
      </c>
      <c r="AI84" s="26" t="s">
        <v>423</v>
      </c>
      <c r="AJ84" s="26" t="s">
        <v>423</v>
      </c>
      <c r="AK84" s="26" t="s">
        <v>422</v>
      </c>
      <c r="AL84" s="49" t="s">
        <v>408</v>
      </c>
    </row>
    <row r="85" spans="1:38" s="2" customFormat="1" ht="26.25" customHeight="1" thickBot="1" x14ac:dyDescent="0.3">
      <c r="A85" s="70" t="s">
        <v>205</v>
      </c>
      <c r="B85" s="76" t="s">
        <v>212</v>
      </c>
      <c r="C85" s="82" t="s">
        <v>399</v>
      </c>
      <c r="D85" s="72" t="s">
        <v>424</v>
      </c>
      <c r="E85" s="6" t="s">
        <v>422</v>
      </c>
      <c r="F85" s="6">
        <v>96.264655678178798</v>
      </c>
      <c r="G85" s="6" t="s">
        <v>422</v>
      </c>
      <c r="H85" s="6" t="s">
        <v>422</v>
      </c>
      <c r="I85" s="6">
        <v>1.0859999999999999E-3</v>
      </c>
      <c r="J85" s="6">
        <v>6.1460000000000004E-3</v>
      </c>
      <c r="K85" s="6">
        <v>7.6772823779193197E-3</v>
      </c>
      <c r="L85" s="6" t="s">
        <v>422</v>
      </c>
      <c r="M85" s="6" t="s">
        <v>422</v>
      </c>
      <c r="N85" s="6" t="s">
        <v>422</v>
      </c>
      <c r="O85" s="6" t="s">
        <v>422</v>
      </c>
      <c r="P85" s="6" t="s">
        <v>422</v>
      </c>
      <c r="Q85" s="6" t="s">
        <v>423</v>
      </c>
      <c r="R85" s="6" t="s">
        <v>423</v>
      </c>
      <c r="S85" s="6" t="s">
        <v>423</v>
      </c>
      <c r="T85" s="6" t="s">
        <v>423</v>
      </c>
      <c r="U85" s="6" t="s">
        <v>423</v>
      </c>
      <c r="V85" s="6" t="s">
        <v>423</v>
      </c>
      <c r="W85" s="6" t="s">
        <v>422</v>
      </c>
      <c r="X85" s="6" t="s">
        <v>422</v>
      </c>
      <c r="Y85" s="6" t="s">
        <v>422</v>
      </c>
      <c r="Z85" s="6" t="s">
        <v>422</v>
      </c>
      <c r="AA85" s="6" t="s">
        <v>422</v>
      </c>
      <c r="AB85" s="6" t="s">
        <v>422</v>
      </c>
      <c r="AC85" s="6" t="s">
        <v>422</v>
      </c>
      <c r="AD85" s="6" t="s">
        <v>423</v>
      </c>
      <c r="AE85" s="60"/>
      <c r="AF85" s="26" t="s">
        <v>423</v>
      </c>
      <c r="AG85" s="26" t="s">
        <v>423</v>
      </c>
      <c r="AH85" s="26" t="s">
        <v>423</v>
      </c>
      <c r="AI85" s="26" t="s">
        <v>423</v>
      </c>
      <c r="AJ85" s="26" t="s">
        <v>423</v>
      </c>
      <c r="AK85" s="26" t="s">
        <v>422</v>
      </c>
      <c r="AL85" s="49" t="s">
        <v>213</v>
      </c>
    </row>
    <row r="86" spans="1:38" s="2" customFormat="1" ht="26.25" customHeight="1" thickBot="1" x14ac:dyDescent="0.3">
      <c r="A86" s="70" t="s">
        <v>205</v>
      </c>
      <c r="B86" s="76" t="s">
        <v>214</v>
      </c>
      <c r="C86" s="80" t="s">
        <v>215</v>
      </c>
      <c r="D86" s="72" t="s">
        <v>424</v>
      </c>
      <c r="E86" s="6" t="s">
        <v>422</v>
      </c>
      <c r="F86" s="6">
        <v>114.51692832289901</v>
      </c>
      <c r="G86" s="6" t="s">
        <v>422</v>
      </c>
      <c r="H86" s="6" t="s">
        <v>422</v>
      </c>
      <c r="I86" s="6" t="s">
        <v>422</v>
      </c>
      <c r="J86" s="6" t="s">
        <v>422</v>
      </c>
      <c r="K86" s="6" t="s">
        <v>422</v>
      </c>
      <c r="L86" s="6" t="s">
        <v>422</v>
      </c>
      <c r="M86" s="6" t="s">
        <v>422</v>
      </c>
      <c r="N86" s="6" t="s">
        <v>422</v>
      </c>
      <c r="O86" s="6" t="s">
        <v>422</v>
      </c>
      <c r="P86" s="6" t="s">
        <v>422</v>
      </c>
      <c r="Q86" s="6" t="s">
        <v>423</v>
      </c>
      <c r="R86" s="6" t="s">
        <v>423</v>
      </c>
      <c r="S86" s="6" t="s">
        <v>423</v>
      </c>
      <c r="T86" s="6" t="s">
        <v>423</v>
      </c>
      <c r="U86" s="6" t="s">
        <v>423</v>
      </c>
      <c r="V86" s="6" t="s">
        <v>423</v>
      </c>
      <c r="W86" s="6" t="s">
        <v>422</v>
      </c>
      <c r="X86" s="6" t="s">
        <v>422</v>
      </c>
      <c r="Y86" s="6" t="s">
        <v>422</v>
      </c>
      <c r="Z86" s="6" t="s">
        <v>422</v>
      </c>
      <c r="AA86" s="6" t="s">
        <v>422</v>
      </c>
      <c r="AB86" s="6" t="s">
        <v>422</v>
      </c>
      <c r="AC86" s="6" t="s">
        <v>422</v>
      </c>
      <c r="AD86" s="6" t="s">
        <v>423</v>
      </c>
      <c r="AE86" s="60"/>
      <c r="AF86" s="26" t="s">
        <v>423</v>
      </c>
      <c r="AG86" s="26" t="s">
        <v>423</v>
      </c>
      <c r="AH86" s="26" t="s">
        <v>423</v>
      </c>
      <c r="AI86" s="26" t="s">
        <v>423</v>
      </c>
      <c r="AJ86" s="26" t="s">
        <v>423</v>
      </c>
      <c r="AK86" s="26" t="s">
        <v>422</v>
      </c>
      <c r="AL86" s="49" t="s">
        <v>216</v>
      </c>
    </row>
    <row r="87" spans="1:38" s="2" customFormat="1" ht="26.25" customHeight="1" thickBot="1" x14ac:dyDescent="0.3">
      <c r="A87" s="70" t="s">
        <v>205</v>
      </c>
      <c r="B87" s="76" t="s">
        <v>217</v>
      </c>
      <c r="C87" s="80" t="s">
        <v>218</v>
      </c>
      <c r="D87" s="72" t="s">
        <v>424</v>
      </c>
      <c r="E87" s="6" t="s">
        <v>422</v>
      </c>
      <c r="F87" s="6">
        <v>0.181997569785562</v>
      </c>
      <c r="G87" s="6" t="s">
        <v>422</v>
      </c>
      <c r="H87" s="6" t="s">
        <v>422</v>
      </c>
      <c r="I87" s="6">
        <v>5.22E-4</v>
      </c>
      <c r="J87" s="6">
        <v>5.22E-4</v>
      </c>
      <c r="K87" s="6">
        <v>1.044E-3</v>
      </c>
      <c r="L87" s="6" t="s">
        <v>422</v>
      </c>
      <c r="M87" s="6" t="s">
        <v>422</v>
      </c>
      <c r="N87" s="6" t="s">
        <v>422</v>
      </c>
      <c r="O87" s="6" t="s">
        <v>422</v>
      </c>
      <c r="P87" s="6" t="s">
        <v>422</v>
      </c>
      <c r="Q87" s="6" t="s">
        <v>423</v>
      </c>
      <c r="R87" s="6" t="s">
        <v>423</v>
      </c>
      <c r="S87" s="6" t="s">
        <v>423</v>
      </c>
      <c r="T87" s="6" t="s">
        <v>423</v>
      </c>
      <c r="U87" s="6" t="s">
        <v>423</v>
      </c>
      <c r="V87" s="6" t="s">
        <v>423</v>
      </c>
      <c r="W87" s="6" t="s">
        <v>422</v>
      </c>
      <c r="X87" s="6" t="s">
        <v>422</v>
      </c>
      <c r="Y87" s="6" t="s">
        <v>422</v>
      </c>
      <c r="Z87" s="6" t="s">
        <v>422</v>
      </c>
      <c r="AA87" s="6" t="s">
        <v>422</v>
      </c>
      <c r="AB87" s="6" t="s">
        <v>422</v>
      </c>
      <c r="AC87" s="6" t="s">
        <v>422</v>
      </c>
      <c r="AD87" s="6" t="s">
        <v>423</v>
      </c>
      <c r="AE87" s="60"/>
      <c r="AF87" s="26" t="s">
        <v>423</v>
      </c>
      <c r="AG87" s="26" t="s">
        <v>423</v>
      </c>
      <c r="AH87" s="26" t="s">
        <v>423</v>
      </c>
      <c r="AI87" s="26" t="s">
        <v>423</v>
      </c>
      <c r="AJ87" s="26" t="s">
        <v>423</v>
      </c>
      <c r="AK87" s="26" t="s">
        <v>422</v>
      </c>
      <c r="AL87" s="49" t="s">
        <v>216</v>
      </c>
    </row>
    <row r="88" spans="1:38" s="2" customFormat="1" ht="26.25" customHeight="1" thickBot="1" x14ac:dyDescent="0.3">
      <c r="A88" s="70" t="s">
        <v>205</v>
      </c>
      <c r="B88" s="76" t="s">
        <v>219</v>
      </c>
      <c r="C88" s="80" t="s">
        <v>220</v>
      </c>
      <c r="D88" s="72" t="s">
        <v>424</v>
      </c>
      <c r="E88" s="6">
        <v>1.0794316588923001E-5</v>
      </c>
      <c r="F88" s="6">
        <v>1.99813497767682</v>
      </c>
      <c r="G88" s="6" t="s">
        <v>422</v>
      </c>
      <c r="H88" s="6">
        <v>7.5940000000000001E-3</v>
      </c>
      <c r="I88" s="6">
        <v>4.4064580600355001E-2</v>
      </c>
      <c r="J88" s="6">
        <v>6.4567874363173905E-2</v>
      </c>
      <c r="K88" s="6">
        <v>7.0244783241565301E-2</v>
      </c>
      <c r="L88" s="6" t="s">
        <v>422</v>
      </c>
      <c r="M88" s="6">
        <v>9.6454745247747494E-6</v>
      </c>
      <c r="N88" s="6">
        <v>0.48731680244699299</v>
      </c>
      <c r="O88" s="6" t="s">
        <v>422</v>
      </c>
      <c r="P88" s="6" t="s">
        <v>422</v>
      </c>
      <c r="Q88" s="6" t="s">
        <v>423</v>
      </c>
      <c r="R88" s="6" t="s">
        <v>423</v>
      </c>
      <c r="S88" s="6" t="s">
        <v>423</v>
      </c>
      <c r="T88" s="6" t="s">
        <v>423</v>
      </c>
      <c r="U88" s="6" t="s">
        <v>423</v>
      </c>
      <c r="V88" s="6" t="s">
        <v>423</v>
      </c>
      <c r="W88" s="6" t="s">
        <v>422</v>
      </c>
      <c r="X88" s="6" t="s">
        <v>422</v>
      </c>
      <c r="Y88" s="6" t="s">
        <v>422</v>
      </c>
      <c r="Z88" s="6" t="s">
        <v>422</v>
      </c>
      <c r="AA88" s="6" t="s">
        <v>422</v>
      </c>
      <c r="AB88" s="6" t="s">
        <v>422</v>
      </c>
      <c r="AC88" s="6" t="s">
        <v>422</v>
      </c>
      <c r="AD88" s="6" t="s">
        <v>423</v>
      </c>
      <c r="AE88" s="60"/>
      <c r="AF88" s="26" t="s">
        <v>423</v>
      </c>
      <c r="AG88" s="26" t="s">
        <v>423</v>
      </c>
      <c r="AH88" s="26" t="s">
        <v>423</v>
      </c>
      <c r="AI88" s="26" t="s">
        <v>423</v>
      </c>
      <c r="AJ88" s="26" t="s">
        <v>423</v>
      </c>
      <c r="AK88" s="26" t="s">
        <v>422</v>
      </c>
      <c r="AL88" s="49" t="s">
        <v>408</v>
      </c>
    </row>
    <row r="89" spans="1:38" s="2" customFormat="1" ht="26.25" customHeight="1" thickBot="1" x14ac:dyDescent="0.3">
      <c r="A89" s="70" t="s">
        <v>205</v>
      </c>
      <c r="B89" s="76" t="s">
        <v>221</v>
      </c>
      <c r="C89" s="80" t="s">
        <v>222</v>
      </c>
      <c r="D89" s="72" t="s">
        <v>424</v>
      </c>
      <c r="E89" s="6">
        <v>0</v>
      </c>
      <c r="F89" s="6">
        <v>41.155490712336103</v>
      </c>
      <c r="G89" s="6">
        <v>0</v>
      </c>
      <c r="H89" s="6">
        <v>5.4861643535049599E-5</v>
      </c>
      <c r="I89" s="6">
        <v>1.10550970303355E-2</v>
      </c>
      <c r="J89" s="6">
        <v>1.3877761625125299E-2</v>
      </c>
      <c r="K89" s="6">
        <v>2.52436109081913E-2</v>
      </c>
      <c r="L89" s="6" t="s">
        <v>422</v>
      </c>
      <c r="M89" s="6">
        <v>0</v>
      </c>
      <c r="N89" s="6">
        <v>8.4090180447858603E-5</v>
      </c>
      <c r="O89" s="6">
        <v>1.6965562721936401E-5</v>
      </c>
      <c r="P89" s="6" t="s">
        <v>422</v>
      </c>
      <c r="Q89" s="6" t="s">
        <v>423</v>
      </c>
      <c r="R89" s="6" t="s">
        <v>423</v>
      </c>
      <c r="S89" s="6" t="s">
        <v>423</v>
      </c>
      <c r="T89" s="6" t="s">
        <v>423</v>
      </c>
      <c r="U89" s="6" t="s">
        <v>423</v>
      </c>
      <c r="V89" s="6" t="s">
        <v>423</v>
      </c>
      <c r="W89" s="6" t="s">
        <v>422</v>
      </c>
      <c r="X89" s="6" t="s">
        <v>422</v>
      </c>
      <c r="Y89" s="6" t="s">
        <v>422</v>
      </c>
      <c r="Z89" s="6" t="s">
        <v>422</v>
      </c>
      <c r="AA89" s="6" t="s">
        <v>422</v>
      </c>
      <c r="AB89" s="6" t="s">
        <v>422</v>
      </c>
      <c r="AC89" s="6" t="s">
        <v>422</v>
      </c>
      <c r="AD89" s="6" t="s">
        <v>423</v>
      </c>
      <c r="AE89" s="60"/>
      <c r="AF89" s="26" t="s">
        <v>423</v>
      </c>
      <c r="AG89" s="26" t="s">
        <v>423</v>
      </c>
      <c r="AH89" s="26" t="s">
        <v>423</v>
      </c>
      <c r="AI89" s="26" t="s">
        <v>423</v>
      </c>
      <c r="AJ89" s="26" t="s">
        <v>423</v>
      </c>
      <c r="AK89" s="26" t="s">
        <v>422</v>
      </c>
      <c r="AL89" s="49" t="s">
        <v>408</v>
      </c>
    </row>
    <row r="90" spans="1:38" s="8" customFormat="1" ht="26.25" customHeight="1" thickBot="1" x14ac:dyDescent="0.3">
      <c r="A90" s="70" t="s">
        <v>205</v>
      </c>
      <c r="B90" s="76" t="s">
        <v>223</v>
      </c>
      <c r="C90" s="80" t="s">
        <v>224</v>
      </c>
      <c r="D90" s="72" t="s">
        <v>424</v>
      </c>
      <c r="E90" s="6" t="s">
        <v>422</v>
      </c>
      <c r="F90" s="6" t="s">
        <v>422</v>
      </c>
      <c r="G90" s="6" t="s">
        <v>422</v>
      </c>
      <c r="H90" s="6" t="s">
        <v>422</v>
      </c>
      <c r="I90" s="6" t="s">
        <v>422</v>
      </c>
      <c r="J90" s="6" t="s">
        <v>422</v>
      </c>
      <c r="K90" s="6" t="s">
        <v>422</v>
      </c>
      <c r="L90" s="6" t="s">
        <v>422</v>
      </c>
      <c r="M90" s="6" t="s">
        <v>422</v>
      </c>
      <c r="N90" s="6" t="s">
        <v>422</v>
      </c>
      <c r="O90" s="6" t="s">
        <v>422</v>
      </c>
      <c r="P90" s="6" t="s">
        <v>422</v>
      </c>
      <c r="Q90" s="6" t="s">
        <v>423</v>
      </c>
      <c r="R90" s="6" t="s">
        <v>423</v>
      </c>
      <c r="S90" s="6" t="s">
        <v>423</v>
      </c>
      <c r="T90" s="6" t="s">
        <v>423</v>
      </c>
      <c r="U90" s="6" t="s">
        <v>423</v>
      </c>
      <c r="V90" s="6" t="s">
        <v>423</v>
      </c>
      <c r="W90" s="6" t="s">
        <v>422</v>
      </c>
      <c r="X90" s="6" t="s">
        <v>422</v>
      </c>
      <c r="Y90" s="6" t="s">
        <v>422</v>
      </c>
      <c r="Z90" s="6" t="s">
        <v>422</v>
      </c>
      <c r="AA90" s="6" t="s">
        <v>422</v>
      </c>
      <c r="AB90" s="6" t="s">
        <v>422</v>
      </c>
      <c r="AC90" s="6" t="s">
        <v>422</v>
      </c>
      <c r="AD90" s="6" t="s">
        <v>423</v>
      </c>
      <c r="AE90" s="60"/>
      <c r="AF90" s="26" t="s">
        <v>423</v>
      </c>
      <c r="AG90" s="26" t="s">
        <v>423</v>
      </c>
      <c r="AH90" s="26" t="s">
        <v>423</v>
      </c>
      <c r="AI90" s="26" t="s">
        <v>423</v>
      </c>
      <c r="AJ90" s="26" t="s">
        <v>423</v>
      </c>
      <c r="AK90" s="26" t="s">
        <v>422</v>
      </c>
      <c r="AL90" s="49" t="s">
        <v>408</v>
      </c>
    </row>
    <row r="91" spans="1:38" s="2" customFormat="1" ht="26.25" customHeight="1" thickBot="1" x14ac:dyDescent="0.3">
      <c r="A91" s="70" t="s">
        <v>205</v>
      </c>
      <c r="B91" s="74" t="s">
        <v>400</v>
      </c>
      <c r="C91" s="76" t="s">
        <v>225</v>
      </c>
      <c r="D91" s="72" t="s">
        <v>424</v>
      </c>
      <c r="E91" s="6" t="s">
        <v>422</v>
      </c>
      <c r="F91" s="6" t="s">
        <v>422</v>
      </c>
      <c r="G91" s="6" t="s">
        <v>422</v>
      </c>
      <c r="H91" s="6" t="s">
        <v>422</v>
      </c>
      <c r="I91" s="6" t="s">
        <v>422</v>
      </c>
      <c r="J91" s="6" t="s">
        <v>422</v>
      </c>
      <c r="K91" s="6" t="s">
        <v>422</v>
      </c>
      <c r="L91" s="6" t="s">
        <v>422</v>
      </c>
      <c r="M91" s="6" t="s">
        <v>422</v>
      </c>
      <c r="N91" s="6" t="s">
        <v>422</v>
      </c>
      <c r="O91" s="6" t="s">
        <v>422</v>
      </c>
      <c r="P91" s="6" t="s">
        <v>422</v>
      </c>
      <c r="Q91" s="6" t="s">
        <v>423</v>
      </c>
      <c r="R91" s="6" t="s">
        <v>423</v>
      </c>
      <c r="S91" s="6" t="s">
        <v>423</v>
      </c>
      <c r="T91" s="6" t="s">
        <v>423</v>
      </c>
      <c r="U91" s="6" t="s">
        <v>423</v>
      </c>
      <c r="V91" s="6" t="s">
        <v>423</v>
      </c>
      <c r="W91" s="6" t="s">
        <v>422</v>
      </c>
      <c r="X91" s="6" t="s">
        <v>422</v>
      </c>
      <c r="Y91" s="6" t="s">
        <v>422</v>
      </c>
      <c r="Z91" s="6" t="s">
        <v>422</v>
      </c>
      <c r="AA91" s="6" t="s">
        <v>422</v>
      </c>
      <c r="AB91" s="6" t="s">
        <v>422</v>
      </c>
      <c r="AC91" s="6" t="s">
        <v>422</v>
      </c>
      <c r="AD91" s="6" t="s">
        <v>423</v>
      </c>
      <c r="AE91" s="60"/>
      <c r="AF91" s="26" t="s">
        <v>423</v>
      </c>
      <c r="AG91" s="26" t="s">
        <v>423</v>
      </c>
      <c r="AH91" s="26" t="s">
        <v>423</v>
      </c>
      <c r="AI91" s="26" t="s">
        <v>423</v>
      </c>
      <c r="AJ91" s="26" t="s">
        <v>423</v>
      </c>
      <c r="AK91" s="26" t="s">
        <v>422</v>
      </c>
      <c r="AL91" s="49" t="s">
        <v>408</v>
      </c>
    </row>
    <row r="92" spans="1:38" s="2" customFormat="1" ht="26.25" customHeight="1" thickBot="1" x14ac:dyDescent="0.3">
      <c r="A92" s="70" t="s">
        <v>54</v>
      </c>
      <c r="B92" s="70" t="s">
        <v>226</v>
      </c>
      <c r="C92" s="71" t="s">
        <v>227</v>
      </c>
      <c r="D92" s="77" t="s">
        <v>424</v>
      </c>
      <c r="E92" s="6">
        <v>16.118244996815001</v>
      </c>
      <c r="F92" s="6">
        <v>16.9073623003802</v>
      </c>
      <c r="G92" s="6">
        <v>13.2668128805346</v>
      </c>
      <c r="H92" s="6">
        <v>1.8135403449979599</v>
      </c>
      <c r="I92" s="6">
        <v>7.4877023885943004</v>
      </c>
      <c r="J92" s="6">
        <v>9.6853378022890197</v>
      </c>
      <c r="K92" s="6">
        <v>12.937570732474599</v>
      </c>
      <c r="L92" s="6" t="s">
        <v>422</v>
      </c>
      <c r="M92" s="6">
        <v>41.173178686904301</v>
      </c>
      <c r="N92" s="6">
        <v>1.25477547962183</v>
      </c>
      <c r="O92" s="6">
        <v>0.17080180125191199</v>
      </c>
      <c r="P92" s="6">
        <v>3.19524967297782E-2</v>
      </c>
      <c r="Q92" s="6" t="s">
        <v>423</v>
      </c>
      <c r="R92" s="6" t="s">
        <v>423</v>
      </c>
      <c r="S92" s="6" t="s">
        <v>423</v>
      </c>
      <c r="T92" s="6" t="s">
        <v>423</v>
      </c>
      <c r="U92" s="6" t="s">
        <v>423</v>
      </c>
      <c r="V92" s="6" t="s">
        <v>423</v>
      </c>
      <c r="W92" s="6">
        <v>3.7193358533711902</v>
      </c>
      <c r="X92" s="6">
        <v>7.6645246205291104E-2</v>
      </c>
      <c r="Y92" s="6">
        <v>4.7457759961023999E-2</v>
      </c>
      <c r="Z92" s="6">
        <v>4.55524993378051E-2</v>
      </c>
      <c r="AA92" s="6">
        <v>3.8468283908005101E-3</v>
      </c>
      <c r="AB92" s="6">
        <f t="shared" si="1"/>
        <v>0.1735023338949207</v>
      </c>
      <c r="AC92" s="6">
        <v>0.29169937791158401</v>
      </c>
      <c r="AD92" s="6" t="s">
        <v>423</v>
      </c>
      <c r="AE92" s="60"/>
      <c r="AF92" s="26" t="s">
        <v>423</v>
      </c>
      <c r="AG92" s="26" t="s">
        <v>423</v>
      </c>
      <c r="AH92" s="26" t="s">
        <v>423</v>
      </c>
      <c r="AI92" s="26" t="s">
        <v>423</v>
      </c>
      <c r="AJ92" s="26" t="s">
        <v>423</v>
      </c>
      <c r="AK92" s="26" t="s">
        <v>422</v>
      </c>
      <c r="AL92" s="49" t="s">
        <v>228</v>
      </c>
    </row>
    <row r="93" spans="1:38" s="2" customFormat="1" ht="26.25" customHeight="1" thickBot="1" x14ac:dyDescent="0.3">
      <c r="A93" s="70" t="s">
        <v>54</v>
      </c>
      <c r="B93" s="74" t="s">
        <v>229</v>
      </c>
      <c r="C93" s="71" t="s">
        <v>401</v>
      </c>
      <c r="D93" s="77" t="s">
        <v>424</v>
      </c>
      <c r="E93" s="6">
        <v>0.26713067082578901</v>
      </c>
      <c r="F93" s="6">
        <v>23.295911045945701</v>
      </c>
      <c r="G93" s="6">
        <v>4.29441702931068E-2</v>
      </c>
      <c r="H93" s="6">
        <v>0.21519914475159799</v>
      </c>
      <c r="I93" s="6">
        <v>18.084012678391002</v>
      </c>
      <c r="J93" s="6">
        <v>20.076934086921401</v>
      </c>
      <c r="K93" s="6">
        <v>20.970887532451599</v>
      </c>
      <c r="L93" s="6" t="s">
        <v>422</v>
      </c>
      <c r="M93" s="6">
        <v>8.4991139062981205</v>
      </c>
      <c r="N93" s="6" t="s">
        <v>422</v>
      </c>
      <c r="O93" s="6" t="s">
        <v>422</v>
      </c>
      <c r="P93" s="6">
        <v>6.3786777017333697E-7</v>
      </c>
      <c r="Q93" s="6" t="s">
        <v>423</v>
      </c>
      <c r="R93" s="6" t="s">
        <v>423</v>
      </c>
      <c r="S93" s="6" t="s">
        <v>423</v>
      </c>
      <c r="T93" s="6" t="s">
        <v>423</v>
      </c>
      <c r="U93" s="6" t="s">
        <v>423</v>
      </c>
      <c r="V93" s="6" t="s">
        <v>423</v>
      </c>
      <c r="W93" s="6" t="s">
        <v>422</v>
      </c>
      <c r="X93" s="6">
        <v>0.12599147119497101</v>
      </c>
      <c r="Y93" s="6" t="s">
        <v>422</v>
      </c>
      <c r="Z93" s="6" t="s">
        <v>422</v>
      </c>
      <c r="AA93" s="6" t="s">
        <v>422</v>
      </c>
      <c r="AB93" s="6">
        <f t="shared" si="1"/>
        <v>0.12599147119497101</v>
      </c>
      <c r="AC93" s="6">
        <v>4.1489138442578801E-5</v>
      </c>
      <c r="AD93" s="6" t="s">
        <v>423</v>
      </c>
      <c r="AE93" s="60"/>
      <c r="AF93" s="26" t="s">
        <v>423</v>
      </c>
      <c r="AG93" s="26" t="s">
        <v>423</v>
      </c>
      <c r="AH93" s="26" t="s">
        <v>423</v>
      </c>
      <c r="AI93" s="26" t="s">
        <v>423</v>
      </c>
      <c r="AJ93" s="26" t="s">
        <v>423</v>
      </c>
      <c r="AK93" s="26" t="s">
        <v>422</v>
      </c>
      <c r="AL93" s="49" t="s">
        <v>230</v>
      </c>
    </row>
    <row r="94" spans="1:38" s="2" customFormat="1" ht="26.25" customHeight="1" thickBot="1" x14ac:dyDescent="0.3">
      <c r="A94" s="70" t="s">
        <v>54</v>
      </c>
      <c r="B94" s="83" t="s">
        <v>402</v>
      </c>
      <c r="C94" s="71" t="s">
        <v>231</v>
      </c>
      <c r="D94" s="72" t="s">
        <v>424</v>
      </c>
      <c r="E94" s="6">
        <v>0.68618285131227896</v>
      </c>
      <c r="F94" s="6">
        <v>36.0421216659797</v>
      </c>
      <c r="G94" s="6">
        <v>0.62810662258460803</v>
      </c>
      <c r="H94" s="6">
        <v>0.18466071763516001</v>
      </c>
      <c r="I94" s="6">
        <v>1.12149161300629</v>
      </c>
      <c r="J94" s="6">
        <v>1.6351970512943801</v>
      </c>
      <c r="K94" s="6">
        <v>2.2393832256792598</v>
      </c>
      <c r="L94" s="6" t="s">
        <v>422</v>
      </c>
      <c r="M94" s="6">
        <v>4.39034523950746</v>
      </c>
      <c r="N94" s="6">
        <v>8.5116066046801393</v>
      </c>
      <c r="O94" s="6">
        <v>0.33542195110656098</v>
      </c>
      <c r="P94" s="6">
        <v>5.6023243219617901E-2</v>
      </c>
      <c r="Q94" s="6" t="s">
        <v>423</v>
      </c>
      <c r="R94" s="6" t="s">
        <v>423</v>
      </c>
      <c r="S94" s="6" t="s">
        <v>423</v>
      </c>
      <c r="T94" s="6" t="s">
        <v>423</v>
      </c>
      <c r="U94" s="6" t="s">
        <v>423</v>
      </c>
      <c r="V94" s="6" t="s">
        <v>423</v>
      </c>
      <c r="W94" s="6">
        <v>0.33881114280605301</v>
      </c>
      <c r="X94" s="6">
        <v>1.18673880884859E-3</v>
      </c>
      <c r="Y94" s="6">
        <v>7.7325967635383198E-4</v>
      </c>
      <c r="Z94" s="6">
        <v>2.7654773147376598E-4</v>
      </c>
      <c r="AA94" s="6" t="s">
        <v>422</v>
      </c>
      <c r="AB94" s="6">
        <f t="shared" si="1"/>
        <v>2.2365462166761877E-3</v>
      </c>
      <c r="AC94" s="6">
        <v>9.9788579433507897E-7</v>
      </c>
      <c r="AD94" s="6" t="s">
        <v>423</v>
      </c>
      <c r="AE94" s="60"/>
      <c r="AF94" s="26" t="s">
        <v>423</v>
      </c>
      <c r="AG94" s="26" t="s">
        <v>423</v>
      </c>
      <c r="AH94" s="26" t="s">
        <v>423</v>
      </c>
      <c r="AI94" s="26" t="s">
        <v>423</v>
      </c>
      <c r="AJ94" s="26" t="s">
        <v>423</v>
      </c>
      <c r="AK94" s="26" t="s">
        <v>422</v>
      </c>
      <c r="AL94" s="49" t="s">
        <v>408</v>
      </c>
    </row>
    <row r="95" spans="1:38" s="2" customFormat="1" ht="26.25" customHeight="1" thickBot="1" x14ac:dyDescent="0.3">
      <c r="A95" s="70" t="s">
        <v>54</v>
      </c>
      <c r="B95" s="83" t="s">
        <v>232</v>
      </c>
      <c r="C95" s="71" t="s">
        <v>233</v>
      </c>
      <c r="D95" s="77" t="s">
        <v>424</v>
      </c>
      <c r="E95" s="6">
        <v>9.5272857587182902E-2</v>
      </c>
      <c r="F95" s="6">
        <v>54.987897632127002</v>
      </c>
      <c r="G95" s="6">
        <v>0.372738522776843</v>
      </c>
      <c r="H95" s="6">
        <v>7.4125481543474104E-3</v>
      </c>
      <c r="I95" s="6">
        <v>4.1592182102855499</v>
      </c>
      <c r="J95" s="6">
        <v>8.3770184950081994</v>
      </c>
      <c r="K95" s="6">
        <v>16.0842078700576</v>
      </c>
      <c r="L95" s="6" t="s">
        <v>422</v>
      </c>
      <c r="M95" s="6">
        <v>6.4710388583028999</v>
      </c>
      <c r="N95" s="6" t="s">
        <v>422</v>
      </c>
      <c r="O95" s="6" t="s">
        <v>422</v>
      </c>
      <c r="P95" s="6" t="s">
        <v>422</v>
      </c>
      <c r="Q95" s="6" t="s">
        <v>423</v>
      </c>
      <c r="R95" s="6" t="s">
        <v>423</v>
      </c>
      <c r="S95" s="6" t="s">
        <v>423</v>
      </c>
      <c r="T95" s="6" t="s">
        <v>423</v>
      </c>
      <c r="U95" s="6" t="s">
        <v>423</v>
      </c>
      <c r="V95" s="6" t="s">
        <v>423</v>
      </c>
      <c r="W95" s="6" t="s">
        <v>422</v>
      </c>
      <c r="X95" s="6" t="s">
        <v>422</v>
      </c>
      <c r="Y95" s="6" t="s">
        <v>422</v>
      </c>
      <c r="Z95" s="6" t="s">
        <v>422</v>
      </c>
      <c r="AA95" s="6" t="s">
        <v>422</v>
      </c>
      <c r="AB95" s="6" t="s">
        <v>422</v>
      </c>
      <c r="AC95" s="6" t="s">
        <v>422</v>
      </c>
      <c r="AD95" s="6" t="s">
        <v>423</v>
      </c>
      <c r="AE95" s="60"/>
      <c r="AF95" s="26" t="s">
        <v>423</v>
      </c>
      <c r="AG95" s="26" t="s">
        <v>423</v>
      </c>
      <c r="AH95" s="26" t="s">
        <v>423</v>
      </c>
      <c r="AI95" s="26" t="s">
        <v>423</v>
      </c>
      <c r="AJ95" s="26" t="s">
        <v>423</v>
      </c>
      <c r="AK95" s="26" t="s">
        <v>422</v>
      </c>
      <c r="AL95" s="49" t="s">
        <v>408</v>
      </c>
    </row>
    <row r="96" spans="1:38" s="2" customFormat="1" ht="26.25" customHeight="1" thickBot="1" x14ac:dyDescent="0.3">
      <c r="A96" s="70" t="s">
        <v>54</v>
      </c>
      <c r="B96" s="74" t="s">
        <v>234</v>
      </c>
      <c r="C96" s="71" t="s">
        <v>235</v>
      </c>
      <c r="D96" s="84" t="s">
        <v>424</v>
      </c>
      <c r="E96" s="6" t="s">
        <v>432</v>
      </c>
      <c r="F96" s="6" t="s">
        <v>432</v>
      </c>
      <c r="G96" s="6" t="s">
        <v>432</v>
      </c>
      <c r="H96" s="6" t="s">
        <v>432</v>
      </c>
      <c r="I96" s="6" t="s">
        <v>432</v>
      </c>
      <c r="J96" s="6" t="s">
        <v>432</v>
      </c>
      <c r="K96" s="6" t="s">
        <v>432</v>
      </c>
      <c r="L96" s="6" t="s">
        <v>422</v>
      </c>
      <c r="M96" s="6" t="s">
        <v>432</v>
      </c>
      <c r="N96" s="6" t="s">
        <v>432</v>
      </c>
      <c r="O96" s="6" t="s">
        <v>432</v>
      </c>
      <c r="P96" s="6" t="s">
        <v>432</v>
      </c>
      <c r="Q96" s="6" t="s">
        <v>423</v>
      </c>
      <c r="R96" s="6" t="s">
        <v>423</v>
      </c>
      <c r="S96" s="6" t="s">
        <v>423</v>
      </c>
      <c r="T96" s="6" t="s">
        <v>423</v>
      </c>
      <c r="U96" s="6" t="s">
        <v>423</v>
      </c>
      <c r="V96" s="6" t="s">
        <v>423</v>
      </c>
      <c r="W96" s="6" t="s">
        <v>432</v>
      </c>
      <c r="X96" s="6" t="s">
        <v>432</v>
      </c>
      <c r="Y96" s="6" t="s">
        <v>432</v>
      </c>
      <c r="Z96" s="6" t="s">
        <v>432</v>
      </c>
      <c r="AA96" s="6" t="s">
        <v>432</v>
      </c>
      <c r="AB96" s="6" t="s">
        <v>432</v>
      </c>
      <c r="AC96" s="6" t="s">
        <v>432</v>
      </c>
      <c r="AD96" s="6" t="s">
        <v>423</v>
      </c>
      <c r="AE96" s="60"/>
      <c r="AF96" s="26" t="s">
        <v>423</v>
      </c>
      <c r="AG96" s="26" t="s">
        <v>423</v>
      </c>
      <c r="AH96" s="26" t="s">
        <v>423</v>
      </c>
      <c r="AI96" s="26" t="s">
        <v>423</v>
      </c>
      <c r="AJ96" s="26" t="s">
        <v>423</v>
      </c>
      <c r="AK96" s="26" t="s">
        <v>422</v>
      </c>
      <c r="AL96" s="49" t="s">
        <v>408</v>
      </c>
    </row>
    <row r="97" spans="1:38" s="2" customFormat="1" ht="26.25" customHeight="1" thickBot="1" x14ac:dyDescent="0.3">
      <c r="A97" s="70" t="s">
        <v>54</v>
      </c>
      <c r="B97" s="74" t="s">
        <v>236</v>
      </c>
      <c r="C97" s="71" t="s">
        <v>237</v>
      </c>
      <c r="D97" s="84" t="s">
        <v>424</v>
      </c>
      <c r="E97" s="6" t="s">
        <v>422</v>
      </c>
      <c r="F97" s="6" t="s">
        <v>422</v>
      </c>
      <c r="G97" s="6" t="s">
        <v>422</v>
      </c>
      <c r="H97" s="6" t="s">
        <v>422</v>
      </c>
      <c r="I97" s="6" t="s">
        <v>422</v>
      </c>
      <c r="J97" s="6" t="s">
        <v>422</v>
      </c>
      <c r="K97" s="6" t="s">
        <v>422</v>
      </c>
      <c r="L97" s="6" t="s">
        <v>422</v>
      </c>
      <c r="M97" s="6" t="s">
        <v>422</v>
      </c>
      <c r="N97" s="6" t="s">
        <v>422</v>
      </c>
      <c r="O97" s="6" t="s">
        <v>422</v>
      </c>
      <c r="P97" s="6" t="s">
        <v>422</v>
      </c>
      <c r="Q97" s="6" t="s">
        <v>423</v>
      </c>
      <c r="R97" s="6" t="s">
        <v>423</v>
      </c>
      <c r="S97" s="6" t="s">
        <v>423</v>
      </c>
      <c r="T97" s="6" t="s">
        <v>423</v>
      </c>
      <c r="U97" s="6" t="s">
        <v>423</v>
      </c>
      <c r="V97" s="6" t="s">
        <v>423</v>
      </c>
      <c r="W97" s="6" t="s">
        <v>422</v>
      </c>
      <c r="X97" s="6" t="s">
        <v>422</v>
      </c>
      <c r="Y97" s="6" t="s">
        <v>422</v>
      </c>
      <c r="Z97" s="6" t="s">
        <v>422</v>
      </c>
      <c r="AA97" s="6" t="s">
        <v>422</v>
      </c>
      <c r="AB97" s="6" t="s">
        <v>422</v>
      </c>
      <c r="AC97" s="6" t="s">
        <v>422</v>
      </c>
      <c r="AD97" s="6" t="s">
        <v>423</v>
      </c>
      <c r="AE97" s="60"/>
      <c r="AF97" s="26" t="s">
        <v>423</v>
      </c>
      <c r="AG97" s="26" t="s">
        <v>423</v>
      </c>
      <c r="AH97" s="26" t="s">
        <v>423</v>
      </c>
      <c r="AI97" s="26" t="s">
        <v>423</v>
      </c>
      <c r="AJ97" s="26" t="s">
        <v>423</v>
      </c>
      <c r="AK97" s="26" t="s">
        <v>422</v>
      </c>
      <c r="AL97" s="49" t="s">
        <v>408</v>
      </c>
    </row>
    <row r="98" spans="1:38" s="2" customFormat="1" ht="26.25" customHeight="1" thickBot="1" x14ac:dyDescent="0.3">
      <c r="A98" s="70" t="s">
        <v>54</v>
      </c>
      <c r="B98" s="74" t="s">
        <v>238</v>
      </c>
      <c r="C98" s="76" t="s">
        <v>239</v>
      </c>
      <c r="D98" s="84" t="s">
        <v>458</v>
      </c>
      <c r="E98" s="6">
        <v>2.0428462564298E-5</v>
      </c>
      <c r="F98" s="6">
        <v>3.2700100675578797E-5</v>
      </c>
      <c r="G98" s="6">
        <v>4.1718633502736103E-6</v>
      </c>
      <c r="H98" s="6" t="s">
        <v>425</v>
      </c>
      <c r="I98" s="6">
        <v>3.9428999999999999E-2</v>
      </c>
      <c r="J98" s="6">
        <v>0.113027</v>
      </c>
      <c r="K98" s="6">
        <v>0.34563300000000002</v>
      </c>
      <c r="L98" s="6" t="s">
        <v>422</v>
      </c>
      <c r="M98" s="6">
        <v>1.9132609482941199E-7</v>
      </c>
      <c r="N98" s="6">
        <v>2.0016910000000001</v>
      </c>
      <c r="O98" s="6">
        <v>7.0781999999999998E-2</v>
      </c>
      <c r="P98" s="6">
        <v>2.1210000000000001E-3</v>
      </c>
      <c r="Q98" s="6" t="s">
        <v>423</v>
      </c>
      <c r="R98" s="6" t="s">
        <v>423</v>
      </c>
      <c r="S98" s="6" t="s">
        <v>423</v>
      </c>
      <c r="T98" s="6" t="s">
        <v>423</v>
      </c>
      <c r="U98" s="6" t="s">
        <v>423</v>
      </c>
      <c r="V98" s="6" t="s">
        <v>423</v>
      </c>
      <c r="W98" s="6" t="s">
        <v>422</v>
      </c>
      <c r="X98" s="6" t="s">
        <v>422</v>
      </c>
      <c r="Y98" s="6" t="s">
        <v>422</v>
      </c>
      <c r="Z98" s="6" t="s">
        <v>422</v>
      </c>
      <c r="AA98" s="6" t="s">
        <v>422</v>
      </c>
      <c r="AB98" s="6" t="s">
        <v>422</v>
      </c>
      <c r="AC98" s="6" t="s">
        <v>422</v>
      </c>
      <c r="AD98" s="6" t="s">
        <v>423</v>
      </c>
      <c r="AE98" s="60"/>
      <c r="AF98" s="26" t="s">
        <v>423</v>
      </c>
      <c r="AG98" s="26" t="s">
        <v>423</v>
      </c>
      <c r="AH98" s="26" t="s">
        <v>423</v>
      </c>
      <c r="AI98" s="26" t="s">
        <v>423</v>
      </c>
      <c r="AJ98" s="26" t="s">
        <v>423</v>
      </c>
      <c r="AK98" s="26" t="s">
        <v>422</v>
      </c>
      <c r="AL98" s="49" t="s">
        <v>408</v>
      </c>
    </row>
    <row r="99" spans="1:38" s="2" customFormat="1" ht="26.25" customHeight="1" thickBot="1" x14ac:dyDescent="0.3">
      <c r="A99" s="70" t="s">
        <v>240</v>
      </c>
      <c r="B99" s="70" t="s">
        <v>241</v>
      </c>
      <c r="C99" s="71" t="s">
        <v>403</v>
      </c>
      <c r="D99" s="84" t="s">
        <v>424</v>
      </c>
      <c r="E99" s="6" t="s">
        <v>425</v>
      </c>
      <c r="F99" s="6">
        <v>32.203583961515001</v>
      </c>
      <c r="G99" s="6" t="s">
        <v>422</v>
      </c>
      <c r="H99" s="6">
        <v>55.158308980310501</v>
      </c>
      <c r="I99" s="6">
        <v>0.265895052862759</v>
      </c>
      <c r="J99" s="6">
        <v>1.19652773788242</v>
      </c>
      <c r="K99" s="6">
        <v>2.6589505286275998</v>
      </c>
      <c r="L99" s="6" t="s">
        <v>422</v>
      </c>
      <c r="M99" s="6" t="s">
        <v>422</v>
      </c>
      <c r="N99" s="6" t="s">
        <v>422</v>
      </c>
      <c r="O99" s="6" t="s">
        <v>422</v>
      </c>
      <c r="P99" s="6" t="s">
        <v>422</v>
      </c>
      <c r="Q99" s="6" t="s">
        <v>423</v>
      </c>
      <c r="R99" s="6" t="s">
        <v>423</v>
      </c>
      <c r="S99" s="6" t="s">
        <v>423</v>
      </c>
      <c r="T99" s="6" t="s">
        <v>423</v>
      </c>
      <c r="U99" s="6" t="s">
        <v>423</v>
      </c>
      <c r="V99" s="6" t="s">
        <v>423</v>
      </c>
      <c r="W99" s="6" t="s">
        <v>422</v>
      </c>
      <c r="X99" s="6" t="s">
        <v>422</v>
      </c>
      <c r="Y99" s="6" t="s">
        <v>422</v>
      </c>
      <c r="Z99" s="6" t="s">
        <v>422</v>
      </c>
      <c r="AA99" s="6" t="s">
        <v>422</v>
      </c>
      <c r="AB99" s="6" t="s">
        <v>422</v>
      </c>
      <c r="AC99" s="6" t="s">
        <v>422</v>
      </c>
      <c r="AD99" s="6" t="s">
        <v>423</v>
      </c>
      <c r="AE99" s="60"/>
      <c r="AF99" s="26" t="s">
        <v>423</v>
      </c>
      <c r="AG99" s="26" t="s">
        <v>423</v>
      </c>
      <c r="AH99" s="26" t="s">
        <v>423</v>
      </c>
      <c r="AI99" s="26" t="s">
        <v>423</v>
      </c>
      <c r="AJ99" s="26" t="s">
        <v>423</v>
      </c>
      <c r="AK99" s="26" t="s">
        <v>422</v>
      </c>
      <c r="AL99" s="49" t="s">
        <v>242</v>
      </c>
    </row>
    <row r="100" spans="1:38" s="2" customFormat="1" ht="26.25" customHeight="1" thickBot="1" x14ac:dyDescent="0.3">
      <c r="A100" s="70" t="s">
        <v>240</v>
      </c>
      <c r="B100" s="70" t="s">
        <v>243</v>
      </c>
      <c r="C100" s="71" t="s">
        <v>404</v>
      </c>
      <c r="D100" s="84" t="s">
        <v>424</v>
      </c>
      <c r="E100" s="6" t="s">
        <v>425</v>
      </c>
      <c r="F100" s="6">
        <v>51.847941944690497</v>
      </c>
      <c r="G100" s="6" t="s">
        <v>422</v>
      </c>
      <c r="H100" s="6">
        <v>192.81653562448199</v>
      </c>
      <c r="I100" s="6">
        <v>0.99364837747211399</v>
      </c>
      <c r="J100" s="6">
        <v>4.47141769862451</v>
      </c>
      <c r="K100" s="6">
        <v>9.9364837747211308</v>
      </c>
      <c r="L100" s="6" t="s">
        <v>422</v>
      </c>
      <c r="M100" s="6" t="s">
        <v>422</v>
      </c>
      <c r="N100" s="6" t="s">
        <v>422</v>
      </c>
      <c r="O100" s="6" t="s">
        <v>422</v>
      </c>
      <c r="P100" s="6" t="s">
        <v>422</v>
      </c>
      <c r="Q100" s="6" t="s">
        <v>423</v>
      </c>
      <c r="R100" s="6" t="s">
        <v>423</v>
      </c>
      <c r="S100" s="6" t="s">
        <v>423</v>
      </c>
      <c r="T100" s="6" t="s">
        <v>423</v>
      </c>
      <c r="U100" s="6" t="s">
        <v>423</v>
      </c>
      <c r="V100" s="6" t="s">
        <v>423</v>
      </c>
      <c r="W100" s="6" t="s">
        <v>422</v>
      </c>
      <c r="X100" s="6" t="s">
        <v>422</v>
      </c>
      <c r="Y100" s="6" t="s">
        <v>422</v>
      </c>
      <c r="Z100" s="6" t="s">
        <v>422</v>
      </c>
      <c r="AA100" s="6" t="s">
        <v>422</v>
      </c>
      <c r="AB100" s="6" t="s">
        <v>422</v>
      </c>
      <c r="AC100" s="6" t="s">
        <v>422</v>
      </c>
      <c r="AD100" s="6" t="s">
        <v>423</v>
      </c>
      <c r="AE100" s="60"/>
      <c r="AF100" s="26" t="s">
        <v>423</v>
      </c>
      <c r="AG100" s="26" t="s">
        <v>423</v>
      </c>
      <c r="AH100" s="26" t="s">
        <v>423</v>
      </c>
      <c r="AI100" s="26" t="s">
        <v>423</v>
      </c>
      <c r="AJ100" s="26" t="s">
        <v>423</v>
      </c>
      <c r="AK100" s="26" t="s">
        <v>422</v>
      </c>
      <c r="AL100" s="49" t="s">
        <v>242</v>
      </c>
    </row>
    <row r="101" spans="1:38" s="2" customFormat="1" ht="26.25" customHeight="1" thickBot="1" x14ac:dyDescent="0.3">
      <c r="A101" s="70" t="s">
        <v>240</v>
      </c>
      <c r="B101" s="70" t="s">
        <v>244</v>
      </c>
      <c r="C101" s="71" t="s">
        <v>245</v>
      </c>
      <c r="D101" s="84" t="s">
        <v>424</v>
      </c>
      <c r="E101" s="6" t="s">
        <v>425</v>
      </c>
      <c r="F101" s="6">
        <v>0.16867045</v>
      </c>
      <c r="G101" s="6" t="s">
        <v>422</v>
      </c>
      <c r="H101" s="6">
        <v>2.02368240014673</v>
      </c>
      <c r="I101" s="6">
        <v>5.8062679200000002E-3</v>
      </c>
      <c r="J101" s="6">
        <v>2.6128205639999999E-2</v>
      </c>
      <c r="K101" s="6">
        <v>5.8062679200000002E-2</v>
      </c>
      <c r="L101" s="6" t="s">
        <v>422</v>
      </c>
      <c r="M101" s="6" t="s">
        <v>422</v>
      </c>
      <c r="N101" s="6" t="s">
        <v>422</v>
      </c>
      <c r="O101" s="6" t="s">
        <v>422</v>
      </c>
      <c r="P101" s="6" t="s">
        <v>422</v>
      </c>
      <c r="Q101" s="6" t="s">
        <v>423</v>
      </c>
      <c r="R101" s="6" t="s">
        <v>423</v>
      </c>
      <c r="S101" s="6" t="s">
        <v>423</v>
      </c>
      <c r="T101" s="6" t="s">
        <v>423</v>
      </c>
      <c r="U101" s="6" t="s">
        <v>423</v>
      </c>
      <c r="V101" s="6" t="s">
        <v>423</v>
      </c>
      <c r="W101" s="6" t="s">
        <v>422</v>
      </c>
      <c r="X101" s="6" t="s">
        <v>422</v>
      </c>
      <c r="Y101" s="6" t="s">
        <v>422</v>
      </c>
      <c r="Z101" s="6" t="s">
        <v>422</v>
      </c>
      <c r="AA101" s="6" t="s">
        <v>422</v>
      </c>
      <c r="AB101" s="6" t="s">
        <v>422</v>
      </c>
      <c r="AC101" s="6" t="s">
        <v>422</v>
      </c>
      <c r="AD101" s="6" t="s">
        <v>423</v>
      </c>
      <c r="AE101" s="60"/>
      <c r="AF101" s="26" t="s">
        <v>423</v>
      </c>
      <c r="AG101" s="26" t="s">
        <v>423</v>
      </c>
      <c r="AH101" s="26" t="s">
        <v>423</v>
      </c>
      <c r="AI101" s="26" t="s">
        <v>423</v>
      </c>
      <c r="AJ101" s="26" t="s">
        <v>423</v>
      </c>
      <c r="AK101" s="26" t="s">
        <v>422</v>
      </c>
      <c r="AL101" s="49" t="s">
        <v>242</v>
      </c>
    </row>
    <row r="102" spans="1:38" s="2" customFormat="1" ht="26.25" customHeight="1" thickBot="1" x14ac:dyDescent="0.3">
      <c r="A102" s="70" t="s">
        <v>240</v>
      </c>
      <c r="B102" s="70" t="s">
        <v>246</v>
      </c>
      <c r="C102" s="71" t="s">
        <v>382</v>
      </c>
      <c r="D102" s="84" t="s">
        <v>424</v>
      </c>
      <c r="E102" s="6" t="s">
        <v>425</v>
      </c>
      <c r="F102" s="6">
        <v>9.4059922</v>
      </c>
      <c r="G102" s="6" t="s">
        <v>422</v>
      </c>
      <c r="H102" s="6">
        <v>43.4565479963494</v>
      </c>
      <c r="I102" s="6">
        <v>0.74870721598877199</v>
      </c>
      <c r="J102" s="6">
        <v>3.3691824719494798</v>
      </c>
      <c r="K102" s="6">
        <v>7.4870721598877203</v>
      </c>
      <c r="L102" s="6" t="s">
        <v>422</v>
      </c>
      <c r="M102" s="6" t="s">
        <v>422</v>
      </c>
      <c r="N102" s="6" t="s">
        <v>422</v>
      </c>
      <c r="O102" s="6" t="s">
        <v>422</v>
      </c>
      <c r="P102" s="6" t="s">
        <v>422</v>
      </c>
      <c r="Q102" s="6" t="s">
        <v>423</v>
      </c>
      <c r="R102" s="6" t="s">
        <v>423</v>
      </c>
      <c r="S102" s="6" t="s">
        <v>423</v>
      </c>
      <c r="T102" s="6" t="s">
        <v>423</v>
      </c>
      <c r="U102" s="6" t="s">
        <v>423</v>
      </c>
      <c r="V102" s="6" t="s">
        <v>423</v>
      </c>
      <c r="W102" s="6" t="s">
        <v>422</v>
      </c>
      <c r="X102" s="6" t="s">
        <v>422</v>
      </c>
      <c r="Y102" s="6" t="s">
        <v>422</v>
      </c>
      <c r="Z102" s="6" t="s">
        <v>422</v>
      </c>
      <c r="AA102" s="6" t="s">
        <v>422</v>
      </c>
      <c r="AB102" s="6" t="s">
        <v>422</v>
      </c>
      <c r="AC102" s="6" t="s">
        <v>422</v>
      </c>
      <c r="AD102" s="6" t="s">
        <v>423</v>
      </c>
      <c r="AE102" s="60"/>
      <c r="AF102" s="26" t="s">
        <v>423</v>
      </c>
      <c r="AG102" s="26" t="s">
        <v>423</v>
      </c>
      <c r="AH102" s="26" t="s">
        <v>423</v>
      </c>
      <c r="AI102" s="26" t="s">
        <v>423</v>
      </c>
      <c r="AJ102" s="26" t="s">
        <v>423</v>
      </c>
      <c r="AK102" s="26" t="s">
        <v>422</v>
      </c>
      <c r="AL102" s="49" t="s">
        <v>242</v>
      </c>
    </row>
    <row r="103" spans="1:38" s="2" customFormat="1" ht="26.25" customHeight="1" thickBot="1" x14ac:dyDescent="0.3">
      <c r="A103" s="70" t="s">
        <v>240</v>
      </c>
      <c r="B103" s="70" t="s">
        <v>247</v>
      </c>
      <c r="C103" s="71" t="s">
        <v>248</v>
      </c>
      <c r="D103" s="84" t="s">
        <v>424</v>
      </c>
      <c r="E103" s="6" t="s">
        <v>425</v>
      </c>
      <c r="F103" s="6">
        <v>0.7723907324</v>
      </c>
      <c r="G103" s="6" t="s">
        <v>422</v>
      </c>
      <c r="H103" s="6">
        <v>3.0439113819958901</v>
      </c>
      <c r="I103" s="6">
        <v>8.7101701989119994E-3</v>
      </c>
      <c r="J103" s="6">
        <v>3.9195765895103998E-2</v>
      </c>
      <c r="K103" s="6">
        <v>8.7101701989119998E-2</v>
      </c>
      <c r="L103" s="6" t="s">
        <v>422</v>
      </c>
      <c r="M103" s="6" t="s">
        <v>422</v>
      </c>
      <c r="N103" s="6" t="s">
        <v>422</v>
      </c>
      <c r="O103" s="6" t="s">
        <v>422</v>
      </c>
      <c r="P103" s="6" t="s">
        <v>422</v>
      </c>
      <c r="Q103" s="6" t="s">
        <v>423</v>
      </c>
      <c r="R103" s="6" t="s">
        <v>423</v>
      </c>
      <c r="S103" s="6" t="s">
        <v>423</v>
      </c>
      <c r="T103" s="6" t="s">
        <v>423</v>
      </c>
      <c r="U103" s="6" t="s">
        <v>423</v>
      </c>
      <c r="V103" s="6" t="s">
        <v>423</v>
      </c>
      <c r="W103" s="6" t="s">
        <v>422</v>
      </c>
      <c r="X103" s="6" t="s">
        <v>422</v>
      </c>
      <c r="Y103" s="6" t="s">
        <v>422</v>
      </c>
      <c r="Z103" s="6" t="s">
        <v>422</v>
      </c>
      <c r="AA103" s="6" t="s">
        <v>422</v>
      </c>
      <c r="AB103" s="6" t="s">
        <v>422</v>
      </c>
      <c r="AC103" s="6" t="s">
        <v>422</v>
      </c>
      <c r="AD103" s="6" t="s">
        <v>423</v>
      </c>
      <c r="AE103" s="60"/>
      <c r="AF103" s="26" t="s">
        <v>423</v>
      </c>
      <c r="AG103" s="26" t="s">
        <v>423</v>
      </c>
      <c r="AH103" s="26" t="s">
        <v>423</v>
      </c>
      <c r="AI103" s="26" t="s">
        <v>423</v>
      </c>
      <c r="AJ103" s="26" t="s">
        <v>423</v>
      </c>
      <c r="AK103" s="26" t="s">
        <v>422</v>
      </c>
      <c r="AL103" s="49" t="s">
        <v>242</v>
      </c>
    </row>
    <row r="104" spans="1:38" s="2" customFormat="1" ht="26.25" customHeight="1" thickBot="1" x14ac:dyDescent="0.3">
      <c r="A104" s="70" t="s">
        <v>240</v>
      </c>
      <c r="B104" s="70" t="s">
        <v>249</v>
      </c>
      <c r="C104" s="71" t="s">
        <v>250</v>
      </c>
      <c r="D104" s="84" t="s">
        <v>424</v>
      </c>
      <c r="E104" s="6" t="s">
        <v>425</v>
      </c>
      <c r="F104" s="6">
        <v>0.10148982519999999</v>
      </c>
      <c r="G104" s="6" t="s">
        <v>422</v>
      </c>
      <c r="H104" s="6">
        <v>1.1984038400000001</v>
      </c>
      <c r="I104" s="6">
        <v>1.622878480128E-3</v>
      </c>
      <c r="J104" s="6">
        <v>7.3029531605759996E-3</v>
      </c>
      <c r="K104" s="6">
        <v>1.622878480128E-2</v>
      </c>
      <c r="L104" s="6" t="s">
        <v>422</v>
      </c>
      <c r="M104" s="6" t="s">
        <v>422</v>
      </c>
      <c r="N104" s="6" t="s">
        <v>422</v>
      </c>
      <c r="O104" s="6" t="s">
        <v>422</v>
      </c>
      <c r="P104" s="6" t="s">
        <v>422</v>
      </c>
      <c r="Q104" s="6" t="s">
        <v>423</v>
      </c>
      <c r="R104" s="6" t="s">
        <v>423</v>
      </c>
      <c r="S104" s="6" t="s">
        <v>423</v>
      </c>
      <c r="T104" s="6" t="s">
        <v>423</v>
      </c>
      <c r="U104" s="6" t="s">
        <v>423</v>
      </c>
      <c r="V104" s="6" t="s">
        <v>423</v>
      </c>
      <c r="W104" s="6" t="s">
        <v>422</v>
      </c>
      <c r="X104" s="6" t="s">
        <v>422</v>
      </c>
      <c r="Y104" s="6" t="s">
        <v>422</v>
      </c>
      <c r="Z104" s="6" t="s">
        <v>422</v>
      </c>
      <c r="AA104" s="6" t="s">
        <v>422</v>
      </c>
      <c r="AB104" s="6" t="s">
        <v>422</v>
      </c>
      <c r="AC104" s="6" t="s">
        <v>422</v>
      </c>
      <c r="AD104" s="6" t="s">
        <v>423</v>
      </c>
      <c r="AE104" s="60"/>
      <c r="AF104" s="26" t="s">
        <v>423</v>
      </c>
      <c r="AG104" s="26" t="s">
        <v>423</v>
      </c>
      <c r="AH104" s="26" t="s">
        <v>423</v>
      </c>
      <c r="AI104" s="26" t="s">
        <v>423</v>
      </c>
      <c r="AJ104" s="26" t="s">
        <v>423</v>
      </c>
      <c r="AK104" s="26" t="s">
        <v>422</v>
      </c>
      <c r="AL104" s="49" t="s">
        <v>242</v>
      </c>
    </row>
    <row r="105" spans="1:38" s="2" customFormat="1" ht="26.25" customHeight="1" thickBot="1" x14ac:dyDescent="0.3">
      <c r="A105" s="70" t="s">
        <v>240</v>
      </c>
      <c r="B105" s="70" t="s">
        <v>251</v>
      </c>
      <c r="C105" s="71" t="s">
        <v>252</v>
      </c>
      <c r="D105" s="84" t="s">
        <v>424</v>
      </c>
      <c r="E105" s="6" t="s">
        <v>425</v>
      </c>
      <c r="F105" s="6">
        <v>1.8880110000000001</v>
      </c>
      <c r="G105" s="6" t="s">
        <v>422</v>
      </c>
      <c r="H105" s="6">
        <v>3.8776064843814502</v>
      </c>
      <c r="I105" s="6">
        <v>2.79896239584E-2</v>
      </c>
      <c r="J105" s="6">
        <v>0.12595330781280001</v>
      </c>
      <c r="K105" s="6">
        <v>0.27989623958400001</v>
      </c>
      <c r="L105" s="6" t="s">
        <v>422</v>
      </c>
      <c r="M105" s="6" t="s">
        <v>422</v>
      </c>
      <c r="N105" s="6" t="s">
        <v>422</v>
      </c>
      <c r="O105" s="6" t="s">
        <v>422</v>
      </c>
      <c r="P105" s="6" t="s">
        <v>422</v>
      </c>
      <c r="Q105" s="6" t="s">
        <v>423</v>
      </c>
      <c r="R105" s="6" t="s">
        <v>423</v>
      </c>
      <c r="S105" s="6" t="s">
        <v>423</v>
      </c>
      <c r="T105" s="6" t="s">
        <v>423</v>
      </c>
      <c r="U105" s="6" t="s">
        <v>423</v>
      </c>
      <c r="V105" s="6" t="s">
        <v>423</v>
      </c>
      <c r="W105" s="6" t="s">
        <v>422</v>
      </c>
      <c r="X105" s="6" t="s">
        <v>422</v>
      </c>
      <c r="Y105" s="6" t="s">
        <v>422</v>
      </c>
      <c r="Z105" s="6" t="s">
        <v>422</v>
      </c>
      <c r="AA105" s="6" t="s">
        <v>422</v>
      </c>
      <c r="AB105" s="6" t="s">
        <v>422</v>
      </c>
      <c r="AC105" s="6" t="s">
        <v>422</v>
      </c>
      <c r="AD105" s="6" t="s">
        <v>423</v>
      </c>
      <c r="AE105" s="60"/>
      <c r="AF105" s="26" t="s">
        <v>423</v>
      </c>
      <c r="AG105" s="26" t="s">
        <v>423</v>
      </c>
      <c r="AH105" s="26" t="s">
        <v>423</v>
      </c>
      <c r="AI105" s="26" t="s">
        <v>423</v>
      </c>
      <c r="AJ105" s="26" t="s">
        <v>423</v>
      </c>
      <c r="AK105" s="26" t="s">
        <v>422</v>
      </c>
      <c r="AL105" s="49" t="s">
        <v>242</v>
      </c>
    </row>
    <row r="106" spans="1:38" s="2" customFormat="1" ht="26.25" customHeight="1" thickBot="1" x14ac:dyDescent="0.3">
      <c r="A106" s="70" t="s">
        <v>240</v>
      </c>
      <c r="B106" s="70" t="s">
        <v>253</v>
      </c>
      <c r="C106" s="71" t="s">
        <v>254</v>
      </c>
      <c r="D106" s="84" t="s">
        <v>426</v>
      </c>
      <c r="E106" s="6" t="s">
        <v>425</v>
      </c>
      <c r="F106" s="6">
        <v>1.626555E-2</v>
      </c>
      <c r="G106" s="6" t="s">
        <v>422</v>
      </c>
      <c r="H106" s="6">
        <v>0.16376199999999999</v>
      </c>
      <c r="I106" s="6" t="s">
        <v>425</v>
      </c>
      <c r="J106" s="6" t="s">
        <v>425</v>
      </c>
      <c r="K106" s="6" t="s">
        <v>425</v>
      </c>
      <c r="L106" s="6" t="s">
        <v>422</v>
      </c>
      <c r="M106" s="6" t="s">
        <v>422</v>
      </c>
      <c r="N106" s="6" t="s">
        <v>422</v>
      </c>
      <c r="O106" s="6" t="s">
        <v>422</v>
      </c>
      <c r="P106" s="6" t="s">
        <v>422</v>
      </c>
      <c r="Q106" s="6" t="s">
        <v>423</v>
      </c>
      <c r="R106" s="6" t="s">
        <v>423</v>
      </c>
      <c r="S106" s="6" t="s">
        <v>423</v>
      </c>
      <c r="T106" s="6" t="s">
        <v>423</v>
      </c>
      <c r="U106" s="6" t="s">
        <v>423</v>
      </c>
      <c r="V106" s="6" t="s">
        <v>423</v>
      </c>
      <c r="W106" s="6" t="s">
        <v>422</v>
      </c>
      <c r="X106" s="6" t="s">
        <v>422</v>
      </c>
      <c r="Y106" s="6" t="s">
        <v>422</v>
      </c>
      <c r="Z106" s="6" t="s">
        <v>422</v>
      </c>
      <c r="AA106" s="6" t="s">
        <v>422</v>
      </c>
      <c r="AB106" s="6" t="s">
        <v>422</v>
      </c>
      <c r="AC106" s="6" t="s">
        <v>422</v>
      </c>
      <c r="AD106" s="6" t="s">
        <v>423</v>
      </c>
      <c r="AE106" s="60"/>
      <c r="AF106" s="26" t="s">
        <v>423</v>
      </c>
      <c r="AG106" s="26" t="s">
        <v>423</v>
      </c>
      <c r="AH106" s="26" t="s">
        <v>423</v>
      </c>
      <c r="AI106" s="26" t="s">
        <v>423</v>
      </c>
      <c r="AJ106" s="26" t="s">
        <v>423</v>
      </c>
      <c r="AK106" s="26" t="s">
        <v>422</v>
      </c>
      <c r="AL106" s="49" t="s">
        <v>242</v>
      </c>
    </row>
    <row r="107" spans="1:38" s="2" customFormat="1" ht="26.25" customHeight="1" thickBot="1" x14ac:dyDescent="0.3">
      <c r="A107" s="70" t="s">
        <v>240</v>
      </c>
      <c r="B107" s="70" t="s">
        <v>255</v>
      </c>
      <c r="C107" s="71" t="s">
        <v>375</v>
      </c>
      <c r="D107" s="84" t="s">
        <v>424</v>
      </c>
      <c r="E107" s="6" t="s">
        <v>425</v>
      </c>
      <c r="F107" s="6">
        <v>9.8287187021999998</v>
      </c>
      <c r="G107" s="6" t="s">
        <v>422</v>
      </c>
      <c r="H107" s="6">
        <v>8.4192523528786705</v>
      </c>
      <c r="I107" s="6">
        <v>3.7535940182083199E-2</v>
      </c>
      <c r="J107" s="6">
        <v>0.35829761082897599</v>
      </c>
      <c r="K107" s="6">
        <v>1.4946128908865901</v>
      </c>
      <c r="L107" s="6" t="s">
        <v>422</v>
      </c>
      <c r="M107" s="6" t="s">
        <v>422</v>
      </c>
      <c r="N107" s="6" t="s">
        <v>422</v>
      </c>
      <c r="O107" s="6" t="s">
        <v>422</v>
      </c>
      <c r="P107" s="6" t="s">
        <v>422</v>
      </c>
      <c r="Q107" s="6" t="s">
        <v>423</v>
      </c>
      <c r="R107" s="6" t="s">
        <v>423</v>
      </c>
      <c r="S107" s="6" t="s">
        <v>423</v>
      </c>
      <c r="T107" s="6" t="s">
        <v>423</v>
      </c>
      <c r="U107" s="6" t="s">
        <v>423</v>
      </c>
      <c r="V107" s="6" t="s">
        <v>423</v>
      </c>
      <c r="W107" s="6" t="s">
        <v>422</v>
      </c>
      <c r="X107" s="6" t="s">
        <v>422</v>
      </c>
      <c r="Y107" s="6" t="s">
        <v>422</v>
      </c>
      <c r="Z107" s="6" t="s">
        <v>422</v>
      </c>
      <c r="AA107" s="6" t="s">
        <v>422</v>
      </c>
      <c r="AB107" s="6" t="s">
        <v>422</v>
      </c>
      <c r="AC107" s="6" t="s">
        <v>422</v>
      </c>
      <c r="AD107" s="6" t="s">
        <v>423</v>
      </c>
      <c r="AE107" s="60"/>
      <c r="AF107" s="26" t="s">
        <v>423</v>
      </c>
      <c r="AG107" s="26" t="s">
        <v>423</v>
      </c>
      <c r="AH107" s="26" t="s">
        <v>423</v>
      </c>
      <c r="AI107" s="26" t="s">
        <v>423</v>
      </c>
      <c r="AJ107" s="26" t="s">
        <v>423</v>
      </c>
      <c r="AK107" s="26" t="s">
        <v>422</v>
      </c>
      <c r="AL107" s="49" t="s">
        <v>242</v>
      </c>
    </row>
    <row r="108" spans="1:38" s="2" customFormat="1" ht="26.25" customHeight="1" thickBot="1" x14ac:dyDescent="0.3">
      <c r="A108" s="70" t="s">
        <v>240</v>
      </c>
      <c r="B108" s="70" t="s">
        <v>256</v>
      </c>
      <c r="C108" s="71" t="s">
        <v>376</v>
      </c>
      <c r="D108" s="84" t="s">
        <v>424</v>
      </c>
      <c r="E108" s="6" t="s">
        <v>425</v>
      </c>
      <c r="F108" s="6">
        <v>9.7298446320000007</v>
      </c>
      <c r="G108" s="6" t="s">
        <v>422</v>
      </c>
      <c r="H108" s="6">
        <v>9.3886538923025693</v>
      </c>
      <c r="I108" s="6">
        <v>8.7779847425899199E-2</v>
      </c>
      <c r="J108" s="6">
        <v>0.71021876553682095</v>
      </c>
      <c r="K108" s="6">
        <v>9.9909426342932495</v>
      </c>
      <c r="L108" s="6" t="s">
        <v>422</v>
      </c>
      <c r="M108" s="6" t="s">
        <v>422</v>
      </c>
      <c r="N108" s="6" t="s">
        <v>422</v>
      </c>
      <c r="O108" s="6" t="s">
        <v>422</v>
      </c>
      <c r="P108" s="6" t="s">
        <v>422</v>
      </c>
      <c r="Q108" s="6" t="s">
        <v>423</v>
      </c>
      <c r="R108" s="6" t="s">
        <v>423</v>
      </c>
      <c r="S108" s="6" t="s">
        <v>423</v>
      </c>
      <c r="T108" s="6" t="s">
        <v>423</v>
      </c>
      <c r="U108" s="6" t="s">
        <v>423</v>
      </c>
      <c r="V108" s="6" t="s">
        <v>423</v>
      </c>
      <c r="W108" s="6" t="s">
        <v>422</v>
      </c>
      <c r="X108" s="6" t="s">
        <v>422</v>
      </c>
      <c r="Y108" s="6" t="s">
        <v>422</v>
      </c>
      <c r="Z108" s="6" t="s">
        <v>422</v>
      </c>
      <c r="AA108" s="6" t="s">
        <v>422</v>
      </c>
      <c r="AB108" s="6" t="s">
        <v>422</v>
      </c>
      <c r="AC108" s="6" t="s">
        <v>422</v>
      </c>
      <c r="AD108" s="6" t="s">
        <v>423</v>
      </c>
      <c r="AE108" s="60"/>
      <c r="AF108" s="26" t="s">
        <v>423</v>
      </c>
      <c r="AG108" s="26" t="s">
        <v>423</v>
      </c>
      <c r="AH108" s="26" t="s">
        <v>423</v>
      </c>
      <c r="AI108" s="26" t="s">
        <v>423</v>
      </c>
      <c r="AJ108" s="26" t="s">
        <v>423</v>
      </c>
      <c r="AK108" s="26" t="s">
        <v>422</v>
      </c>
      <c r="AL108" s="49" t="s">
        <v>242</v>
      </c>
    </row>
    <row r="109" spans="1:38" s="2" customFormat="1" ht="26.25" customHeight="1" thickBot="1" x14ac:dyDescent="0.3">
      <c r="A109" s="70" t="s">
        <v>240</v>
      </c>
      <c r="B109" s="70" t="s">
        <v>257</v>
      </c>
      <c r="C109" s="71" t="s">
        <v>377</v>
      </c>
      <c r="D109" s="84" t="s">
        <v>424</v>
      </c>
      <c r="E109" s="6" t="s">
        <v>425</v>
      </c>
      <c r="F109" s="6">
        <v>3.7933725119999999</v>
      </c>
      <c r="G109" s="6" t="s">
        <v>422</v>
      </c>
      <c r="H109" s="6">
        <v>3.9021388718239098</v>
      </c>
      <c r="I109" s="6">
        <v>3.4823370661657603E-2</v>
      </c>
      <c r="J109" s="6">
        <v>0.28175272626250197</v>
      </c>
      <c r="K109" s="6">
        <v>3.9635327334904802</v>
      </c>
      <c r="L109" s="6" t="s">
        <v>422</v>
      </c>
      <c r="M109" s="6" t="s">
        <v>422</v>
      </c>
      <c r="N109" s="6" t="s">
        <v>422</v>
      </c>
      <c r="O109" s="6" t="s">
        <v>422</v>
      </c>
      <c r="P109" s="6" t="s">
        <v>422</v>
      </c>
      <c r="Q109" s="6" t="s">
        <v>423</v>
      </c>
      <c r="R109" s="6" t="s">
        <v>423</v>
      </c>
      <c r="S109" s="6" t="s">
        <v>423</v>
      </c>
      <c r="T109" s="6" t="s">
        <v>423</v>
      </c>
      <c r="U109" s="6" t="s">
        <v>423</v>
      </c>
      <c r="V109" s="6" t="s">
        <v>423</v>
      </c>
      <c r="W109" s="6" t="s">
        <v>422</v>
      </c>
      <c r="X109" s="6" t="s">
        <v>422</v>
      </c>
      <c r="Y109" s="6" t="s">
        <v>422</v>
      </c>
      <c r="Z109" s="6" t="s">
        <v>422</v>
      </c>
      <c r="AA109" s="6" t="s">
        <v>422</v>
      </c>
      <c r="AB109" s="6" t="s">
        <v>422</v>
      </c>
      <c r="AC109" s="6" t="s">
        <v>422</v>
      </c>
      <c r="AD109" s="6" t="s">
        <v>423</v>
      </c>
      <c r="AE109" s="60"/>
      <c r="AF109" s="26" t="s">
        <v>423</v>
      </c>
      <c r="AG109" s="26" t="s">
        <v>423</v>
      </c>
      <c r="AH109" s="26" t="s">
        <v>423</v>
      </c>
      <c r="AI109" s="26" t="s">
        <v>423</v>
      </c>
      <c r="AJ109" s="26" t="s">
        <v>423</v>
      </c>
      <c r="AK109" s="26" t="s">
        <v>422</v>
      </c>
      <c r="AL109" s="49" t="s">
        <v>242</v>
      </c>
    </row>
    <row r="110" spans="1:38" s="2" customFormat="1" ht="26.25" customHeight="1" thickBot="1" x14ac:dyDescent="0.3">
      <c r="A110" s="70" t="s">
        <v>240</v>
      </c>
      <c r="B110" s="70" t="s">
        <v>258</v>
      </c>
      <c r="C110" s="71" t="s">
        <v>378</v>
      </c>
      <c r="D110" s="84" t="s">
        <v>426</v>
      </c>
      <c r="E110" s="6" t="s">
        <v>425</v>
      </c>
      <c r="F110" s="6" t="s">
        <v>425</v>
      </c>
      <c r="G110" s="6" t="s">
        <v>422</v>
      </c>
      <c r="H110" s="6" t="s">
        <v>425</v>
      </c>
      <c r="I110" s="6" t="s">
        <v>425</v>
      </c>
      <c r="J110" s="6" t="s">
        <v>425</v>
      </c>
      <c r="K110" s="6" t="s">
        <v>425</v>
      </c>
      <c r="L110" s="6" t="s">
        <v>422</v>
      </c>
      <c r="M110" s="6" t="s">
        <v>422</v>
      </c>
      <c r="N110" s="6" t="s">
        <v>422</v>
      </c>
      <c r="O110" s="6" t="s">
        <v>422</v>
      </c>
      <c r="P110" s="6" t="s">
        <v>422</v>
      </c>
      <c r="Q110" s="6" t="s">
        <v>423</v>
      </c>
      <c r="R110" s="6" t="s">
        <v>423</v>
      </c>
      <c r="S110" s="6" t="s">
        <v>423</v>
      </c>
      <c r="T110" s="6" t="s">
        <v>423</v>
      </c>
      <c r="U110" s="6" t="s">
        <v>423</v>
      </c>
      <c r="V110" s="6" t="s">
        <v>423</v>
      </c>
      <c r="W110" s="6" t="s">
        <v>422</v>
      </c>
      <c r="X110" s="6" t="s">
        <v>422</v>
      </c>
      <c r="Y110" s="6" t="s">
        <v>422</v>
      </c>
      <c r="Z110" s="6" t="s">
        <v>422</v>
      </c>
      <c r="AA110" s="6" t="s">
        <v>422</v>
      </c>
      <c r="AB110" s="6" t="s">
        <v>422</v>
      </c>
      <c r="AC110" s="6" t="s">
        <v>422</v>
      </c>
      <c r="AD110" s="6" t="s">
        <v>423</v>
      </c>
      <c r="AE110" s="60"/>
      <c r="AF110" s="26" t="s">
        <v>423</v>
      </c>
      <c r="AG110" s="26" t="s">
        <v>423</v>
      </c>
      <c r="AH110" s="26" t="s">
        <v>423</v>
      </c>
      <c r="AI110" s="26" t="s">
        <v>423</v>
      </c>
      <c r="AJ110" s="26" t="s">
        <v>423</v>
      </c>
      <c r="AK110" s="26" t="s">
        <v>422</v>
      </c>
      <c r="AL110" s="49" t="s">
        <v>242</v>
      </c>
    </row>
    <row r="111" spans="1:38" s="2" customFormat="1" ht="26.25" customHeight="1" thickBot="1" x14ac:dyDescent="0.3">
      <c r="A111" s="70" t="s">
        <v>240</v>
      </c>
      <c r="B111" s="70" t="s">
        <v>259</v>
      </c>
      <c r="C111" s="71" t="s">
        <v>372</v>
      </c>
      <c r="D111" s="84" t="s">
        <v>424</v>
      </c>
      <c r="E111" s="6" t="s">
        <v>425</v>
      </c>
      <c r="F111" s="6">
        <v>1.00692877788528</v>
      </c>
      <c r="G111" s="6" t="s">
        <v>422</v>
      </c>
      <c r="H111" s="6">
        <v>0.73311337367232898</v>
      </c>
      <c r="I111" s="6">
        <v>4.8156899308919999E-4</v>
      </c>
      <c r="J111" s="6">
        <v>2.1670604689014001E-3</v>
      </c>
      <c r="K111" s="6">
        <v>4.8156899308920004E-3</v>
      </c>
      <c r="L111" s="6" t="s">
        <v>422</v>
      </c>
      <c r="M111" s="6" t="s">
        <v>422</v>
      </c>
      <c r="N111" s="6" t="s">
        <v>422</v>
      </c>
      <c r="O111" s="6" t="s">
        <v>422</v>
      </c>
      <c r="P111" s="6" t="s">
        <v>422</v>
      </c>
      <c r="Q111" s="6" t="s">
        <v>423</v>
      </c>
      <c r="R111" s="6" t="s">
        <v>423</v>
      </c>
      <c r="S111" s="6" t="s">
        <v>423</v>
      </c>
      <c r="T111" s="6" t="s">
        <v>423</v>
      </c>
      <c r="U111" s="6" t="s">
        <v>423</v>
      </c>
      <c r="V111" s="6" t="s">
        <v>423</v>
      </c>
      <c r="W111" s="6" t="s">
        <v>422</v>
      </c>
      <c r="X111" s="6" t="s">
        <v>422</v>
      </c>
      <c r="Y111" s="6" t="s">
        <v>422</v>
      </c>
      <c r="Z111" s="6" t="s">
        <v>422</v>
      </c>
      <c r="AA111" s="6" t="s">
        <v>422</v>
      </c>
      <c r="AB111" s="6" t="s">
        <v>422</v>
      </c>
      <c r="AC111" s="6" t="s">
        <v>422</v>
      </c>
      <c r="AD111" s="6" t="s">
        <v>423</v>
      </c>
      <c r="AE111" s="60"/>
      <c r="AF111" s="26" t="s">
        <v>423</v>
      </c>
      <c r="AG111" s="26" t="s">
        <v>423</v>
      </c>
      <c r="AH111" s="26" t="s">
        <v>423</v>
      </c>
      <c r="AI111" s="26" t="s">
        <v>423</v>
      </c>
      <c r="AJ111" s="26" t="s">
        <v>423</v>
      </c>
      <c r="AK111" s="26" t="s">
        <v>422</v>
      </c>
      <c r="AL111" s="49" t="s">
        <v>242</v>
      </c>
    </row>
    <row r="112" spans="1:38" s="2" customFormat="1" ht="26.25" customHeight="1" thickBot="1" x14ac:dyDescent="0.3">
      <c r="A112" s="70" t="s">
        <v>260</v>
      </c>
      <c r="B112" s="70" t="s">
        <v>261</v>
      </c>
      <c r="C112" s="71" t="s">
        <v>262</v>
      </c>
      <c r="D112" s="72" t="s">
        <v>424</v>
      </c>
      <c r="E112" s="6" t="s">
        <v>422</v>
      </c>
      <c r="F112" s="6" t="s">
        <v>422</v>
      </c>
      <c r="G112" s="6" t="s">
        <v>422</v>
      </c>
      <c r="H112" s="6">
        <v>118.41705517007</v>
      </c>
      <c r="I112" s="6">
        <v>1.4990913419216001</v>
      </c>
      <c r="J112" s="6">
        <v>5.2468196967256002</v>
      </c>
      <c r="K112" s="6">
        <v>10.707795299440001</v>
      </c>
      <c r="L112" s="6" t="s">
        <v>422</v>
      </c>
      <c r="M112" s="6" t="s">
        <v>422</v>
      </c>
      <c r="N112" s="6" t="s">
        <v>422</v>
      </c>
      <c r="O112" s="6" t="s">
        <v>422</v>
      </c>
      <c r="P112" s="6" t="s">
        <v>422</v>
      </c>
      <c r="Q112" s="6" t="s">
        <v>423</v>
      </c>
      <c r="R112" s="6" t="s">
        <v>423</v>
      </c>
      <c r="S112" s="6" t="s">
        <v>423</v>
      </c>
      <c r="T112" s="6" t="s">
        <v>423</v>
      </c>
      <c r="U112" s="6" t="s">
        <v>423</v>
      </c>
      <c r="V112" s="6" t="s">
        <v>423</v>
      </c>
      <c r="W112" s="6" t="s">
        <v>422</v>
      </c>
      <c r="X112" s="6" t="s">
        <v>422</v>
      </c>
      <c r="Y112" s="6" t="s">
        <v>422</v>
      </c>
      <c r="Z112" s="6" t="s">
        <v>422</v>
      </c>
      <c r="AA112" s="6" t="s">
        <v>422</v>
      </c>
      <c r="AB112" s="6" t="s">
        <v>422</v>
      </c>
      <c r="AC112" s="6" t="s">
        <v>422</v>
      </c>
      <c r="AD112" s="6" t="s">
        <v>423</v>
      </c>
      <c r="AE112" s="60"/>
      <c r="AF112" s="26" t="s">
        <v>423</v>
      </c>
      <c r="AG112" s="26" t="s">
        <v>423</v>
      </c>
      <c r="AH112" s="26" t="s">
        <v>423</v>
      </c>
      <c r="AI112" s="26" t="s">
        <v>423</v>
      </c>
      <c r="AJ112" s="26" t="s">
        <v>423</v>
      </c>
      <c r="AK112" s="26" t="s">
        <v>422</v>
      </c>
      <c r="AL112" s="49" t="s">
        <v>414</v>
      </c>
    </row>
    <row r="113" spans="1:38" s="2" customFormat="1" ht="26.25" customHeight="1" thickBot="1" x14ac:dyDescent="0.3">
      <c r="A113" s="70" t="s">
        <v>260</v>
      </c>
      <c r="B113" s="85" t="s">
        <v>263</v>
      </c>
      <c r="C113" s="86" t="s">
        <v>264</v>
      </c>
      <c r="D113" s="72" t="s">
        <v>427</v>
      </c>
      <c r="E113" s="6" t="s">
        <v>422</v>
      </c>
      <c r="F113" s="6" t="s">
        <v>428</v>
      </c>
      <c r="G113" s="6" t="s">
        <v>422</v>
      </c>
      <c r="H113" s="6" t="s">
        <v>428</v>
      </c>
      <c r="I113" s="6" t="s">
        <v>425</v>
      </c>
      <c r="J113" s="6" t="s">
        <v>425</v>
      </c>
      <c r="K113" s="6" t="s">
        <v>425</v>
      </c>
      <c r="L113" s="6" t="s">
        <v>422</v>
      </c>
      <c r="M113" s="6" t="s">
        <v>422</v>
      </c>
      <c r="N113" s="6" t="s">
        <v>422</v>
      </c>
      <c r="O113" s="6" t="s">
        <v>422</v>
      </c>
      <c r="P113" s="6" t="s">
        <v>422</v>
      </c>
      <c r="Q113" s="6" t="s">
        <v>423</v>
      </c>
      <c r="R113" s="6" t="s">
        <v>423</v>
      </c>
      <c r="S113" s="6" t="s">
        <v>423</v>
      </c>
      <c r="T113" s="6" t="s">
        <v>423</v>
      </c>
      <c r="U113" s="6" t="s">
        <v>423</v>
      </c>
      <c r="V113" s="6" t="s">
        <v>423</v>
      </c>
      <c r="W113" s="6" t="s">
        <v>422</v>
      </c>
      <c r="X113" s="6" t="s">
        <v>422</v>
      </c>
      <c r="Y113" s="6" t="s">
        <v>422</v>
      </c>
      <c r="Z113" s="6" t="s">
        <v>422</v>
      </c>
      <c r="AA113" s="6" t="s">
        <v>422</v>
      </c>
      <c r="AB113" s="6" t="s">
        <v>422</v>
      </c>
      <c r="AC113" s="6" t="s">
        <v>422</v>
      </c>
      <c r="AD113" s="6" t="s">
        <v>423</v>
      </c>
      <c r="AE113" s="60"/>
      <c r="AF113" s="26" t="s">
        <v>423</v>
      </c>
      <c r="AG113" s="26" t="s">
        <v>423</v>
      </c>
      <c r="AH113" s="26" t="s">
        <v>423</v>
      </c>
      <c r="AI113" s="26" t="s">
        <v>423</v>
      </c>
      <c r="AJ113" s="26" t="s">
        <v>423</v>
      </c>
      <c r="AK113" s="26" t="s">
        <v>422</v>
      </c>
      <c r="AL113" s="49" t="s">
        <v>408</v>
      </c>
    </row>
    <row r="114" spans="1:38" s="2" customFormat="1" ht="26.25" customHeight="1" thickBot="1" x14ac:dyDescent="0.3">
      <c r="A114" s="70" t="s">
        <v>260</v>
      </c>
      <c r="B114" s="85" t="s">
        <v>265</v>
      </c>
      <c r="C114" s="86" t="s">
        <v>383</v>
      </c>
      <c r="D114" s="72" t="s">
        <v>424</v>
      </c>
      <c r="E114" s="6" t="s">
        <v>422</v>
      </c>
      <c r="F114" s="6" t="s">
        <v>422</v>
      </c>
      <c r="G114" s="6" t="s">
        <v>422</v>
      </c>
      <c r="H114" s="6">
        <v>3.2910980687871798</v>
      </c>
      <c r="I114" s="6" t="s">
        <v>422</v>
      </c>
      <c r="J114" s="6" t="s">
        <v>422</v>
      </c>
      <c r="K114" s="6" t="s">
        <v>422</v>
      </c>
      <c r="L114" s="6" t="s">
        <v>422</v>
      </c>
      <c r="M114" s="6" t="s">
        <v>422</v>
      </c>
      <c r="N114" s="6" t="s">
        <v>422</v>
      </c>
      <c r="O114" s="6" t="s">
        <v>422</v>
      </c>
      <c r="P114" s="6" t="s">
        <v>422</v>
      </c>
      <c r="Q114" s="6" t="s">
        <v>423</v>
      </c>
      <c r="R114" s="6" t="s">
        <v>423</v>
      </c>
      <c r="S114" s="6" t="s">
        <v>423</v>
      </c>
      <c r="T114" s="6" t="s">
        <v>423</v>
      </c>
      <c r="U114" s="6" t="s">
        <v>423</v>
      </c>
      <c r="V114" s="6" t="s">
        <v>423</v>
      </c>
      <c r="W114" s="6" t="s">
        <v>422</v>
      </c>
      <c r="X114" s="6" t="s">
        <v>422</v>
      </c>
      <c r="Y114" s="6" t="s">
        <v>422</v>
      </c>
      <c r="Z114" s="6" t="s">
        <v>422</v>
      </c>
      <c r="AA114" s="6" t="s">
        <v>422</v>
      </c>
      <c r="AB114" s="6" t="s">
        <v>422</v>
      </c>
      <c r="AC114" s="6" t="s">
        <v>422</v>
      </c>
      <c r="AD114" s="6" t="s">
        <v>423</v>
      </c>
      <c r="AE114" s="60"/>
      <c r="AF114" s="26" t="s">
        <v>423</v>
      </c>
      <c r="AG114" s="26" t="s">
        <v>423</v>
      </c>
      <c r="AH114" s="26" t="s">
        <v>423</v>
      </c>
      <c r="AI114" s="26" t="s">
        <v>423</v>
      </c>
      <c r="AJ114" s="26" t="s">
        <v>423</v>
      </c>
      <c r="AK114" s="26" t="s">
        <v>422</v>
      </c>
      <c r="AL114" s="49" t="s">
        <v>408</v>
      </c>
    </row>
    <row r="115" spans="1:38" s="2" customFormat="1" ht="26.25" customHeight="1" thickBot="1" x14ac:dyDescent="0.3">
      <c r="A115" s="70" t="s">
        <v>260</v>
      </c>
      <c r="B115" s="85" t="s">
        <v>266</v>
      </c>
      <c r="C115" s="86" t="s">
        <v>267</v>
      </c>
      <c r="D115" s="72" t="s">
        <v>424</v>
      </c>
      <c r="E115" s="6" t="s">
        <v>422</v>
      </c>
      <c r="F115" s="6" t="s">
        <v>422</v>
      </c>
      <c r="G115" s="6" t="s">
        <v>422</v>
      </c>
      <c r="H115" s="6" t="s">
        <v>425</v>
      </c>
      <c r="I115" s="6" t="s">
        <v>422</v>
      </c>
      <c r="J115" s="6" t="s">
        <v>422</v>
      </c>
      <c r="K115" s="6" t="s">
        <v>422</v>
      </c>
      <c r="L115" s="6" t="s">
        <v>422</v>
      </c>
      <c r="M115" s="6" t="s">
        <v>422</v>
      </c>
      <c r="N115" s="6" t="s">
        <v>422</v>
      </c>
      <c r="O115" s="6" t="s">
        <v>422</v>
      </c>
      <c r="P115" s="6" t="s">
        <v>422</v>
      </c>
      <c r="Q115" s="6" t="s">
        <v>423</v>
      </c>
      <c r="R115" s="6" t="s">
        <v>423</v>
      </c>
      <c r="S115" s="6" t="s">
        <v>423</v>
      </c>
      <c r="T115" s="6" t="s">
        <v>423</v>
      </c>
      <c r="U115" s="6" t="s">
        <v>423</v>
      </c>
      <c r="V115" s="6" t="s">
        <v>423</v>
      </c>
      <c r="W115" s="6" t="s">
        <v>422</v>
      </c>
      <c r="X115" s="6" t="s">
        <v>422</v>
      </c>
      <c r="Y115" s="6" t="s">
        <v>422</v>
      </c>
      <c r="Z115" s="6" t="s">
        <v>422</v>
      </c>
      <c r="AA115" s="6" t="s">
        <v>422</v>
      </c>
      <c r="AB115" s="6" t="s">
        <v>422</v>
      </c>
      <c r="AC115" s="6" t="s">
        <v>422</v>
      </c>
      <c r="AD115" s="6" t="s">
        <v>423</v>
      </c>
      <c r="AE115" s="60"/>
      <c r="AF115" s="26" t="s">
        <v>423</v>
      </c>
      <c r="AG115" s="26" t="s">
        <v>423</v>
      </c>
      <c r="AH115" s="26" t="s">
        <v>423</v>
      </c>
      <c r="AI115" s="26" t="s">
        <v>423</v>
      </c>
      <c r="AJ115" s="26" t="s">
        <v>423</v>
      </c>
      <c r="AK115" s="26" t="s">
        <v>422</v>
      </c>
      <c r="AL115" s="49" t="s">
        <v>408</v>
      </c>
    </row>
    <row r="116" spans="1:38" s="2" customFormat="1" ht="26.25" customHeight="1" thickBot="1" x14ac:dyDescent="0.3">
      <c r="A116" s="70" t="s">
        <v>260</v>
      </c>
      <c r="B116" s="70" t="s">
        <v>268</v>
      </c>
      <c r="C116" s="76" t="s">
        <v>405</v>
      </c>
      <c r="D116" s="72" t="s">
        <v>427</v>
      </c>
      <c r="E116" s="6" t="s">
        <v>422</v>
      </c>
      <c r="F116" s="6" t="s">
        <v>428</v>
      </c>
      <c r="G116" s="6" t="s">
        <v>422</v>
      </c>
      <c r="H116" s="6" t="s">
        <v>428</v>
      </c>
      <c r="I116" s="6" t="s">
        <v>422</v>
      </c>
      <c r="J116" s="6" t="s">
        <v>422</v>
      </c>
      <c r="K116" s="6" t="s">
        <v>422</v>
      </c>
      <c r="L116" s="6" t="s">
        <v>422</v>
      </c>
      <c r="M116" s="6" t="s">
        <v>422</v>
      </c>
      <c r="N116" s="6" t="s">
        <v>422</v>
      </c>
      <c r="O116" s="6" t="s">
        <v>422</v>
      </c>
      <c r="P116" s="6" t="s">
        <v>422</v>
      </c>
      <c r="Q116" s="6" t="s">
        <v>423</v>
      </c>
      <c r="R116" s="6" t="s">
        <v>423</v>
      </c>
      <c r="S116" s="6" t="s">
        <v>423</v>
      </c>
      <c r="T116" s="6" t="s">
        <v>423</v>
      </c>
      <c r="U116" s="6" t="s">
        <v>423</v>
      </c>
      <c r="V116" s="6" t="s">
        <v>423</v>
      </c>
      <c r="W116" s="6" t="s">
        <v>422</v>
      </c>
      <c r="X116" s="6" t="s">
        <v>422</v>
      </c>
      <c r="Y116" s="6" t="s">
        <v>422</v>
      </c>
      <c r="Z116" s="6" t="s">
        <v>422</v>
      </c>
      <c r="AA116" s="6" t="s">
        <v>422</v>
      </c>
      <c r="AB116" s="6" t="s">
        <v>422</v>
      </c>
      <c r="AC116" s="6" t="s">
        <v>422</v>
      </c>
      <c r="AD116" s="6" t="s">
        <v>423</v>
      </c>
      <c r="AE116" s="60"/>
      <c r="AF116" s="26" t="s">
        <v>423</v>
      </c>
      <c r="AG116" s="26" t="s">
        <v>423</v>
      </c>
      <c r="AH116" s="26" t="s">
        <v>423</v>
      </c>
      <c r="AI116" s="26" t="s">
        <v>423</v>
      </c>
      <c r="AJ116" s="26" t="s">
        <v>423</v>
      </c>
      <c r="AK116" s="26" t="s">
        <v>422</v>
      </c>
      <c r="AL116" s="49" t="s">
        <v>408</v>
      </c>
    </row>
    <row r="117" spans="1:38" s="2" customFormat="1" ht="26.25" customHeight="1" thickBot="1" x14ac:dyDescent="0.3">
      <c r="A117" s="70" t="s">
        <v>260</v>
      </c>
      <c r="B117" s="70" t="s">
        <v>269</v>
      </c>
      <c r="C117" s="76" t="s">
        <v>270</v>
      </c>
      <c r="D117" s="72" t="s">
        <v>424</v>
      </c>
      <c r="E117" s="6" t="s">
        <v>422</v>
      </c>
      <c r="F117" s="6" t="s">
        <v>422</v>
      </c>
      <c r="G117" s="6" t="s">
        <v>422</v>
      </c>
      <c r="H117" s="6" t="s">
        <v>425</v>
      </c>
      <c r="I117" s="6" t="s">
        <v>422</v>
      </c>
      <c r="J117" s="6" t="s">
        <v>422</v>
      </c>
      <c r="K117" s="6" t="s">
        <v>422</v>
      </c>
      <c r="L117" s="6" t="s">
        <v>422</v>
      </c>
      <c r="M117" s="6" t="s">
        <v>422</v>
      </c>
      <c r="N117" s="6" t="s">
        <v>422</v>
      </c>
      <c r="O117" s="6" t="s">
        <v>422</v>
      </c>
      <c r="P117" s="6" t="s">
        <v>422</v>
      </c>
      <c r="Q117" s="6" t="s">
        <v>423</v>
      </c>
      <c r="R117" s="6" t="s">
        <v>423</v>
      </c>
      <c r="S117" s="6" t="s">
        <v>423</v>
      </c>
      <c r="T117" s="6" t="s">
        <v>423</v>
      </c>
      <c r="U117" s="6" t="s">
        <v>423</v>
      </c>
      <c r="V117" s="6" t="s">
        <v>423</v>
      </c>
      <c r="W117" s="6" t="s">
        <v>422</v>
      </c>
      <c r="X117" s="6" t="s">
        <v>422</v>
      </c>
      <c r="Y117" s="6" t="s">
        <v>422</v>
      </c>
      <c r="Z117" s="6" t="s">
        <v>422</v>
      </c>
      <c r="AA117" s="6" t="s">
        <v>422</v>
      </c>
      <c r="AB117" s="6" t="s">
        <v>422</v>
      </c>
      <c r="AC117" s="6" t="s">
        <v>422</v>
      </c>
      <c r="AD117" s="6" t="s">
        <v>423</v>
      </c>
      <c r="AE117" s="60"/>
      <c r="AF117" s="26" t="s">
        <v>423</v>
      </c>
      <c r="AG117" s="26" t="s">
        <v>423</v>
      </c>
      <c r="AH117" s="26" t="s">
        <v>423</v>
      </c>
      <c r="AI117" s="26" t="s">
        <v>423</v>
      </c>
      <c r="AJ117" s="26" t="s">
        <v>423</v>
      </c>
      <c r="AK117" s="26" t="s">
        <v>422</v>
      </c>
      <c r="AL117" s="49" t="s">
        <v>408</v>
      </c>
    </row>
    <row r="118" spans="1:38" s="2" customFormat="1" ht="26.25" customHeight="1" thickBot="1" x14ac:dyDescent="0.3">
      <c r="A118" s="70" t="s">
        <v>260</v>
      </c>
      <c r="B118" s="70" t="s">
        <v>271</v>
      </c>
      <c r="C118" s="76" t="s">
        <v>406</v>
      </c>
      <c r="D118" s="72" t="s">
        <v>424</v>
      </c>
      <c r="E118" s="6" t="s">
        <v>422</v>
      </c>
      <c r="F118" s="6" t="s">
        <v>422</v>
      </c>
      <c r="G118" s="6" t="s">
        <v>422</v>
      </c>
      <c r="H118" s="6" t="s">
        <v>422</v>
      </c>
      <c r="I118" s="6">
        <v>233.80364942497701</v>
      </c>
      <c r="J118" s="6">
        <v>1169.01824712489</v>
      </c>
      <c r="K118" s="6">
        <v>2338.0364942497699</v>
      </c>
      <c r="L118" s="6" t="s">
        <v>422</v>
      </c>
      <c r="M118" s="6" t="s">
        <v>422</v>
      </c>
      <c r="N118" s="6" t="s">
        <v>422</v>
      </c>
      <c r="O118" s="6" t="s">
        <v>422</v>
      </c>
      <c r="P118" s="6" t="s">
        <v>422</v>
      </c>
      <c r="Q118" s="6" t="s">
        <v>423</v>
      </c>
      <c r="R118" s="6" t="s">
        <v>423</v>
      </c>
      <c r="S118" s="6" t="s">
        <v>423</v>
      </c>
      <c r="T118" s="6" t="s">
        <v>423</v>
      </c>
      <c r="U118" s="6" t="s">
        <v>423</v>
      </c>
      <c r="V118" s="6" t="s">
        <v>423</v>
      </c>
      <c r="W118" s="6" t="s">
        <v>422</v>
      </c>
      <c r="X118" s="6" t="s">
        <v>422</v>
      </c>
      <c r="Y118" s="6" t="s">
        <v>422</v>
      </c>
      <c r="Z118" s="6" t="s">
        <v>422</v>
      </c>
      <c r="AA118" s="6" t="s">
        <v>422</v>
      </c>
      <c r="AB118" s="6" t="s">
        <v>422</v>
      </c>
      <c r="AC118" s="6" t="s">
        <v>422</v>
      </c>
      <c r="AD118" s="6" t="s">
        <v>423</v>
      </c>
      <c r="AE118" s="60"/>
      <c r="AF118" s="26" t="s">
        <v>423</v>
      </c>
      <c r="AG118" s="26" t="s">
        <v>423</v>
      </c>
      <c r="AH118" s="26" t="s">
        <v>423</v>
      </c>
      <c r="AI118" s="26" t="s">
        <v>423</v>
      </c>
      <c r="AJ118" s="26" t="s">
        <v>423</v>
      </c>
      <c r="AK118" s="26" t="s">
        <v>422</v>
      </c>
      <c r="AL118" s="49" t="s">
        <v>408</v>
      </c>
    </row>
    <row r="119" spans="1:38" s="2" customFormat="1" ht="26.25" customHeight="1" thickBot="1" x14ac:dyDescent="0.3">
      <c r="A119" s="70" t="s">
        <v>260</v>
      </c>
      <c r="B119" s="70" t="s">
        <v>272</v>
      </c>
      <c r="C119" s="71" t="s">
        <v>273</v>
      </c>
      <c r="D119" s="72" t="s">
        <v>429</v>
      </c>
      <c r="E119" s="6" t="s">
        <v>422</v>
      </c>
      <c r="F119" s="6" t="s">
        <v>422</v>
      </c>
      <c r="G119" s="6" t="s">
        <v>422</v>
      </c>
      <c r="H119" s="6" t="s">
        <v>422</v>
      </c>
      <c r="I119" s="6">
        <v>24.217550154383201</v>
      </c>
      <c r="J119" s="6">
        <v>121.08775077191601</v>
      </c>
      <c r="K119" s="6">
        <v>266.393051698215</v>
      </c>
      <c r="L119" s="6" t="s">
        <v>422</v>
      </c>
      <c r="M119" s="6" t="s">
        <v>422</v>
      </c>
      <c r="N119" s="6" t="s">
        <v>422</v>
      </c>
      <c r="O119" s="6" t="s">
        <v>422</v>
      </c>
      <c r="P119" s="6" t="s">
        <v>422</v>
      </c>
      <c r="Q119" s="6" t="s">
        <v>423</v>
      </c>
      <c r="R119" s="6" t="s">
        <v>423</v>
      </c>
      <c r="S119" s="6" t="s">
        <v>423</v>
      </c>
      <c r="T119" s="6" t="s">
        <v>423</v>
      </c>
      <c r="U119" s="6" t="s">
        <v>423</v>
      </c>
      <c r="V119" s="6" t="s">
        <v>423</v>
      </c>
      <c r="W119" s="6" t="s">
        <v>422</v>
      </c>
      <c r="X119" s="6" t="s">
        <v>422</v>
      </c>
      <c r="Y119" s="6" t="s">
        <v>422</v>
      </c>
      <c r="Z119" s="6" t="s">
        <v>422</v>
      </c>
      <c r="AA119" s="6" t="s">
        <v>422</v>
      </c>
      <c r="AB119" s="6" t="s">
        <v>422</v>
      </c>
      <c r="AC119" s="6" t="s">
        <v>422</v>
      </c>
      <c r="AD119" s="6" t="s">
        <v>423</v>
      </c>
      <c r="AE119" s="60"/>
      <c r="AF119" s="26" t="s">
        <v>423</v>
      </c>
      <c r="AG119" s="26" t="s">
        <v>423</v>
      </c>
      <c r="AH119" s="26" t="s">
        <v>423</v>
      </c>
      <c r="AI119" s="26" t="s">
        <v>423</v>
      </c>
      <c r="AJ119" s="26" t="s">
        <v>423</v>
      </c>
      <c r="AK119" s="26" t="s">
        <v>422</v>
      </c>
      <c r="AL119" s="49" t="s">
        <v>408</v>
      </c>
    </row>
    <row r="120" spans="1:38" s="2" customFormat="1" ht="26.25" customHeight="1" thickBot="1" x14ac:dyDescent="0.3">
      <c r="A120" s="70" t="s">
        <v>260</v>
      </c>
      <c r="B120" s="70" t="s">
        <v>274</v>
      </c>
      <c r="C120" s="71" t="s">
        <v>275</v>
      </c>
      <c r="D120" s="72" t="s">
        <v>424</v>
      </c>
      <c r="E120" s="6">
        <v>4.77508244235475E-2</v>
      </c>
      <c r="F120" s="6">
        <v>1.6899783584029799</v>
      </c>
      <c r="G120" s="6">
        <v>8.5151555136663503E-4</v>
      </c>
      <c r="H120" s="6">
        <v>2.33008962915374E-3</v>
      </c>
      <c r="I120" s="6">
        <v>2.1079899307974399</v>
      </c>
      <c r="J120" s="6">
        <v>12.4931011414167</v>
      </c>
      <c r="K120" s="6">
        <v>50.376029385945202</v>
      </c>
      <c r="L120" s="6" t="s">
        <v>422</v>
      </c>
      <c r="M120" s="6">
        <v>7.3130697859322996E-2</v>
      </c>
      <c r="N120" s="6" t="s">
        <v>422</v>
      </c>
      <c r="O120" s="6" t="s">
        <v>422</v>
      </c>
      <c r="P120" s="6" t="s">
        <v>422</v>
      </c>
      <c r="Q120" s="6" t="s">
        <v>423</v>
      </c>
      <c r="R120" s="6" t="s">
        <v>423</v>
      </c>
      <c r="S120" s="6" t="s">
        <v>423</v>
      </c>
      <c r="T120" s="6" t="s">
        <v>423</v>
      </c>
      <c r="U120" s="6" t="s">
        <v>423</v>
      </c>
      <c r="V120" s="6" t="s">
        <v>423</v>
      </c>
      <c r="W120" s="6" t="s">
        <v>422</v>
      </c>
      <c r="X120" s="6" t="s">
        <v>422</v>
      </c>
      <c r="Y120" s="6" t="s">
        <v>422</v>
      </c>
      <c r="Z120" s="6" t="s">
        <v>422</v>
      </c>
      <c r="AA120" s="6" t="s">
        <v>422</v>
      </c>
      <c r="AB120" s="6" t="s">
        <v>422</v>
      </c>
      <c r="AC120" s="6" t="s">
        <v>422</v>
      </c>
      <c r="AD120" s="6" t="s">
        <v>423</v>
      </c>
      <c r="AE120" s="60"/>
      <c r="AF120" s="26" t="s">
        <v>423</v>
      </c>
      <c r="AG120" s="26" t="s">
        <v>423</v>
      </c>
      <c r="AH120" s="26" t="s">
        <v>423</v>
      </c>
      <c r="AI120" s="26" t="s">
        <v>423</v>
      </c>
      <c r="AJ120" s="26" t="s">
        <v>423</v>
      </c>
      <c r="AK120" s="26" t="s">
        <v>422</v>
      </c>
      <c r="AL120" s="49" t="s">
        <v>408</v>
      </c>
    </row>
    <row r="121" spans="1:38" s="2" customFormat="1" ht="26.25" customHeight="1" thickBot="1" x14ac:dyDescent="0.3">
      <c r="A121" s="70" t="s">
        <v>260</v>
      </c>
      <c r="B121" s="70" t="s">
        <v>276</v>
      </c>
      <c r="C121" s="76" t="s">
        <v>277</v>
      </c>
      <c r="D121" s="73" t="s">
        <v>424</v>
      </c>
      <c r="E121" s="6" t="s">
        <v>422</v>
      </c>
      <c r="F121" s="6" t="s">
        <v>422</v>
      </c>
      <c r="G121" s="6" t="s">
        <v>422</v>
      </c>
      <c r="H121" s="6" t="s">
        <v>422</v>
      </c>
      <c r="I121" s="6">
        <v>155.48203300591399</v>
      </c>
      <c r="J121" s="6">
        <v>326.51226931242002</v>
      </c>
      <c r="K121" s="6">
        <v>1554.8203300591399</v>
      </c>
      <c r="L121" s="6" t="s">
        <v>422</v>
      </c>
      <c r="M121" s="6" t="s">
        <v>422</v>
      </c>
      <c r="N121" s="6" t="s">
        <v>422</v>
      </c>
      <c r="O121" s="6" t="s">
        <v>422</v>
      </c>
      <c r="P121" s="6" t="s">
        <v>422</v>
      </c>
      <c r="Q121" s="6" t="s">
        <v>423</v>
      </c>
      <c r="R121" s="6" t="s">
        <v>423</v>
      </c>
      <c r="S121" s="6" t="s">
        <v>423</v>
      </c>
      <c r="T121" s="6" t="s">
        <v>423</v>
      </c>
      <c r="U121" s="6" t="s">
        <v>423</v>
      </c>
      <c r="V121" s="6" t="s">
        <v>423</v>
      </c>
      <c r="W121" s="6" t="s">
        <v>422</v>
      </c>
      <c r="X121" s="6" t="s">
        <v>422</v>
      </c>
      <c r="Y121" s="6" t="s">
        <v>422</v>
      </c>
      <c r="Z121" s="6" t="s">
        <v>422</v>
      </c>
      <c r="AA121" s="6" t="s">
        <v>422</v>
      </c>
      <c r="AB121" s="6" t="s">
        <v>422</v>
      </c>
      <c r="AC121" s="6" t="s">
        <v>422</v>
      </c>
      <c r="AD121" s="6" t="s">
        <v>423</v>
      </c>
      <c r="AE121" s="60"/>
      <c r="AF121" s="26" t="s">
        <v>423</v>
      </c>
      <c r="AG121" s="26" t="s">
        <v>423</v>
      </c>
      <c r="AH121" s="26" t="s">
        <v>423</v>
      </c>
      <c r="AI121" s="26" t="s">
        <v>423</v>
      </c>
      <c r="AJ121" s="26" t="s">
        <v>423</v>
      </c>
      <c r="AK121" s="26" t="s">
        <v>422</v>
      </c>
      <c r="AL121" s="49" t="s">
        <v>408</v>
      </c>
    </row>
    <row r="122" spans="1:38" s="2" customFormat="1" ht="26.25" customHeight="1" thickBot="1" x14ac:dyDescent="0.3">
      <c r="A122" s="70" t="s">
        <v>260</v>
      </c>
      <c r="B122" s="85" t="s">
        <v>279</v>
      </c>
      <c r="C122" s="86" t="s">
        <v>280</v>
      </c>
      <c r="D122" s="72" t="s">
        <v>424</v>
      </c>
      <c r="E122" s="6" t="s">
        <v>422</v>
      </c>
      <c r="F122" s="6" t="s">
        <v>422</v>
      </c>
      <c r="G122" s="6" t="s">
        <v>422</v>
      </c>
      <c r="H122" s="6" t="s">
        <v>422</v>
      </c>
      <c r="I122" s="6" t="s">
        <v>422</v>
      </c>
      <c r="J122" s="6" t="s">
        <v>422</v>
      </c>
      <c r="K122" s="6" t="s">
        <v>422</v>
      </c>
      <c r="L122" s="6" t="s">
        <v>422</v>
      </c>
      <c r="M122" s="6" t="s">
        <v>422</v>
      </c>
      <c r="N122" s="6" t="s">
        <v>422</v>
      </c>
      <c r="O122" s="6" t="s">
        <v>422</v>
      </c>
      <c r="P122" s="6" t="s">
        <v>422</v>
      </c>
      <c r="Q122" s="6" t="s">
        <v>423</v>
      </c>
      <c r="R122" s="6" t="s">
        <v>423</v>
      </c>
      <c r="S122" s="6" t="s">
        <v>423</v>
      </c>
      <c r="T122" s="6" t="s">
        <v>423</v>
      </c>
      <c r="U122" s="6" t="s">
        <v>423</v>
      </c>
      <c r="V122" s="6" t="s">
        <v>423</v>
      </c>
      <c r="W122" s="6" t="s">
        <v>422</v>
      </c>
      <c r="X122" s="6" t="s">
        <v>422</v>
      </c>
      <c r="Y122" s="6" t="s">
        <v>422</v>
      </c>
      <c r="Z122" s="6" t="s">
        <v>422</v>
      </c>
      <c r="AA122" s="6" t="s">
        <v>422</v>
      </c>
      <c r="AB122" s="6" t="s">
        <v>422</v>
      </c>
      <c r="AC122" s="6" t="s">
        <v>422</v>
      </c>
      <c r="AD122" s="6" t="s">
        <v>423</v>
      </c>
      <c r="AE122" s="60"/>
      <c r="AF122" s="26" t="s">
        <v>423</v>
      </c>
      <c r="AG122" s="26" t="s">
        <v>423</v>
      </c>
      <c r="AH122" s="26" t="s">
        <v>423</v>
      </c>
      <c r="AI122" s="26" t="s">
        <v>423</v>
      </c>
      <c r="AJ122" s="26" t="s">
        <v>423</v>
      </c>
      <c r="AK122" s="26" t="s">
        <v>422</v>
      </c>
      <c r="AL122" s="49" t="s">
        <v>408</v>
      </c>
    </row>
    <row r="123" spans="1:38" s="2" customFormat="1" ht="26.25" customHeight="1" thickBot="1" x14ac:dyDescent="0.3">
      <c r="A123" s="70" t="s">
        <v>260</v>
      </c>
      <c r="B123" s="70" t="s">
        <v>281</v>
      </c>
      <c r="C123" s="71" t="s">
        <v>282</v>
      </c>
      <c r="D123" s="72" t="s">
        <v>424</v>
      </c>
      <c r="E123" s="6" t="s">
        <v>425</v>
      </c>
      <c r="F123" s="6" t="s">
        <v>425</v>
      </c>
      <c r="G123" s="6" t="s">
        <v>425</v>
      </c>
      <c r="H123" s="6" t="s">
        <v>425</v>
      </c>
      <c r="I123" s="6" t="s">
        <v>425</v>
      </c>
      <c r="J123" s="6" t="s">
        <v>425</v>
      </c>
      <c r="K123" s="6" t="s">
        <v>425</v>
      </c>
      <c r="L123" s="6" t="s">
        <v>422</v>
      </c>
      <c r="M123" s="6" t="s">
        <v>425</v>
      </c>
      <c r="N123" s="6" t="s">
        <v>425</v>
      </c>
      <c r="O123" s="6" t="s">
        <v>425</v>
      </c>
      <c r="P123" s="6" t="s">
        <v>425</v>
      </c>
      <c r="Q123" s="6" t="s">
        <v>423</v>
      </c>
      <c r="R123" s="6" t="s">
        <v>423</v>
      </c>
      <c r="S123" s="6" t="s">
        <v>423</v>
      </c>
      <c r="T123" s="6" t="s">
        <v>423</v>
      </c>
      <c r="U123" s="6" t="s">
        <v>423</v>
      </c>
      <c r="V123" s="6" t="s">
        <v>423</v>
      </c>
      <c r="W123" s="6" t="s">
        <v>422</v>
      </c>
      <c r="X123" s="6" t="s">
        <v>425</v>
      </c>
      <c r="Y123" s="6" t="s">
        <v>425</v>
      </c>
      <c r="Z123" s="6" t="s">
        <v>425</v>
      </c>
      <c r="AA123" s="6" t="s">
        <v>425</v>
      </c>
      <c r="AB123" s="6" t="s">
        <v>425</v>
      </c>
      <c r="AC123" s="6" t="s">
        <v>422</v>
      </c>
      <c r="AD123" s="6" t="s">
        <v>423</v>
      </c>
      <c r="AE123" s="60"/>
      <c r="AF123" s="26" t="s">
        <v>423</v>
      </c>
      <c r="AG123" s="26" t="s">
        <v>423</v>
      </c>
      <c r="AH123" s="26" t="s">
        <v>423</v>
      </c>
      <c r="AI123" s="26" t="s">
        <v>423</v>
      </c>
      <c r="AJ123" s="26" t="s">
        <v>423</v>
      </c>
      <c r="AK123" s="26" t="s">
        <v>422</v>
      </c>
      <c r="AL123" s="49" t="s">
        <v>413</v>
      </c>
    </row>
    <row r="124" spans="1:38" s="2" customFormat="1" ht="26.25" customHeight="1" thickBot="1" x14ac:dyDescent="0.3">
      <c r="A124" s="70" t="s">
        <v>260</v>
      </c>
      <c r="B124" s="87" t="s">
        <v>283</v>
      </c>
      <c r="C124" s="71" t="s">
        <v>284</v>
      </c>
      <c r="D124" s="72" t="s">
        <v>430</v>
      </c>
      <c r="E124" s="6" t="s">
        <v>422</v>
      </c>
      <c r="F124" s="6" t="s">
        <v>422</v>
      </c>
      <c r="G124" s="6" t="s">
        <v>422</v>
      </c>
      <c r="H124" s="6" t="s">
        <v>422</v>
      </c>
      <c r="I124" s="6" t="s">
        <v>422</v>
      </c>
      <c r="J124" s="6" t="s">
        <v>422</v>
      </c>
      <c r="K124" s="6" t="s">
        <v>422</v>
      </c>
      <c r="L124" s="6" t="s">
        <v>422</v>
      </c>
      <c r="M124" s="6" t="s">
        <v>422</v>
      </c>
      <c r="N124" s="6" t="s">
        <v>422</v>
      </c>
      <c r="O124" s="6" t="s">
        <v>422</v>
      </c>
      <c r="P124" s="6" t="s">
        <v>422</v>
      </c>
      <c r="Q124" s="6" t="s">
        <v>423</v>
      </c>
      <c r="R124" s="6" t="s">
        <v>423</v>
      </c>
      <c r="S124" s="6" t="s">
        <v>423</v>
      </c>
      <c r="T124" s="6" t="s">
        <v>423</v>
      </c>
      <c r="U124" s="6" t="s">
        <v>423</v>
      </c>
      <c r="V124" s="6" t="s">
        <v>423</v>
      </c>
      <c r="W124" s="6" t="s">
        <v>422</v>
      </c>
      <c r="X124" s="6" t="s">
        <v>422</v>
      </c>
      <c r="Y124" s="6" t="s">
        <v>422</v>
      </c>
      <c r="Z124" s="6" t="s">
        <v>422</v>
      </c>
      <c r="AA124" s="6" t="s">
        <v>422</v>
      </c>
      <c r="AB124" s="6" t="s">
        <v>422</v>
      </c>
      <c r="AC124" s="6" t="s">
        <v>422</v>
      </c>
      <c r="AD124" s="6" t="s">
        <v>423</v>
      </c>
      <c r="AE124" s="60"/>
      <c r="AF124" s="26" t="s">
        <v>423</v>
      </c>
      <c r="AG124" s="26" t="s">
        <v>423</v>
      </c>
      <c r="AH124" s="26" t="s">
        <v>423</v>
      </c>
      <c r="AI124" s="26" t="s">
        <v>423</v>
      </c>
      <c r="AJ124" s="26" t="s">
        <v>423</v>
      </c>
      <c r="AK124" s="26" t="s">
        <v>422</v>
      </c>
      <c r="AL124" s="49" t="s">
        <v>408</v>
      </c>
    </row>
    <row r="125" spans="1:38" s="2" customFormat="1" ht="26.25" customHeight="1" thickBot="1" x14ac:dyDescent="0.3">
      <c r="A125" s="70" t="s">
        <v>285</v>
      </c>
      <c r="B125" s="70" t="s">
        <v>286</v>
      </c>
      <c r="C125" s="71" t="s">
        <v>287</v>
      </c>
      <c r="D125" s="72" t="s">
        <v>424</v>
      </c>
      <c r="E125" s="6">
        <v>1.08083151544852E-2</v>
      </c>
      <c r="F125" s="6">
        <v>7.6473416053430698</v>
      </c>
      <c r="G125" s="6">
        <v>3.8022553146728599E-5</v>
      </c>
      <c r="H125" s="6" t="s">
        <v>422</v>
      </c>
      <c r="I125" s="6">
        <v>0.29834419984772398</v>
      </c>
      <c r="J125" s="6">
        <v>1.28430366173545</v>
      </c>
      <c r="K125" s="6">
        <v>3.8930781886428698</v>
      </c>
      <c r="L125" s="6" t="s">
        <v>422</v>
      </c>
      <c r="M125" s="6">
        <v>5.4541487089540298E-2</v>
      </c>
      <c r="N125" s="6">
        <v>0</v>
      </c>
      <c r="O125" s="6" t="s">
        <v>422</v>
      </c>
      <c r="P125" s="6">
        <v>0.14645321508669901</v>
      </c>
      <c r="Q125" s="6" t="s">
        <v>423</v>
      </c>
      <c r="R125" s="6" t="s">
        <v>423</v>
      </c>
      <c r="S125" s="6" t="s">
        <v>423</v>
      </c>
      <c r="T125" s="6" t="s">
        <v>423</v>
      </c>
      <c r="U125" s="6" t="s">
        <v>423</v>
      </c>
      <c r="V125" s="6" t="s">
        <v>423</v>
      </c>
      <c r="W125" s="6">
        <v>7.7641269174523204E-5</v>
      </c>
      <c r="X125" s="6" t="s">
        <v>422</v>
      </c>
      <c r="Y125" s="6" t="s">
        <v>422</v>
      </c>
      <c r="Z125" s="6" t="s">
        <v>422</v>
      </c>
      <c r="AA125" s="6" t="s">
        <v>422</v>
      </c>
      <c r="AB125" s="6" t="s">
        <v>422</v>
      </c>
      <c r="AC125" s="6">
        <v>1.7903792423331799E-3</v>
      </c>
      <c r="AD125" s="6" t="s">
        <v>423</v>
      </c>
      <c r="AE125" s="60"/>
      <c r="AF125" s="26" t="s">
        <v>423</v>
      </c>
      <c r="AG125" s="26" t="s">
        <v>423</v>
      </c>
      <c r="AH125" s="26" t="s">
        <v>423</v>
      </c>
      <c r="AI125" s="26" t="s">
        <v>423</v>
      </c>
      <c r="AJ125" s="26" t="s">
        <v>423</v>
      </c>
      <c r="AK125" s="26" t="s">
        <v>422</v>
      </c>
      <c r="AL125" s="49" t="s">
        <v>418</v>
      </c>
    </row>
    <row r="126" spans="1:38" s="2" customFormat="1" ht="26.25" customHeight="1" thickBot="1" x14ac:dyDescent="0.3">
      <c r="A126" s="70" t="s">
        <v>285</v>
      </c>
      <c r="B126" s="70" t="s">
        <v>288</v>
      </c>
      <c r="C126" s="71" t="s">
        <v>289</v>
      </c>
      <c r="D126" s="72" t="s">
        <v>453</v>
      </c>
      <c r="E126" s="6" t="s">
        <v>422</v>
      </c>
      <c r="F126" s="6">
        <v>2.4898104134648502</v>
      </c>
      <c r="G126" s="6" t="s">
        <v>422</v>
      </c>
      <c r="H126" s="6">
        <v>1.7362418249406499</v>
      </c>
      <c r="I126" s="6" t="s">
        <v>422</v>
      </c>
      <c r="J126" s="6" t="s">
        <v>422</v>
      </c>
      <c r="K126" s="6" t="s">
        <v>422</v>
      </c>
      <c r="L126" s="6" t="s">
        <v>422</v>
      </c>
      <c r="M126" s="6" t="s">
        <v>422</v>
      </c>
      <c r="N126" s="6" t="s">
        <v>422</v>
      </c>
      <c r="O126" s="6" t="s">
        <v>422</v>
      </c>
      <c r="P126" s="6" t="s">
        <v>422</v>
      </c>
      <c r="Q126" s="6" t="s">
        <v>423</v>
      </c>
      <c r="R126" s="6" t="s">
        <v>423</v>
      </c>
      <c r="S126" s="6" t="s">
        <v>423</v>
      </c>
      <c r="T126" s="6" t="s">
        <v>423</v>
      </c>
      <c r="U126" s="6" t="s">
        <v>423</v>
      </c>
      <c r="V126" s="6" t="s">
        <v>423</v>
      </c>
      <c r="W126" s="6" t="s">
        <v>422</v>
      </c>
      <c r="X126" s="6" t="s">
        <v>422</v>
      </c>
      <c r="Y126" s="6" t="s">
        <v>422</v>
      </c>
      <c r="Z126" s="6" t="s">
        <v>422</v>
      </c>
      <c r="AA126" s="6" t="s">
        <v>422</v>
      </c>
      <c r="AB126" s="6" t="s">
        <v>422</v>
      </c>
      <c r="AC126" s="6" t="s">
        <v>422</v>
      </c>
      <c r="AD126" s="6" t="s">
        <v>423</v>
      </c>
      <c r="AE126" s="60"/>
      <c r="AF126" s="26" t="s">
        <v>423</v>
      </c>
      <c r="AG126" s="26" t="s">
        <v>423</v>
      </c>
      <c r="AH126" s="26" t="s">
        <v>423</v>
      </c>
      <c r="AI126" s="26" t="s">
        <v>423</v>
      </c>
      <c r="AJ126" s="26" t="s">
        <v>423</v>
      </c>
      <c r="AK126" s="26" t="s">
        <v>422</v>
      </c>
      <c r="AL126" s="49" t="s">
        <v>417</v>
      </c>
    </row>
    <row r="127" spans="1:38" s="2" customFormat="1" ht="26.25" customHeight="1" thickBot="1" x14ac:dyDescent="0.3">
      <c r="A127" s="70" t="s">
        <v>285</v>
      </c>
      <c r="B127" s="70" t="s">
        <v>290</v>
      </c>
      <c r="C127" s="71" t="s">
        <v>291</v>
      </c>
      <c r="D127" s="72" t="s">
        <v>454</v>
      </c>
      <c r="E127" s="6" t="s">
        <v>422</v>
      </c>
      <c r="F127" s="6" t="s">
        <v>422</v>
      </c>
      <c r="G127" s="6" t="s">
        <v>422</v>
      </c>
      <c r="H127" s="6" t="s">
        <v>422</v>
      </c>
      <c r="I127" s="6" t="s">
        <v>422</v>
      </c>
      <c r="J127" s="6" t="s">
        <v>422</v>
      </c>
      <c r="K127" s="6" t="s">
        <v>422</v>
      </c>
      <c r="L127" s="6" t="s">
        <v>422</v>
      </c>
      <c r="M127" s="6" t="s">
        <v>422</v>
      </c>
      <c r="N127" s="6" t="s">
        <v>422</v>
      </c>
      <c r="O127" s="6" t="s">
        <v>422</v>
      </c>
      <c r="P127" s="6" t="s">
        <v>422</v>
      </c>
      <c r="Q127" s="6" t="s">
        <v>423</v>
      </c>
      <c r="R127" s="6" t="s">
        <v>423</v>
      </c>
      <c r="S127" s="6" t="s">
        <v>423</v>
      </c>
      <c r="T127" s="6" t="s">
        <v>423</v>
      </c>
      <c r="U127" s="6" t="s">
        <v>423</v>
      </c>
      <c r="V127" s="6" t="s">
        <v>423</v>
      </c>
      <c r="W127" s="6" t="s">
        <v>422</v>
      </c>
      <c r="X127" s="6" t="s">
        <v>422</v>
      </c>
      <c r="Y127" s="6" t="s">
        <v>422</v>
      </c>
      <c r="Z127" s="6" t="s">
        <v>422</v>
      </c>
      <c r="AA127" s="6" t="s">
        <v>422</v>
      </c>
      <c r="AB127" s="6" t="s">
        <v>422</v>
      </c>
      <c r="AC127" s="6" t="s">
        <v>422</v>
      </c>
      <c r="AD127" s="6" t="s">
        <v>423</v>
      </c>
      <c r="AE127" s="60"/>
      <c r="AF127" s="26" t="s">
        <v>423</v>
      </c>
      <c r="AG127" s="26" t="s">
        <v>423</v>
      </c>
      <c r="AH127" s="26" t="s">
        <v>423</v>
      </c>
      <c r="AI127" s="26" t="s">
        <v>423</v>
      </c>
      <c r="AJ127" s="26" t="s">
        <v>423</v>
      </c>
      <c r="AK127" s="26" t="s">
        <v>422</v>
      </c>
      <c r="AL127" s="49" t="s">
        <v>419</v>
      </c>
    </row>
    <row r="128" spans="1:38" s="2" customFormat="1" ht="26.25" customHeight="1" thickBot="1" x14ac:dyDescent="0.3">
      <c r="A128" s="70" t="s">
        <v>285</v>
      </c>
      <c r="B128" s="74" t="s">
        <v>292</v>
      </c>
      <c r="C128" s="76" t="s">
        <v>293</v>
      </c>
      <c r="D128" s="72" t="s">
        <v>294</v>
      </c>
      <c r="E128" s="6">
        <v>2.8001546827182699</v>
      </c>
      <c r="F128" s="6">
        <v>1.63106702905858</v>
      </c>
      <c r="G128" s="6">
        <v>0.56706391071359696</v>
      </c>
      <c r="H128" s="6">
        <v>1.60334139276577E-2</v>
      </c>
      <c r="I128" s="6">
        <v>0.81609616537460905</v>
      </c>
      <c r="J128" s="6">
        <v>1.0231579142493099</v>
      </c>
      <c r="K128" s="6">
        <v>1.57640390628714</v>
      </c>
      <c r="L128" s="6" t="s">
        <v>422</v>
      </c>
      <c r="M128" s="6">
        <v>5.0388794937668697</v>
      </c>
      <c r="N128" s="6">
        <v>3.11978919148907E-2</v>
      </c>
      <c r="O128" s="6">
        <v>3.7438763791554099E-3</v>
      </c>
      <c r="P128" s="6">
        <v>0.34207146949022199</v>
      </c>
      <c r="Q128" s="6" t="s">
        <v>423</v>
      </c>
      <c r="R128" s="6" t="s">
        <v>423</v>
      </c>
      <c r="S128" s="6" t="s">
        <v>423</v>
      </c>
      <c r="T128" s="6" t="s">
        <v>423</v>
      </c>
      <c r="U128" s="6" t="s">
        <v>423</v>
      </c>
      <c r="V128" s="6" t="s">
        <v>423</v>
      </c>
      <c r="W128" s="6">
        <v>30.7292587889863</v>
      </c>
      <c r="X128" s="6">
        <v>2.20990266E-8</v>
      </c>
      <c r="Y128" s="6">
        <v>4.709197335E-8</v>
      </c>
      <c r="Z128" s="6">
        <v>2.499294675E-8</v>
      </c>
      <c r="AA128" s="6">
        <v>3.0517703399999997E-8</v>
      </c>
      <c r="AB128" s="6">
        <f t="shared" si="1"/>
        <v>1.247016501E-7</v>
      </c>
      <c r="AC128" s="6">
        <v>3.2214056502414801</v>
      </c>
      <c r="AD128" s="6" t="s">
        <v>423</v>
      </c>
      <c r="AE128" s="60"/>
      <c r="AF128" s="26" t="s">
        <v>423</v>
      </c>
      <c r="AG128" s="26" t="s">
        <v>423</v>
      </c>
      <c r="AH128" s="26" t="s">
        <v>423</v>
      </c>
      <c r="AI128" s="26" t="s">
        <v>423</v>
      </c>
      <c r="AJ128" s="26" t="s">
        <v>423</v>
      </c>
      <c r="AK128" s="26" t="s">
        <v>422</v>
      </c>
      <c r="AL128" s="49" t="s">
        <v>297</v>
      </c>
    </row>
    <row r="129" spans="1:38" s="2" customFormat="1" ht="26.25" customHeight="1" thickBot="1" x14ac:dyDescent="0.3">
      <c r="A129" s="70" t="s">
        <v>285</v>
      </c>
      <c r="B129" s="74" t="s">
        <v>295</v>
      </c>
      <c r="C129" s="82" t="s">
        <v>296</v>
      </c>
      <c r="D129" s="72" t="s">
        <v>431</v>
      </c>
      <c r="E129" s="6">
        <v>4.25795789392798E-3</v>
      </c>
      <c r="F129" s="6">
        <v>2.0361794798074001E-4</v>
      </c>
      <c r="G129" s="6">
        <v>7.2350829659682301E-6</v>
      </c>
      <c r="H129" s="6">
        <v>1.07222557621323E-4</v>
      </c>
      <c r="I129" s="6">
        <v>8.9942006517584799E-5</v>
      </c>
      <c r="J129" s="6">
        <v>8.9942006517584799E-5</v>
      </c>
      <c r="K129" s="6">
        <v>8.9942006517584799E-5</v>
      </c>
      <c r="L129" s="6" t="s">
        <v>422</v>
      </c>
      <c r="M129" s="6">
        <v>2.90674714399305E-3</v>
      </c>
      <c r="N129" s="6" t="s">
        <v>422</v>
      </c>
      <c r="O129" s="6" t="s">
        <v>422</v>
      </c>
      <c r="P129" s="6" t="s">
        <v>422</v>
      </c>
      <c r="Q129" s="6" t="s">
        <v>423</v>
      </c>
      <c r="R129" s="6" t="s">
        <v>423</v>
      </c>
      <c r="S129" s="6" t="s">
        <v>423</v>
      </c>
      <c r="T129" s="6" t="s">
        <v>423</v>
      </c>
      <c r="U129" s="6" t="s">
        <v>423</v>
      </c>
      <c r="V129" s="6" t="s">
        <v>423</v>
      </c>
      <c r="W129" s="6" t="s">
        <v>422</v>
      </c>
      <c r="X129" s="6" t="s">
        <v>428</v>
      </c>
      <c r="Y129" s="6" t="s">
        <v>428</v>
      </c>
      <c r="Z129" s="6" t="s">
        <v>428</v>
      </c>
      <c r="AA129" s="6" t="s">
        <v>428</v>
      </c>
      <c r="AB129" s="6" t="s">
        <v>428</v>
      </c>
      <c r="AC129" s="6" t="s">
        <v>428</v>
      </c>
      <c r="AD129" s="6" t="s">
        <v>423</v>
      </c>
      <c r="AE129" s="60"/>
      <c r="AF129" s="26" t="s">
        <v>423</v>
      </c>
      <c r="AG129" s="26" t="s">
        <v>423</v>
      </c>
      <c r="AH129" s="26" t="s">
        <v>423</v>
      </c>
      <c r="AI129" s="26" t="s">
        <v>423</v>
      </c>
      <c r="AJ129" s="26" t="s">
        <v>423</v>
      </c>
      <c r="AK129" s="26" t="s">
        <v>422</v>
      </c>
      <c r="AL129" s="49" t="s">
        <v>297</v>
      </c>
    </row>
    <row r="130" spans="1:38" s="2" customFormat="1" ht="26.25" customHeight="1" thickBot="1" x14ac:dyDescent="0.3">
      <c r="A130" s="70" t="s">
        <v>285</v>
      </c>
      <c r="B130" s="74" t="s">
        <v>298</v>
      </c>
      <c r="C130" s="88" t="s">
        <v>299</v>
      </c>
      <c r="D130" s="72" t="s">
        <v>456</v>
      </c>
      <c r="E130" s="6">
        <v>0.77405599999999997</v>
      </c>
      <c r="F130" s="6">
        <v>0.181029547156526</v>
      </c>
      <c r="G130" s="6">
        <v>0.16932913896726801</v>
      </c>
      <c r="H130" s="6">
        <v>5.0944980083606597E-5</v>
      </c>
      <c r="I130" s="6">
        <v>1.6694496102474699E-2</v>
      </c>
      <c r="J130" s="6">
        <v>2.2584510882017499E-2</v>
      </c>
      <c r="K130" s="6">
        <v>3.4746393699852003E-2</v>
      </c>
      <c r="L130" s="6" t="s">
        <v>422</v>
      </c>
      <c r="M130" s="6">
        <v>8.5000999999999993E-2</v>
      </c>
      <c r="N130" s="6">
        <v>0.44888267701140599</v>
      </c>
      <c r="O130" s="6">
        <v>9.0213626731991108E-3</v>
      </c>
      <c r="P130" s="6">
        <v>0.35912530869213599</v>
      </c>
      <c r="Q130" s="6" t="s">
        <v>423</v>
      </c>
      <c r="R130" s="6" t="s">
        <v>423</v>
      </c>
      <c r="S130" s="6" t="s">
        <v>423</v>
      </c>
      <c r="T130" s="6" t="s">
        <v>423</v>
      </c>
      <c r="U130" s="6" t="s">
        <v>423</v>
      </c>
      <c r="V130" s="6" t="s">
        <v>423</v>
      </c>
      <c r="W130" s="6">
        <v>0.125447</v>
      </c>
      <c r="X130" s="6">
        <v>0</v>
      </c>
      <c r="Y130" s="6">
        <v>0</v>
      </c>
      <c r="Z130" s="6">
        <v>0</v>
      </c>
      <c r="AA130" s="6">
        <v>0</v>
      </c>
      <c r="AB130" s="6">
        <f t="shared" si="1"/>
        <v>0</v>
      </c>
      <c r="AC130" s="6">
        <v>3.6556999999999999E-2</v>
      </c>
      <c r="AD130" s="6" t="s">
        <v>423</v>
      </c>
      <c r="AE130" s="60"/>
      <c r="AF130" s="26" t="s">
        <v>423</v>
      </c>
      <c r="AG130" s="26" t="s">
        <v>423</v>
      </c>
      <c r="AH130" s="26" t="s">
        <v>423</v>
      </c>
      <c r="AI130" s="26" t="s">
        <v>423</v>
      </c>
      <c r="AJ130" s="26" t="s">
        <v>423</v>
      </c>
      <c r="AK130" s="26" t="s">
        <v>422</v>
      </c>
      <c r="AL130" s="49" t="s">
        <v>297</v>
      </c>
    </row>
    <row r="131" spans="1:38" s="2" customFormat="1" ht="26.25" customHeight="1" thickBot="1" x14ac:dyDescent="0.3">
      <c r="A131" s="70" t="s">
        <v>285</v>
      </c>
      <c r="B131" s="74" t="s">
        <v>300</v>
      </c>
      <c r="C131" s="82" t="s">
        <v>301</v>
      </c>
      <c r="D131" s="72" t="s">
        <v>456</v>
      </c>
      <c r="E131" s="6">
        <v>1.16590572056776E-2</v>
      </c>
      <c r="F131" s="6">
        <v>8.1497646326263097E-4</v>
      </c>
      <c r="G131" s="6">
        <v>8.0604908307212696E-4</v>
      </c>
      <c r="H131" s="6">
        <v>0</v>
      </c>
      <c r="I131" s="6">
        <v>0</v>
      </c>
      <c r="J131" s="6">
        <v>3.0000000000000001E-6</v>
      </c>
      <c r="K131" s="6">
        <v>1.7187754711529901E-2</v>
      </c>
      <c r="L131" s="6" t="s">
        <v>422</v>
      </c>
      <c r="M131" s="6">
        <v>8.0579022138168395E-4</v>
      </c>
      <c r="N131" s="6">
        <v>6.25152734008739E-2</v>
      </c>
      <c r="O131" s="6">
        <v>8.0794031298332004E-3</v>
      </c>
      <c r="P131" s="6">
        <v>4.9455212540928703E-2</v>
      </c>
      <c r="Q131" s="6" t="s">
        <v>423</v>
      </c>
      <c r="R131" s="6" t="s">
        <v>423</v>
      </c>
      <c r="S131" s="6" t="s">
        <v>423</v>
      </c>
      <c r="T131" s="6" t="s">
        <v>423</v>
      </c>
      <c r="U131" s="6" t="s">
        <v>423</v>
      </c>
      <c r="V131" s="6" t="s">
        <v>423</v>
      </c>
      <c r="W131" s="6">
        <v>40.2888209683057</v>
      </c>
      <c r="X131" s="6">
        <v>0</v>
      </c>
      <c r="Y131" s="6">
        <v>0</v>
      </c>
      <c r="Z131" s="6">
        <v>0</v>
      </c>
      <c r="AA131" s="6">
        <v>0</v>
      </c>
      <c r="AB131" s="6">
        <f t="shared" si="1"/>
        <v>0</v>
      </c>
      <c r="AC131" s="6">
        <v>0.100895322989737</v>
      </c>
      <c r="AD131" s="6" t="s">
        <v>423</v>
      </c>
      <c r="AE131" s="60"/>
      <c r="AF131" s="26" t="s">
        <v>423</v>
      </c>
      <c r="AG131" s="26" t="s">
        <v>423</v>
      </c>
      <c r="AH131" s="26" t="s">
        <v>423</v>
      </c>
      <c r="AI131" s="26" t="s">
        <v>423</v>
      </c>
      <c r="AJ131" s="26" t="s">
        <v>423</v>
      </c>
      <c r="AK131" s="26" t="s">
        <v>422</v>
      </c>
      <c r="AL131" s="49" t="s">
        <v>297</v>
      </c>
    </row>
    <row r="132" spans="1:38" s="2" customFormat="1" ht="26.25" customHeight="1" thickBot="1" x14ac:dyDescent="0.3">
      <c r="A132" s="70" t="s">
        <v>285</v>
      </c>
      <c r="B132" s="74" t="s">
        <v>302</v>
      </c>
      <c r="C132" s="82" t="s">
        <v>303</v>
      </c>
      <c r="D132" s="72" t="s">
        <v>294</v>
      </c>
      <c r="E132" s="6">
        <v>0.41839363502575599</v>
      </c>
      <c r="F132" s="6">
        <v>6.9399999999999996E-4</v>
      </c>
      <c r="G132" s="6">
        <v>0.241892505284547</v>
      </c>
      <c r="H132" s="6">
        <v>1.49698661739738E-3</v>
      </c>
      <c r="I132" s="6">
        <v>1.45114437126013E-2</v>
      </c>
      <c r="J132" s="6">
        <v>1.6353118793147201E-2</v>
      </c>
      <c r="K132" s="6">
        <v>4.1464665285178601E-2</v>
      </c>
      <c r="L132" s="6" t="s">
        <v>422</v>
      </c>
      <c r="M132" s="6">
        <v>0.26567896910407501</v>
      </c>
      <c r="N132" s="6">
        <v>4.5593319534548399E-2</v>
      </c>
      <c r="O132" s="6">
        <v>1.1650000000000001E-2</v>
      </c>
      <c r="P132" s="6">
        <v>0.123713</v>
      </c>
      <c r="Q132" s="6" t="s">
        <v>423</v>
      </c>
      <c r="R132" s="6" t="s">
        <v>423</v>
      </c>
      <c r="S132" s="6" t="s">
        <v>423</v>
      </c>
      <c r="T132" s="6" t="s">
        <v>423</v>
      </c>
      <c r="U132" s="6" t="s">
        <v>423</v>
      </c>
      <c r="V132" s="6" t="s">
        <v>423</v>
      </c>
      <c r="W132" s="6">
        <v>6.4696714494013804E-2</v>
      </c>
      <c r="X132" s="6">
        <v>3.6000000000000001E-5</v>
      </c>
      <c r="Y132" s="6">
        <v>1.0000000000000001E-5</v>
      </c>
      <c r="Z132" s="6">
        <v>1.0000000000000001E-5</v>
      </c>
      <c r="AA132" s="6">
        <v>1.0000000000000001E-5</v>
      </c>
      <c r="AB132" s="6">
        <f t="shared" si="1"/>
        <v>6.6000000000000005E-5</v>
      </c>
      <c r="AC132" s="6">
        <v>0.12917899999999999</v>
      </c>
      <c r="AD132" s="6" t="s">
        <v>423</v>
      </c>
      <c r="AE132" s="60"/>
      <c r="AF132" s="26" t="s">
        <v>423</v>
      </c>
      <c r="AG132" s="26" t="s">
        <v>423</v>
      </c>
      <c r="AH132" s="26" t="s">
        <v>423</v>
      </c>
      <c r="AI132" s="26" t="s">
        <v>423</v>
      </c>
      <c r="AJ132" s="26" t="s">
        <v>423</v>
      </c>
      <c r="AK132" s="26" t="s">
        <v>422</v>
      </c>
      <c r="AL132" s="49" t="s">
        <v>410</v>
      </c>
    </row>
    <row r="133" spans="1:38" s="2" customFormat="1" ht="26.25" customHeight="1" thickBot="1" x14ac:dyDescent="0.3">
      <c r="A133" s="70" t="s">
        <v>285</v>
      </c>
      <c r="B133" s="74" t="s">
        <v>304</v>
      </c>
      <c r="C133" s="82" t="s">
        <v>305</v>
      </c>
      <c r="D133" s="72" t="s">
        <v>294</v>
      </c>
      <c r="E133" s="6">
        <v>0.10908362142975001</v>
      </c>
      <c r="F133" s="6">
        <v>1.7188934285900001E-3</v>
      </c>
      <c r="G133" s="6">
        <v>9.7580257715339999E-3</v>
      </c>
      <c r="H133" s="6" t="s">
        <v>422</v>
      </c>
      <c r="I133" s="6">
        <v>4.5881232286210001E-3</v>
      </c>
      <c r="J133" s="6">
        <v>4.5881232286210001E-3</v>
      </c>
      <c r="K133" s="6">
        <v>5.0985023543408002E-3</v>
      </c>
      <c r="L133" s="6" t="s">
        <v>422</v>
      </c>
      <c r="M133" s="6">
        <v>1.8511160000199998E-2</v>
      </c>
      <c r="N133" s="6">
        <v>3.9706438200429002E-3</v>
      </c>
      <c r="O133" s="6">
        <v>6.6507953429290002E-4</v>
      </c>
      <c r="P133" s="6">
        <v>0.35958451901771399</v>
      </c>
      <c r="Q133" s="6" t="s">
        <v>423</v>
      </c>
      <c r="R133" s="6" t="s">
        <v>423</v>
      </c>
      <c r="S133" s="6" t="s">
        <v>423</v>
      </c>
      <c r="T133" s="6" t="s">
        <v>423</v>
      </c>
      <c r="U133" s="6" t="s">
        <v>423</v>
      </c>
      <c r="V133" s="6" t="s">
        <v>423</v>
      </c>
      <c r="W133" s="6">
        <v>2.2543097143100002</v>
      </c>
      <c r="X133" s="6">
        <v>1.745337942876E-6</v>
      </c>
      <c r="Y133" s="6">
        <v>9.5332474001030003E-7</v>
      </c>
      <c r="Z133" s="6">
        <v>8.5151336000920004E-7</v>
      </c>
      <c r="AA133" s="6">
        <v>9.2423577429569999E-7</v>
      </c>
      <c r="AB133" s="6">
        <f t="shared" si="1"/>
        <v>4.4744118171911998E-6</v>
      </c>
      <c r="AC133" s="6">
        <v>1.9833385714499999E-2</v>
      </c>
      <c r="AD133" s="6" t="s">
        <v>423</v>
      </c>
      <c r="AE133" s="60"/>
      <c r="AF133" s="26" t="s">
        <v>423</v>
      </c>
      <c r="AG133" s="26" t="s">
        <v>423</v>
      </c>
      <c r="AH133" s="26" t="s">
        <v>423</v>
      </c>
      <c r="AI133" s="26" t="s">
        <v>423</v>
      </c>
      <c r="AJ133" s="26" t="s">
        <v>423</v>
      </c>
      <c r="AK133" s="26" t="s">
        <v>422</v>
      </c>
      <c r="AL133" s="49" t="s">
        <v>411</v>
      </c>
    </row>
    <row r="134" spans="1:38" s="2" customFormat="1" ht="26.25" customHeight="1" thickBot="1" x14ac:dyDescent="0.3">
      <c r="A134" s="70" t="s">
        <v>285</v>
      </c>
      <c r="B134" s="74" t="s">
        <v>306</v>
      </c>
      <c r="C134" s="71" t="s">
        <v>307</v>
      </c>
      <c r="D134" s="72" t="s">
        <v>294</v>
      </c>
      <c r="E134" s="6">
        <v>6.08E-2</v>
      </c>
      <c r="F134" s="6" t="s">
        <v>422</v>
      </c>
      <c r="G134" s="6">
        <v>0.10249999999999999</v>
      </c>
      <c r="H134" s="6" t="s">
        <v>422</v>
      </c>
      <c r="I134" s="6">
        <v>7.2999999999999996E-4</v>
      </c>
      <c r="J134" s="6">
        <v>2.5999999999999999E-3</v>
      </c>
      <c r="K134" s="6">
        <v>0</v>
      </c>
      <c r="L134" s="6" t="s">
        <v>422</v>
      </c>
      <c r="M134" s="6" t="s">
        <v>422</v>
      </c>
      <c r="N134" s="6">
        <v>0</v>
      </c>
      <c r="O134" s="6">
        <v>0</v>
      </c>
      <c r="P134" s="6">
        <v>0</v>
      </c>
      <c r="Q134" s="6" t="s">
        <v>423</v>
      </c>
      <c r="R134" s="6" t="s">
        <v>423</v>
      </c>
      <c r="S134" s="6" t="s">
        <v>423</v>
      </c>
      <c r="T134" s="6" t="s">
        <v>423</v>
      </c>
      <c r="U134" s="6" t="s">
        <v>423</v>
      </c>
      <c r="V134" s="6" t="s">
        <v>423</v>
      </c>
      <c r="W134" s="6">
        <v>1E-3</v>
      </c>
      <c r="X134" s="6" t="s">
        <v>422</v>
      </c>
      <c r="Y134" s="6" t="s">
        <v>422</v>
      </c>
      <c r="Z134" s="6" t="s">
        <v>422</v>
      </c>
      <c r="AA134" s="6" t="s">
        <v>422</v>
      </c>
      <c r="AB134" s="6" t="s">
        <v>422</v>
      </c>
      <c r="AC134" s="6">
        <v>0</v>
      </c>
      <c r="AD134" s="6" t="s">
        <v>423</v>
      </c>
      <c r="AE134" s="60"/>
      <c r="AF134" s="26" t="s">
        <v>423</v>
      </c>
      <c r="AG134" s="26" t="s">
        <v>423</v>
      </c>
      <c r="AH134" s="26" t="s">
        <v>423</v>
      </c>
      <c r="AI134" s="26" t="s">
        <v>423</v>
      </c>
      <c r="AJ134" s="26" t="s">
        <v>423</v>
      </c>
      <c r="AK134" s="26" t="s">
        <v>422</v>
      </c>
      <c r="AL134" s="49" t="s">
        <v>408</v>
      </c>
    </row>
    <row r="135" spans="1:38" s="2" customFormat="1" ht="26.25" customHeight="1" thickBot="1" x14ac:dyDescent="0.3">
      <c r="A135" s="70" t="s">
        <v>285</v>
      </c>
      <c r="B135" s="70" t="s">
        <v>308</v>
      </c>
      <c r="C135" s="71" t="s">
        <v>309</v>
      </c>
      <c r="D135" s="72" t="s">
        <v>424</v>
      </c>
      <c r="E135" s="6">
        <v>0.73580343645994895</v>
      </c>
      <c r="F135" s="6">
        <v>3.6790171822997402</v>
      </c>
      <c r="G135" s="6">
        <v>0.122633906076658</v>
      </c>
      <c r="H135" s="6">
        <v>7.8485699889061206E-2</v>
      </c>
      <c r="I135" s="6">
        <v>1.96214249722653</v>
      </c>
      <c r="J135" s="6">
        <v>1.96214249722653</v>
      </c>
      <c r="K135" s="6">
        <v>1.96214249722653</v>
      </c>
      <c r="L135" s="6" t="s">
        <v>422</v>
      </c>
      <c r="M135" s="6">
        <v>10.3012481104393</v>
      </c>
      <c r="N135" s="6" t="s">
        <v>422</v>
      </c>
      <c r="O135" s="6" t="s">
        <v>422</v>
      </c>
      <c r="P135" s="6">
        <v>0.18937666803122899</v>
      </c>
      <c r="Q135" s="6" t="s">
        <v>423</v>
      </c>
      <c r="R135" s="6" t="s">
        <v>423</v>
      </c>
      <c r="S135" s="6" t="s">
        <v>423</v>
      </c>
      <c r="T135" s="6" t="s">
        <v>423</v>
      </c>
      <c r="U135" s="6" t="s">
        <v>423</v>
      </c>
      <c r="V135" s="6" t="s">
        <v>423</v>
      </c>
      <c r="W135" s="6">
        <v>17.777011024872401</v>
      </c>
      <c r="X135" s="6">
        <v>0.16722922885695099</v>
      </c>
      <c r="Y135" s="6">
        <v>0.22136149221413501</v>
      </c>
      <c r="Z135" s="6">
        <v>8.0409394999517797E-2</v>
      </c>
      <c r="AA135" s="6">
        <v>0.151881761232952</v>
      </c>
      <c r="AB135" s="6">
        <f t="shared" si="1"/>
        <v>0.62088187730355582</v>
      </c>
      <c r="AC135" s="6">
        <v>4.2119775092490999</v>
      </c>
      <c r="AD135" s="6" t="s">
        <v>423</v>
      </c>
      <c r="AE135" s="60"/>
      <c r="AF135" s="26" t="s">
        <v>423</v>
      </c>
      <c r="AG135" s="26" t="s">
        <v>423</v>
      </c>
      <c r="AH135" s="26" t="s">
        <v>423</v>
      </c>
      <c r="AI135" s="26" t="s">
        <v>423</v>
      </c>
      <c r="AJ135" s="26" t="s">
        <v>423</v>
      </c>
      <c r="AK135" s="26" t="s">
        <v>422</v>
      </c>
      <c r="AL135" s="49" t="s">
        <v>408</v>
      </c>
    </row>
    <row r="136" spans="1:38" s="2" customFormat="1" ht="26.25" customHeight="1" thickBot="1" x14ac:dyDescent="0.3">
      <c r="A136" s="70" t="s">
        <v>285</v>
      </c>
      <c r="B136" s="70" t="s">
        <v>310</v>
      </c>
      <c r="C136" s="71" t="s">
        <v>311</v>
      </c>
      <c r="D136" s="72" t="s">
        <v>424</v>
      </c>
      <c r="E136" s="6">
        <v>4.13165655362926E-2</v>
      </c>
      <c r="F136" s="6">
        <v>0.37942008564125701</v>
      </c>
      <c r="G136" s="6">
        <v>3.09513323199033E-2</v>
      </c>
      <c r="H136" s="6">
        <v>3.8702148008693098</v>
      </c>
      <c r="I136" s="6">
        <v>4.1522029235850598E-3</v>
      </c>
      <c r="J136" s="6">
        <v>4.2275633484786801E-3</v>
      </c>
      <c r="K136" s="6">
        <v>1.7334025734833799E-3</v>
      </c>
      <c r="L136" s="6" t="s">
        <v>422</v>
      </c>
      <c r="M136" s="6">
        <v>3.5628107625483698E-4</v>
      </c>
      <c r="N136" s="6">
        <v>8.1570492625161699E-5</v>
      </c>
      <c r="O136" s="6">
        <v>1.2902186882714501E-6</v>
      </c>
      <c r="P136" s="6">
        <v>9.3088619545000001E-2</v>
      </c>
      <c r="Q136" s="6" t="s">
        <v>423</v>
      </c>
      <c r="R136" s="6" t="s">
        <v>423</v>
      </c>
      <c r="S136" s="6" t="s">
        <v>423</v>
      </c>
      <c r="T136" s="6" t="s">
        <v>423</v>
      </c>
      <c r="U136" s="6" t="s">
        <v>423</v>
      </c>
      <c r="V136" s="6" t="s">
        <v>423</v>
      </c>
      <c r="W136" s="6">
        <v>0</v>
      </c>
      <c r="X136" s="6">
        <v>0</v>
      </c>
      <c r="Y136" s="6">
        <v>0</v>
      </c>
      <c r="Z136" s="6">
        <v>0</v>
      </c>
      <c r="AA136" s="6">
        <v>0</v>
      </c>
      <c r="AB136" s="6">
        <f t="shared" si="1"/>
        <v>0</v>
      </c>
      <c r="AC136" s="6">
        <v>0</v>
      </c>
      <c r="AD136" s="6" t="s">
        <v>423</v>
      </c>
      <c r="AE136" s="60"/>
      <c r="AF136" s="26" t="s">
        <v>423</v>
      </c>
      <c r="AG136" s="26" t="s">
        <v>423</v>
      </c>
      <c r="AH136" s="26" t="s">
        <v>423</v>
      </c>
      <c r="AI136" s="26" t="s">
        <v>423</v>
      </c>
      <c r="AJ136" s="26" t="s">
        <v>423</v>
      </c>
      <c r="AK136" s="26" t="s">
        <v>422</v>
      </c>
      <c r="AL136" s="49" t="s">
        <v>412</v>
      </c>
    </row>
    <row r="137" spans="1:38" s="2" customFormat="1" ht="26.25" customHeight="1" thickBot="1" x14ac:dyDescent="0.3">
      <c r="A137" s="70" t="s">
        <v>285</v>
      </c>
      <c r="B137" s="70" t="s">
        <v>312</v>
      </c>
      <c r="C137" s="71" t="s">
        <v>313</v>
      </c>
      <c r="D137" s="72" t="s">
        <v>424</v>
      </c>
      <c r="E137" s="6" t="s">
        <v>422</v>
      </c>
      <c r="F137" s="6" t="s">
        <v>422</v>
      </c>
      <c r="G137" s="6" t="s">
        <v>422</v>
      </c>
      <c r="H137" s="6" t="s">
        <v>422</v>
      </c>
      <c r="I137" s="6" t="s">
        <v>422</v>
      </c>
      <c r="J137" s="6" t="s">
        <v>422</v>
      </c>
      <c r="K137" s="6" t="s">
        <v>422</v>
      </c>
      <c r="L137" s="6" t="s">
        <v>422</v>
      </c>
      <c r="M137" s="6" t="s">
        <v>422</v>
      </c>
      <c r="N137" s="6" t="s">
        <v>422</v>
      </c>
      <c r="O137" s="6" t="s">
        <v>422</v>
      </c>
      <c r="P137" s="6" t="s">
        <v>422</v>
      </c>
      <c r="Q137" s="6" t="s">
        <v>423</v>
      </c>
      <c r="R137" s="6" t="s">
        <v>423</v>
      </c>
      <c r="S137" s="6" t="s">
        <v>423</v>
      </c>
      <c r="T137" s="6" t="s">
        <v>423</v>
      </c>
      <c r="U137" s="6" t="s">
        <v>423</v>
      </c>
      <c r="V137" s="6" t="s">
        <v>423</v>
      </c>
      <c r="W137" s="6" t="s">
        <v>422</v>
      </c>
      <c r="X137" s="6" t="s">
        <v>422</v>
      </c>
      <c r="Y137" s="6" t="s">
        <v>422</v>
      </c>
      <c r="Z137" s="6" t="s">
        <v>422</v>
      </c>
      <c r="AA137" s="6" t="s">
        <v>422</v>
      </c>
      <c r="AB137" s="6" t="s">
        <v>422</v>
      </c>
      <c r="AC137" s="6" t="s">
        <v>422</v>
      </c>
      <c r="AD137" s="6" t="s">
        <v>423</v>
      </c>
      <c r="AE137" s="60"/>
      <c r="AF137" s="26" t="s">
        <v>423</v>
      </c>
      <c r="AG137" s="26" t="s">
        <v>423</v>
      </c>
      <c r="AH137" s="26" t="s">
        <v>423</v>
      </c>
      <c r="AI137" s="26" t="s">
        <v>423</v>
      </c>
      <c r="AJ137" s="26" t="s">
        <v>423</v>
      </c>
      <c r="AK137" s="26" t="s">
        <v>422</v>
      </c>
      <c r="AL137" s="49" t="s">
        <v>412</v>
      </c>
    </row>
    <row r="138" spans="1:38" s="2" customFormat="1" ht="26.25" customHeight="1" thickBot="1" x14ac:dyDescent="0.3">
      <c r="A138" s="74" t="s">
        <v>285</v>
      </c>
      <c r="B138" s="74" t="s">
        <v>314</v>
      </c>
      <c r="C138" s="76" t="s">
        <v>315</v>
      </c>
      <c r="D138" s="73" t="s">
        <v>424</v>
      </c>
      <c r="E138" s="6" t="s">
        <v>422</v>
      </c>
      <c r="F138" s="6" t="s">
        <v>422</v>
      </c>
      <c r="G138" s="6" t="s">
        <v>422</v>
      </c>
      <c r="H138" s="6" t="s">
        <v>422</v>
      </c>
      <c r="I138" s="6" t="s">
        <v>422</v>
      </c>
      <c r="J138" s="6" t="s">
        <v>422</v>
      </c>
      <c r="K138" s="6" t="s">
        <v>422</v>
      </c>
      <c r="L138" s="6" t="s">
        <v>422</v>
      </c>
      <c r="M138" s="6" t="s">
        <v>422</v>
      </c>
      <c r="N138" s="6" t="s">
        <v>422</v>
      </c>
      <c r="O138" s="6" t="s">
        <v>422</v>
      </c>
      <c r="P138" s="6" t="s">
        <v>422</v>
      </c>
      <c r="Q138" s="6" t="s">
        <v>423</v>
      </c>
      <c r="R138" s="6" t="s">
        <v>423</v>
      </c>
      <c r="S138" s="6" t="s">
        <v>423</v>
      </c>
      <c r="T138" s="6" t="s">
        <v>423</v>
      </c>
      <c r="U138" s="6" t="s">
        <v>423</v>
      </c>
      <c r="V138" s="6" t="s">
        <v>423</v>
      </c>
      <c r="W138" s="6" t="s">
        <v>422</v>
      </c>
      <c r="X138" s="6" t="s">
        <v>422</v>
      </c>
      <c r="Y138" s="6" t="s">
        <v>422</v>
      </c>
      <c r="Z138" s="6" t="s">
        <v>422</v>
      </c>
      <c r="AA138" s="6" t="s">
        <v>422</v>
      </c>
      <c r="AB138" s="6" t="s">
        <v>422</v>
      </c>
      <c r="AC138" s="6" t="s">
        <v>422</v>
      </c>
      <c r="AD138" s="6" t="s">
        <v>423</v>
      </c>
      <c r="AE138" s="60"/>
      <c r="AF138" s="26" t="s">
        <v>423</v>
      </c>
      <c r="AG138" s="26" t="s">
        <v>423</v>
      </c>
      <c r="AH138" s="26" t="s">
        <v>423</v>
      </c>
      <c r="AI138" s="26" t="s">
        <v>423</v>
      </c>
      <c r="AJ138" s="26" t="s">
        <v>423</v>
      </c>
      <c r="AK138" s="26" t="s">
        <v>422</v>
      </c>
      <c r="AL138" s="49" t="s">
        <v>412</v>
      </c>
    </row>
    <row r="139" spans="1:38" s="2" customFormat="1" ht="26.25" customHeight="1" thickBot="1" x14ac:dyDescent="0.3">
      <c r="A139" s="74" t="s">
        <v>285</v>
      </c>
      <c r="B139" s="74" t="s">
        <v>316</v>
      </c>
      <c r="C139" s="76" t="s">
        <v>373</v>
      </c>
      <c r="D139" s="73" t="s">
        <v>317</v>
      </c>
      <c r="E139" s="6">
        <v>0</v>
      </c>
      <c r="F139" s="6">
        <v>4.2781765235542103E-3</v>
      </c>
      <c r="G139" s="6">
        <v>1.99040414848959E-5</v>
      </c>
      <c r="H139" s="6" t="s">
        <v>422</v>
      </c>
      <c r="I139" s="6">
        <v>5.4769358639561903E-6</v>
      </c>
      <c r="J139" s="6">
        <v>1.1855533317976599E-5</v>
      </c>
      <c r="K139" s="6">
        <v>1.9274792892500001E-5</v>
      </c>
      <c r="L139" s="6" t="s">
        <v>422</v>
      </c>
      <c r="M139" s="6">
        <v>0</v>
      </c>
      <c r="N139" s="6">
        <v>2.8743229885937402E-3</v>
      </c>
      <c r="O139" s="6">
        <v>5.6637326800888E-5</v>
      </c>
      <c r="P139" s="6">
        <v>7.8489627191303694E-5</v>
      </c>
      <c r="Q139" s="6" t="s">
        <v>423</v>
      </c>
      <c r="R139" s="6" t="s">
        <v>423</v>
      </c>
      <c r="S139" s="6" t="s">
        <v>423</v>
      </c>
      <c r="T139" s="6" t="s">
        <v>423</v>
      </c>
      <c r="U139" s="6" t="s">
        <v>423</v>
      </c>
      <c r="V139" s="6" t="s">
        <v>423</v>
      </c>
      <c r="W139" s="6">
        <v>0</v>
      </c>
      <c r="X139" s="6" t="s">
        <v>422</v>
      </c>
      <c r="Y139" s="6" t="s">
        <v>422</v>
      </c>
      <c r="Z139" s="6" t="s">
        <v>422</v>
      </c>
      <c r="AA139" s="6" t="s">
        <v>422</v>
      </c>
      <c r="AB139" s="6" t="s">
        <v>422</v>
      </c>
      <c r="AC139" s="6">
        <v>0</v>
      </c>
      <c r="AD139" s="6" t="s">
        <v>423</v>
      </c>
      <c r="AE139" s="60"/>
      <c r="AF139" s="26" t="s">
        <v>423</v>
      </c>
      <c r="AG139" s="26" t="s">
        <v>423</v>
      </c>
      <c r="AH139" s="26" t="s">
        <v>423</v>
      </c>
      <c r="AI139" s="26" t="s">
        <v>423</v>
      </c>
      <c r="AJ139" s="26" t="s">
        <v>423</v>
      </c>
      <c r="AK139" s="26" t="s">
        <v>422</v>
      </c>
      <c r="AL139" s="49" t="s">
        <v>408</v>
      </c>
    </row>
    <row r="140" spans="1:38" s="2" customFormat="1" ht="26.25" customHeight="1" thickBot="1" x14ac:dyDescent="0.3">
      <c r="A140" s="70" t="s">
        <v>318</v>
      </c>
      <c r="B140" s="74" t="s">
        <v>319</v>
      </c>
      <c r="C140" s="71" t="s">
        <v>374</v>
      </c>
      <c r="D140" s="72" t="s">
        <v>424</v>
      </c>
      <c r="E140" s="6">
        <v>0.51446734558884599</v>
      </c>
      <c r="F140" s="6">
        <v>1.9445104233667401</v>
      </c>
      <c r="G140" s="6">
        <v>1.0149459005303899E-2</v>
      </c>
      <c r="H140" s="6">
        <v>0.61742681548864997</v>
      </c>
      <c r="I140" s="6">
        <v>348.522868621675</v>
      </c>
      <c r="J140" s="6">
        <v>3372.4050992075099</v>
      </c>
      <c r="K140" s="6">
        <v>11934.740515334301</v>
      </c>
      <c r="L140" s="6" t="s">
        <v>422</v>
      </c>
      <c r="M140" s="6">
        <v>27.423069434822899</v>
      </c>
      <c r="N140" s="6" t="s">
        <v>422</v>
      </c>
      <c r="O140" s="6" t="s">
        <v>422</v>
      </c>
      <c r="P140" s="6">
        <v>0.57005889592089398</v>
      </c>
      <c r="Q140" s="6" t="s">
        <v>423</v>
      </c>
      <c r="R140" s="6" t="s">
        <v>423</v>
      </c>
      <c r="S140" s="6" t="s">
        <v>423</v>
      </c>
      <c r="T140" s="6" t="s">
        <v>423</v>
      </c>
      <c r="U140" s="6" t="s">
        <v>423</v>
      </c>
      <c r="V140" s="6" t="s">
        <v>423</v>
      </c>
      <c r="W140" s="6">
        <v>0.51611874363372701</v>
      </c>
      <c r="X140" s="6">
        <v>0.19096393514447901</v>
      </c>
      <c r="Y140" s="6">
        <v>1.29029685908432E-2</v>
      </c>
      <c r="Z140" s="6">
        <v>2.3225343463517699E-2</v>
      </c>
      <c r="AA140" s="6">
        <v>0.43870093208866801</v>
      </c>
      <c r="AB140" s="6">
        <f t="shared" si="1"/>
        <v>0.66579317928750792</v>
      </c>
      <c r="AC140" s="6" t="s">
        <v>422</v>
      </c>
      <c r="AD140" s="6" t="s">
        <v>423</v>
      </c>
      <c r="AE140" s="60"/>
      <c r="AF140" s="26" t="s">
        <v>423</v>
      </c>
      <c r="AG140" s="26" t="s">
        <v>423</v>
      </c>
      <c r="AH140" s="26" t="s">
        <v>423</v>
      </c>
      <c r="AI140" s="26" t="s">
        <v>423</v>
      </c>
      <c r="AJ140" s="26" t="s">
        <v>423</v>
      </c>
      <c r="AK140" s="26" t="s">
        <v>422</v>
      </c>
      <c r="AL140" s="49" t="s">
        <v>408</v>
      </c>
    </row>
    <row r="141" spans="1:38" s="9" customFormat="1" ht="37.5" customHeight="1" thickBot="1" x14ac:dyDescent="0.35">
      <c r="A141" s="89"/>
      <c r="B141" s="90" t="s">
        <v>320</v>
      </c>
      <c r="C141" s="91" t="s">
        <v>384</v>
      </c>
      <c r="D141" s="89" t="s">
        <v>139</v>
      </c>
      <c r="E141" s="20">
        <f>SUM(E14:E140)</f>
        <v>2119.3916309271381</v>
      </c>
      <c r="F141" s="20">
        <f t="shared" ref="F141:AD141" si="2">SUM(F14:F140)</f>
        <v>2125.5306656625958</v>
      </c>
      <c r="G141" s="20">
        <f t="shared" si="2"/>
        <v>1843.2954065374083</v>
      </c>
      <c r="H141" s="20">
        <f t="shared" si="2"/>
        <v>483.51078422686055</v>
      </c>
      <c r="I141" s="20">
        <f t="shared" si="2"/>
        <v>1330.7303870923947</v>
      </c>
      <c r="J141" s="20">
        <f t="shared" si="2"/>
        <v>6859.5897782240118</v>
      </c>
      <c r="K141" s="20">
        <f t="shared" si="2"/>
        <v>21667.466077264544</v>
      </c>
      <c r="L141" s="20">
        <f t="shared" si="2"/>
        <v>0</v>
      </c>
      <c r="M141" s="20">
        <f t="shared" si="2"/>
        <v>6789.9305659460224</v>
      </c>
      <c r="N141" s="20">
        <f t="shared" si="2"/>
        <v>270.21870450012852</v>
      </c>
      <c r="O141" s="20">
        <f t="shared" si="2"/>
        <v>28.585044166312731</v>
      </c>
      <c r="P141" s="20">
        <f t="shared" si="2"/>
        <v>7.7953970976081095</v>
      </c>
      <c r="Q141" s="20">
        <f t="shared" si="2"/>
        <v>0</v>
      </c>
      <c r="R141" s="20">
        <f>SUM(R14:R140)</f>
        <v>0</v>
      </c>
      <c r="S141" s="20">
        <f t="shared" si="2"/>
        <v>0</v>
      </c>
      <c r="T141" s="20">
        <f t="shared" si="2"/>
        <v>0</v>
      </c>
      <c r="U141" s="20">
        <f t="shared" si="2"/>
        <v>0</v>
      </c>
      <c r="V141" s="20">
        <f t="shared" si="2"/>
        <v>0</v>
      </c>
      <c r="W141" s="20">
        <f t="shared" si="2"/>
        <v>129.58137728024707</v>
      </c>
      <c r="X141" s="20">
        <f t="shared" si="2"/>
        <v>31.250470202803381</v>
      </c>
      <c r="Y141" s="20">
        <f t="shared" si="2"/>
        <v>45.218829163975578</v>
      </c>
      <c r="Z141" s="20">
        <f t="shared" si="2"/>
        <v>16.789286586606028</v>
      </c>
      <c r="AA141" s="20">
        <f t="shared" si="2"/>
        <v>24.783708744066306</v>
      </c>
      <c r="AB141" s="20">
        <f>SUM(X141:AA141)</f>
        <v>118.04229469745128</v>
      </c>
      <c r="AC141" s="20">
        <f t="shared" si="2"/>
        <v>15.469734659437155</v>
      </c>
      <c r="AD141" s="20">
        <f t="shared" si="2"/>
        <v>0</v>
      </c>
      <c r="AE141" s="61"/>
      <c r="AF141" s="20"/>
      <c r="AG141" s="20"/>
      <c r="AH141" s="20"/>
      <c r="AI141" s="20"/>
      <c r="AJ141" s="20"/>
      <c r="AK141" s="20"/>
      <c r="AL141" s="50"/>
    </row>
    <row r="142" spans="1:38" s="19" customFormat="1" ht="15" customHeight="1" thickBot="1" x14ac:dyDescent="0.4">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3">
      <c r="A143" s="96"/>
      <c r="B143" s="52" t="s">
        <v>343</v>
      </c>
      <c r="C143" s="97" t="s">
        <v>350</v>
      </c>
      <c r="D143" s="98" t="s">
        <v>278</v>
      </c>
      <c r="E143" s="12" t="s">
        <v>423</v>
      </c>
      <c r="F143" s="12" t="s">
        <v>423</v>
      </c>
      <c r="G143" s="12" t="s">
        <v>423</v>
      </c>
      <c r="H143" s="12" t="s">
        <v>423</v>
      </c>
      <c r="I143" s="12" t="s">
        <v>423</v>
      </c>
      <c r="J143" s="12" t="s">
        <v>423</v>
      </c>
      <c r="K143" s="12" t="s">
        <v>423</v>
      </c>
      <c r="L143" s="12" t="s">
        <v>423</v>
      </c>
      <c r="M143" s="12" t="s">
        <v>423</v>
      </c>
      <c r="N143" s="12" t="s">
        <v>423</v>
      </c>
      <c r="O143" s="12" t="s">
        <v>423</v>
      </c>
      <c r="P143" s="12" t="s">
        <v>423</v>
      </c>
      <c r="Q143" s="12" t="s">
        <v>423</v>
      </c>
      <c r="R143" s="12" t="s">
        <v>423</v>
      </c>
      <c r="S143" s="12" t="s">
        <v>423</v>
      </c>
      <c r="T143" s="12" t="s">
        <v>423</v>
      </c>
      <c r="U143" s="12" t="s">
        <v>423</v>
      </c>
      <c r="V143" s="12" t="s">
        <v>423</v>
      </c>
      <c r="W143" s="12" t="s">
        <v>423</v>
      </c>
      <c r="X143" s="12" t="s">
        <v>423</v>
      </c>
      <c r="Y143" s="12" t="s">
        <v>423</v>
      </c>
      <c r="Z143" s="12" t="s">
        <v>423</v>
      </c>
      <c r="AA143" s="12" t="s">
        <v>423</v>
      </c>
      <c r="AB143" s="12" t="s">
        <v>423</v>
      </c>
      <c r="AC143" s="12" t="s">
        <v>423</v>
      </c>
      <c r="AD143" s="12" t="s">
        <v>423</v>
      </c>
      <c r="AE143" s="63"/>
      <c r="AF143" s="12" t="s">
        <v>423</v>
      </c>
      <c r="AG143" s="12" t="s">
        <v>423</v>
      </c>
      <c r="AH143" s="12" t="s">
        <v>423</v>
      </c>
      <c r="AI143" s="12" t="s">
        <v>423</v>
      </c>
      <c r="AJ143" s="12" t="s">
        <v>423</v>
      </c>
      <c r="AK143" s="12" t="s">
        <v>422</v>
      </c>
      <c r="AL143" s="52" t="s">
        <v>50</v>
      </c>
    </row>
    <row r="144" spans="1:38" s="1" customFormat="1" ht="26.25" customHeight="1" thickBot="1" x14ac:dyDescent="0.3">
      <c r="A144" s="96"/>
      <c r="B144" s="52" t="s">
        <v>344</v>
      </c>
      <c r="C144" s="97" t="s">
        <v>351</v>
      </c>
      <c r="D144" s="98" t="s">
        <v>278</v>
      </c>
      <c r="E144" s="12" t="s">
        <v>423</v>
      </c>
      <c r="F144" s="12" t="s">
        <v>423</v>
      </c>
      <c r="G144" s="12" t="s">
        <v>423</v>
      </c>
      <c r="H144" s="12" t="s">
        <v>423</v>
      </c>
      <c r="I144" s="12" t="s">
        <v>423</v>
      </c>
      <c r="J144" s="12" t="s">
        <v>423</v>
      </c>
      <c r="K144" s="12" t="s">
        <v>423</v>
      </c>
      <c r="L144" s="12" t="s">
        <v>423</v>
      </c>
      <c r="M144" s="12" t="s">
        <v>423</v>
      </c>
      <c r="N144" s="12" t="s">
        <v>423</v>
      </c>
      <c r="O144" s="12" t="s">
        <v>423</v>
      </c>
      <c r="P144" s="12" t="s">
        <v>423</v>
      </c>
      <c r="Q144" s="12" t="s">
        <v>423</v>
      </c>
      <c r="R144" s="12" t="s">
        <v>423</v>
      </c>
      <c r="S144" s="12" t="s">
        <v>423</v>
      </c>
      <c r="T144" s="12" t="s">
        <v>423</v>
      </c>
      <c r="U144" s="12" t="s">
        <v>423</v>
      </c>
      <c r="V144" s="12" t="s">
        <v>423</v>
      </c>
      <c r="W144" s="12" t="s">
        <v>423</v>
      </c>
      <c r="X144" s="12" t="s">
        <v>423</v>
      </c>
      <c r="Y144" s="12" t="s">
        <v>423</v>
      </c>
      <c r="Z144" s="12" t="s">
        <v>423</v>
      </c>
      <c r="AA144" s="12" t="s">
        <v>423</v>
      </c>
      <c r="AB144" s="12" t="s">
        <v>423</v>
      </c>
      <c r="AC144" s="12" t="s">
        <v>423</v>
      </c>
      <c r="AD144" s="12" t="s">
        <v>423</v>
      </c>
      <c r="AE144" s="63"/>
      <c r="AF144" s="12" t="s">
        <v>423</v>
      </c>
      <c r="AG144" s="12" t="s">
        <v>423</v>
      </c>
      <c r="AH144" s="12" t="s">
        <v>423</v>
      </c>
      <c r="AI144" s="12" t="s">
        <v>423</v>
      </c>
      <c r="AJ144" s="12" t="s">
        <v>423</v>
      </c>
      <c r="AK144" s="12" t="s">
        <v>422</v>
      </c>
      <c r="AL144" s="52" t="s">
        <v>50</v>
      </c>
    </row>
    <row r="145" spans="1:38" s="1" customFormat="1" ht="26.25" customHeight="1" thickBot="1" x14ac:dyDescent="0.3">
      <c r="A145" s="96"/>
      <c r="B145" s="52" t="s">
        <v>345</v>
      </c>
      <c r="C145" s="97" t="s">
        <v>352</v>
      </c>
      <c r="D145" s="98" t="s">
        <v>278</v>
      </c>
      <c r="E145" s="12" t="s">
        <v>423</v>
      </c>
      <c r="F145" s="12" t="s">
        <v>423</v>
      </c>
      <c r="G145" s="12" t="s">
        <v>423</v>
      </c>
      <c r="H145" s="12" t="s">
        <v>423</v>
      </c>
      <c r="I145" s="12" t="s">
        <v>423</v>
      </c>
      <c r="J145" s="12" t="s">
        <v>423</v>
      </c>
      <c r="K145" s="12" t="s">
        <v>423</v>
      </c>
      <c r="L145" s="12" t="s">
        <v>423</v>
      </c>
      <c r="M145" s="12" t="s">
        <v>423</v>
      </c>
      <c r="N145" s="12" t="s">
        <v>423</v>
      </c>
      <c r="O145" s="12" t="s">
        <v>423</v>
      </c>
      <c r="P145" s="12" t="s">
        <v>423</v>
      </c>
      <c r="Q145" s="12" t="s">
        <v>423</v>
      </c>
      <c r="R145" s="12" t="s">
        <v>423</v>
      </c>
      <c r="S145" s="12" t="s">
        <v>423</v>
      </c>
      <c r="T145" s="12" t="s">
        <v>423</v>
      </c>
      <c r="U145" s="12" t="s">
        <v>423</v>
      </c>
      <c r="V145" s="12" t="s">
        <v>423</v>
      </c>
      <c r="W145" s="12" t="s">
        <v>423</v>
      </c>
      <c r="X145" s="12" t="s">
        <v>423</v>
      </c>
      <c r="Y145" s="12" t="s">
        <v>423</v>
      </c>
      <c r="Z145" s="12" t="s">
        <v>423</v>
      </c>
      <c r="AA145" s="12" t="s">
        <v>423</v>
      </c>
      <c r="AB145" s="12" t="s">
        <v>423</v>
      </c>
      <c r="AC145" s="12" t="s">
        <v>423</v>
      </c>
      <c r="AD145" s="12" t="s">
        <v>423</v>
      </c>
      <c r="AE145" s="63"/>
      <c r="AF145" s="12" t="s">
        <v>423</v>
      </c>
      <c r="AG145" s="12" t="s">
        <v>423</v>
      </c>
      <c r="AH145" s="12" t="s">
        <v>423</v>
      </c>
      <c r="AI145" s="12" t="s">
        <v>423</v>
      </c>
      <c r="AJ145" s="12" t="s">
        <v>423</v>
      </c>
      <c r="AK145" s="12" t="s">
        <v>422</v>
      </c>
      <c r="AL145" s="52" t="s">
        <v>50</v>
      </c>
    </row>
    <row r="146" spans="1:38" s="1" customFormat="1" ht="26.25" customHeight="1" thickBot="1" x14ac:dyDescent="0.3">
      <c r="A146" s="96"/>
      <c r="B146" s="52" t="s">
        <v>346</v>
      </c>
      <c r="C146" s="97" t="s">
        <v>353</v>
      </c>
      <c r="D146" s="98" t="s">
        <v>278</v>
      </c>
      <c r="E146" s="12" t="s">
        <v>423</v>
      </c>
      <c r="F146" s="12" t="s">
        <v>423</v>
      </c>
      <c r="G146" s="12" t="s">
        <v>423</v>
      </c>
      <c r="H146" s="12" t="s">
        <v>423</v>
      </c>
      <c r="I146" s="12" t="s">
        <v>423</v>
      </c>
      <c r="J146" s="12" t="s">
        <v>423</v>
      </c>
      <c r="K146" s="12" t="s">
        <v>423</v>
      </c>
      <c r="L146" s="12" t="s">
        <v>423</v>
      </c>
      <c r="M146" s="12" t="s">
        <v>423</v>
      </c>
      <c r="N146" s="12" t="s">
        <v>423</v>
      </c>
      <c r="O146" s="12" t="s">
        <v>423</v>
      </c>
      <c r="P146" s="12" t="s">
        <v>423</v>
      </c>
      <c r="Q146" s="12" t="s">
        <v>423</v>
      </c>
      <c r="R146" s="12" t="s">
        <v>423</v>
      </c>
      <c r="S146" s="12" t="s">
        <v>423</v>
      </c>
      <c r="T146" s="12" t="s">
        <v>423</v>
      </c>
      <c r="U146" s="12" t="s">
        <v>423</v>
      </c>
      <c r="V146" s="12" t="s">
        <v>423</v>
      </c>
      <c r="W146" s="12" t="s">
        <v>423</v>
      </c>
      <c r="X146" s="12" t="s">
        <v>423</v>
      </c>
      <c r="Y146" s="12" t="s">
        <v>423</v>
      </c>
      <c r="Z146" s="12" t="s">
        <v>423</v>
      </c>
      <c r="AA146" s="12" t="s">
        <v>423</v>
      </c>
      <c r="AB146" s="12" t="s">
        <v>423</v>
      </c>
      <c r="AC146" s="12" t="s">
        <v>423</v>
      </c>
      <c r="AD146" s="12" t="s">
        <v>423</v>
      </c>
      <c r="AE146" s="63"/>
      <c r="AF146" s="12" t="s">
        <v>423</v>
      </c>
      <c r="AG146" s="12" t="s">
        <v>423</v>
      </c>
      <c r="AH146" s="12" t="s">
        <v>423</v>
      </c>
      <c r="AI146" s="12" t="s">
        <v>423</v>
      </c>
      <c r="AJ146" s="12" t="s">
        <v>423</v>
      </c>
      <c r="AK146" s="12" t="s">
        <v>422</v>
      </c>
      <c r="AL146" s="52" t="s">
        <v>50</v>
      </c>
    </row>
    <row r="147" spans="1:38" s="1" customFormat="1" ht="26.25" customHeight="1" thickBot="1" x14ac:dyDescent="0.3">
      <c r="A147" s="96"/>
      <c r="B147" s="52" t="s">
        <v>347</v>
      </c>
      <c r="C147" s="97" t="s">
        <v>354</v>
      </c>
      <c r="D147" s="98" t="s">
        <v>278</v>
      </c>
      <c r="E147" s="12" t="s">
        <v>423</v>
      </c>
      <c r="F147" s="12" t="s">
        <v>423</v>
      </c>
      <c r="G147" s="12" t="s">
        <v>423</v>
      </c>
      <c r="H147" s="12" t="s">
        <v>423</v>
      </c>
      <c r="I147" s="12" t="s">
        <v>423</v>
      </c>
      <c r="J147" s="12" t="s">
        <v>423</v>
      </c>
      <c r="K147" s="12" t="s">
        <v>423</v>
      </c>
      <c r="L147" s="12" t="s">
        <v>423</v>
      </c>
      <c r="M147" s="12" t="s">
        <v>423</v>
      </c>
      <c r="N147" s="12" t="s">
        <v>423</v>
      </c>
      <c r="O147" s="12" t="s">
        <v>423</v>
      </c>
      <c r="P147" s="12" t="s">
        <v>423</v>
      </c>
      <c r="Q147" s="12" t="s">
        <v>423</v>
      </c>
      <c r="R147" s="12" t="s">
        <v>423</v>
      </c>
      <c r="S147" s="12" t="s">
        <v>423</v>
      </c>
      <c r="T147" s="12" t="s">
        <v>423</v>
      </c>
      <c r="U147" s="12" t="s">
        <v>423</v>
      </c>
      <c r="V147" s="12" t="s">
        <v>423</v>
      </c>
      <c r="W147" s="12" t="s">
        <v>423</v>
      </c>
      <c r="X147" s="12" t="s">
        <v>423</v>
      </c>
      <c r="Y147" s="12" t="s">
        <v>423</v>
      </c>
      <c r="Z147" s="12" t="s">
        <v>423</v>
      </c>
      <c r="AA147" s="12" t="s">
        <v>423</v>
      </c>
      <c r="AB147" s="12" t="s">
        <v>423</v>
      </c>
      <c r="AC147" s="12" t="s">
        <v>423</v>
      </c>
      <c r="AD147" s="12" t="s">
        <v>423</v>
      </c>
      <c r="AE147" s="63"/>
      <c r="AF147" s="12" t="s">
        <v>423</v>
      </c>
      <c r="AG147" s="12" t="s">
        <v>423</v>
      </c>
      <c r="AH147" s="12" t="s">
        <v>423</v>
      </c>
      <c r="AI147" s="12" t="s">
        <v>423</v>
      </c>
      <c r="AJ147" s="12" t="s">
        <v>423</v>
      </c>
      <c r="AK147" s="12" t="s">
        <v>422</v>
      </c>
      <c r="AL147" s="52" t="s">
        <v>50</v>
      </c>
    </row>
    <row r="148" spans="1:38" s="1" customFormat="1" ht="26.25" customHeight="1" thickBot="1" x14ac:dyDescent="0.3">
      <c r="A148" s="96"/>
      <c r="B148" s="52" t="s">
        <v>348</v>
      </c>
      <c r="C148" s="97" t="s">
        <v>355</v>
      </c>
      <c r="D148" s="98" t="s">
        <v>278</v>
      </c>
      <c r="E148" s="12" t="s">
        <v>423</v>
      </c>
      <c r="F148" s="12" t="s">
        <v>423</v>
      </c>
      <c r="G148" s="12" t="s">
        <v>423</v>
      </c>
      <c r="H148" s="12" t="s">
        <v>423</v>
      </c>
      <c r="I148" s="12" t="s">
        <v>423</v>
      </c>
      <c r="J148" s="12" t="s">
        <v>423</v>
      </c>
      <c r="K148" s="12" t="s">
        <v>423</v>
      </c>
      <c r="L148" s="12" t="s">
        <v>423</v>
      </c>
      <c r="M148" s="12" t="s">
        <v>423</v>
      </c>
      <c r="N148" s="12" t="s">
        <v>423</v>
      </c>
      <c r="O148" s="12" t="s">
        <v>423</v>
      </c>
      <c r="P148" s="12" t="s">
        <v>423</v>
      </c>
      <c r="Q148" s="12" t="s">
        <v>423</v>
      </c>
      <c r="R148" s="12" t="s">
        <v>423</v>
      </c>
      <c r="S148" s="12" t="s">
        <v>423</v>
      </c>
      <c r="T148" s="12" t="s">
        <v>423</v>
      </c>
      <c r="U148" s="12" t="s">
        <v>423</v>
      </c>
      <c r="V148" s="12" t="s">
        <v>423</v>
      </c>
      <c r="W148" s="12" t="s">
        <v>423</v>
      </c>
      <c r="X148" s="12" t="s">
        <v>423</v>
      </c>
      <c r="Y148" s="12" t="s">
        <v>423</v>
      </c>
      <c r="Z148" s="12" t="s">
        <v>423</v>
      </c>
      <c r="AA148" s="12" t="s">
        <v>423</v>
      </c>
      <c r="AB148" s="12" t="s">
        <v>423</v>
      </c>
      <c r="AC148" s="12" t="s">
        <v>423</v>
      </c>
      <c r="AD148" s="12" t="s">
        <v>423</v>
      </c>
      <c r="AE148" s="63"/>
      <c r="AF148" s="12" t="s">
        <v>423</v>
      </c>
      <c r="AG148" s="12" t="s">
        <v>423</v>
      </c>
      <c r="AH148" s="12" t="s">
        <v>423</v>
      </c>
      <c r="AI148" s="12" t="s">
        <v>423</v>
      </c>
      <c r="AJ148" s="12" t="s">
        <v>423</v>
      </c>
      <c r="AK148" s="12" t="s">
        <v>422</v>
      </c>
      <c r="AL148" s="52" t="s">
        <v>409</v>
      </c>
    </row>
    <row r="149" spans="1:38" s="1" customFormat="1" ht="26.25" customHeight="1" thickBot="1" x14ac:dyDescent="0.3">
      <c r="A149" s="96"/>
      <c r="B149" s="52" t="s">
        <v>349</v>
      </c>
      <c r="C149" s="97" t="s">
        <v>356</v>
      </c>
      <c r="D149" s="98" t="s">
        <v>278</v>
      </c>
      <c r="E149" s="12" t="s">
        <v>423</v>
      </c>
      <c r="F149" s="12" t="s">
        <v>423</v>
      </c>
      <c r="G149" s="12" t="s">
        <v>423</v>
      </c>
      <c r="H149" s="12" t="s">
        <v>423</v>
      </c>
      <c r="I149" s="12" t="s">
        <v>423</v>
      </c>
      <c r="J149" s="12" t="s">
        <v>423</v>
      </c>
      <c r="K149" s="12" t="s">
        <v>423</v>
      </c>
      <c r="L149" s="12" t="s">
        <v>423</v>
      </c>
      <c r="M149" s="12" t="s">
        <v>423</v>
      </c>
      <c r="N149" s="12" t="s">
        <v>423</v>
      </c>
      <c r="O149" s="12" t="s">
        <v>423</v>
      </c>
      <c r="P149" s="12" t="s">
        <v>423</v>
      </c>
      <c r="Q149" s="12" t="s">
        <v>423</v>
      </c>
      <c r="R149" s="12" t="s">
        <v>423</v>
      </c>
      <c r="S149" s="12" t="s">
        <v>423</v>
      </c>
      <c r="T149" s="12" t="s">
        <v>423</v>
      </c>
      <c r="U149" s="12" t="s">
        <v>423</v>
      </c>
      <c r="V149" s="12" t="s">
        <v>423</v>
      </c>
      <c r="W149" s="12" t="s">
        <v>423</v>
      </c>
      <c r="X149" s="12" t="s">
        <v>423</v>
      </c>
      <c r="Y149" s="12" t="s">
        <v>423</v>
      </c>
      <c r="Z149" s="12" t="s">
        <v>423</v>
      </c>
      <c r="AA149" s="12" t="s">
        <v>423</v>
      </c>
      <c r="AB149" s="12" t="s">
        <v>423</v>
      </c>
      <c r="AC149" s="12" t="s">
        <v>423</v>
      </c>
      <c r="AD149" s="12" t="s">
        <v>423</v>
      </c>
      <c r="AE149" s="63"/>
      <c r="AF149" s="12" t="s">
        <v>423</v>
      </c>
      <c r="AG149" s="12" t="s">
        <v>423</v>
      </c>
      <c r="AH149" s="12" t="s">
        <v>423</v>
      </c>
      <c r="AI149" s="12" t="s">
        <v>423</v>
      </c>
      <c r="AJ149" s="12" t="s">
        <v>423</v>
      </c>
      <c r="AK149" s="12" t="s">
        <v>422</v>
      </c>
      <c r="AL149" s="52" t="s">
        <v>409</v>
      </c>
    </row>
    <row r="150" spans="1:38" s="2" customFormat="1" ht="15" customHeight="1" thickBot="1" x14ac:dyDescent="0.4">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3">
      <c r="A151" s="99"/>
      <c r="B151" s="53" t="s">
        <v>322</v>
      </c>
      <c r="C151" s="100" t="s">
        <v>365</v>
      </c>
      <c r="D151" s="99"/>
      <c r="E151" s="13"/>
      <c r="F151" s="13"/>
      <c r="G151" s="13"/>
      <c r="H151" s="13"/>
      <c r="I151" s="13"/>
      <c r="J151" s="13"/>
      <c r="K151" s="13"/>
      <c r="L151" s="13"/>
      <c r="M151" s="13"/>
      <c r="N151" s="13"/>
      <c r="O151" s="13"/>
      <c r="P151" s="13"/>
      <c r="Q151" s="13"/>
      <c r="R151" s="13"/>
      <c r="S151" s="13"/>
      <c r="T151" s="13"/>
      <c r="U151" s="13"/>
      <c r="V151" s="13"/>
      <c r="W151" s="13"/>
      <c r="X151" s="13"/>
      <c r="Y151" s="13"/>
      <c r="Z151" s="13"/>
      <c r="AA151" s="13"/>
      <c r="AB151" s="13"/>
      <c r="AC151" s="13"/>
      <c r="AD151" s="13"/>
      <c r="AE151" s="64"/>
      <c r="AF151" s="13"/>
      <c r="AG151" s="13"/>
      <c r="AH151" s="13"/>
      <c r="AI151" s="13"/>
      <c r="AJ151" s="13"/>
      <c r="AK151" s="13"/>
      <c r="AL151" s="53"/>
    </row>
    <row r="152" spans="1:38" s="2" customFormat="1" ht="37.5" customHeight="1" thickBot="1" x14ac:dyDescent="0.3">
      <c r="A152" s="101"/>
      <c r="B152" s="102" t="s">
        <v>363</v>
      </c>
      <c r="C152" s="103" t="s">
        <v>360</v>
      </c>
      <c r="D152" s="101" t="s">
        <v>294</v>
      </c>
      <c r="E152" s="14">
        <f>SUM(E$141, E$151, IF(AND(ISNUMBER(SEARCH($B$4,"AT|BE|CH|GB|IE|LT|LU|NL")),SUM(E$143:E$149)&gt;0),SUM(E$143:E$149)-SUM(E$27:E$33),0))</f>
        <v>2119.3916309271381</v>
      </c>
      <c r="F152" s="14">
        <f t="shared" ref="F152:AD152" si="3">SUM(F$141, F$151, IF(AND(ISNUMBER(SEARCH($B$4,"AT|BE|CH|GB|IE|LT|LU|NL")),SUM(F$143:F$149)&gt;0),SUM(F$143:F$149)-SUM(F$27:F$33),0))</f>
        <v>2125.5306656625958</v>
      </c>
      <c r="G152" s="14">
        <f t="shared" si="3"/>
        <v>1843.2954065374083</v>
      </c>
      <c r="H152" s="14">
        <f t="shared" si="3"/>
        <v>483.51078422686055</v>
      </c>
      <c r="I152" s="14">
        <f t="shared" si="3"/>
        <v>1330.7303870923947</v>
      </c>
      <c r="J152" s="14">
        <f t="shared" si="3"/>
        <v>6859.5897782240118</v>
      </c>
      <c r="K152" s="14">
        <f t="shared" si="3"/>
        <v>21667.466077264544</v>
      </c>
      <c r="L152" s="14">
        <f t="shared" si="3"/>
        <v>0</v>
      </c>
      <c r="M152" s="14">
        <f t="shared" si="3"/>
        <v>6789.9305659460224</v>
      </c>
      <c r="N152" s="14">
        <f t="shared" si="3"/>
        <v>270.21870450012852</v>
      </c>
      <c r="O152" s="14">
        <f t="shared" si="3"/>
        <v>28.585044166312731</v>
      </c>
      <c r="P152" s="14">
        <f t="shared" si="3"/>
        <v>7.7953970976081095</v>
      </c>
      <c r="Q152" s="14">
        <f t="shared" si="3"/>
        <v>0</v>
      </c>
      <c r="R152" s="14">
        <f t="shared" si="3"/>
        <v>0</v>
      </c>
      <c r="S152" s="14">
        <f t="shared" si="3"/>
        <v>0</v>
      </c>
      <c r="T152" s="14">
        <f t="shared" si="3"/>
        <v>0</v>
      </c>
      <c r="U152" s="14">
        <f t="shared" si="3"/>
        <v>0</v>
      </c>
      <c r="V152" s="14">
        <f t="shared" si="3"/>
        <v>0</v>
      </c>
      <c r="W152" s="14">
        <f t="shared" si="3"/>
        <v>129.58137728024707</v>
      </c>
      <c r="X152" s="14">
        <f t="shared" si="3"/>
        <v>31.250470202803381</v>
      </c>
      <c r="Y152" s="14">
        <f t="shared" si="3"/>
        <v>45.218829163975578</v>
      </c>
      <c r="Z152" s="14">
        <f t="shared" si="3"/>
        <v>16.789286586606028</v>
      </c>
      <c r="AA152" s="14">
        <f t="shared" si="3"/>
        <v>24.783708744066306</v>
      </c>
      <c r="AB152" s="14">
        <f t="shared" si="3"/>
        <v>118.04229469745128</v>
      </c>
      <c r="AC152" s="14">
        <f t="shared" si="3"/>
        <v>15.469734659437155</v>
      </c>
      <c r="AD152" s="14">
        <f t="shared" si="3"/>
        <v>0</v>
      </c>
      <c r="AE152" s="63"/>
      <c r="AF152" s="14"/>
      <c r="AG152" s="14"/>
      <c r="AH152" s="14"/>
      <c r="AI152" s="14"/>
      <c r="AJ152" s="14"/>
      <c r="AK152" s="14"/>
      <c r="AL152" s="54"/>
    </row>
    <row r="153" spans="1:38" s="2" customFormat="1" ht="26.25" customHeight="1" thickBot="1" x14ac:dyDescent="0.3">
      <c r="A153" s="99"/>
      <c r="B153" s="53" t="s">
        <v>323</v>
      </c>
      <c r="C153" s="100" t="s">
        <v>366</v>
      </c>
      <c r="D153" s="99" t="s">
        <v>317</v>
      </c>
      <c r="E153" s="13"/>
      <c r="F153" s="13"/>
      <c r="G153" s="13"/>
      <c r="H153" s="13"/>
      <c r="I153" s="13"/>
      <c r="J153" s="13"/>
      <c r="K153" s="13"/>
      <c r="L153" s="13"/>
      <c r="M153" s="13"/>
      <c r="N153" s="13"/>
      <c r="O153" s="13"/>
      <c r="P153" s="13"/>
      <c r="Q153" s="13"/>
      <c r="R153" s="13"/>
      <c r="S153" s="13"/>
      <c r="T153" s="13"/>
      <c r="U153" s="13"/>
      <c r="V153" s="13"/>
      <c r="W153" s="13"/>
      <c r="X153" s="13"/>
      <c r="Y153" s="13"/>
      <c r="Z153" s="13"/>
      <c r="AA153" s="13"/>
      <c r="AB153" s="13"/>
      <c r="AC153" s="13"/>
      <c r="AD153" s="13"/>
      <c r="AE153" s="64"/>
      <c r="AF153" s="13"/>
      <c r="AG153" s="13"/>
      <c r="AH153" s="13"/>
      <c r="AI153" s="13"/>
      <c r="AJ153" s="13"/>
      <c r="AK153" s="13"/>
      <c r="AL153" s="53"/>
    </row>
    <row r="154" spans="1:38" s="2" customFormat="1" ht="37.5" customHeight="1" thickBot="1" x14ac:dyDescent="0.3">
      <c r="A154" s="101"/>
      <c r="B154" s="102" t="s">
        <v>364</v>
      </c>
      <c r="C154" s="103" t="s">
        <v>361</v>
      </c>
      <c r="D154" s="101" t="s">
        <v>321</v>
      </c>
      <c r="E154" s="14">
        <f ca="1">SUM(E$141, E$153, -1 * IF(OR($B$6=2005,$B$6&gt;=2020),SUM(E$99:E$122),0), IF(AND(ISNUMBER(SEARCH($B$4,"AT|BE|CH|GB|IE|LT|LU|NL")),SUM(E$143:E$149)&gt;0),SUM(E$143:E$149)-SUM(E$27:E$33),0))</f>
        <v>2119.3438801027146</v>
      </c>
      <c r="F154" s="14">
        <f ca="1">SUM(F$141, F$153, -1 * IF(OR($B$6=2005,$B$6&gt;=2020),SUM(F$99:F$122),0), IF(AND(ISNUMBER(SEARCH($B$4,"AT|BE|CH|GB|IE|LT|LU|NL")),SUM(F$143:F$149)&gt;0),SUM(F$143:F$149)-SUM(F$27:F$33),0))</f>
        <v>2003.0774770163021</v>
      </c>
      <c r="G154" s="14">
        <f>SUM(G$141, G$153, IF(AND(ISNUMBER(SEARCH($B$4,"AT|BE|CH|GB|IE|LT|LU|NL")),SUM(G$143:G$149)&gt;0),SUM(G$143:G$149)-SUM(G$27:G$33),0))</f>
        <v>1843.2954065374083</v>
      </c>
      <c r="H154" s="14">
        <f>SUM(H$141, H$153, IF(AND(ISNUMBER(SEARCH($B$4,"AT|BE|CH|GB|IE|LT|LU|NL")),SUM(H$143:H$149)&gt;0),SUM(H$143:H$149)-SUM(H$27:H$33),0))</f>
        <v>483.51078422686055</v>
      </c>
      <c r="I154" s="14">
        <f t="shared" ref="I154:AD154" si="4">SUM(I$141, I$153, IF(AND(ISNUMBER(SEARCH($B$4,"AT|BE|CH|GB|IE|LT|LU|NL")),SUM(I$143:I$149)&gt;0),SUM(I$143:I$149)-SUM(I$27:I$33),0))</f>
        <v>1330.7303870923947</v>
      </c>
      <c r="J154" s="14">
        <f t="shared" si="4"/>
        <v>6859.5897782240118</v>
      </c>
      <c r="K154" s="14">
        <f t="shared" si="4"/>
        <v>21667.466077264544</v>
      </c>
      <c r="L154" s="14">
        <f t="shared" si="4"/>
        <v>0</v>
      </c>
      <c r="M154" s="14">
        <f t="shared" si="4"/>
        <v>6789.9305659460224</v>
      </c>
      <c r="N154" s="14">
        <f t="shared" si="4"/>
        <v>270.21870450012852</v>
      </c>
      <c r="O154" s="14">
        <f t="shared" si="4"/>
        <v>28.585044166312731</v>
      </c>
      <c r="P154" s="14">
        <f t="shared" si="4"/>
        <v>7.7953970976081095</v>
      </c>
      <c r="Q154" s="14">
        <f t="shared" si="4"/>
        <v>0</v>
      </c>
      <c r="R154" s="14">
        <f t="shared" si="4"/>
        <v>0</v>
      </c>
      <c r="S154" s="14">
        <f t="shared" si="4"/>
        <v>0</v>
      </c>
      <c r="T154" s="14">
        <f t="shared" si="4"/>
        <v>0</v>
      </c>
      <c r="U154" s="14">
        <f t="shared" si="4"/>
        <v>0</v>
      </c>
      <c r="V154" s="14">
        <f t="shared" si="4"/>
        <v>0</v>
      </c>
      <c r="W154" s="14">
        <f t="shared" si="4"/>
        <v>129.58137728024707</v>
      </c>
      <c r="X154" s="14">
        <f t="shared" si="4"/>
        <v>31.250470202803381</v>
      </c>
      <c r="Y154" s="14">
        <f t="shared" si="4"/>
        <v>45.218829163975578</v>
      </c>
      <c r="Z154" s="14">
        <f t="shared" si="4"/>
        <v>16.789286586606028</v>
      </c>
      <c r="AA154" s="14">
        <f t="shared" si="4"/>
        <v>24.783708744066306</v>
      </c>
      <c r="AB154" s="14">
        <f t="shared" si="4"/>
        <v>118.04229469745128</v>
      </c>
      <c r="AC154" s="14">
        <f t="shared" si="4"/>
        <v>15.469734659437155</v>
      </c>
      <c r="AD154" s="14">
        <f t="shared" si="4"/>
        <v>0</v>
      </c>
      <c r="AE154" s="65"/>
      <c r="AF154" s="14"/>
      <c r="AG154" s="14"/>
      <c r="AH154" s="14"/>
      <c r="AI154" s="14"/>
      <c r="AJ154" s="14"/>
      <c r="AK154" s="14"/>
      <c r="AL154" s="54"/>
    </row>
    <row r="155" spans="1:38" s="2" customFormat="1" ht="15" customHeight="1" thickBot="1" x14ac:dyDescent="0.4">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3">
      <c r="A156" s="106" t="s">
        <v>359</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3">
      <c r="A157" s="57" t="s">
        <v>324</v>
      </c>
      <c r="B157" s="57" t="s">
        <v>325</v>
      </c>
      <c r="C157" s="108" t="s">
        <v>326</v>
      </c>
      <c r="D157" s="109" t="s">
        <v>424</v>
      </c>
      <c r="E157" s="23">
        <v>44.883744280982697</v>
      </c>
      <c r="F157" s="23">
        <v>1.02953357772649</v>
      </c>
      <c r="G157" s="23">
        <v>3.6988858563523102</v>
      </c>
      <c r="H157" s="23">
        <v>1.8388996050744101E-2</v>
      </c>
      <c r="I157" s="23">
        <v>0.54879401288695395</v>
      </c>
      <c r="J157" s="23">
        <v>0.56228894763007198</v>
      </c>
      <c r="K157" s="23">
        <v>0.56228894763007198</v>
      </c>
      <c r="L157" s="23" t="s">
        <v>422</v>
      </c>
      <c r="M157" s="23">
        <v>8.3325768340030795</v>
      </c>
      <c r="N157" s="23">
        <v>0.84352188496492797</v>
      </c>
      <c r="O157" s="23" t="s">
        <v>422</v>
      </c>
      <c r="P157" s="23" t="s">
        <v>422</v>
      </c>
      <c r="Q157" s="23" t="s">
        <v>423</v>
      </c>
      <c r="R157" s="23" t="s">
        <v>423</v>
      </c>
      <c r="S157" s="23" t="s">
        <v>423</v>
      </c>
      <c r="T157" s="23" t="s">
        <v>423</v>
      </c>
      <c r="U157" s="23" t="s">
        <v>423</v>
      </c>
      <c r="V157" s="23" t="s">
        <v>423</v>
      </c>
      <c r="W157" s="23" t="s">
        <v>422</v>
      </c>
      <c r="X157" s="23">
        <v>2.03464077930233E-4</v>
      </c>
      <c r="Y157" s="23">
        <v>6.5048676522220497E-4</v>
      </c>
      <c r="Z157" s="23">
        <v>6.5048676522220497E-4</v>
      </c>
      <c r="AA157" s="23">
        <v>7.0484902355542303E-4</v>
      </c>
      <c r="AB157" s="23">
        <v>2.2092866319300699E-3</v>
      </c>
      <c r="AC157" s="23" t="s">
        <v>422</v>
      </c>
      <c r="AD157" s="23" t="s">
        <v>423</v>
      </c>
      <c r="AE157" s="63"/>
      <c r="AF157" s="23" t="s">
        <v>423</v>
      </c>
      <c r="AG157" s="23" t="s">
        <v>423</v>
      </c>
      <c r="AH157" s="23" t="s">
        <v>423</v>
      </c>
      <c r="AI157" s="23" t="s">
        <v>423</v>
      </c>
      <c r="AJ157" s="23" t="s">
        <v>423</v>
      </c>
      <c r="AK157" s="23" t="s">
        <v>422</v>
      </c>
      <c r="AL157" s="57" t="s">
        <v>50</v>
      </c>
    </row>
    <row r="158" spans="1:38" s="1" customFormat="1" ht="26.25" customHeight="1" thickBot="1" x14ac:dyDescent="0.3">
      <c r="A158" s="57" t="s">
        <v>324</v>
      </c>
      <c r="B158" s="57" t="s">
        <v>327</v>
      </c>
      <c r="C158" s="108" t="s">
        <v>328</v>
      </c>
      <c r="D158" s="109" t="s">
        <v>424</v>
      </c>
      <c r="E158" s="23">
        <v>27.914876457153198</v>
      </c>
      <c r="F158" s="23">
        <v>2.1859357132413999</v>
      </c>
      <c r="G158" s="23">
        <v>2.2899535743633099</v>
      </c>
      <c r="H158" s="23">
        <v>1.3942291165496499E-2</v>
      </c>
      <c r="I158" s="23">
        <v>0.30627846355922</v>
      </c>
      <c r="J158" s="23">
        <v>0.31380990118770602</v>
      </c>
      <c r="K158" s="23">
        <v>0.31380990118770602</v>
      </c>
      <c r="L158" s="23" t="s">
        <v>422</v>
      </c>
      <c r="M158" s="23">
        <v>65.386559849702294</v>
      </c>
      <c r="N158" s="23">
        <v>36.318284268117701</v>
      </c>
      <c r="O158" s="23" t="s">
        <v>422</v>
      </c>
      <c r="P158" s="23" t="s">
        <v>422</v>
      </c>
      <c r="Q158" s="23" t="s">
        <v>423</v>
      </c>
      <c r="R158" s="23" t="s">
        <v>423</v>
      </c>
      <c r="S158" s="23" t="s">
        <v>423</v>
      </c>
      <c r="T158" s="23" t="s">
        <v>423</v>
      </c>
      <c r="U158" s="23" t="s">
        <v>423</v>
      </c>
      <c r="V158" s="23" t="s">
        <v>423</v>
      </c>
      <c r="W158" s="23" t="s">
        <v>422</v>
      </c>
      <c r="X158" s="23">
        <v>2.4833790748910101E-4</v>
      </c>
      <c r="Y158" s="23">
        <v>9.2775442291372903E-4</v>
      </c>
      <c r="Z158" s="23">
        <v>9.2775442291372903E-4</v>
      </c>
      <c r="AA158" s="23">
        <v>1.00532091564904E-3</v>
      </c>
      <c r="AB158" s="23">
        <v>3.1091676689655998E-3</v>
      </c>
      <c r="AC158" s="23" t="s">
        <v>422</v>
      </c>
      <c r="AD158" s="23" t="s">
        <v>423</v>
      </c>
      <c r="AE158" s="63"/>
      <c r="AF158" s="23" t="s">
        <v>423</v>
      </c>
      <c r="AG158" s="23" t="s">
        <v>423</v>
      </c>
      <c r="AH158" s="23" t="s">
        <v>423</v>
      </c>
      <c r="AI158" s="23" t="s">
        <v>423</v>
      </c>
      <c r="AJ158" s="23" t="s">
        <v>423</v>
      </c>
      <c r="AK158" s="23" t="s">
        <v>422</v>
      </c>
      <c r="AL158" s="57" t="s">
        <v>50</v>
      </c>
    </row>
    <row r="159" spans="1:38" s="1" customFormat="1" ht="26.25" customHeight="1" thickBot="1" x14ac:dyDescent="0.3">
      <c r="A159" s="57" t="s">
        <v>329</v>
      </c>
      <c r="B159" s="57" t="s">
        <v>330</v>
      </c>
      <c r="C159" s="108" t="s">
        <v>407</v>
      </c>
      <c r="D159" s="109" t="s">
        <v>424</v>
      </c>
      <c r="E159" s="23">
        <v>130.422652711415</v>
      </c>
      <c r="F159" s="23">
        <v>5.0399478561513398</v>
      </c>
      <c r="G159" s="23">
        <v>81.593220021344607</v>
      </c>
      <c r="H159" s="23">
        <v>0.15746846475835299</v>
      </c>
      <c r="I159" s="23">
        <v>9.6987427838144402</v>
      </c>
      <c r="J159" s="23">
        <v>10.5421117215152</v>
      </c>
      <c r="K159" s="23">
        <v>10.981366376615799</v>
      </c>
      <c r="L159" s="23" t="s">
        <v>422</v>
      </c>
      <c r="M159" s="23">
        <v>11.383411694715001</v>
      </c>
      <c r="N159" s="23">
        <v>0.39769773946050402</v>
      </c>
      <c r="O159" s="23">
        <v>0.22112670474771001</v>
      </c>
      <c r="P159" s="23">
        <v>5.0588940747304297E-3</v>
      </c>
      <c r="Q159" s="23" t="s">
        <v>423</v>
      </c>
      <c r="R159" s="23" t="s">
        <v>423</v>
      </c>
      <c r="S159" s="23" t="s">
        <v>423</v>
      </c>
      <c r="T159" s="23" t="s">
        <v>423</v>
      </c>
      <c r="U159" s="23" t="s">
        <v>423</v>
      </c>
      <c r="V159" s="23" t="s">
        <v>423</v>
      </c>
      <c r="W159" s="23">
        <v>13.262965138822199</v>
      </c>
      <c r="X159" s="23">
        <v>1.32629651388222E-2</v>
      </c>
      <c r="Y159" s="23">
        <v>2.65450517480607E-2</v>
      </c>
      <c r="Z159" s="23">
        <v>1.32629651388222E-2</v>
      </c>
      <c r="AA159" s="23">
        <v>2.65450517480607E-2</v>
      </c>
      <c r="AB159" s="23">
        <v>7.9616033773765901E-2</v>
      </c>
      <c r="AC159" s="23" t="s">
        <v>422</v>
      </c>
      <c r="AD159" s="23" t="s">
        <v>423</v>
      </c>
      <c r="AE159" s="63"/>
      <c r="AF159" s="23" t="s">
        <v>423</v>
      </c>
      <c r="AG159" s="23" t="s">
        <v>423</v>
      </c>
      <c r="AH159" s="23" t="s">
        <v>423</v>
      </c>
      <c r="AI159" s="23" t="s">
        <v>423</v>
      </c>
      <c r="AJ159" s="23" t="s">
        <v>423</v>
      </c>
      <c r="AK159" s="23" t="s">
        <v>422</v>
      </c>
      <c r="AL159" s="57" t="s">
        <v>50</v>
      </c>
    </row>
    <row r="160" spans="1:38" s="1" customFormat="1" ht="26.25" customHeight="1" thickBot="1" x14ac:dyDescent="0.3">
      <c r="A160" s="57" t="s">
        <v>331</v>
      </c>
      <c r="B160" s="57" t="s">
        <v>332</v>
      </c>
      <c r="C160" s="108" t="s">
        <v>333</v>
      </c>
      <c r="D160" s="109" t="s">
        <v>424</v>
      </c>
      <c r="E160" s="23" t="s">
        <v>425</v>
      </c>
      <c r="F160" s="23" t="s">
        <v>425</v>
      </c>
      <c r="G160" s="23" t="s">
        <v>425</v>
      </c>
      <c r="H160" s="23" t="s">
        <v>425</v>
      </c>
      <c r="I160" s="23" t="s">
        <v>425</v>
      </c>
      <c r="J160" s="23" t="s">
        <v>425</v>
      </c>
      <c r="K160" s="23" t="s">
        <v>425</v>
      </c>
      <c r="L160" s="23" t="s">
        <v>425</v>
      </c>
      <c r="M160" s="23" t="s">
        <v>425</v>
      </c>
      <c r="N160" s="23" t="s">
        <v>425</v>
      </c>
      <c r="O160" s="23" t="s">
        <v>425</v>
      </c>
      <c r="P160" s="23" t="s">
        <v>425</v>
      </c>
      <c r="Q160" s="23" t="s">
        <v>423</v>
      </c>
      <c r="R160" s="23" t="s">
        <v>423</v>
      </c>
      <c r="S160" s="23" t="s">
        <v>423</v>
      </c>
      <c r="T160" s="23" t="s">
        <v>423</v>
      </c>
      <c r="U160" s="23" t="s">
        <v>423</v>
      </c>
      <c r="V160" s="23" t="s">
        <v>423</v>
      </c>
      <c r="W160" s="23" t="s">
        <v>425</v>
      </c>
      <c r="X160" s="23" t="s">
        <v>425</v>
      </c>
      <c r="Y160" s="23" t="s">
        <v>425</v>
      </c>
      <c r="Z160" s="23" t="s">
        <v>425</v>
      </c>
      <c r="AA160" s="23" t="s">
        <v>425</v>
      </c>
      <c r="AB160" s="23" t="s">
        <v>425</v>
      </c>
      <c r="AC160" s="23" t="s">
        <v>422</v>
      </c>
      <c r="AD160" s="23" t="s">
        <v>423</v>
      </c>
      <c r="AE160" s="63"/>
      <c r="AF160" s="23" t="s">
        <v>423</v>
      </c>
      <c r="AG160" s="23" t="s">
        <v>423</v>
      </c>
      <c r="AH160" s="23" t="s">
        <v>423</v>
      </c>
      <c r="AI160" s="23" t="s">
        <v>423</v>
      </c>
      <c r="AJ160" s="23" t="s">
        <v>423</v>
      </c>
      <c r="AK160" s="23" t="s">
        <v>422</v>
      </c>
      <c r="AL160" s="57" t="s">
        <v>50</v>
      </c>
    </row>
    <row r="161" spans="1:38" s="2" customFormat="1" ht="26.25" customHeight="1" thickBot="1" x14ac:dyDescent="0.3">
      <c r="A161" s="58" t="s">
        <v>331</v>
      </c>
      <c r="B161" s="58" t="s">
        <v>334</v>
      </c>
      <c r="C161" s="110" t="s">
        <v>335</v>
      </c>
      <c r="D161" s="111" t="s">
        <v>424</v>
      </c>
      <c r="E161" s="24" t="s">
        <v>432</v>
      </c>
      <c r="F161" s="24" t="s">
        <v>432</v>
      </c>
      <c r="G161" s="24" t="s">
        <v>432</v>
      </c>
      <c r="H161" s="24" t="s">
        <v>432</v>
      </c>
      <c r="I161" s="24" t="s">
        <v>432</v>
      </c>
      <c r="J161" s="24" t="s">
        <v>432</v>
      </c>
      <c r="K161" s="24" t="s">
        <v>432</v>
      </c>
      <c r="L161" s="24" t="s">
        <v>432</v>
      </c>
      <c r="M161" s="24" t="s">
        <v>432</v>
      </c>
      <c r="N161" s="24" t="s">
        <v>432</v>
      </c>
      <c r="O161" s="24" t="s">
        <v>432</v>
      </c>
      <c r="P161" s="24" t="s">
        <v>432</v>
      </c>
      <c r="Q161" s="24" t="s">
        <v>423</v>
      </c>
      <c r="R161" s="24" t="s">
        <v>423</v>
      </c>
      <c r="S161" s="24" t="s">
        <v>423</v>
      </c>
      <c r="T161" s="24" t="s">
        <v>423</v>
      </c>
      <c r="U161" s="24" t="s">
        <v>423</v>
      </c>
      <c r="V161" s="24" t="s">
        <v>423</v>
      </c>
      <c r="W161" s="24" t="s">
        <v>432</v>
      </c>
      <c r="X161" s="24" t="s">
        <v>432</v>
      </c>
      <c r="Y161" s="24" t="s">
        <v>432</v>
      </c>
      <c r="Z161" s="24" t="s">
        <v>432</v>
      </c>
      <c r="AA161" s="24" t="s">
        <v>432</v>
      </c>
      <c r="AB161" s="24" t="s">
        <v>432</v>
      </c>
      <c r="AC161" s="24" t="s">
        <v>422</v>
      </c>
      <c r="AD161" s="24" t="s">
        <v>423</v>
      </c>
      <c r="AE161" s="64"/>
      <c r="AF161" s="24" t="s">
        <v>423</v>
      </c>
      <c r="AG161" s="24" t="s">
        <v>423</v>
      </c>
      <c r="AH161" s="24" t="s">
        <v>423</v>
      </c>
      <c r="AI161" s="24" t="s">
        <v>423</v>
      </c>
      <c r="AJ161" s="24" t="s">
        <v>423</v>
      </c>
      <c r="AK161" s="24" t="s">
        <v>422</v>
      </c>
      <c r="AL161" s="58" t="s">
        <v>408</v>
      </c>
    </row>
    <row r="162" spans="1:38" s="2" customFormat="1" ht="26.25" customHeight="1" thickBot="1" x14ac:dyDescent="0.3">
      <c r="A162" s="59" t="s">
        <v>336</v>
      </c>
      <c r="B162" s="59" t="s">
        <v>337</v>
      </c>
      <c r="C162" s="112" t="s">
        <v>338</v>
      </c>
      <c r="D162" s="113" t="s">
        <v>432</v>
      </c>
      <c r="E162" s="25" t="s">
        <v>432</v>
      </c>
      <c r="F162" s="25" t="s">
        <v>432</v>
      </c>
      <c r="G162" s="25" t="s">
        <v>432</v>
      </c>
      <c r="H162" s="25" t="s">
        <v>432</v>
      </c>
      <c r="I162" s="25" t="s">
        <v>432</v>
      </c>
      <c r="J162" s="25" t="s">
        <v>432</v>
      </c>
      <c r="K162" s="25" t="s">
        <v>432</v>
      </c>
      <c r="L162" s="25" t="s">
        <v>432</v>
      </c>
      <c r="M162" s="25" t="s">
        <v>432</v>
      </c>
      <c r="N162" s="25" t="s">
        <v>432</v>
      </c>
      <c r="O162" s="25" t="s">
        <v>432</v>
      </c>
      <c r="P162" s="25" t="s">
        <v>432</v>
      </c>
      <c r="Q162" s="25" t="s">
        <v>432</v>
      </c>
      <c r="R162" s="25" t="s">
        <v>432</v>
      </c>
      <c r="S162" s="25" t="s">
        <v>432</v>
      </c>
      <c r="T162" s="25" t="s">
        <v>432</v>
      </c>
      <c r="U162" s="25" t="s">
        <v>432</v>
      </c>
      <c r="V162" s="25" t="s">
        <v>432</v>
      </c>
      <c r="W162" s="25" t="s">
        <v>432</v>
      </c>
      <c r="X162" s="25" t="s">
        <v>432</v>
      </c>
      <c r="Y162" s="25" t="s">
        <v>432</v>
      </c>
      <c r="Z162" s="25" t="s">
        <v>432</v>
      </c>
      <c r="AA162" s="25" t="s">
        <v>432</v>
      </c>
      <c r="AB162" s="25" t="s">
        <v>432</v>
      </c>
      <c r="AC162" s="25" t="s">
        <v>432</v>
      </c>
      <c r="AD162" s="25" t="s">
        <v>432</v>
      </c>
      <c r="AE162" s="64"/>
      <c r="AF162" s="25" t="s">
        <v>432</v>
      </c>
      <c r="AG162" s="25" t="s">
        <v>432</v>
      </c>
      <c r="AH162" s="25" t="s">
        <v>432</v>
      </c>
      <c r="AI162" s="25" t="s">
        <v>432</v>
      </c>
      <c r="AJ162" s="25" t="s">
        <v>432</v>
      </c>
      <c r="AK162" s="25" t="s">
        <v>432</v>
      </c>
      <c r="AL162" s="59" t="s">
        <v>408</v>
      </c>
    </row>
    <row r="163" spans="1:38" s="2" customFormat="1" ht="26.25" customHeight="1" thickBot="1" x14ac:dyDescent="0.3">
      <c r="A163" s="59" t="s">
        <v>336</v>
      </c>
      <c r="B163" s="59" t="s">
        <v>339</v>
      </c>
      <c r="C163" s="112" t="s">
        <v>340</v>
      </c>
      <c r="D163" s="113" t="s">
        <v>423</v>
      </c>
      <c r="E163" s="25" t="s">
        <v>423</v>
      </c>
      <c r="F163" s="25" t="s">
        <v>423</v>
      </c>
      <c r="G163" s="25" t="s">
        <v>423</v>
      </c>
      <c r="H163" s="25" t="s">
        <v>423</v>
      </c>
      <c r="I163" s="25" t="s">
        <v>423</v>
      </c>
      <c r="J163" s="25" t="s">
        <v>423</v>
      </c>
      <c r="K163" s="25" t="s">
        <v>423</v>
      </c>
      <c r="L163" s="25" t="s">
        <v>423</v>
      </c>
      <c r="M163" s="25" t="s">
        <v>423</v>
      </c>
      <c r="N163" s="25" t="s">
        <v>423</v>
      </c>
      <c r="O163" s="25" t="s">
        <v>423</v>
      </c>
      <c r="P163" s="25" t="s">
        <v>423</v>
      </c>
      <c r="Q163" s="25" t="s">
        <v>423</v>
      </c>
      <c r="R163" s="25" t="s">
        <v>423</v>
      </c>
      <c r="S163" s="25" t="s">
        <v>423</v>
      </c>
      <c r="T163" s="25" t="s">
        <v>423</v>
      </c>
      <c r="U163" s="25" t="s">
        <v>423</v>
      </c>
      <c r="V163" s="25" t="s">
        <v>423</v>
      </c>
      <c r="W163" s="25" t="s">
        <v>423</v>
      </c>
      <c r="X163" s="25" t="s">
        <v>423</v>
      </c>
      <c r="Y163" s="25" t="s">
        <v>423</v>
      </c>
      <c r="Z163" s="25" t="s">
        <v>423</v>
      </c>
      <c r="AA163" s="25" t="s">
        <v>423</v>
      </c>
      <c r="AB163" s="25" t="s">
        <v>423</v>
      </c>
      <c r="AC163" s="25" t="s">
        <v>423</v>
      </c>
      <c r="AD163" s="25" t="s">
        <v>423</v>
      </c>
      <c r="AE163" s="64"/>
      <c r="AF163" s="25" t="s">
        <v>423</v>
      </c>
      <c r="AG163" s="25" t="s">
        <v>423</v>
      </c>
      <c r="AH163" s="25" t="s">
        <v>423</v>
      </c>
      <c r="AI163" s="25" t="s">
        <v>423</v>
      </c>
      <c r="AJ163" s="25" t="s">
        <v>423</v>
      </c>
      <c r="AK163" s="25" t="s">
        <v>423</v>
      </c>
      <c r="AL163" s="59" t="s">
        <v>445</v>
      </c>
    </row>
    <row r="164" spans="1:38" s="2" customFormat="1" ht="26.25" customHeight="1" thickBot="1" x14ac:dyDescent="0.3">
      <c r="A164" s="59" t="s">
        <v>336</v>
      </c>
      <c r="B164" s="59" t="s">
        <v>341</v>
      </c>
      <c r="C164" s="112" t="s">
        <v>342</v>
      </c>
      <c r="D164" s="113" t="s">
        <v>423</v>
      </c>
      <c r="E164" s="25" t="s">
        <v>423</v>
      </c>
      <c r="F164" s="25" t="s">
        <v>423</v>
      </c>
      <c r="G164" s="25" t="s">
        <v>423</v>
      </c>
      <c r="H164" s="25" t="s">
        <v>423</v>
      </c>
      <c r="I164" s="25" t="s">
        <v>423</v>
      </c>
      <c r="J164" s="25" t="s">
        <v>423</v>
      </c>
      <c r="K164" s="25" t="s">
        <v>423</v>
      </c>
      <c r="L164" s="25" t="s">
        <v>423</v>
      </c>
      <c r="M164" s="25" t="s">
        <v>423</v>
      </c>
      <c r="N164" s="25" t="s">
        <v>423</v>
      </c>
      <c r="O164" s="25" t="s">
        <v>423</v>
      </c>
      <c r="P164" s="25" t="s">
        <v>423</v>
      </c>
      <c r="Q164" s="25" t="s">
        <v>423</v>
      </c>
      <c r="R164" s="25" t="s">
        <v>423</v>
      </c>
      <c r="S164" s="25" t="s">
        <v>423</v>
      </c>
      <c r="T164" s="25" t="s">
        <v>423</v>
      </c>
      <c r="U164" s="25" t="s">
        <v>423</v>
      </c>
      <c r="V164" s="25" t="s">
        <v>423</v>
      </c>
      <c r="W164" s="25" t="s">
        <v>423</v>
      </c>
      <c r="X164" s="25" t="s">
        <v>423</v>
      </c>
      <c r="Y164" s="25" t="s">
        <v>423</v>
      </c>
      <c r="Z164" s="25" t="s">
        <v>423</v>
      </c>
      <c r="AA164" s="25" t="s">
        <v>423</v>
      </c>
      <c r="AB164" s="25" t="s">
        <v>423</v>
      </c>
      <c r="AC164" s="25" t="s">
        <v>423</v>
      </c>
      <c r="AD164" s="25" t="s">
        <v>423</v>
      </c>
      <c r="AE164" s="68"/>
      <c r="AF164" s="25" t="s">
        <v>423</v>
      </c>
      <c r="AG164" s="25" t="s">
        <v>423</v>
      </c>
      <c r="AH164" s="25" t="s">
        <v>423</v>
      </c>
      <c r="AI164" s="25" t="s">
        <v>423</v>
      </c>
      <c r="AJ164" s="25" t="s">
        <v>423</v>
      </c>
      <c r="AK164" s="25" t="s">
        <v>423</v>
      </c>
      <c r="AL164" s="59" t="s">
        <v>408</v>
      </c>
    </row>
    <row r="165" spans="1:38" s="3" customFormat="1" ht="15" customHeight="1" x14ac:dyDescent="0.25">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35">
      <c r="A166" s="152" t="s">
        <v>367</v>
      </c>
      <c r="B166" s="152"/>
      <c r="C166" s="152"/>
      <c r="D166" s="152"/>
      <c r="E166" s="152"/>
      <c r="F166" s="152"/>
      <c r="G166" s="152"/>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35">
      <c r="A167" s="152" t="s">
        <v>371</v>
      </c>
      <c r="B167" s="152"/>
      <c r="C167" s="152"/>
      <c r="D167" s="152"/>
      <c r="E167" s="152"/>
      <c r="F167" s="152"/>
      <c r="G167" s="152"/>
      <c r="H167" s="133"/>
      <c r="I167" s="134"/>
      <c r="J167"/>
      <c r="K167"/>
      <c r="L167"/>
      <c r="M167" s="134"/>
      <c r="N167" s="134"/>
      <c r="O167" s="134"/>
      <c r="P167" s="134"/>
      <c r="Q167" s="134"/>
      <c r="R167" s="134"/>
      <c r="S167" s="134"/>
      <c r="T167" s="134"/>
      <c r="U167" s="134"/>
      <c r="AE167" s="142"/>
    </row>
    <row r="168" spans="1:38" s="141" customFormat="1" ht="26.25" customHeight="1" x14ac:dyDescent="0.35">
      <c r="A168" s="152" t="s">
        <v>368</v>
      </c>
      <c r="B168" s="152"/>
      <c r="C168" s="152"/>
      <c r="D168" s="152"/>
      <c r="E168" s="152"/>
      <c r="F168" s="152"/>
      <c r="G168" s="152"/>
      <c r="H168" s="133"/>
      <c r="I168" s="134"/>
      <c r="J168"/>
      <c r="K168"/>
      <c r="L168"/>
      <c r="M168" s="134"/>
      <c r="N168" s="134"/>
      <c r="O168" s="134"/>
      <c r="P168" s="134"/>
      <c r="Q168" s="134"/>
      <c r="R168" s="134"/>
      <c r="S168" s="134"/>
      <c r="T168" s="134"/>
      <c r="U168" s="134"/>
      <c r="AE168" s="142"/>
    </row>
    <row r="169" spans="1:38" s="139" customFormat="1" ht="26.25" customHeight="1" x14ac:dyDescent="0.35">
      <c r="A169" s="152" t="s">
        <v>369</v>
      </c>
      <c r="B169" s="152"/>
      <c r="C169" s="152"/>
      <c r="D169" s="152"/>
      <c r="E169" s="152"/>
      <c r="F169" s="152"/>
      <c r="G169" s="152"/>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35">
      <c r="A170" s="152" t="s">
        <v>370</v>
      </c>
      <c r="B170" s="152"/>
      <c r="C170" s="152"/>
      <c r="D170" s="152"/>
      <c r="E170" s="152"/>
      <c r="F170" s="152"/>
      <c r="G170" s="152"/>
      <c r="H170" s="133"/>
      <c r="I170" s="134"/>
      <c r="J170"/>
      <c r="K170"/>
      <c r="L170"/>
      <c r="M170" s="134"/>
      <c r="N170" s="134"/>
      <c r="O170" s="134"/>
      <c r="P170" s="134"/>
      <c r="Q170" s="134"/>
      <c r="R170" s="134"/>
      <c r="S170" s="134"/>
      <c r="T170" s="134"/>
      <c r="U170" s="134"/>
      <c r="AE170" s="14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AL170"/>
  <sheetViews>
    <sheetView zoomScale="80" zoomScaleNormal="80" workbookViewId="0">
      <pane xSplit="4" ySplit="13" topLeftCell="E14" activePane="bottomRight" state="frozen"/>
      <selection activeCell="A98" sqref="A98:XFD98"/>
      <selection pane="topRight" activeCell="A98" sqref="A98:XFD98"/>
      <selection pane="bottomLeft" activeCell="A98" sqref="A98:XFD98"/>
      <selection pane="bottomRight" activeCell="C4" sqref="C4"/>
    </sheetView>
  </sheetViews>
  <sheetFormatPr defaultColWidth="8.81640625" defaultRowHeight="12.5" x14ac:dyDescent="0.25"/>
  <cols>
    <col min="1" max="2" width="21.453125" style="5" customWidth="1"/>
    <col min="3" max="3" width="46.453125" style="18" customWidth="1"/>
    <col min="4" max="4" width="7.1796875" style="5" customWidth="1"/>
    <col min="5" max="24" width="8.54296875" style="5" customWidth="1"/>
    <col min="25" max="25" width="8.81640625" style="5" customWidth="1"/>
    <col min="26" max="30" width="8.54296875" style="5" customWidth="1"/>
    <col min="31" max="31" width="2.1796875" style="5" customWidth="1"/>
    <col min="32" max="37" width="8.54296875" style="5" customWidth="1"/>
    <col min="38" max="38" width="25.7265625" style="5" customWidth="1"/>
    <col min="39" max="16384" width="8.81640625" style="5"/>
  </cols>
  <sheetData>
    <row r="1" spans="1:38" s="2" customFormat="1" ht="22.5" customHeight="1" x14ac:dyDescent="0.25">
      <c r="A1" s="27" t="s">
        <v>358</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5">
      <c r="A2" s="132" t="s">
        <v>357</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ht="13" x14ac:dyDescent="0.3">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ht="13" x14ac:dyDescent="0.3">
      <c r="A4" s="34" t="s">
        <v>0</v>
      </c>
      <c r="B4" s="21" t="s">
        <v>421</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ht="13" x14ac:dyDescent="0.3">
      <c r="A5" s="34" t="s">
        <v>2</v>
      </c>
      <c r="B5" s="21" t="s">
        <v>455</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5">
      <c r="A6" s="34" t="s">
        <v>4</v>
      </c>
      <c r="B6" s="21" t="str">
        <f ca="1">MID(CELL("filename",A1),FIND("]",CELL("filename",A1))+1,31)</f>
        <v>2006</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ht="13" x14ac:dyDescent="0.3">
      <c r="A7" s="34" t="s">
        <v>6</v>
      </c>
      <c r="B7" s="21" t="s">
        <v>7</v>
      </c>
      <c r="C7" s="37" t="s">
        <v>8</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ht="13" x14ac:dyDescent="0.3">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3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35">
      <c r="A10" s="153" t="str">
        <f ca="1">B4&amp;": "&amp;B5&amp;": "&amp;B6</f>
        <v>CA: 15.02.2022: 2006</v>
      </c>
      <c r="B10" s="155" t="s">
        <v>9</v>
      </c>
      <c r="C10" s="156"/>
      <c r="D10" s="157"/>
      <c r="E10" s="143" t="s">
        <v>10</v>
      </c>
      <c r="F10" s="144"/>
      <c r="G10" s="144"/>
      <c r="H10" s="145"/>
      <c r="I10" s="143" t="s">
        <v>11</v>
      </c>
      <c r="J10" s="144"/>
      <c r="K10" s="144"/>
      <c r="L10" s="145"/>
      <c r="M10" s="161" t="s">
        <v>12</v>
      </c>
      <c r="N10" s="143" t="s">
        <v>13</v>
      </c>
      <c r="O10" s="144"/>
      <c r="P10" s="145"/>
      <c r="Q10" s="143" t="s">
        <v>14</v>
      </c>
      <c r="R10" s="144"/>
      <c r="S10" s="144"/>
      <c r="T10" s="144"/>
      <c r="U10" s="144"/>
      <c r="V10" s="145"/>
      <c r="W10" s="143" t="s">
        <v>362</v>
      </c>
      <c r="X10" s="144"/>
      <c r="Y10" s="144"/>
      <c r="Z10" s="144"/>
      <c r="AA10" s="144"/>
      <c r="AB10" s="144"/>
      <c r="AC10" s="144"/>
      <c r="AD10" s="145"/>
      <c r="AE10" s="42"/>
      <c r="AF10" s="143" t="s">
        <v>379</v>
      </c>
      <c r="AG10" s="144"/>
      <c r="AH10" s="144"/>
      <c r="AI10" s="144"/>
      <c r="AJ10" s="144"/>
      <c r="AK10" s="144"/>
      <c r="AL10" s="145"/>
    </row>
    <row r="11" spans="1:38" s="1" customFormat="1" ht="15" customHeight="1" thickBot="1" x14ac:dyDescent="0.3">
      <c r="A11" s="154"/>
      <c r="B11" s="158"/>
      <c r="C11" s="159"/>
      <c r="D11" s="160"/>
      <c r="E11" s="146"/>
      <c r="F11" s="147"/>
      <c r="G11" s="147"/>
      <c r="H11" s="148"/>
      <c r="I11" s="146"/>
      <c r="J11" s="147"/>
      <c r="K11" s="147"/>
      <c r="L11" s="148"/>
      <c r="M11" s="162"/>
      <c r="N11" s="146"/>
      <c r="O11" s="147"/>
      <c r="P11" s="148"/>
      <c r="Q11" s="146"/>
      <c r="R11" s="147"/>
      <c r="S11" s="147"/>
      <c r="T11" s="147"/>
      <c r="U11" s="147"/>
      <c r="V11" s="148"/>
      <c r="W11" s="125"/>
      <c r="X11" s="149" t="s">
        <v>32</v>
      </c>
      <c r="Y11" s="150"/>
      <c r="Z11" s="150"/>
      <c r="AA11" s="150"/>
      <c r="AB11" s="151"/>
      <c r="AC11" s="126"/>
      <c r="AD11" s="127"/>
      <c r="AE11" s="43"/>
      <c r="AF11" s="146"/>
      <c r="AG11" s="147"/>
      <c r="AH11" s="147"/>
      <c r="AI11" s="147"/>
      <c r="AJ11" s="147"/>
      <c r="AK11" s="147"/>
      <c r="AL11" s="148"/>
    </row>
    <row r="12" spans="1:38" s="1" customFormat="1" ht="52.5" customHeight="1" thickBot="1" x14ac:dyDescent="0.3">
      <c r="A12" s="154"/>
      <c r="B12" s="158"/>
      <c r="C12" s="159"/>
      <c r="D12" s="160"/>
      <c r="E12" s="120" t="s">
        <v>380</v>
      </c>
      <c r="F12" s="120" t="s">
        <v>15</v>
      </c>
      <c r="G12" s="120" t="s">
        <v>16</v>
      </c>
      <c r="H12" s="120" t="s">
        <v>17</v>
      </c>
      <c r="I12" s="120" t="s">
        <v>18</v>
      </c>
      <c r="J12" s="121" t="s">
        <v>19</v>
      </c>
      <c r="K12" s="121" t="s">
        <v>20</v>
      </c>
      <c r="L12" s="122" t="s">
        <v>390</v>
      </c>
      <c r="M12" s="123" t="s">
        <v>21</v>
      </c>
      <c r="N12" s="121" t="s">
        <v>22</v>
      </c>
      <c r="O12" s="121" t="s">
        <v>23</v>
      </c>
      <c r="P12" s="121" t="s">
        <v>24</v>
      </c>
      <c r="Q12" s="121" t="s">
        <v>25</v>
      </c>
      <c r="R12" s="121" t="s">
        <v>26</v>
      </c>
      <c r="S12" s="121" t="s">
        <v>27</v>
      </c>
      <c r="T12" s="121" t="s">
        <v>28</v>
      </c>
      <c r="U12" s="121" t="s">
        <v>29</v>
      </c>
      <c r="V12" s="121" t="s">
        <v>30</v>
      </c>
      <c r="W12" s="123" t="s">
        <v>31</v>
      </c>
      <c r="X12" s="120" t="s">
        <v>391</v>
      </c>
      <c r="Y12" s="120" t="s">
        <v>392</v>
      </c>
      <c r="Z12" s="120" t="s">
        <v>393</v>
      </c>
      <c r="AA12" s="120" t="s">
        <v>394</v>
      </c>
      <c r="AB12" s="120" t="s">
        <v>42</v>
      </c>
      <c r="AC12" s="121" t="s">
        <v>33</v>
      </c>
      <c r="AD12" s="121" t="s">
        <v>34</v>
      </c>
      <c r="AE12" s="44"/>
      <c r="AF12" s="123" t="s">
        <v>35</v>
      </c>
      <c r="AG12" s="123" t="s">
        <v>36</v>
      </c>
      <c r="AH12" s="123" t="s">
        <v>37</v>
      </c>
      <c r="AI12" s="123" t="s">
        <v>38</v>
      </c>
      <c r="AJ12" s="123" t="s">
        <v>39</v>
      </c>
      <c r="AK12" s="123" t="s">
        <v>40</v>
      </c>
      <c r="AL12" s="124" t="s">
        <v>41</v>
      </c>
    </row>
    <row r="13" spans="1:38" ht="37.5" customHeight="1" thickBot="1" x14ac:dyDescent="0.3">
      <c r="A13" s="45" t="s">
        <v>43</v>
      </c>
      <c r="B13" s="45" t="s">
        <v>44</v>
      </c>
      <c r="C13" s="46" t="s">
        <v>420</v>
      </c>
      <c r="D13" s="45" t="s">
        <v>45</v>
      </c>
      <c r="E13" s="45" t="s">
        <v>46</v>
      </c>
      <c r="F13" s="45" t="s">
        <v>46</v>
      </c>
      <c r="G13" s="45" t="s">
        <v>46</v>
      </c>
      <c r="H13" s="45" t="s">
        <v>46</v>
      </c>
      <c r="I13" s="45" t="s">
        <v>46</v>
      </c>
      <c r="J13" s="45" t="s">
        <v>46</v>
      </c>
      <c r="K13" s="45" t="s">
        <v>46</v>
      </c>
      <c r="L13" s="45" t="s">
        <v>46</v>
      </c>
      <c r="M13" s="45" t="s">
        <v>46</v>
      </c>
      <c r="N13" s="45" t="s">
        <v>47</v>
      </c>
      <c r="O13" s="45" t="s">
        <v>47</v>
      </c>
      <c r="P13" s="45" t="s">
        <v>47</v>
      </c>
      <c r="Q13" s="45" t="s">
        <v>47</v>
      </c>
      <c r="R13" s="45" t="s">
        <v>47</v>
      </c>
      <c r="S13" s="45" t="s">
        <v>47</v>
      </c>
      <c r="T13" s="45" t="s">
        <v>47</v>
      </c>
      <c r="U13" s="45" t="s">
        <v>47</v>
      </c>
      <c r="V13" s="45" t="s">
        <v>47</v>
      </c>
      <c r="W13" s="45" t="s">
        <v>48</v>
      </c>
      <c r="X13" s="45" t="s">
        <v>47</v>
      </c>
      <c r="Y13" s="45" t="s">
        <v>47</v>
      </c>
      <c r="Z13" s="45" t="s">
        <v>47</v>
      </c>
      <c r="AA13" s="45" t="s">
        <v>47</v>
      </c>
      <c r="AB13" s="45" t="s">
        <v>47</v>
      </c>
      <c r="AC13" s="45" t="s">
        <v>49</v>
      </c>
      <c r="AD13" s="45" t="s">
        <v>49</v>
      </c>
      <c r="AE13" s="47"/>
      <c r="AF13" s="45" t="s">
        <v>50</v>
      </c>
      <c r="AG13" s="45" t="s">
        <v>50</v>
      </c>
      <c r="AH13" s="45" t="s">
        <v>50</v>
      </c>
      <c r="AI13" s="45" t="s">
        <v>50</v>
      </c>
      <c r="AJ13" s="45" t="s">
        <v>50</v>
      </c>
      <c r="AK13" s="45"/>
      <c r="AL13" s="48"/>
    </row>
    <row r="14" spans="1:38" s="1" customFormat="1" ht="26.25" customHeight="1" thickBot="1" x14ac:dyDescent="0.3">
      <c r="A14" s="70" t="s">
        <v>51</v>
      </c>
      <c r="B14" s="70" t="s">
        <v>52</v>
      </c>
      <c r="C14" s="71" t="s">
        <v>53</v>
      </c>
      <c r="D14" s="72" t="s">
        <v>424</v>
      </c>
      <c r="E14" s="6">
        <v>223.952638093611</v>
      </c>
      <c r="F14" s="6">
        <v>1.92881036145541</v>
      </c>
      <c r="G14" s="6">
        <v>446.17227719205499</v>
      </c>
      <c r="H14" s="6">
        <v>0.194535742914976</v>
      </c>
      <c r="I14" s="6">
        <v>5.9143018526358802</v>
      </c>
      <c r="J14" s="6">
        <v>12.5558948588604</v>
      </c>
      <c r="K14" s="6">
        <v>28.076052642367902</v>
      </c>
      <c r="L14" s="6" t="s">
        <v>422</v>
      </c>
      <c r="M14" s="6">
        <v>33.684417240965701</v>
      </c>
      <c r="N14" s="6">
        <v>3.2045709603215</v>
      </c>
      <c r="O14" s="6">
        <v>0.207952713558959</v>
      </c>
      <c r="P14" s="6">
        <v>1.99704421653223</v>
      </c>
      <c r="Q14" s="6" t="s">
        <v>423</v>
      </c>
      <c r="R14" s="6" t="s">
        <v>423</v>
      </c>
      <c r="S14" s="6" t="s">
        <v>423</v>
      </c>
      <c r="T14" s="6" t="s">
        <v>423</v>
      </c>
      <c r="U14" s="6" t="s">
        <v>423</v>
      </c>
      <c r="V14" s="6" t="s">
        <v>423</v>
      </c>
      <c r="W14" s="6">
        <v>3.5832498202508498</v>
      </c>
      <c r="X14" s="6">
        <v>8.0564016913866395E-5</v>
      </c>
      <c r="Y14" s="6">
        <v>1.69644218655396E-4</v>
      </c>
      <c r="Z14" s="6">
        <v>8.0022264689746995E-5</v>
      </c>
      <c r="AA14" s="6">
        <v>2.00487074255012E-4</v>
      </c>
      <c r="AB14" s="6">
        <f>SUM(X14:AA14)</f>
        <v>5.3071757451402142E-4</v>
      </c>
      <c r="AC14" s="6">
        <v>3.05202952479226</v>
      </c>
      <c r="AD14" s="6" t="s">
        <v>423</v>
      </c>
      <c r="AE14" s="60"/>
      <c r="AF14" s="26" t="s">
        <v>423</v>
      </c>
      <c r="AG14" s="26" t="s">
        <v>423</v>
      </c>
      <c r="AH14" s="26" t="s">
        <v>423</v>
      </c>
      <c r="AI14" s="26" t="s">
        <v>423</v>
      </c>
      <c r="AJ14" s="26" t="s">
        <v>423</v>
      </c>
      <c r="AK14" s="26" t="s">
        <v>422</v>
      </c>
      <c r="AL14" s="49" t="s">
        <v>50</v>
      </c>
    </row>
    <row r="15" spans="1:38" s="1" customFormat="1" ht="26.25" customHeight="1" thickBot="1" x14ac:dyDescent="0.3">
      <c r="A15" s="70" t="s">
        <v>54</v>
      </c>
      <c r="B15" s="70" t="s">
        <v>55</v>
      </c>
      <c r="C15" s="71" t="s">
        <v>56</v>
      </c>
      <c r="D15" s="72" t="s">
        <v>424</v>
      </c>
      <c r="E15" s="6">
        <v>19.840017773424002</v>
      </c>
      <c r="F15" s="6">
        <v>0.87986974454003597</v>
      </c>
      <c r="G15" s="6">
        <v>72.045161421692001</v>
      </c>
      <c r="H15" s="6">
        <v>1.49192886074328E-2</v>
      </c>
      <c r="I15" s="6">
        <v>2.04150369478171</v>
      </c>
      <c r="J15" s="6">
        <v>3.2623744765691298</v>
      </c>
      <c r="K15" s="6">
        <v>4.26254860718642</v>
      </c>
      <c r="L15" s="6" t="s">
        <v>422</v>
      </c>
      <c r="M15" s="6">
        <v>25.6588264541573</v>
      </c>
      <c r="N15" s="6">
        <v>7.0527168369151197E-2</v>
      </c>
      <c r="O15" s="6">
        <v>2.3810433991873201E-2</v>
      </c>
      <c r="P15" s="6">
        <v>7.6068181823122699E-3</v>
      </c>
      <c r="Q15" s="6" t="s">
        <v>423</v>
      </c>
      <c r="R15" s="6" t="s">
        <v>423</v>
      </c>
      <c r="S15" s="6" t="s">
        <v>423</v>
      </c>
      <c r="T15" s="6" t="s">
        <v>423</v>
      </c>
      <c r="U15" s="6" t="s">
        <v>423</v>
      </c>
      <c r="V15" s="6" t="s">
        <v>423</v>
      </c>
      <c r="W15" s="6" t="s">
        <v>422</v>
      </c>
      <c r="X15" s="6">
        <v>4.7672337834099602E-3</v>
      </c>
      <c r="Y15" s="6">
        <v>1.8918594908303101E-3</v>
      </c>
      <c r="Z15" s="6">
        <v>9.8334261192653191E-4</v>
      </c>
      <c r="AA15" s="6">
        <v>1.2941996451224099E-3</v>
      </c>
      <c r="AB15" s="6">
        <f t="shared" ref="AB15:AB74" si="0">SUM(X15:AA15)</f>
        <v>8.9366355312892123E-3</v>
      </c>
      <c r="AC15" s="6" t="s">
        <v>422</v>
      </c>
      <c r="AD15" s="6" t="s">
        <v>423</v>
      </c>
      <c r="AE15" s="60"/>
      <c r="AF15" s="26" t="s">
        <v>423</v>
      </c>
      <c r="AG15" s="26" t="s">
        <v>423</v>
      </c>
      <c r="AH15" s="26" t="s">
        <v>423</v>
      </c>
      <c r="AI15" s="26" t="s">
        <v>423</v>
      </c>
      <c r="AJ15" s="26" t="s">
        <v>423</v>
      </c>
      <c r="AK15" s="26" t="s">
        <v>422</v>
      </c>
      <c r="AL15" s="49" t="s">
        <v>50</v>
      </c>
    </row>
    <row r="16" spans="1:38" s="1" customFormat="1" ht="26.25" customHeight="1" thickBot="1" x14ac:dyDescent="0.3">
      <c r="A16" s="70" t="s">
        <v>54</v>
      </c>
      <c r="B16" s="70" t="s">
        <v>57</v>
      </c>
      <c r="C16" s="71" t="s">
        <v>58</v>
      </c>
      <c r="D16" s="72" t="s">
        <v>424</v>
      </c>
      <c r="E16" s="6">
        <v>377.02141870022501</v>
      </c>
      <c r="F16" s="6">
        <v>17.531223860974698</v>
      </c>
      <c r="G16" s="6">
        <v>277.93551460003101</v>
      </c>
      <c r="H16" s="6">
        <v>2.6752164948410599</v>
      </c>
      <c r="I16" s="6">
        <v>3.4662485471078801</v>
      </c>
      <c r="J16" s="6">
        <v>3.8554917822450698</v>
      </c>
      <c r="K16" s="6">
        <v>5.1253738438899497</v>
      </c>
      <c r="L16" s="6" t="s">
        <v>422</v>
      </c>
      <c r="M16" s="6">
        <v>447.63243212997497</v>
      </c>
      <c r="N16" s="6">
        <v>0.37954376068267598</v>
      </c>
      <c r="O16" s="6">
        <v>7.8495595220571507E-2</v>
      </c>
      <c r="P16" s="6">
        <v>4.9891309353981797E-2</v>
      </c>
      <c r="Q16" s="6" t="s">
        <v>423</v>
      </c>
      <c r="R16" s="6" t="s">
        <v>423</v>
      </c>
      <c r="S16" s="6" t="s">
        <v>423</v>
      </c>
      <c r="T16" s="6" t="s">
        <v>423</v>
      </c>
      <c r="U16" s="6" t="s">
        <v>423</v>
      </c>
      <c r="V16" s="6" t="s">
        <v>423</v>
      </c>
      <c r="W16" s="6" t="s">
        <v>422</v>
      </c>
      <c r="X16" s="6">
        <v>8.4413897293587295E-4</v>
      </c>
      <c r="Y16" s="6">
        <v>7.2861591382422804E-4</v>
      </c>
      <c r="Z16" s="6">
        <v>8.0740530236019295E-4</v>
      </c>
      <c r="AA16" s="6">
        <v>8.6227103998157096E-4</v>
      </c>
      <c r="AB16" s="6">
        <f t="shared" si="0"/>
        <v>3.2424312291018651E-3</v>
      </c>
      <c r="AC16" s="6" t="s">
        <v>422</v>
      </c>
      <c r="AD16" s="6" t="s">
        <v>423</v>
      </c>
      <c r="AE16" s="60"/>
      <c r="AF16" s="26" t="s">
        <v>423</v>
      </c>
      <c r="AG16" s="26" t="s">
        <v>423</v>
      </c>
      <c r="AH16" s="26" t="s">
        <v>423</v>
      </c>
      <c r="AI16" s="26" t="s">
        <v>423</v>
      </c>
      <c r="AJ16" s="26" t="s">
        <v>423</v>
      </c>
      <c r="AK16" s="26" t="s">
        <v>422</v>
      </c>
      <c r="AL16" s="49" t="s">
        <v>50</v>
      </c>
    </row>
    <row r="17" spans="1:38" s="2" customFormat="1" ht="26.25" customHeight="1" thickBot="1" x14ac:dyDescent="0.3">
      <c r="A17" s="70" t="s">
        <v>54</v>
      </c>
      <c r="B17" s="70" t="s">
        <v>59</v>
      </c>
      <c r="C17" s="71" t="s">
        <v>60</v>
      </c>
      <c r="D17" s="72" t="s">
        <v>424</v>
      </c>
      <c r="E17" s="6">
        <v>21.168132407888599</v>
      </c>
      <c r="F17" s="6">
        <v>5.4808462445878101E-2</v>
      </c>
      <c r="G17" s="6">
        <v>30.328630839448099</v>
      </c>
      <c r="H17" s="6" t="s">
        <v>422</v>
      </c>
      <c r="I17" s="6">
        <v>0.392714593297605</v>
      </c>
      <c r="J17" s="6">
        <v>0.46451803064189301</v>
      </c>
      <c r="K17" s="6">
        <v>0.72199858468941103</v>
      </c>
      <c r="L17" s="6" t="s">
        <v>422</v>
      </c>
      <c r="M17" s="6">
        <v>28.570706916622601</v>
      </c>
      <c r="N17" s="6">
        <v>1.0977076850351899</v>
      </c>
      <c r="O17" s="6">
        <v>7.0338236833534407E-2</v>
      </c>
      <c r="P17" s="6">
        <v>3.7491360427381798E-2</v>
      </c>
      <c r="Q17" s="6" t="s">
        <v>423</v>
      </c>
      <c r="R17" s="6" t="s">
        <v>423</v>
      </c>
      <c r="S17" s="6" t="s">
        <v>423</v>
      </c>
      <c r="T17" s="6" t="s">
        <v>423</v>
      </c>
      <c r="U17" s="6" t="s">
        <v>423</v>
      </c>
      <c r="V17" s="6" t="s">
        <v>423</v>
      </c>
      <c r="W17" s="6">
        <v>1.7497441825392901</v>
      </c>
      <c r="X17" s="6">
        <v>4.2569285316456699E-2</v>
      </c>
      <c r="Y17" s="6">
        <v>3.8264260192007397E-2</v>
      </c>
      <c r="Z17" s="6">
        <v>2.2413125824437202E-2</v>
      </c>
      <c r="AA17" s="6">
        <v>1.5488038530553701E-2</v>
      </c>
      <c r="AB17" s="6">
        <f t="shared" si="0"/>
        <v>0.118734709863455</v>
      </c>
      <c r="AC17" s="6">
        <v>0.71824510638359895</v>
      </c>
      <c r="AD17" s="6" t="s">
        <v>423</v>
      </c>
      <c r="AE17" s="60"/>
      <c r="AF17" s="26" t="s">
        <v>423</v>
      </c>
      <c r="AG17" s="26" t="s">
        <v>423</v>
      </c>
      <c r="AH17" s="26" t="s">
        <v>423</v>
      </c>
      <c r="AI17" s="26" t="s">
        <v>423</v>
      </c>
      <c r="AJ17" s="26" t="s">
        <v>423</v>
      </c>
      <c r="AK17" s="26" t="s">
        <v>422</v>
      </c>
      <c r="AL17" s="49" t="s">
        <v>50</v>
      </c>
    </row>
    <row r="18" spans="1:38" s="2" customFormat="1" ht="26.25" customHeight="1" thickBot="1" x14ac:dyDescent="0.3">
      <c r="A18" s="70" t="s">
        <v>54</v>
      </c>
      <c r="B18" s="70" t="s">
        <v>61</v>
      </c>
      <c r="C18" s="71" t="s">
        <v>62</v>
      </c>
      <c r="D18" s="72" t="s">
        <v>424</v>
      </c>
      <c r="E18" s="6">
        <v>1.71319567375784</v>
      </c>
      <c r="F18" s="6">
        <v>0.60859757666339498</v>
      </c>
      <c r="G18" s="6">
        <v>8.2896404086853703</v>
      </c>
      <c r="H18" s="6">
        <v>3.2347196530907599E-3</v>
      </c>
      <c r="I18" s="6">
        <v>0.23182393773753801</v>
      </c>
      <c r="J18" s="6">
        <v>0.21507816171168601</v>
      </c>
      <c r="K18" s="6">
        <v>0.27324490076858499</v>
      </c>
      <c r="L18" s="6" t="s">
        <v>422</v>
      </c>
      <c r="M18" s="6">
        <v>33.308912450522797</v>
      </c>
      <c r="N18" s="6">
        <v>1.96942009614594</v>
      </c>
      <c r="O18" s="6">
        <v>0.40068538150532901</v>
      </c>
      <c r="P18" s="6">
        <v>2.6481352336545999E-2</v>
      </c>
      <c r="Q18" s="6" t="s">
        <v>423</v>
      </c>
      <c r="R18" s="6" t="s">
        <v>423</v>
      </c>
      <c r="S18" s="6" t="s">
        <v>423</v>
      </c>
      <c r="T18" s="6" t="s">
        <v>423</v>
      </c>
      <c r="U18" s="6" t="s">
        <v>423</v>
      </c>
      <c r="V18" s="6" t="s">
        <v>423</v>
      </c>
      <c r="W18" s="6">
        <v>1.6005835546077301E-2</v>
      </c>
      <c r="X18" s="6">
        <v>0.461519123240481</v>
      </c>
      <c r="Y18" s="6">
        <v>1.0938708557373</v>
      </c>
      <c r="Z18" s="6">
        <v>0.37967331607513999</v>
      </c>
      <c r="AA18" s="6">
        <v>0.33514185946984199</v>
      </c>
      <c r="AB18" s="6">
        <f t="shared" si="0"/>
        <v>2.2702051545227628</v>
      </c>
      <c r="AC18" s="6">
        <v>5.1786806008015003E-2</v>
      </c>
      <c r="AD18" s="6" t="s">
        <v>423</v>
      </c>
      <c r="AE18" s="60"/>
      <c r="AF18" s="26" t="s">
        <v>423</v>
      </c>
      <c r="AG18" s="26" t="s">
        <v>423</v>
      </c>
      <c r="AH18" s="26" t="s">
        <v>423</v>
      </c>
      <c r="AI18" s="26" t="s">
        <v>423</v>
      </c>
      <c r="AJ18" s="26" t="s">
        <v>423</v>
      </c>
      <c r="AK18" s="26" t="s">
        <v>422</v>
      </c>
      <c r="AL18" s="49" t="s">
        <v>50</v>
      </c>
    </row>
    <row r="19" spans="1:38" s="2" customFormat="1" ht="26.25" customHeight="1" thickBot="1" x14ac:dyDescent="0.3">
      <c r="A19" s="70" t="s">
        <v>54</v>
      </c>
      <c r="B19" s="70" t="s">
        <v>63</v>
      </c>
      <c r="C19" s="71" t="s">
        <v>64</v>
      </c>
      <c r="D19" s="72" t="s">
        <v>424</v>
      </c>
      <c r="E19" s="6">
        <v>5.4513678618192296</v>
      </c>
      <c r="F19" s="6">
        <v>0.43481600748299598</v>
      </c>
      <c r="G19" s="6">
        <v>10.1923180642078</v>
      </c>
      <c r="H19" s="6">
        <v>3.2164562099298598E-2</v>
      </c>
      <c r="I19" s="6">
        <v>0.46693935950647097</v>
      </c>
      <c r="J19" s="6">
        <v>0.73675914412988497</v>
      </c>
      <c r="K19" s="6">
        <v>0.69040909068433198</v>
      </c>
      <c r="L19" s="6" t="s">
        <v>422</v>
      </c>
      <c r="M19" s="6">
        <v>1.70718890374204</v>
      </c>
      <c r="N19" s="6">
        <v>0.67547971163665499</v>
      </c>
      <c r="O19" s="6">
        <v>3.8339416837324799E-3</v>
      </c>
      <c r="P19" s="6">
        <v>2.4752134607965201E-2</v>
      </c>
      <c r="Q19" s="6" t="s">
        <v>423</v>
      </c>
      <c r="R19" s="6" t="s">
        <v>423</v>
      </c>
      <c r="S19" s="6" t="s">
        <v>423</v>
      </c>
      <c r="T19" s="6" t="s">
        <v>423</v>
      </c>
      <c r="U19" s="6" t="s">
        <v>423</v>
      </c>
      <c r="V19" s="6" t="s">
        <v>423</v>
      </c>
      <c r="W19" s="6">
        <v>3.5101320061638598E-3</v>
      </c>
      <c r="X19" s="6">
        <v>1.31322813680606E-3</v>
      </c>
      <c r="Y19" s="6">
        <v>6.4134499417621499E-3</v>
      </c>
      <c r="Z19" s="6">
        <v>2.86514525003125E-3</v>
      </c>
      <c r="AA19" s="6">
        <v>2.18593470683854E-3</v>
      </c>
      <c r="AB19" s="6">
        <f t="shared" si="0"/>
        <v>1.2777758035438E-2</v>
      </c>
      <c r="AC19" s="6">
        <v>4.2470842208579697E-2</v>
      </c>
      <c r="AD19" s="6" t="s">
        <v>423</v>
      </c>
      <c r="AE19" s="60"/>
      <c r="AF19" s="26" t="s">
        <v>423</v>
      </c>
      <c r="AG19" s="26" t="s">
        <v>423</v>
      </c>
      <c r="AH19" s="26" t="s">
        <v>423</v>
      </c>
      <c r="AI19" s="26" t="s">
        <v>423</v>
      </c>
      <c r="AJ19" s="26" t="s">
        <v>423</v>
      </c>
      <c r="AK19" s="26" t="s">
        <v>422</v>
      </c>
      <c r="AL19" s="49" t="s">
        <v>50</v>
      </c>
    </row>
    <row r="20" spans="1:38" s="2" customFormat="1" ht="26.25" customHeight="1" thickBot="1" x14ac:dyDescent="0.3">
      <c r="A20" s="70" t="s">
        <v>54</v>
      </c>
      <c r="B20" s="70" t="s">
        <v>65</v>
      </c>
      <c r="C20" s="71" t="s">
        <v>66</v>
      </c>
      <c r="D20" s="72" t="s">
        <v>424</v>
      </c>
      <c r="E20" s="6">
        <v>21.467746381409501</v>
      </c>
      <c r="F20" s="6">
        <v>2.6967668175450399</v>
      </c>
      <c r="G20" s="6">
        <v>43.546279977563799</v>
      </c>
      <c r="H20" s="6">
        <v>0.19670986060370599</v>
      </c>
      <c r="I20" s="6">
        <v>4.8932633745170699</v>
      </c>
      <c r="J20" s="6">
        <v>7.5601245472312204</v>
      </c>
      <c r="K20" s="6">
        <v>11.025885147935799</v>
      </c>
      <c r="L20" s="6" t="s">
        <v>422</v>
      </c>
      <c r="M20" s="6">
        <v>30.8436330692188</v>
      </c>
      <c r="N20" s="6">
        <v>0.87408320312177801</v>
      </c>
      <c r="O20" s="6">
        <v>0.13824098979976801</v>
      </c>
      <c r="P20" s="6">
        <v>2.88555461847428E-2</v>
      </c>
      <c r="Q20" s="6" t="s">
        <v>423</v>
      </c>
      <c r="R20" s="6" t="s">
        <v>423</v>
      </c>
      <c r="S20" s="6" t="s">
        <v>423</v>
      </c>
      <c r="T20" s="6" t="s">
        <v>423</v>
      </c>
      <c r="U20" s="6" t="s">
        <v>423</v>
      </c>
      <c r="V20" s="6" t="s">
        <v>423</v>
      </c>
      <c r="W20" s="6">
        <v>0.50693524009126101</v>
      </c>
      <c r="X20" s="6">
        <v>4.7241349241777301E-2</v>
      </c>
      <c r="Y20" s="6">
        <v>6.9173211128998296E-2</v>
      </c>
      <c r="Z20" s="6">
        <v>6.7744168819831904E-2</v>
      </c>
      <c r="AA20" s="6">
        <v>6.7704183286188296E-2</v>
      </c>
      <c r="AB20" s="6">
        <f t="shared" si="0"/>
        <v>0.25186291247679582</v>
      </c>
      <c r="AC20" s="6">
        <v>4.4827442907342703E-2</v>
      </c>
      <c r="AD20" s="6" t="s">
        <v>423</v>
      </c>
      <c r="AE20" s="60"/>
      <c r="AF20" s="26" t="s">
        <v>423</v>
      </c>
      <c r="AG20" s="26" t="s">
        <v>423</v>
      </c>
      <c r="AH20" s="26" t="s">
        <v>423</v>
      </c>
      <c r="AI20" s="26" t="s">
        <v>423</v>
      </c>
      <c r="AJ20" s="26" t="s">
        <v>423</v>
      </c>
      <c r="AK20" s="26" t="s">
        <v>422</v>
      </c>
      <c r="AL20" s="49" t="s">
        <v>50</v>
      </c>
    </row>
    <row r="21" spans="1:38" s="2" customFormat="1" ht="26.25" customHeight="1" thickBot="1" x14ac:dyDescent="0.3">
      <c r="A21" s="70" t="s">
        <v>54</v>
      </c>
      <c r="B21" s="70" t="s">
        <v>67</v>
      </c>
      <c r="C21" s="71" t="s">
        <v>68</v>
      </c>
      <c r="D21" s="72" t="s">
        <v>424</v>
      </c>
      <c r="E21" s="6">
        <v>2.2154019384793102</v>
      </c>
      <c r="F21" s="6">
        <v>0.13755384818184699</v>
      </c>
      <c r="G21" s="6">
        <v>3.5643642089855399</v>
      </c>
      <c r="H21" s="6">
        <v>1.63092469198459E-2</v>
      </c>
      <c r="I21" s="6">
        <v>9.6161764592733207E-2</v>
      </c>
      <c r="J21" s="6">
        <v>0.217959801118809</v>
      </c>
      <c r="K21" s="6">
        <v>0.30807057042406699</v>
      </c>
      <c r="L21" s="6" t="s">
        <v>422</v>
      </c>
      <c r="M21" s="6">
        <v>0.28901577840807502</v>
      </c>
      <c r="N21" s="6" t="s">
        <v>422</v>
      </c>
      <c r="O21" s="6" t="s">
        <v>422</v>
      </c>
      <c r="P21" s="6">
        <v>4.5362132229826701E-5</v>
      </c>
      <c r="Q21" s="6" t="s">
        <v>423</v>
      </c>
      <c r="R21" s="6" t="s">
        <v>423</v>
      </c>
      <c r="S21" s="6" t="s">
        <v>423</v>
      </c>
      <c r="T21" s="6" t="s">
        <v>423</v>
      </c>
      <c r="U21" s="6" t="s">
        <v>423</v>
      </c>
      <c r="V21" s="6" t="s">
        <v>423</v>
      </c>
      <c r="W21" s="6">
        <v>6.4098665107363798E-2</v>
      </c>
      <c r="X21" s="6" t="s">
        <v>422</v>
      </c>
      <c r="Y21" s="6" t="s">
        <v>422</v>
      </c>
      <c r="Z21" s="6" t="s">
        <v>422</v>
      </c>
      <c r="AA21" s="6" t="s">
        <v>422</v>
      </c>
      <c r="AB21" s="6" t="s">
        <v>422</v>
      </c>
      <c r="AC21" s="6">
        <v>2.95051086155742E-3</v>
      </c>
      <c r="AD21" s="6" t="s">
        <v>423</v>
      </c>
      <c r="AE21" s="60"/>
      <c r="AF21" s="26" t="s">
        <v>423</v>
      </c>
      <c r="AG21" s="26" t="s">
        <v>423</v>
      </c>
      <c r="AH21" s="26" t="s">
        <v>423</v>
      </c>
      <c r="AI21" s="26" t="s">
        <v>423</v>
      </c>
      <c r="AJ21" s="26" t="s">
        <v>423</v>
      </c>
      <c r="AK21" s="26" t="s">
        <v>422</v>
      </c>
      <c r="AL21" s="49" t="s">
        <v>50</v>
      </c>
    </row>
    <row r="22" spans="1:38" s="2" customFormat="1" ht="26.25" customHeight="1" thickBot="1" x14ac:dyDescent="0.3">
      <c r="A22" s="70" t="s">
        <v>54</v>
      </c>
      <c r="B22" s="74" t="s">
        <v>69</v>
      </c>
      <c r="C22" s="71" t="s">
        <v>70</v>
      </c>
      <c r="D22" s="72" t="s">
        <v>424</v>
      </c>
      <c r="E22" s="6">
        <v>6.7255468467049297</v>
      </c>
      <c r="F22" s="6">
        <v>0.189045038605857</v>
      </c>
      <c r="G22" s="6">
        <v>12.050659343485901</v>
      </c>
      <c r="H22" s="6">
        <v>1.16338303806171E-2</v>
      </c>
      <c r="I22" s="6">
        <v>0.43477398464582301</v>
      </c>
      <c r="J22" s="6">
        <v>0.51506016617122397</v>
      </c>
      <c r="K22" s="6">
        <v>0.86113643582000399</v>
      </c>
      <c r="L22" s="6" t="s">
        <v>422</v>
      </c>
      <c r="M22" s="6">
        <v>3.6289812210179</v>
      </c>
      <c r="N22" s="6">
        <v>0.19436555872365599</v>
      </c>
      <c r="O22" s="6">
        <v>4.5418756498866704E-3</v>
      </c>
      <c r="P22" s="6">
        <v>3.5609865812214897E-2</v>
      </c>
      <c r="Q22" s="6" t="s">
        <v>423</v>
      </c>
      <c r="R22" s="6" t="s">
        <v>423</v>
      </c>
      <c r="S22" s="6" t="s">
        <v>423</v>
      </c>
      <c r="T22" s="6" t="s">
        <v>423</v>
      </c>
      <c r="U22" s="6" t="s">
        <v>423</v>
      </c>
      <c r="V22" s="6" t="s">
        <v>423</v>
      </c>
      <c r="W22" s="6">
        <v>0.47163235180416402</v>
      </c>
      <c r="X22" s="6">
        <v>1.2898430227371399E-4</v>
      </c>
      <c r="Y22" s="6">
        <v>5.0605198555956797E-4</v>
      </c>
      <c r="Z22" s="6">
        <v>1.79244113501329E-4</v>
      </c>
      <c r="AA22" s="6">
        <v>1.6090285537561199E-4</v>
      </c>
      <c r="AB22" s="6">
        <f t="shared" si="0"/>
        <v>9.7518325671022308E-4</v>
      </c>
      <c r="AC22" s="6">
        <v>0.123635324449414</v>
      </c>
      <c r="AD22" s="6" t="s">
        <v>423</v>
      </c>
      <c r="AE22" s="60"/>
      <c r="AF22" s="26" t="s">
        <v>423</v>
      </c>
      <c r="AG22" s="26" t="s">
        <v>423</v>
      </c>
      <c r="AH22" s="26" t="s">
        <v>423</v>
      </c>
      <c r="AI22" s="26" t="s">
        <v>423</v>
      </c>
      <c r="AJ22" s="26" t="s">
        <v>423</v>
      </c>
      <c r="AK22" s="26" t="s">
        <v>422</v>
      </c>
      <c r="AL22" s="49" t="s">
        <v>50</v>
      </c>
    </row>
    <row r="23" spans="1:38" s="2" customFormat="1" ht="26.25" customHeight="1" thickBot="1" x14ac:dyDescent="0.3">
      <c r="A23" s="70" t="s">
        <v>71</v>
      </c>
      <c r="B23" s="74" t="s">
        <v>389</v>
      </c>
      <c r="C23" s="71" t="s">
        <v>385</v>
      </c>
      <c r="D23" s="117" t="s">
        <v>424</v>
      </c>
      <c r="E23" s="6">
        <v>108.78415599941501</v>
      </c>
      <c r="F23" s="6">
        <v>19.769860446688899</v>
      </c>
      <c r="G23" s="6">
        <v>1.6917645927561</v>
      </c>
      <c r="H23" s="6">
        <v>8.1098959609323298E-2</v>
      </c>
      <c r="I23" s="6">
        <v>11.3778911557085</v>
      </c>
      <c r="J23" s="6">
        <v>11.6157454227529</v>
      </c>
      <c r="K23" s="6">
        <v>11.6211761664678</v>
      </c>
      <c r="L23" s="6" t="s">
        <v>422</v>
      </c>
      <c r="M23" s="6">
        <v>141.42906146434601</v>
      </c>
      <c r="N23" s="6" t="s">
        <v>422</v>
      </c>
      <c r="O23" s="6" t="s">
        <v>422</v>
      </c>
      <c r="P23" s="6" t="s">
        <v>425</v>
      </c>
      <c r="Q23" s="6" t="s">
        <v>423</v>
      </c>
      <c r="R23" s="6" t="s">
        <v>423</v>
      </c>
      <c r="S23" s="6" t="s">
        <v>423</v>
      </c>
      <c r="T23" s="6" t="s">
        <v>423</v>
      </c>
      <c r="U23" s="6" t="s">
        <v>423</v>
      </c>
      <c r="V23" s="6" t="s">
        <v>423</v>
      </c>
      <c r="W23" s="6" t="s">
        <v>425</v>
      </c>
      <c r="X23" s="6" t="s">
        <v>425</v>
      </c>
      <c r="Y23" s="6" t="s">
        <v>425</v>
      </c>
      <c r="Z23" s="6" t="s">
        <v>425</v>
      </c>
      <c r="AA23" s="6" t="s">
        <v>425</v>
      </c>
      <c r="AB23" s="6" t="s">
        <v>425</v>
      </c>
      <c r="AC23" s="6" t="s">
        <v>422</v>
      </c>
      <c r="AD23" s="6" t="s">
        <v>423</v>
      </c>
      <c r="AE23" s="60"/>
      <c r="AF23" s="26" t="s">
        <v>423</v>
      </c>
      <c r="AG23" s="26" t="s">
        <v>423</v>
      </c>
      <c r="AH23" s="26" t="s">
        <v>423</v>
      </c>
      <c r="AI23" s="26" t="s">
        <v>423</v>
      </c>
      <c r="AJ23" s="26" t="s">
        <v>423</v>
      </c>
      <c r="AK23" s="26" t="s">
        <v>422</v>
      </c>
      <c r="AL23" s="49" t="s">
        <v>50</v>
      </c>
    </row>
    <row r="24" spans="1:38" s="2" customFormat="1" ht="26.25" customHeight="1" thickBot="1" x14ac:dyDescent="0.3">
      <c r="A24" s="75" t="s">
        <v>54</v>
      </c>
      <c r="B24" s="74" t="s">
        <v>72</v>
      </c>
      <c r="C24" s="71" t="s">
        <v>73</v>
      </c>
      <c r="D24" s="72" t="s">
        <v>424</v>
      </c>
      <c r="E24" s="6">
        <v>57.908192602586801</v>
      </c>
      <c r="F24" s="6">
        <v>4.0156697852520598</v>
      </c>
      <c r="G24" s="6">
        <v>18.433010734187601</v>
      </c>
      <c r="H24" s="6">
        <v>1.6051366454965399</v>
      </c>
      <c r="I24" s="6">
        <v>5.4764971674391898</v>
      </c>
      <c r="J24" s="6">
        <v>9.1044419554402705</v>
      </c>
      <c r="K24" s="6">
        <v>17.6388621887371</v>
      </c>
      <c r="L24" s="6" t="s">
        <v>422</v>
      </c>
      <c r="M24" s="6">
        <v>257.27667029857002</v>
      </c>
      <c r="N24" s="6">
        <v>2.8041196681464502</v>
      </c>
      <c r="O24" s="6">
        <v>0.306364747589845</v>
      </c>
      <c r="P24" s="6">
        <v>0.29415835768058202</v>
      </c>
      <c r="Q24" s="6" t="s">
        <v>423</v>
      </c>
      <c r="R24" s="6" t="s">
        <v>423</v>
      </c>
      <c r="S24" s="6" t="s">
        <v>423</v>
      </c>
      <c r="T24" s="6" t="s">
        <v>423</v>
      </c>
      <c r="U24" s="6" t="s">
        <v>423</v>
      </c>
      <c r="V24" s="6" t="s">
        <v>423</v>
      </c>
      <c r="W24" s="6">
        <v>2.8895982644576002</v>
      </c>
      <c r="X24" s="6">
        <v>5.4784434926147402E-2</v>
      </c>
      <c r="Y24" s="6">
        <v>9.2397794425168496E-3</v>
      </c>
      <c r="Z24" s="6">
        <v>4.2531276481443097E-3</v>
      </c>
      <c r="AA24" s="6">
        <v>2.6497255683563298E-3</v>
      </c>
      <c r="AB24" s="6">
        <f t="shared" si="0"/>
        <v>7.0927067585164885E-2</v>
      </c>
      <c r="AC24" s="6">
        <v>1.7377002114205699E-2</v>
      </c>
      <c r="AD24" s="6" t="s">
        <v>423</v>
      </c>
      <c r="AE24" s="60"/>
      <c r="AF24" s="26" t="s">
        <v>423</v>
      </c>
      <c r="AG24" s="26" t="s">
        <v>423</v>
      </c>
      <c r="AH24" s="26" t="s">
        <v>423</v>
      </c>
      <c r="AI24" s="26" t="s">
        <v>423</v>
      </c>
      <c r="AJ24" s="26" t="s">
        <v>423</v>
      </c>
      <c r="AK24" s="26" t="s">
        <v>422</v>
      </c>
      <c r="AL24" s="49" t="s">
        <v>50</v>
      </c>
    </row>
    <row r="25" spans="1:38" s="2" customFormat="1" ht="26.25" customHeight="1" thickBot="1" x14ac:dyDescent="0.3">
      <c r="A25" s="70" t="s">
        <v>74</v>
      </c>
      <c r="B25" s="74" t="s">
        <v>75</v>
      </c>
      <c r="C25" s="76" t="s">
        <v>76</v>
      </c>
      <c r="D25" s="72" t="s">
        <v>424</v>
      </c>
      <c r="E25" s="6">
        <v>2.2492193760364199</v>
      </c>
      <c r="F25" s="6">
        <v>0.46667762508259197</v>
      </c>
      <c r="G25" s="6">
        <v>0.22826193780179699</v>
      </c>
      <c r="H25" s="6">
        <v>1.13813994456073E-3</v>
      </c>
      <c r="I25" s="6">
        <v>3.5587434278111001E-2</v>
      </c>
      <c r="J25" s="6">
        <v>3.6467094057198099E-2</v>
      </c>
      <c r="K25" s="6">
        <v>3.6467094057198099E-2</v>
      </c>
      <c r="L25" s="6" t="s">
        <v>422</v>
      </c>
      <c r="M25" s="6">
        <v>2.7585149721761102</v>
      </c>
      <c r="N25" s="6">
        <v>0.101160490857038</v>
      </c>
      <c r="O25" s="6" t="s">
        <v>422</v>
      </c>
      <c r="P25" s="6" t="s">
        <v>422</v>
      </c>
      <c r="Q25" s="6" t="s">
        <v>423</v>
      </c>
      <c r="R25" s="6" t="s">
        <v>423</v>
      </c>
      <c r="S25" s="6" t="s">
        <v>423</v>
      </c>
      <c r="T25" s="6" t="s">
        <v>423</v>
      </c>
      <c r="U25" s="6" t="s">
        <v>423</v>
      </c>
      <c r="V25" s="6" t="s">
        <v>423</v>
      </c>
      <c r="W25" s="6" t="s">
        <v>422</v>
      </c>
      <c r="X25" s="6">
        <v>1.3716258686113599E-4</v>
      </c>
      <c r="Y25" s="6">
        <v>3.0162114755931201E-4</v>
      </c>
      <c r="Z25" s="6">
        <v>3.0162114755931201E-4</v>
      </c>
      <c r="AA25" s="6">
        <v>3.26053128779019E-4</v>
      </c>
      <c r="AB25" s="6">
        <f t="shared" si="0"/>
        <v>1.066458010758779E-3</v>
      </c>
      <c r="AC25" s="6" t="s">
        <v>422</v>
      </c>
      <c r="AD25" s="6" t="s">
        <v>423</v>
      </c>
      <c r="AE25" s="60"/>
      <c r="AF25" s="26" t="s">
        <v>423</v>
      </c>
      <c r="AG25" s="26" t="s">
        <v>423</v>
      </c>
      <c r="AH25" s="26" t="s">
        <v>423</v>
      </c>
      <c r="AI25" s="26" t="s">
        <v>423</v>
      </c>
      <c r="AJ25" s="26" t="s">
        <v>423</v>
      </c>
      <c r="AK25" s="26" t="s">
        <v>422</v>
      </c>
      <c r="AL25" s="49" t="s">
        <v>50</v>
      </c>
    </row>
    <row r="26" spans="1:38" s="2" customFormat="1" ht="26.25" customHeight="1" thickBot="1" x14ac:dyDescent="0.3">
      <c r="A26" s="70" t="s">
        <v>74</v>
      </c>
      <c r="B26" s="70" t="s">
        <v>77</v>
      </c>
      <c r="C26" s="71" t="s">
        <v>78</v>
      </c>
      <c r="D26" s="72" t="s">
        <v>424</v>
      </c>
      <c r="E26" s="6">
        <v>3.3839762313223001</v>
      </c>
      <c r="F26" s="6">
        <v>1.9386330196575201</v>
      </c>
      <c r="G26" s="6">
        <v>0.38988384696726103</v>
      </c>
      <c r="H26" s="6">
        <v>2.53571561394684E-3</v>
      </c>
      <c r="I26" s="6">
        <v>0.25691748191081598</v>
      </c>
      <c r="J26" s="6">
        <v>0.26349160955196199</v>
      </c>
      <c r="K26" s="6">
        <v>0.26349160955196199</v>
      </c>
      <c r="L26" s="6" t="s">
        <v>422</v>
      </c>
      <c r="M26" s="6">
        <v>17.024295433748001</v>
      </c>
      <c r="N26" s="6">
        <v>7.6754667040419804</v>
      </c>
      <c r="O26" s="6" t="s">
        <v>422</v>
      </c>
      <c r="P26" s="6" t="s">
        <v>422</v>
      </c>
      <c r="Q26" s="6" t="s">
        <v>423</v>
      </c>
      <c r="R26" s="6" t="s">
        <v>423</v>
      </c>
      <c r="S26" s="6" t="s">
        <v>423</v>
      </c>
      <c r="T26" s="6" t="s">
        <v>423</v>
      </c>
      <c r="U26" s="6" t="s">
        <v>423</v>
      </c>
      <c r="V26" s="6" t="s">
        <v>423</v>
      </c>
      <c r="W26" s="6" t="s">
        <v>422</v>
      </c>
      <c r="X26" s="6">
        <v>3.4799755925524E-4</v>
      </c>
      <c r="Y26" s="6">
        <v>1.2343798088729099E-3</v>
      </c>
      <c r="Z26" s="6">
        <v>1.2343798088729099E-3</v>
      </c>
      <c r="AA26" s="6">
        <v>1.2938226215243201E-3</v>
      </c>
      <c r="AB26" s="6">
        <f t="shared" si="0"/>
        <v>4.11057979852538E-3</v>
      </c>
      <c r="AC26" s="6" t="s">
        <v>422</v>
      </c>
      <c r="AD26" s="6" t="s">
        <v>423</v>
      </c>
      <c r="AE26" s="60"/>
      <c r="AF26" s="26" t="s">
        <v>423</v>
      </c>
      <c r="AG26" s="26" t="s">
        <v>423</v>
      </c>
      <c r="AH26" s="26" t="s">
        <v>423</v>
      </c>
      <c r="AI26" s="26" t="s">
        <v>423</v>
      </c>
      <c r="AJ26" s="26" t="s">
        <v>423</v>
      </c>
      <c r="AK26" s="26" t="s">
        <v>422</v>
      </c>
      <c r="AL26" s="49" t="s">
        <v>50</v>
      </c>
    </row>
    <row r="27" spans="1:38" s="2" customFormat="1" ht="26.25" customHeight="1" thickBot="1" x14ac:dyDescent="0.3">
      <c r="A27" s="70" t="s">
        <v>79</v>
      </c>
      <c r="B27" s="70" t="s">
        <v>80</v>
      </c>
      <c r="C27" s="71" t="s">
        <v>81</v>
      </c>
      <c r="D27" s="72" t="s">
        <v>424</v>
      </c>
      <c r="E27" s="6">
        <v>105.985353330813</v>
      </c>
      <c r="F27" s="6">
        <v>86.639249626578902</v>
      </c>
      <c r="G27" s="6">
        <v>0.52435735179852405</v>
      </c>
      <c r="H27" s="6">
        <v>5.2066641680882801</v>
      </c>
      <c r="I27" s="6">
        <v>2.0433256013222101</v>
      </c>
      <c r="J27" s="6">
        <v>2.3092036653551098</v>
      </c>
      <c r="K27" s="6">
        <v>2.3092036653551098</v>
      </c>
      <c r="L27" s="6" t="s">
        <v>422</v>
      </c>
      <c r="M27" s="6">
        <v>854.02638170163004</v>
      </c>
      <c r="N27" s="6" t="s">
        <v>422</v>
      </c>
      <c r="O27" s="6" t="s">
        <v>422</v>
      </c>
      <c r="P27" s="6">
        <v>1.2945254230021199E-5</v>
      </c>
      <c r="Q27" s="6" t="s">
        <v>423</v>
      </c>
      <c r="R27" s="6" t="s">
        <v>423</v>
      </c>
      <c r="S27" s="6" t="s">
        <v>423</v>
      </c>
      <c r="T27" s="6" t="s">
        <v>423</v>
      </c>
      <c r="U27" s="6" t="s">
        <v>423</v>
      </c>
      <c r="V27" s="6" t="s">
        <v>423</v>
      </c>
      <c r="W27" s="6">
        <v>4.5299821886653698E-6</v>
      </c>
      <c r="X27" s="6">
        <v>1.36864205346102</v>
      </c>
      <c r="Y27" s="6">
        <v>0.92238396521740895</v>
      </c>
      <c r="Z27" s="6">
        <v>0.92179411397993805</v>
      </c>
      <c r="AA27" s="6">
        <v>1.3694295476039</v>
      </c>
      <c r="AB27" s="6">
        <f t="shared" si="0"/>
        <v>4.582249680262267</v>
      </c>
      <c r="AC27" s="6" t="s">
        <v>422</v>
      </c>
      <c r="AD27" s="6" t="s">
        <v>423</v>
      </c>
      <c r="AE27" s="60"/>
      <c r="AF27" s="26" t="s">
        <v>423</v>
      </c>
      <c r="AG27" s="26" t="s">
        <v>423</v>
      </c>
      <c r="AH27" s="26" t="s">
        <v>423</v>
      </c>
      <c r="AI27" s="26" t="s">
        <v>423</v>
      </c>
      <c r="AJ27" s="26" t="s">
        <v>423</v>
      </c>
      <c r="AK27" s="26" t="s">
        <v>422</v>
      </c>
      <c r="AL27" s="49" t="s">
        <v>50</v>
      </c>
    </row>
    <row r="28" spans="1:38" s="2" customFormat="1" ht="26.25" customHeight="1" thickBot="1" x14ac:dyDescent="0.3">
      <c r="A28" s="70" t="s">
        <v>79</v>
      </c>
      <c r="B28" s="70" t="s">
        <v>82</v>
      </c>
      <c r="C28" s="71" t="s">
        <v>83</v>
      </c>
      <c r="D28" s="72" t="s">
        <v>424</v>
      </c>
      <c r="E28" s="6">
        <v>126.010685118155</v>
      </c>
      <c r="F28" s="6">
        <v>80.078003015453106</v>
      </c>
      <c r="G28" s="6">
        <v>0.49069017601020798</v>
      </c>
      <c r="H28" s="6">
        <v>3.6357039807838301</v>
      </c>
      <c r="I28" s="6">
        <v>1.5676951891080799</v>
      </c>
      <c r="J28" s="6">
        <v>1.7716063208728501</v>
      </c>
      <c r="K28" s="6">
        <v>1.7716063208728501</v>
      </c>
      <c r="L28" s="6" t="s">
        <v>422</v>
      </c>
      <c r="M28" s="6">
        <v>1007.92580597924</v>
      </c>
      <c r="N28" s="6" t="s">
        <v>422</v>
      </c>
      <c r="O28" s="6" t="s">
        <v>422</v>
      </c>
      <c r="P28" s="6">
        <v>9.0334523729411896E-6</v>
      </c>
      <c r="Q28" s="6" t="s">
        <v>423</v>
      </c>
      <c r="R28" s="6" t="s">
        <v>423</v>
      </c>
      <c r="S28" s="6" t="s">
        <v>423</v>
      </c>
      <c r="T28" s="6" t="s">
        <v>423</v>
      </c>
      <c r="U28" s="6" t="s">
        <v>423</v>
      </c>
      <c r="V28" s="6" t="s">
        <v>423</v>
      </c>
      <c r="W28" s="6">
        <v>3.1622002135422398E-6</v>
      </c>
      <c r="X28" s="6">
        <v>1.0643719030691801</v>
      </c>
      <c r="Y28" s="6">
        <v>0.78142179543469303</v>
      </c>
      <c r="Z28" s="6">
        <v>0.78095856350404003</v>
      </c>
      <c r="AA28" s="6">
        <v>1.0600083238187401</v>
      </c>
      <c r="AB28" s="6">
        <f t="shared" si="0"/>
        <v>3.686760585826653</v>
      </c>
      <c r="AC28" s="6" t="s">
        <v>422</v>
      </c>
      <c r="AD28" s="6" t="s">
        <v>423</v>
      </c>
      <c r="AE28" s="60"/>
      <c r="AF28" s="26" t="s">
        <v>423</v>
      </c>
      <c r="AG28" s="26" t="s">
        <v>423</v>
      </c>
      <c r="AH28" s="26" t="s">
        <v>423</v>
      </c>
      <c r="AI28" s="26" t="s">
        <v>423</v>
      </c>
      <c r="AJ28" s="26" t="s">
        <v>423</v>
      </c>
      <c r="AK28" s="26" t="s">
        <v>422</v>
      </c>
      <c r="AL28" s="49" t="s">
        <v>50</v>
      </c>
    </row>
    <row r="29" spans="1:38" s="2" customFormat="1" ht="26.25" customHeight="1" thickBot="1" x14ac:dyDescent="0.3">
      <c r="A29" s="70" t="s">
        <v>79</v>
      </c>
      <c r="B29" s="70" t="s">
        <v>84</v>
      </c>
      <c r="C29" s="71" t="s">
        <v>85</v>
      </c>
      <c r="D29" s="72" t="s">
        <v>424</v>
      </c>
      <c r="E29" s="6">
        <v>444.61767828554002</v>
      </c>
      <c r="F29" s="6">
        <v>46.593758466298503</v>
      </c>
      <c r="G29" s="6">
        <v>0.83739206893328899</v>
      </c>
      <c r="H29" s="6">
        <v>0.86223337501965702</v>
      </c>
      <c r="I29" s="6">
        <v>17.970249489767699</v>
      </c>
      <c r="J29" s="6">
        <v>19.626657478090799</v>
      </c>
      <c r="K29" s="6">
        <v>19.626657478090799</v>
      </c>
      <c r="L29" s="6" t="s">
        <v>422</v>
      </c>
      <c r="M29" s="6">
        <v>902.82948793794401</v>
      </c>
      <c r="N29" s="6" t="s">
        <v>422</v>
      </c>
      <c r="O29" s="6" t="s">
        <v>422</v>
      </c>
      <c r="P29" s="6">
        <v>9.5095141367699195E-7</v>
      </c>
      <c r="Q29" s="6" t="s">
        <v>423</v>
      </c>
      <c r="R29" s="6" t="s">
        <v>423</v>
      </c>
      <c r="S29" s="6" t="s">
        <v>423</v>
      </c>
      <c r="T29" s="6" t="s">
        <v>423</v>
      </c>
      <c r="U29" s="6" t="s">
        <v>423</v>
      </c>
      <c r="V29" s="6" t="s">
        <v>423</v>
      </c>
      <c r="W29" s="6">
        <v>2.9248499478150001E-7</v>
      </c>
      <c r="X29" s="6">
        <v>2.1943121270094799</v>
      </c>
      <c r="Y29" s="6">
        <v>0.99552306053092599</v>
      </c>
      <c r="Z29" s="6">
        <v>0.79128547641373104</v>
      </c>
      <c r="AA29" s="6">
        <v>1.4783260105741001</v>
      </c>
      <c r="AB29" s="6">
        <f t="shared" si="0"/>
        <v>5.4594466745282366</v>
      </c>
      <c r="AC29" s="6" t="s">
        <v>422</v>
      </c>
      <c r="AD29" s="6" t="s">
        <v>423</v>
      </c>
      <c r="AE29" s="60"/>
      <c r="AF29" s="26" t="s">
        <v>423</v>
      </c>
      <c r="AG29" s="26" t="s">
        <v>423</v>
      </c>
      <c r="AH29" s="26" t="s">
        <v>423</v>
      </c>
      <c r="AI29" s="26" t="s">
        <v>423</v>
      </c>
      <c r="AJ29" s="26" t="s">
        <v>423</v>
      </c>
      <c r="AK29" s="26" t="s">
        <v>422</v>
      </c>
      <c r="AL29" s="49" t="s">
        <v>50</v>
      </c>
    </row>
    <row r="30" spans="1:38" s="2" customFormat="1" ht="26.25" customHeight="1" thickBot="1" x14ac:dyDescent="0.3">
      <c r="A30" s="70" t="s">
        <v>79</v>
      </c>
      <c r="B30" s="70" t="s">
        <v>86</v>
      </c>
      <c r="C30" s="71" t="s">
        <v>87</v>
      </c>
      <c r="D30" s="72" t="s">
        <v>424</v>
      </c>
      <c r="E30" s="6">
        <v>0.54877204820619796</v>
      </c>
      <c r="F30" s="6">
        <v>1.8365466462624001</v>
      </c>
      <c r="G30" s="6">
        <v>2.7627528257839098E-3</v>
      </c>
      <c r="H30" s="6">
        <v>1.46804211850315E-2</v>
      </c>
      <c r="I30" s="6">
        <v>2.2835958753897798E-2</v>
      </c>
      <c r="J30" s="6">
        <v>2.5814454939999801E-2</v>
      </c>
      <c r="K30" s="6">
        <v>2.5814454939999801E-2</v>
      </c>
      <c r="L30" s="6" t="s">
        <v>422</v>
      </c>
      <c r="M30" s="6">
        <v>15.0546866812963</v>
      </c>
      <c r="N30" s="6" t="s">
        <v>422</v>
      </c>
      <c r="O30" s="6" t="s">
        <v>422</v>
      </c>
      <c r="P30" s="6">
        <v>6.7209146522600896E-8</v>
      </c>
      <c r="Q30" s="6" t="s">
        <v>423</v>
      </c>
      <c r="R30" s="6" t="s">
        <v>423</v>
      </c>
      <c r="S30" s="6" t="s">
        <v>423</v>
      </c>
      <c r="T30" s="6" t="s">
        <v>423</v>
      </c>
      <c r="U30" s="6" t="s">
        <v>423</v>
      </c>
      <c r="V30" s="6" t="s">
        <v>423</v>
      </c>
      <c r="W30" s="6">
        <v>2.3534869608297101E-8</v>
      </c>
      <c r="X30" s="6">
        <v>1.1681784002151399E-2</v>
      </c>
      <c r="Y30" s="6">
        <v>9.2305687235669596E-3</v>
      </c>
      <c r="Z30" s="6">
        <v>9.2305687235669596E-3</v>
      </c>
      <c r="AA30" s="6">
        <v>1.1602152662603501E-2</v>
      </c>
      <c r="AB30" s="6">
        <f t="shared" si="0"/>
        <v>4.1745074111888825E-2</v>
      </c>
      <c r="AC30" s="6" t="s">
        <v>422</v>
      </c>
      <c r="AD30" s="6" t="s">
        <v>423</v>
      </c>
      <c r="AE30" s="60"/>
      <c r="AF30" s="26" t="s">
        <v>423</v>
      </c>
      <c r="AG30" s="26" t="s">
        <v>423</v>
      </c>
      <c r="AH30" s="26" t="s">
        <v>423</v>
      </c>
      <c r="AI30" s="26" t="s">
        <v>423</v>
      </c>
      <c r="AJ30" s="26" t="s">
        <v>423</v>
      </c>
      <c r="AK30" s="26" t="s">
        <v>422</v>
      </c>
      <c r="AL30" s="49" t="s">
        <v>50</v>
      </c>
    </row>
    <row r="31" spans="1:38" s="2" customFormat="1" ht="26.25" customHeight="1" thickBot="1" x14ac:dyDescent="0.3">
      <c r="A31" s="70" t="s">
        <v>79</v>
      </c>
      <c r="B31" s="70" t="s">
        <v>88</v>
      </c>
      <c r="C31" s="71" t="s">
        <v>89</v>
      </c>
      <c r="D31" s="72" t="s">
        <v>424</v>
      </c>
      <c r="E31" s="6" t="s">
        <v>422</v>
      </c>
      <c r="F31" s="6" t="s">
        <v>428</v>
      </c>
      <c r="G31" s="6" t="s">
        <v>422</v>
      </c>
      <c r="H31" s="6" t="s">
        <v>422</v>
      </c>
      <c r="I31" s="6" t="s">
        <v>422</v>
      </c>
      <c r="J31" s="6" t="s">
        <v>422</v>
      </c>
      <c r="K31" s="6" t="s">
        <v>422</v>
      </c>
      <c r="L31" s="6" t="s">
        <v>422</v>
      </c>
      <c r="M31" s="6" t="s">
        <v>422</v>
      </c>
      <c r="N31" s="6" t="s">
        <v>422</v>
      </c>
      <c r="O31" s="6" t="s">
        <v>422</v>
      </c>
      <c r="P31" s="6" t="s">
        <v>422</v>
      </c>
      <c r="Q31" s="6" t="s">
        <v>423</v>
      </c>
      <c r="R31" s="6" t="s">
        <v>423</v>
      </c>
      <c r="S31" s="6" t="s">
        <v>423</v>
      </c>
      <c r="T31" s="6" t="s">
        <v>423</v>
      </c>
      <c r="U31" s="6" t="s">
        <v>423</v>
      </c>
      <c r="V31" s="6" t="s">
        <v>423</v>
      </c>
      <c r="W31" s="6" t="s">
        <v>422</v>
      </c>
      <c r="X31" s="6" t="s">
        <v>422</v>
      </c>
      <c r="Y31" s="6" t="s">
        <v>422</v>
      </c>
      <c r="Z31" s="6" t="s">
        <v>422</v>
      </c>
      <c r="AA31" s="6" t="s">
        <v>422</v>
      </c>
      <c r="AB31" s="6" t="s">
        <v>422</v>
      </c>
      <c r="AC31" s="6" t="s">
        <v>422</v>
      </c>
      <c r="AD31" s="6" t="s">
        <v>423</v>
      </c>
      <c r="AE31" s="60"/>
      <c r="AF31" s="26" t="s">
        <v>423</v>
      </c>
      <c r="AG31" s="26" t="s">
        <v>423</v>
      </c>
      <c r="AH31" s="26" t="s">
        <v>423</v>
      </c>
      <c r="AI31" s="26" t="s">
        <v>423</v>
      </c>
      <c r="AJ31" s="26" t="s">
        <v>423</v>
      </c>
      <c r="AK31" s="26" t="s">
        <v>422</v>
      </c>
      <c r="AL31" s="49" t="s">
        <v>50</v>
      </c>
    </row>
    <row r="32" spans="1:38" s="2" customFormat="1" ht="26.25" customHeight="1" thickBot="1" x14ac:dyDescent="0.3">
      <c r="A32" s="70" t="s">
        <v>79</v>
      </c>
      <c r="B32" s="70" t="s">
        <v>90</v>
      </c>
      <c r="C32" s="71" t="s">
        <v>91</v>
      </c>
      <c r="D32" s="72" t="s">
        <v>424</v>
      </c>
      <c r="E32" s="6" t="s">
        <v>422</v>
      </c>
      <c r="F32" s="6" t="s">
        <v>422</v>
      </c>
      <c r="G32" s="6" t="s">
        <v>422</v>
      </c>
      <c r="H32" s="6" t="s">
        <v>422</v>
      </c>
      <c r="I32" s="6">
        <v>1.2242961710496201</v>
      </c>
      <c r="J32" s="6">
        <v>9.3651044982823795</v>
      </c>
      <c r="K32" s="6">
        <v>9.3651044982823795</v>
      </c>
      <c r="L32" s="6" t="s">
        <v>422</v>
      </c>
      <c r="M32" s="6" t="s">
        <v>422</v>
      </c>
      <c r="N32" s="6" t="s">
        <v>422</v>
      </c>
      <c r="O32" s="6" t="s">
        <v>422</v>
      </c>
      <c r="P32" s="6" t="s">
        <v>422</v>
      </c>
      <c r="Q32" s="6" t="s">
        <v>423</v>
      </c>
      <c r="R32" s="6" t="s">
        <v>423</v>
      </c>
      <c r="S32" s="6" t="s">
        <v>423</v>
      </c>
      <c r="T32" s="6" t="s">
        <v>423</v>
      </c>
      <c r="U32" s="6" t="s">
        <v>423</v>
      </c>
      <c r="V32" s="6" t="s">
        <v>423</v>
      </c>
      <c r="W32" s="6" t="s">
        <v>422</v>
      </c>
      <c r="X32" s="6" t="s">
        <v>422</v>
      </c>
      <c r="Y32" s="6" t="s">
        <v>422</v>
      </c>
      <c r="Z32" s="6" t="s">
        <v>422</v>
      </c>
      <c r="AA32" s="6" t="s">
        <v>422</v>
      </c>
      <c r="AB32" s="6" t="s">
        <v>422</v>
      </c>
      <c r="AC32" s="6" t="s">
        <v>422</v>
      </c>
      <c r="AD32" s="6" t="s">
        <v>423</v>
      </c>
      <c r="AE32" s="60"/>
      <c r="AF32" s="26" t="s">
        <v>423</v>
      </c>
      <c r="AG32" s="26" t="s">
        <v>423</v>
      </c>
      <c r="AH32" s="26" t="s">
        <v>423</v>
      </c>
      <c r="AI32" s="26" t="s">
        <v>423</v>
      </c>
      <c r="AJ32" s="26" t="s">
        <v>423</v>
      </c>
      <c r="AK32" s="26" t="s">
        <v>422</v>
      </c>
      <c r="AL32" s="49" t="s">
        <v>409</v>
      </c>
    </row>
    <row r="33" spans="1:38" s="2" customFormat="1" ht="26.25" customHeight="1" thickBot="1" x14ac:dyDescent="0.3">
      <c r="A33" s="70" t="s">
        <v>79</v>
      </c>
      <c r="B33" s="70" t="s">
        <v>92</v>
      </c>
      <c r="C33" s="71" t="s">
        <v>93</v>
      </c>
      <c r="D33" s="72" t="s">
        <v>424</v>
      </c>
      <c r="E33" s="6" t="s">
        <v>422</v>
      </c>
      <c r="F33" s="6" t="s">
        <v>422</v>
      </c>
      <c r="G33" s="6" t="s">
        <v>422</v>
      </c>
      <c r="H33" s="6" t="s">
        <v>422</v>
      </c>
      <c r="I33" s="6">
        <v>2.0927626400469999</v>
      </c>
      <c r="J33" s="6">
        <v>3.8754863704573999</v>
      </c>
      <c r="K33" s="6">
        <v>7.7509727409148104</v>
      </c>
      <c r="L33" s="6" t="s">
        <v>422</v>
      </c>
      <c r="M33" s="6" t="s">
        <v>422</v>
      </c>
      <c r="N33" s="6" t="s">
        <v>422</v>
      </c>
      <c r="O33" s="6" t="s">
        <v>422</v>
      </c>
      <c r="P33" s="6" t="s">
        <v>422</v>
      </c>
      <c r="Q33" s="6" t="s">
        <v>423</v>
      </c>
      <c r="R33" s="6" t="s">
        <v>423</v>
      </c>
      <c r="S33" s="6" t="s">
        <v>423</v>
      </c>
      <c r="T33" s="6" t="s">
        <v>423</v>
      </c>
      <c r="U33" s="6" t="s">
        <v>423</v>
      </c>
      <c r="V33" s="6" t="s">
        <v>423</v>
      </c>
      <c r="W33" s="6" t="s">
        <v>422</v>
      </c>
      <c r="X33" s="6" t="s">
        <v>422</v>
      </c>
      <c r="Y33" s="6" t="s">
        <v>422</v>
      </c>
      <c r="Z33" s="6" t="s">
        <v>422</v>
      </c>
      <c r="AA33" s="6" t="s">
        <v>422</v>
      </c>
      <c r="AB33" s="6" t="s">
        <v>422</v>
      </c>
      <c r="AC33" s="6" t="s">
        <v>422</v>
      </c>
      <c r="AD33" s="6" t="s">
        <v>423</v>
      </c>
      <c r="AE33" s="60"/>
      <c r="AF33" s="26" t="s">
        <v>423</v>
      </c>
      <c r="AG33" s="26" t="s">
        <v>423</v>
      </c>
      <c r="AH33" s="26" t="s">
        <v>423</v>
      </c>
      <c r="AI33" s="26" t="s">
        <v>423</v>
      </c>
      <c r="AJ33" s="26" t="s">
        <v>423</v>
      </c>
      <c r="AK33" s="26" t="s">
        <v>422</v>
      </c>
      <c r="AL33" s="49" t="s">
        <v>409</v>
      </c>
    </row>
    <row r="34" spans="1:38" s="2" customFormat="1" ht="26.25" customHeight="1" thickBot="1" x14ac:dyDescent="0.3">
      <c r="A34" s="70" t="s">
        <v>71</v>
      </c>
      <c r="B34" s="70" t="s">
        <v>94</v>
      </c>
      <c r="C34" s="71" t="s">
        <v>95</v>
      </c>
      <c r="D34" s="72" t="s">
        <v>424</v>
      </c>
      <c r="E34" s="6">
        <v>129.91917731257999</v>
      </c>
      <c r="F34" s="6">
        <v>6.2756728827350399</v>
      </c>
      <c r="G34" s="6">
        <v>4.8333322481735204</v>
      </c>
      <c r="H34" s="6">
        <v>5.0665525679999997E-2</v>
      </c>
      <c r="I34" s="6">
        <v>3.3750618736987299</v>
      </c>
      <c r="J34" s="6">
        <v>3.4794452306172499</v>
      </c>
      <c r="K34" s="6">
        <v>3.4794452306172499</v>
      </c>
      <c r="L34" s="6" t="s">
        <v>422</v>
      </c>
      <c r="M34" s="6">
        <v>16.118768662904401</v>
      </c>
      <c r="N34" s="6">
        <v>0.29227339937184899</v>
      </c>
      <c r="O34" s="6">
        <v>9.7424466457283004E-2</v>
      </c>
      <c r="P34" s="6">
        <v>9.7424466457282893E-2</v>
      </c>
      <c r="Q34" s="6" t="s">
        <v>423</v>
      </c>
      <c r="R34" s="6" t="s">
        <v>423</v>
      </c>
      <c r="S34" s="6" t="s">
        <v>423</v>
      </c>
      <c r="T34" s="6" t="s">
        <v>423</v>
      </c>
      <c r="U34" s="6" t="s">
        <v>423</v>
      </c>
      <c r="V34" s="6" t="s">
        <v>423</v>
      </c>
      <c r="W34" s="6">
        <v>1.2441059999999999</v>
      </c>
      <c r="X34" s="6">
        <v>9.3945021226665704E-3</v>
      </c>
      <c r="Y34" s="6">
        <v>2.22684494759504E-2</v>
      </c>
      <c r="Z34" s="6">
        <v>1.8093115199209701E-2</v>
      </c>
      <c r="AA34" s="6">
        <v>9.3945021226665704E-3</v>
      </c>
      <c r="AB34" s="6">
        <f t="shared" si="0"/>
        <v>5.9150568920493238E-2</v>
      </c>
      <c r="AC34" s="6" t="s">
        <v>422</v>
      </c>
      <c r="AD34" s="6" t="s">
        <v>423</v>
      </c>
      <c r="AE34" s="60"/>
      <c r="AF34" s="26" t="s">
        <v>423</v>
      </c>
      <c r="AG34" s="26" t="s">
        <v>423</v>
      </c>
      <c r="AH34" s="26" t="s">
        <v>423</v>
      </c>
      <c r="AI34" s="26" t="s">
        <v>423</v>
      </c>
      <c r="AJ34" s="26" t="s">
        <v>423</v>
      </c>
      <c r="AK34" s="26" t="s">
        <v>422</v>
      </c>
      <c r="AL34" s="49" t="s">
        <v>50</v>
      </c>
    </row>
    <row r="35" spans="1:38" s="7" customFormat="1" ht="26.25" customHeight="1" thickBot="1" x14ac:dyDescent="0.3">
      <c r="A35" s="70" t="s">
        <v>96</v>
      </c>
      <c r="B35" s="70" t="s">
        <v>97</v>
      </c>
      <c r="C35" s="71" t="s">
        <v>98</v>
      </c>
      <c r="D35" s="72" t="s">
        <v>443</v>
      </c>
      <c r="E35" s="6" t="s">
        <v>428</v>
      </c>
      <c r="F35" s="6" t="s">
        <v>428</v>
      </c>
      <c r="G35" s="6" t="s">
        <v>428</v>
      </c>
      <c r="H35" s="6" t="s">
        <v>428</v>
      </c>
      <c r="I35" s="6" t="s">
        <v>428</v>
      </c>
      <c r="J35" s="6" t="s">
        <v>428</v>
      </c>
      <c r="K35" s="6" t="s">
        <v>428</v>
      </c>
      <c r="L35" s="6" t="s">
        <v>422</v>
      </c>
      <c r="M35" s="6" t="s">
        <v>428</v>
      </c>
      <c r="N35" s="6" t="s">
        <v>428</v>
      </c>
      <c r="O35" s="6" t="s">
        <v>428</v>
      </c>
      <c r="P35" s="6" t="s">
        <v>428</v>
      </c>
      <c r="Q35" s="6" t="s">
        <v>423</v>
      </c>
      <c r="R35" s="6" t="s">
        <v>423</v>
      </c>
      <c r="S35" s="6" t="s">
        <v>423</v>
      </c>
      <c r="T35" s="6" t="s">
        <v>423</v>
      </c>
      <c r="U35" s="6" t="s">
        <v>423</v>
      </c>
      <c r="V35" s="6" t="s">
        <v>423</v>
      </c>
      <c r="W35" s="6" t="s">
        <v>428</v>
      </c>
      <c r="X35" s="6" t="s">
        <v>428</v>
      </c>
      <c r="Y35" s="6" t="s">
        <v>428</v>
      </c>
      <c r="Z35" s="6" t="s">
        <v>428</v>
      </c>
      <c r="AA35" s="6" t="s">
        <v>428</v>
      </c>
      <c r="AB35" s="6" t="s">
        <v>428</v>
      </c>
      <c r="AC35" s="6" t="s">
        <v>422</v>
      </c>
      <c r="AD35" s="6" t="s">
        <v>423</v>
      </c>
      <c r="AE35" s="60"/>
      <c r="AF35" s="26" t="s">
        <v>423</v>
      </c>
      <c r="AG35" s="26" t="s">
        <v>423</v>
      </c>
      <c r="AH35" s="26" t="s">
        <v>423</v>
      </c>
      <c r="AI35" s="26" t="s">
        <v>423</v>
      </c>
      <c r="AJ35" s="26" t="s">
        <v>423</v>
      </c>
      <c r="AK35" s="26" t="s">
        <v>422</v>
      </c>
      <c r="AL35" s="49" t="s">
        <v>50</v>
      </c>
    </row>
    <row r="36" spans="1:38" s="2" customFormat="1" ht="26.25" customHeight="1" thickBot="1" x14ac:dyDescent="0.3">
      <c r="A36" s="70" t="s">
        <v>96</v>
      </c>
      <c r="B36" s="70" t="s">
        <v>99</v>
      </c>
      <c r="C36" s="71" t="s">
        <v>100</v>
      </c>
      <c r="D36" s="72" t="s">
        <v>424</v>
      </c>
      <c r="E36" s="6">
        <v>58.5492684547892</v>
      </c>
      <c r="F36" s="6">
        <v>2.2337978681428101</v>
      </c>
      <c r="G36" s="6">
        <v>35.914835458667</v>
      </c>
      <c r="H36" s="6">
        <v>6.8224993415566995E-2</v>
      </c>
      <c r="I36" s="6">
        <v>4.1794934110363098</v>
      </c>
      <c r="J36" s="6">
        <v>4.5429276207156697</v>
      </c>
      <c r="K36" s="6">
        <v>4.7322162715412803</v>
      </c>
      <c r="L36" s="6" t="s">
        <v>422</v>
      </c>
      <c r="M36" s="6">
        <v>5.3984961130786298</v>
      </c>
      <c r="N36" s="6">
        <v>0.26110976402159802</v>
      </c>
      <c r="O36" s="6">
        <v>8.2642827368223495E-2</v>
      </c>
      <c r="P36" s="6">
        <v>1.83648503763228E-3</v>
      </c>
      <c r="Q36" s="6" t="s">
        <v>423</v>
      </c>
      <c r="R36" s="6" t="s">
        <v>423</v>
      </c>
      <c r="S36" s="6" t="s">
        <v>423</v>
      </c>
      <c r="T36" s="6" t="s">
        <v>423</v>
      </c>
      <c r="U36" s="6" t="s">
        <v>423</v>
      </c>
      <c r="V36" s="6" t="s">
        <v>423</v>
      </c>
      <c r="W36" s="6">
        <v>8.7059222868755004</v>
      </c>
      <c r="X36" s="6">
        <v>8.70592228687549E-3</v>
      </c>
      <c r="Y36" s="6">
        <v>1.7418635032217598E-2</v>
      </c>
      <c r="Z36" s="6">
        <v>8.70592228687549E-3</v>
      </c>
      <c r="AA36" s="6">
        <v>1.7418635032217598E-2</v>
      </c>
      <c r="AB36" s="6">
        <f t="shared" si="0"/>
        <v>5.2249114638186177E-2</v>
      </c>
      <c r="AC36" s="6" t="s">
        <v>422</v>
      </c>
      <c r="AD36" s="6" t="s">
        <v>423</v>
      </c>
      <c r="AE36" s="60"/>
      <c r="AF36" s="26" t="s">
        <v>423</v>
      </c>
      <c r="AG36" s="26" t="s">
        <v>423</v>
      </c>
      <c r="AH36" s="26" t="s">
        <v>423</v>
      </c>
      <c r="AI36" s="26" t="s">
        <v>423</v>
      </c>
      <c r="AJ36" s="26" t="s">
        <v>423</v>
      </c>
      <c r="AK36" s="26" t="s">
        <v>422</v>
      </c>
      <c r="AL36" s="49" t="s">
        <v>50</v>
      </c>
    </row>
    <row r="37" spans="1:38" s="2" customFormat="1" ht="26.25" customHeight="1" thickBot="1" x14ac:dyDescent="0.3">
      <c r="A37" s="70" t="s">
        <v>71</v>
      </c>
      <c r="B37" s="70" t="s">
        <v>101</v>
      </c>
      <c r="C37" s="71" t="s">
        <v>395</v>
      </c>
      <c r="D37" s="72" t="s">
        <v>433</v>
      </c>
      <c r="E37" s="6">
        <v>27.518853317429599</v>
      </c>
      <c r="F37" s="6">
        <v>1.1073174411076001</v>
      </c>
      <c r="G37" s="6">
        <v>2.61285085029705E-2</v>
      </c>
      <c r="H37" s="6">
        <v>1.2848733170471799E-3</v>
      </c>
      <c r="I37" s="6">
        <v>0.21708042183943499</v>
      </c>
      <c r="J37" s="6">
        <v>0.21708042183943499</v>
      </c>
      <c r="K37" s="6">
        <v>0.21708042183943499</v>
      </c>
      <c r="L37" s="6" t="s">
        <v>422</v>
      </c>
      <c r="M37" s="6">
        <v>11.833440422547699</v>
      </c>
      <c r="N37" s="6" t="s">
        <v>428</v>
      </c>
      <c r="O37" s="6" t="s">
        <v>428</v>
      </c>
      <c r="P37" s="6" t="s">
        <v>428</v>
      </c>
      <c r="Q37" s="6" t="s">
        <v>423</v>
      </c>
      <c r="R37" s="6" t="s">
        <v>423</v>
      </c>
      <c r="S37" s="6" t="s">
        <v>423</v>
      </c>
      <c r="T37" s="6" t="s">
        <v>423</v>
      </c>
      <c r="U37" s="6" t="s">
        <v>423</v>
      </c>
      <c r="V37" s="6" t="s">
        <v>423</v>
      </c>
      <c r="W37" s="6" t="s">
        <v>422</v>
      </c>
      <c r="X37" s="6" t="s">
        <v>422</v>
      </c>
      <c r="Y37" s="6" t="s">
        <v>422</v>
      </c>
      <c r="Z37" s="6" t="s">
        <v>422</v>
      </c>
      <c r="AA37" s="6" t="s">
        <v>422</v>
      </c>
      <c r="AB37" s="6" t="s">
        <v>422</v>
      </c>
      <c r="AC37" s="6" t="s">
        <v>422</v>
      </c>
      <c r="AD37" s="6" t="s">
        <v>423</v>
      </c>
      <c r="AE37" s="60"/>
      <c r="AF37" s="26" t="s">
        <v>423</v>
      </c>
      <c r="AG37" s="26" t="s">
        <v>423</v>
      </c>
      <c r="AH37" s="26" t="s">
        <v>423</v>
      </c>
      <c r="AI37" s="26" t="s">
        <v>423</v>
      </c>
      <c r="AJ37" s="26" t="s">
        <v>423</v>
      </c>
      <c r="AK37" s="26" t="s">
        <v>422</v>
      </c>
      <c r="AL37" s="49" t="s">
        <v>50</v>
      </c>
    </row>
    <row r="38" spans="1:38" s="2" customFormat="1" ht="26.25" customHeight="1" thickBot="1" x14ac:dyDescent="0.3">
      <c r="A38" s="70" t="s">
        <v>71</v>
      </c>
      <c r="B38" s="70" t="s">
        <v>102</v>
      </c>
      <c r="C38" s="71" t="s">
        <v>103</v>
      </c>
      <c r="D38" s="77" t="s">
        <v>424</v>
      </c>
      <c r="E38" s="6">
        <v>27.289434156277601</v>
      </c>
      <c r="F38" s="6">
        <v>247.04376786490101</v>
      </c>
      <c r="G38" s="6">
        <v>0.300988362560421</v>
      </c>
      <c r="H38" s="6">
        <v>7.1846856793817304E-2</v>
      </c>
      <c r="I38" s="6">
        <v>5.6085760193296501</v>
      </c>
      <c r="J38" s="6">
        <v>5.9123006897708299</v>
      </c>
      <c r="K38" s="6">
        <v>6.0941425100117801</v>
      </c>
      <c r="L38" s="6" t="s">
        <v>422</v>
      </c>
      <c r="M38" s="6">
        <v>791.17597428856698</v>
      </c>
      <c r="N38" s="6" t="s">
        <v>422</v>
      </c>
      <c r="O38" s="6" t="s">
        <v>422</v>
      </c>
      <c r="P38" s="6" t="s">
        <v>425</v>
      </c>
      <c r="Q38" s="6" t="s">
        <v>423</v>
      </c>
      <c r="R38" s="6" t="s">
        <v>423</v>
      </c>
      <c r="S38" s="6" t="s">
        <v>423</v>
      </c>
      <c r="T38" s="6" t="s">
        <v>423</v>
      </c>
      <c r="U38" s="6" t="s">
        <v>423</v>
      </c>
      <c r="V38" s="6" t="s">
        <v>423</v>
      </c>
      <c r="W38" s="6" t="s">
        <v>425</v>
      </c>
      <c r="X38" s="6" t="s">
        <v>425</v>
      </c>
      <c r="Y38" s="6" t="s">
        <v>425</v>
      </c>
      <c r="Z38" s="6" t="s">
        <v>425</v>
      </c>
      <c r="AA38" s="6" t="s">
        <v>425</v>
      </c>
      <c r="AB38" s="6" t="s">
        <v>425</v>
      </c>
      <c r="AC38" s="6" t="s">
        <v>422</v>
      </c>
      <c r="AD38" s="6" t="s">
        <v>423</v>
      </c>
      <c r="AE38" s="60"/>
      <c r="AF38" s="26" t="s">
        <v>423</v>
      </c>
      <c r="AG38" s="26" t="s">
        <v>423</v>
      </c>
      <c r="AH38" s="26" t="s">
        <v>423</v>
      </c>
      <c r="AI38" s="26" t="s">
        <v>423</v>
      </c>
      <c r="AJ38" s="26" t="s">
        <v>423</v>
      </c>
      <c r="AK38" s="26" t="s">
        <v>422</v>
      </c>
      <c r="AL38" s="49" t="s">
        <v>50</v>
      </c>
    </row>
    <row r="39" spans="1:38" s="2" customFormat="1" ht="26.25" customHeight="1" thickBot="1" x14ac:dyDescent="0.3">
      <c r="A39" s="70" t="s">
        <v>104</v>
      </c>
      <c r="B39" s="70" t="s">
        <v>105</v>
      </c>
      <c r="C39" s="71" t="s">
        <v>386</v>
      </c>
      <c r="D39" s="72" t="s">
        <v>424</v>
      </c>
      <c r="E39" s="6">
        <v>27.038598</v>
      </c>
      <c r="F39" s="6">
        <v>1.2557951000000001</v>
      </c>
      <c r="G39" s="6">
        <v>16.346874379999999</v>
      </c>
      <c r="H39" s="6">
        <v>0.26402477281877701</v>
      </c>
      <c r="I39" s="6">
        <v>2.38059337723704</v>
      </c>
      <c r="J39" s="6">
        <v>2.7846453800351099</v>
      </c>
      <c r="K39" s="6">
        <v>3.2612239001939298</v>
      </c>
      <c r="L39" s="6" t="s">
        <v>422</v>
      </c>
      <c r="M39" s="6">
        <v>17.588971000000001</v>
      </c>
      <c r="N39" s="6">
        <v>0.96583503670085802</v>
      </c>
      <c r="O39" s="6">
        <v>0.44183901288768401</v>
      </c>
      <c r="P39" s="6">
        <v>5.77630049139225E-2</v>
      </c>
      <c r="Q39" s="6" t="s">
        <v>423</v>
      </c>
      <c r="R39" s="6" t="s">
        <v>423</v>
      </c>
      <c r="S39" s="6" t="s">
        <v>423</v>
      </c>
      <c r="T39" s="6" t="s">
        <v>423</v>
      </c>
      <c r="U39" s="6" t="s">
        <v>423</v>
      </c>
      <c r="V39" s="6" t="s">
        <v>423</v>
      </c>
      <c r="W39" s="6">
        <v>0.26263339800000002</v>
      </c>
      <c r="X39" s="6">
        <v>4.7491819735423903E-4</v>
      </c>
      <c r="Y39" s="6">
        <v>6.5818014635891898E-4</v>
      </c>
      <c r="Z39" s="6">
        <v>6.5818014635891898E-4</v>
      </c>
      <c r="AA39" s="6">
        <v>7.3627487566026596E-4</v>
      </c>
      <c r="AB39" s="6">
        <f t="shared" si="0"/>
        <v>2.5275533657323429E-3</v>
      </c>
      <c r="AC39" s="6">
        <v>9.0000000000000002E-6</v>
      </c>
      <c r="AD39" s="6" t="s">
        <v>423</v>
      </c>
      <c r="AE39" s="60"/>
      <c r="AF39" s="26" t="s">
        <v>423</v>
      </c>
      <c r="AG39" s="26" t="s">
        <v>423</v>
      </c>
      <c r="AH39" s="26" t="s">
        <v>423</v>
      </c>
      <c r="AI39" s="26" t="s">
        <v>423</v>
      </c>
      <c r="AJ39" s="26" t="s">
        <v>423</v>
      </c>
      <c r="AK39" s="26" t="s">
        <v>422</v>
      </c>
      <c r="AL39" s="49" t="s">
        <v>50</v>
      </c>
    </row>
    <row r="40" spans="1:38" s="2" customFormat="1" ht="26.25" customHeight="1" thickBot="1" x14ac:dyDescent="0.3">
      <c r="A40" s="70" t="s">
        <v>71</v>
      </c>
      <c r="B40" s="70" t="s">
        <v>106</v>
      </c>
      <c r="C40" s="71" t="s">
        <v>387</v>
      </c>
      <c r="D40" s="72" t="s">
        <v>424</v>
      </c>
      <c r="E40" s="6">
        <v>17.8615959101291</v>
      </c>
      <c r="F40" s="6">
        <v>35.840027731097301</v>
      </c>
      <c r="G40" s="6">
        <v>0.196572418652601</v>
      </c>
      <c r="H40" s="6">
        <v>2.3478806751361801E-2</v>
      </c>
      <c r="I40" s="6">
        <v>1.9770550944382399</v>
      </c>
      <c r="J40" s="6">
        <v>2.0446637748080501</v>
      </c>
      <c r="K40" s="6">
        <v>2.0708553482135899</v>
      </c>
      <c r="L40" s="6" t="s">
        <v>422</v>
      </c>
      <c r="M40" s="6">
        <v>513.19401807801603</v>
      </c>
      <c r="N40" s="6" t="s">
        <v>422</v>
      </c>
      <c r="O40" s="6" t="s">
        <v>422</v>
      </c>
      <c r="P40" s="6" t="s">
        <v>425</v>
      </c>
      <c r="Q40" s="6" t="s">
        <v>423</v>
      </c>
      <c r="R40" s="6" t="s">
        <v>423</v>
      </c>
      <c r="S40" s="6" t="s">
        <v>423</v>
      </c>
      <c r="T40" s="6" t="s">
        <v>423</v>
      </c>
      <c r="U40" s="6" t="s">
        <v>423</v>
      </c>
      <c r="V40" s="6" t="s">
        <v>423</v>
      </c>
      <c r="W40" s="6" t="s">
        <v>425</v>
      </c>
      <c r="X40" s="6" t="s">
        <v>425</v>
      </c>
      <c r="Y40" s="6" t="s">
        <v>425</v>
      </c>
      <c r="Z40" s="6" t="s">
        <v>425</v>
      </c>
      <c r="AA40" s="6" t="s">
        <v>425</v>
      </c>
      <c r="AB40" s="6" t="s">
        <v>425</v>
      </c>
      <c r="AC40" s="6" t="s">
        <v>422</v>
      </c>
      <c r="AD40" s="6" t="s">
        <v>423</v>
      </c>
      <c r="AE40" s="60"/>
      <c r="AF40" s="26" t="s">
        <v>423</v>
      </c>
      <c r="AG40" s="26" t="s">
        <v>423</v>
      </c>
      <c r="AH40" s="26" t="s">
        <v>423</v>
      </c>
      <c r="AI40" s="26" t="s">
        <v>423</v>
      </c>
      <c r="AJ40" s="26" t="s">
        <v>423</v>
      </c>
      <c r="AK40" s="26" t="s">
        <v>422</v>
      </c>
      <c r="AL40" s="49" t="s">
        <v>50</v>
      </c>
    </row>
    <row r="41" spans="1:38" s="2" customFormat="1" ht="26.25" customHeight="1" thickBot="1" x14ac:dyDescent="0.3">
      <c r="A41" s="70" t="s">
        <v>104</v>
      </c>
      <c r="B41" s="70" t="s">
        <v>107</v>
      </c>
      <c r="C41" s="71" t="s">
        <v>396</v>
      </c>
      <c r="D41" s="72" t="s">
        <v>424</v>
      </c>
      <c r="E41" s="6">
        <v>42.028771256678098</v>
      </c>
      <c r="F41" s="6">
        <v>125.62105820180901</v>
      </c>
      <c r="G41" s="6">
        <v>9.9623515053141496</v>
      </c>
      <c r="H41" s="6">
        <v>1.3223905612473501</v>
      </c>
      <c r="I41" s="6">
        <v>83.972111960231302</v>
      </c>
      <c r="J41" s="6">
        <v>84.139465183630307</v>
      </c>
      <c r="K41" s="6">
        <v>89.672664000858703</v>
      </c>
      <c r="L41" s="6" t="s">
        <v>422</v>
      </c>
      <c r="M41" s="6">
        <v>562.03712916839197</v>
      </c>
      <c r="N41" s="6">
        <v>1.6756451646416901</v>
      </c>
      <c r="O41" s="6">
        <v>0.55434440298027998</v>
      </c>
      <c r="P41" s="6">
        <v>9.1822674082228897E-2</v>
      </c>
      <c r="Q41" s="6" t="s">
        <v>423</v>
      </c>
      <c r="R41" s="6" t="s">
        <v>423</v>
      </c>
      <c r="S41" s="6" t="s">
        <v>423</v>
      </c>
      <c r="T41" s="6" t="s">
        <v>423</v>
      </c>
      <c r="U41" s="6" t="s">
        <v>423</v>
      </c>
      <c r="V41" s="6" t="s">
        <v>423</v>
      </c>
      <c r="W41" s="6">
        <v>4.40665077428537</v>
      </c>
      <c r="X41" s="6">
        <v>13.1151793004283</v>
      </c>
      <c r="Y41" s="6">
        <v>19.6725824234626</v>
      </c>
      <c r="Z41" s="6">
        <v>6.5582054703211199</v>
      </c>
      <c r="AA41" s="6">
        <v>12.2958744726134</v>
      </c>
      <c r="AB41" s="6">
        <f t="shared" si="0"/>
        <v>51.641841666825421</v>
      </c>
      <c r="AC41" s="6">
        <v>1.384E-3</v>
      </c>
      <c r="AD41" s="6" t="s">
        <v>423</v>
      </c>
      <c r="AE41" s="60"/>
      <c r="AF41" s="26" t="s">
        <v>423</v>
      </c>
      <c r="AG41" s="26" t="s">
        <v>423</v>
      </c>
      <c r="AH41" s="26" t="s">
        <v>423</v>
      </c>
      <c r="AI41" s="26" t="s">
        <v>423</v>
      </c>
      <c r="AJ41" s="26" t="s">
        <v>423</v>
      </c>
      <c r="AK41" s="26" t="s">
        <v>422</v>
      </c>
      <c r="AL41" s="49" t="s">
        <v>50</v>
      </c>
    </row>
    <row r="42" spans="1:38" s="2" customFormat="1" ht="26.25" customHeight="1" thickBot="1" x14ac:dyDescent="0.3">
      <c r="A42" s="70" t="s">
        <v>71</v>
      </c>
      <c r="B42" s="70" t="s">
        <v>108</v>
      </c>
      <c r="C42" s="71" t="s">
        <v>109</v>
      </c>
      <c r="D42" s="72" t="s">
        <v>424</v>
      </c>
      <c r="E42" s="6">
        <v>4.4940990638549199</v>
      </c>
      <c r="F42" s="6">
        <v>47.732537800155697</v>
      </c>
      <c r="G42" s="6">
        <v>3.7372306406192699E-2</v>
      </c>
      <c r="H42" s="6">
        <v>1.4590827703071799E-2</v>
      </c>
      <c r="I42" s="6">
        <v>1.57534406425701</v>
      </c>
      <c r="J42" s="6">
        <v>1.66854756169787</v>
      </c>
      <c r="K42" s="6">
        <v>1.72720692072424</v>
      </c>
      <c r="L42" s="6" t="s">
        <v>422</v>
      </c>
      <c r="M42" s="6">
        <v>443.38285024430797</v>
      </c>
      <c r="N42" s="6" t="s">
        <v>422</v>
      </c>
      <c r="O42" s="6" t="s">
        <v>422</v>
      </c>
      <c r="P42" s="6" t="s">
        <v>425</v>
      </c>
      <c r="Q42" s="6" t="s">
        <v>423</v>
      </c>
      <c r="R42" s="6" t="s">
        <v>423</v>
      </c>
      <c r="S42" s="6" t="s">
        <v>423</v>
      </c>
      <c r="T42" s="6" t="s">
        <v>423</v>
      </c>
      <c r="U42" s="6" t="s">
        <v>423</v>
      </c>
      <c r="V42" s="6" t="s">
        <v>423</v>
      </c>
      <c r="W42" s="6" t="s">
        <v>425</v>
      </c>
      <c r="X42" s="6" t="s">
        <v>425</v>
      </c>
      <c r="Y42" s="6" t="s">
        <v>425</v>
      </c>
      <c r="Z42" s="6" t="s">
        <v>425</v>
      </c>
      <c r="AA42" s="6" t="s">
        <v>425</v>
      </c>
      <c r="AB42" s="6" t="s">
        <v>425</v>
      </c>
      <c r="AC42" s="6" t="s">
        <v>422</v>
      </c>
      <c r="AD42" s="6" t="s">
        <v>423</v>
      </c>
      <c r="AE42" s="60"/>
      <c r="AF42" s="26" t="s">
        <v>423</v>
      </c>
      <c r="AG42" s="26" t="s">
        <v>423</v>
      </c>
      <c r="AH42" s="26" t="s">
        <v>423</v>
      </c>
      <c r="AI42" s="26" t="s">
        <v>423</v>
      </c>
      <c r="AJ42" s="26" t="s">
        <v>423</v>
      </c>
      <c r="AK42" s="26" t="s">
        <v>422</v>
      </c>
      <c r="AL42" s="49" t="s">
        <v>50</v>
      </c>
    </row>
    <row r="43" spans="1:38" s="2" customFormat="1" ht="26.25" customHeight="1" thickBot="1" x14ac:dyDescent="0.3">
      <c r="A43" s="70" t="s">
        <v>104</v>
      </c>
      <c r="B43" s="70" t="s">
        <v>110</v>
      </c>
      <c r="C43" s="71" t="s">
        <v>111</v>
      </c>
      <c r="D43" s="72" t="s">
        <v>424</v>
      </c>
      <c r="E43" s="6">
        <v>2.29272705752178</v>
      </c>
      <c r="F43" s="6">
        <v>0.22991271592946599</v>
      </c>
      <c r="G43" s="6">
        <v>2.186992472</v>
      </c>
      <c r="H43" s="6">
        <v>2.5080660515992999E-2</v>
      </c>
      <c r="I43" s="6">
        <v>0.63507233314108003</v>
      </c>
      <c r="J43" s="6">
        <v>0.82681279745308001</v>
      </c>
      <c r="K43" s="6">
        <v>1.13695349175708</v>
      </c>
      <c r="L43" s="6" t="s">
        <v>422</v>
      </c>
      <c r="M43" s="6">
        <v>1.8224803486688399</v>
      </c>
      <c r="N43" s="6">
        <v>2.8517219452916701E-2</v>
      </c>
      <c r="O43" s="6">
        <v>6.0192575839048197E-2</v>
      </c>
      <c r="P43" s="6">
        <v>3.02210207948149E-3</v>
      </c>
      <c r="Q43" s="6" t="s">
        <v>423</v>
      </c>
      <c r="R43" s="6" t="s">
        <v>423</v>
      </c>
      <c r="S43" s="6" t="s">
        <v>423</v>
      </c>
      <c r="T43" s="6" t="s">
        <v>423</v>
      </c>
      <c r="U43" s="6" t="s">
        <v>423</v>
      </c>
      <c r="V43" s="6" t="s">
        <v>423</v>
      </c>
      <c r="W43" s="6">
        <v>0.28169841800000001</v>
      </c>
      <c r="X43" s="6">
        <v>5.3702429672768896E-4</v>
      </c>
      <c r="Y43" s="6">
        <v>7.4405589795098004E-5</v>
      </c>
      <c r="Z43" s="6">
        <v>5.9405589795097999E-5</v>
      </c>
      <c r="AA43" s="6">
        <v>6.6243909795098005E-5</v>
      </c>
      <c r="AB43" s="6">
        <f t="shared" si="0"/>
        <v>7.3707938611298292E-4</v>
      </c>
      <c r="AC43" s="6">
        <v>1.0970000000000001E-3</v>
      </c>
      <c r="AD43" s="6" t="s">
        <v>423</v>
      </c>
      <c r="AE43" s="60"/>
      <c r="AF43" s="26" t="s">
        <v>423</v>
      </c>
      <c r="AG43" s="26" t="s">
        <v>423</v>
      </c>
      <c r="AH43" s="26" t="s">
        <v>423</v>
      </c>
      <c r="AI43" s="26" t="s">
        <v>423</v>
      </c>
      <c r="AJ43" s="26" t="s">
        <v>423</v>
      </c>
      <c r="AK43" s="26" t="s">
        <v>422</v>
      </c>
      <c r="AL43" s="49" t="s">
        <v>50</v>
      </c>
    </row>
    <row r="44" spans="1:38" s="2" customFormat="1" ht="26.25" customHeight="1" thickBot="1" x14ac:dyDescent="0.3">
      <c r="A44" s="70" t="s">
        <v>71</v>
      </c>
      <c r="B44" s="70" t="s">
        <v>112</v>
      </c>
      <c r="C44" s="71" t="s">
        <v>113</v>
      </c>
      <c r="D44" s="72" t="s">
        <v>424</v>
      </c>
      <c r="E44" s="6">
        <v>127.635327462899</v>
      </c>
      <c r="F44" s="6">
        <v>15.817585266250401</v>
      </c>
      <c r="G44" s="6">
        <v>1.2650066399814199</v>
      </c>
      <c r="H44" s="6">
        <v>8.7974957738685799E-2</v>
      </c>
      <c r="I44" s="6">
        <v>12.329617021694601</v>
      </c>
      <c r="J44" s="6">
        <v>12.585792702856599</v>
      </c>
      <c r="K44" s="6">
        <v>12.590165082371101</v>
      </c>
      <c r="L44" s="6" t="s">
        <v>422</v>
      </c>
      <c r="M44" s="6">
        <v>92.569549062175398</v>
      </c>
      <c r="N44" s="6" t="s">
        <v>422</v>
      </c>
      <c r="O44" s="6" t="s">
        <v>422</v>
      </c>
      <c r="P44" s="6" t="s">
        <v>425</v>
      </c>
      <c r="Q44" s="6" t="s">
        <v>423</v>
      </c>
      <c r="R44" s="6" t="s">
        <v>423</v>
      </c>
      <c r="S44" s="6" t="s">
        <v>423</v>
      </c>
      <c r="T44" s="6" t="s">
        <v>423</v>
      </c>
      <c r="U44" s="6" t="s">
        <v>423</v>
      </c>
      <c r="V44" s="6" t="s">
        <v>423</v>
      </c>
      <c r="W44" s="6" t="s">
        <v>425</v>
      </c>
      <c r="X44" s="6" t="s">
        <v>425</v>
      </c>
      <c r="Y44" s="6" t="s">
        <v>425</v>
      </c>
      <c r="Z44" s="6" t="s">
        <v>425</v>
      </c>
      <c r="AA44" s="6" t="s">
        <v>425</v>
      </c>
      <c r="AB44" s="6" t="s">
        <v>425</v>
      </c>
      <c r="AC44" s="6" t="s">
        <v>422</v>
      </c>
      <c r="AD44" s="6" t="s">
        <v>423</v>
      </c>
      <c r="AE44" s="60"/>
      <c r="AF44" s="26" t="s">
        <v>423</v>
      </c>
      <c r="AG44" s="26" t="s">
        <v>423</v>
      </c>
      <c r="AH44" s="26" t="s">
        <v>423</v>
      </c>
      <c r="AI44" s="26" t="s">
        <v>423</v>
      </c>
      <c r="AJ44" s="26" t="s">
        <v>423</v>
      </c>
      <c r="AK44" s="26" t="s">
        <v>422</v>
      </c>
      <c r="AL44" s="49" t="s">
        <v>50</v>
      </c>
    </row>
    <row r="45" spans="1:38" s="2" customFormat="1" ht="26.25" customHeight="1" thickBot="1" x14ac:dyDescent="0.3">
      <c r="A45" s="70" t="s">
        <v>71</v>
      </c>
      <c r="B45" s="70" t="s">
        <v>114</v>
      </c>
      <c r="C45" s="71" t="s">
        <v>115</v>
      </c>
      <c r="D45" s="72" t="s">
        <v>424</v>
      </c>
      <c r="E45" s="6">
        <v>17.075439519727301</v>
      </c>
      <c r="F45" s="6">
        <v>1.1525112208409301</v>
      </c>
      <c r="G45" s="6">
        <v>3.66130913631957</v>
      </c>
      <c r="H45" s="6">
        <v>2.0912040713015501E-2</v>
      </c>
      <c r="I45" s="6">
        <v>0.72847199777040395</v>
      </c>
      <c r="J45" s="6">
        <v>0.79181738888087305</v>
      </c>
      <c r="K45" s="6">
        <v>0.82480978008424399</v>
      </c>
      <c r="L45" s="6" t="s">
        <v>422</v>
      </c>
      <c r="M45" s="6">
        <v>1.876327068797</v>
      </c>
      <c r="N45" s="6">
        <v>0.118772608332131</v>
      </c>
      <c r="O45" s="6">
        <v>4.0778595527365003E-3</v>
      </c>
      <c r="P45" s="6">
        <v>3.9590869444043703E-5</v>
      </c>
      <c r="Q45" s="6" t="s">
        <v>423</v>
      </c>
      <c r="R45" s="6" t="s">
        <v>423</v>
      </c>
      <c r="S45" s="6" t="s">
        <v>423</v>
      </c>
      <c r="T45" s="6" t="s">
        <v>423</v>
      </c>
      <c r="U45" s="6" t="s">
        <v>423</v>
      </c>
      <c r="V45" s="6" t="s">
        <v>423</v>
      </c>
      <c r="W45" s="6">
        <v>3.9590869444043699</v>
      </c>
      <c r="X45" s="6">
        <v>3.9590869444043704E-3</v>
      </c>
      <c r="Y45" s="6">
        <v>7.9181738888087407E-3</v>
      </c>
      <c r="Z45" s="6">
        <v>3.9590869444043704E-3</v>
      </c>
      <c r="AA45" s="6">
        <v>7.9181738888087303E-3</v>
      </c>
      <c r="AB45" s="6">
        <f t="shared" si="0"/>
        <v>2.3754521666426213E-2</v>
      </c>
      <c r="AC45" s="6" t="s">
        <v>422</v>
      </c>
      <c r="AD45" s="6" t="s">
        <v>423</v>
      </c>
      <c r="AE45" s="60"/>
      <c r="AF45" s="26" t="s">
        <v>423</v>
      </c>
      <c r="AG45" s="26" t="s">
        <v>423</v>
      </c>
      <c r="AH45" s="26" t="s">
        <v>423</v>
      </c>
      <c r="AI45" s="26" t="s">
        <v>423</v>
      </c>
      <c r="AJ45" s="26" t="s">
        <v>423</v>
      </c>
      <c r="AK45" s="26" t="s">
        <v>422</v>
      </c>
      <c r="AL45" s="49" t="s">
        <v>50</v>
      </c>
    </row>
    <row r="46" spans="1:38" s="2" customFormat="1" ht="26.25" customHeight="1" thickBot="1" x14ac:dyDescent="0.3">
      <c r="A46" s="70" t="s">
        <v>104</v>
      </c>
      <c r="B46" s="70" t="s">
        <v>116</v>
      </c>
      <c r="C46" s="71" t="s">
        <v>117</v>
      </c>
      <c r="D46" s="72" t="s">
        <v>434</v>
      </c>
      <c r="E46" s="6" t="s">
        <v>422</v>
      </c>
      <c r="F46" s="6" t="s">
        <v>422</v>
      </c>
      <c r="G46" s="6" t="s">
        <v>422</v>
      </c>
      <c r="H46" s="6" t="s">
        <v>422</v>
      </c>
      <c r="I46" s="6" t="s">
        <v>422</v>
      </c>
      <c r="J46" s="6" t="s">
        <v>422</v>
      </c>
      <c r="K46" s="6" t="s">
        <v>422</v>
      </c>
      <c r="L46" s="6" t="s">
        <v>422</v>
      </c>
      <c r="M46" s="6" t="s">
        <v>422</v>
      </c>
      <c r="N46" s="6" t="s">
        <v>422</v>
      </c>
      <c r="O46" s="6" t="s">
        <v>422</v>
      </c>
      <c r="P46" s="6" t="s">
        <v>422</v>
      </c>
      <c r="Q46" s="6" t="s">
        <v>423</v>
      </c>
      <c r="R46" s="6" t="s">
        <v>423</v>
      </c>
      <c r="S46" s="6" t="s">
        <v>423</v>
      </c>
      <c r="T46" s="6" t="s">
        <v>423</v>
      </c>
      <c r="U46" s="6" t="s">
        <v>423</v>
      </c>
      <c r="V46" s="6" t="s">
        <v>423</v>
      </c>
      <c r="W46" s="6" t="s">
        <v>422</v>
      </c>
      <c r="X46" s="6" t="s">
        <v>422</v>
      </c>
      <c r="Y46" s="6" t="s">
        <v>422</v>
      </c>
      <c r="Z46" s="6" t="s">
        <v>422</v>
      </c>
      <c r="AA46" s="6" t="s">
        <v>422</v>
      </c>
      <c r="AB46" s="6" t="s">
        <v>422</v>
      </c>
      <c r="AC46" s="6" t="s">
        <v>422</v>
      </c>
      <c r="AD46" s="6" t="s">
        <v>423</v>
      </c>
      <c r="AE46" s="60"/>
      <c r="AF46" s="26" t="s">
        <v>423</v>
      </c>
      <c r="AG46" s="26" t="s">
        <v>423</v>
      </c>
      <c r="AH46" s="26" t="s">
        <v>423</v>
      </c>
      <c r="AI46" s="26" t="s">
        <v>423</v>
      </c>
      <c r="AJ46" s="26" t="s">
        <v>423</v>
      </c>
      <c r="AK46" s="26" t="s">
        <v>422</v>
      </c>
      <c r="AL46" s="49" t="s">
        <v>50</v>
      </c>
    </row>
    <row r="47" spans="1:38" s="2" customFormat="1" ht="26.25" customHeight="1" thickBot="1" x14ac:dyDescent="0.3">
      <c r="A47" s="70" t="s">
        <v>71</v>
      </c>
      <c r="B47" s="70" t="s">
        <v>118</v>
      </c>
      <c r="C47" s="71" t="s">
        <v>119</v>
      </c>
      <c r="D47" s="72" t="s">
        <v>424</v>
      </c>
      <c r="E47" s="6">
        <v>1.42011024101971</v>
      </c>
      <c r="F47" s="6">
        <v>0.17637709783118499</v>
      </c>
      <c r="G47" s="6">
        <v>0.32092718198998799</v>
      </c>
      <c r="H47" s="6">
        <v>1.0089697929018199E-3</v>
      </c>
      <c r="I47" s="6">
        <v>3.9009305841105998E-2</v>
      </c>
      <c r="J47" s="6">
        <v>4.1271858779626101E-2</v>
      </c>
      <c r="K47" s="6">
        <v>4.2216834601485002E-2</v>
      </c>
      <c r="L47" s="6" t="s">
        <v>422</v>
      </c>
      <c r="M47" s="6">
        <v>0.79612599472533196</v>
      </c>
      <c r="N47" s="6">
        <v>0.18278976875429101</v>
      </c>
      <c r="O47" s="6">
        <v>1.16799011581757E-4</v>
      </c>
      <c r="P47" s="6">
        <v>1.1339709862306501E-6</v>
      </c>
      <c r="Q47" s="6" t="s">
        <v>423</v>
      </c>
      <c r="R47" s="6" t="s">
        <v>423</v>
      </c>
      <c r="S47" s="6" t="s">
        <v>423</v>
      </c>
      <c r="T47" s="6" t="s">
        <v>423</v>
      </c>
      <c r="U47" s="6" t="s">
        <v>423</v>
      </c>
      <c r="V47" s="6" t="s">
        <v>423</v>
      </c>
      <c r="W47" s="6">
        <v>0.113397098623065</v>
      </c>
      <c r="X47" s="6">
        <v>1.3483952972413401E-4</v>
      </c>
      <c r="Y47" s="6">
        <v>3.23322781649631E-4</v>
      </c>
      <c r="Z47" s="6">
        <v>2.0992568302656699E-4</v>
      </c>
      <c r="AA47" s="6">
        <v>3.3104853834162699E-4</v>
      </c>
      <c r="AB47" s="6">
        <f t="shared" si="0"/>
        <v>9.9913653274195892E-4</v>
      </c>
      <c r="AC47" s="6" t="s">
        <v>422</v>
      </c>
      <c r="AD47" s="6" t="s">
        <v>423</v>
      </c>
      <c r="AE47" s="60"/>
      <c r="AF47" s="26" t="s">
        <v>423</v>
      </c>
      <c r="AG47" s="26" t="s">
        <v>423</v>
      </c>
      <c r="AH47" s="26" t="s">
        <v>423</v>
      </c>
      <c r="AI47" s="26" t="s">
        <v>423</v>
      </c>
      <c r="AJ47" s="26" t="s">
        <v>423</v>
      </c>
      <c r="AK47" s="26" t="s">
        <v>422</v>
      </c>
      <c r="AL47" s="49" t="s">
        <v>50</v>
      </c>
    </row>
    <row r="48" spans="1:38" s="2" customFormat="1" ht="26.25" customHeight="1" thickBot="1" x14ac:dyDescent="0.3">
      <c r="A48" s="70" t="s">
        <v>120</v>
      </c>
      <c r="B48" s="70" t="s">
        <v>121</v>
      </c>
      <c r="C48" s="71" t="s">
        <v>122</v>
      </c>
      <c r="D48" s="72" t="s">
        <v>424</v>
      </c>
      <c r="E48" s="6">
        <v>0.150947229733014</v>
      </c>
      <c r="F48" s="6">
        <v>1.8978739616735699E-2</v>
      </c>
      <c r="G48" s="6">
        <v>2.4414996763405399E-2</v>
      </c>
      <c r="H48" s="6" t="s">
        <v>422</v>
      </c>
      <c r="I48" s="6">
        <v>1.1053427741822399</v>
      </c>
      <c r="J48" s="6">
        <v>4.6619792687741199</v>
      </c>
      <c r="K48" s="6">
        <v>13.1257057835594</v>
      </c>
      <c r="L48" s="6" t="s">
        <v>422</v>
      </c>
      <c r="M48" s="6">
        <v>2.57589629397765E-2</v>
      </c>
      <c r="N48" s="6" t="s">
        <v>422</v>
      </c>
      <c r="O48" s="6" t="s">
        <v>422</v>
      </c>
      <c r="P48" s="6" t="s">
        <v>422</v>
      </c>
      <c r="Q48" s="6" t="s">
        <v>423</v>
      </c>
      <c r="R48" s="6" t="s">
        <v>423</v>
      </c>
      <c r="S48" s="6" t="s">
        <v>423</v>
      </c>
      <c r="T48" s="6" t="s">
        <v>423</v>
      </c>
      <c r="U48" s="6" t="s">
        <v>423</v>
      </c>
      <c r="V48" s="6" t="s">
        <v>423</v>
      </c>
      <c r="W48" s="6" t="s">
        <v>422</v>
      </c>
      <c r="X48" s="6" t="s">
        <v>422</v>
      </c>
      <c r="Y48" s="6" t="s">
        <v>422</v>
      </c>
      <c r="Z48" s="6" t="s">
        <v>422</v>
      </c>
      <c r="AA48" s="6" t="s">
        <v>422</v>
      </c>
      <c r="AB48" s="6" t="s">
        <v>422</v>
      </c>
      <c r="AC48" s="6" t="s">
        <v>422</v>
      </c>
      <c r="AD48" s="6" t="s">
        <v>423</v>
      </c>
      <c r="AE48" s="60"/>
      <c r="AF48" s="26" t="s">
        <v>423</v>
      </c>
      <c r="AG48" s="26" t="s">
        <v>423</v>
      </c>
      <c r="AH48" s="26" t="s">
        <v>423</v>
      </c>
      <c r="AI48" s="26" t="s">
        <v>423</v>
      </c>
      <c r="AJ48" s="26" t="s">
        <v>423</v>
      </c>
      <c r="AK48" s="26" t="s">
        <v>422</v>
      </c>
      <c r="AL48" s="49" t="s">
        <v>123</v>
      </c>
    </row>
    <row r="49" spans="1:38" s="2" customFormat="1" ht="26.25" customHeight="1" thickBot="1" x14ac:dyDescent="0.3">
      <c r="A49" s="70" t="s">
        <v>120</v>
      </c>
      <c r="B49" s="70" t="s">
        <v>124</v>
      </c>
      <c r="C49" s="71" t="s">
        <v>125</v>
      </c>
      <c r="D49" s="72" t="s">
        <v>435</v>
      </c>
      <c r="E49" s="6" t="s">
        <v>422</v>
      </c>
      <c r="F49" s="6" t="s">
        <v>422</v>
      </c>
      <c r="G49" s="6" t="s">
        <v>422</v>
      </c>
      <c r="H49" s="6" t="s">
        <v>422</v>
      </c>
      <c r="I49" s="6" t="s">
        <v>422</v>
      </c>
      <c r="J49" s="6" t="s">
        <v>422</v>
      </c>
      <c r="K49" s="6" t="s">
        <v>422</v>
      </c>
      <c r="L49" s="6" t="s">
        <v>422</v>
      </c>
      <c r="M49" s="6" t="s">
        <v>422</v>
      </c>
      <c r="N49" s="6" t="s">
        <v>422</v>
      </c>
      <c r="O49" s="6" t="s">
        <v>422</v>
      </c>
      <c r="P49" s="6" t="s">
        <v>422</v>
      </c>
      <c r="Q49" s="6" t="s">
        <v>423</v>
      </c>
      <c r="R49" s="6" t="s">
        <v>423</v>
      </c>
      <c r="S49" s="6" t="s">
        <v>423</v>
      </c>
      <c r="T49" s="6" t="s">
        <v>423</v>
      </c>
      <c r="U49" s="6" t="s">
        <v>423</v>
      </c>
      <c r="V49" s="6" t="s">
        <v>423</v>
      </c>
      <c r="W49" s="6" t="s">
        <v>422</v>
      </c>
      <c r="X49" s="6" t="s">
        <v>422</v>
      </c>
      <c r="Y49" s="6" t="s">
        <v>422</v>
      </c>
      <c r="Z49" s="6" t="s">
        <v>422</v>
      </c>
      <c r="AA49" s="6" t="s">
        <v>422</v>
      </c>
      <c r="AB49" s="6" t="s">
        <v>422</v>
      </c>
      <c r="AC49" s="6" t="s">
        <v>422</v>
      </c>
      <c r="AD49" s="6" t="s">
        <v>423</v>
      </c>
      <c r="AE49" s="60"/>
      <c r="AF49" s="26" t="s">
        <v>423</v>
      </c>
      <c r="AG49" s="26" t="s">
        <v>423</v>
      </c>
      <c r="AH49" s="26" t="s">
        <v>423</v>
      </c>
      <c r="AI49" s="26" t="s">
        <v>423</v>
      </c>
      <c r="AJ49" s="26" t="s">
        <v>423</v>
      </c>
      <c r="AK49" s="26" t="s">
        <v>422</v>
      </c>
      <c r="AL49" s="49" t="s">
        <v>446</v>
      </c>
    </row>
    <row r="50" spans="1:38" s="2" customFormat="1" ht="26.25" customHeight="1" thickBot="1" x14ac:dyDescent="0.3">
      <c r="A50" s="70" t="s">
        <v>120</v>
      </c>
      <c r="B50" s="70" t="s">
        <v>126</v>
      </c>
      <c r="C50" s="71" t="s">
        <v>127</v>
      </c>
      <c r="D50" s="72" t="s">
        <v>424</v>
      </c>
      <c r="E50" s="6">
        <v>0</v>
      </c>
      <c r="F50" s="6">
        <v>2.34055665073316E-2</v>
      </c>
      <c r="G50" s="6">
        <v>12.7430447016953</v>
      </c>
      <c r="H50" s="6">
        <v>5.3058943577146703E-2</v>
      </c>
      <c r="I50" s="6">
        <v>6.4229740416301306E-2</v>
      </c>
      <c r="J50" s="6">
        <v>0.14564859642737901</v>
      </c>
      <c r="K50" s="6">
        <v>0.18984044424298899</v>
      </c>
      <c r="L50" s="6" t="s">
        <v>422</v>
      </c>
      <c r="M50" s="6">
        <v>0</v>
      </c>
      <c r="N50" s="6">
        <v>0</v>
      </c>
      <c r="O50" s="6">
        <v>0</v>
      </c>
      <c r="P50" s="6">
        <v>0</v>
      </c>
      <c r="Q50" s="6" t="s">
        <v>423</v>
      </c>
      <c r="R50" s="6" t="s">
        <v>423</v>
      </c>
      <c r="S50" s="6" t="s">
        <v>423</v>
      </c>
      <c r="T50" s="6" t="s">
        <v>423</v>
      </c>
      <c r="U50" s="6" t="s">
        <v>423</v>
      </c>
      <c r="V50" s="6" t="s">
        <v>423</v>
      </c>
      <c r="W50" s="6">
        <v>8.4141599062062505E-2</v>
      </c>
      <c r="X50" s="6">
        <v>7.8096362140793602E-7</v>
      </c>
      <c r="Y50" s="6">
        <v>2.3428908642238102E-6</v>
      </c>
      <c r="Z50" s="6" t="s">
        <v>422</v>
      </c>
      <c r="AA50" s="6">
        <v>3.5287985856210402E-6</v>
      </c>
      <c r="AB50" s="6">
        <f t="shared" si="0"/>
        <v>6.6526530712527864E-6</v>
      </c>
      <c r="AC50" s="6">
        <v>8.2138514146886804E-2</v>
      </c>
      <c r="AD50" s="6" t="s">
        <v>423</v>
      </c>
      <c r="AE50" s="60"/>
      <c r="AF50" s="26" t="s">
        <v>423</v>
      </c>
      <c r="AG50" s="26" t="s">
        <v>423</v>
      </c>
      <c r="AH50" s="26" t="s">
        <v>423</v>
      </c>
      <c r="AI50" s="26" t="s">
        <v>423</v>
      </c>
      <c r="AJ50" s="26" t="s">
        <v>423</v>
      </c>
      <c r="AK50" s="26" t="s">
        <v>422</v>
      </c>
      <c r="AL50" s="49" t="s">
        <v>408</v>
      </c>
    </row>
    <row r="51" spans="1:38" s="2" customFormat="1" ht="26.25" customHeight="1" thickBot="1" x14ac:dyDescent="0.3">
      <c r="A51" s="70" t="s">
        <v>120</v>
      </c>
      <c r="B51" s="74" t="s">
        <v>128</v>
      </c>
      <c r="C51" s="71" t="s">
        <v>129</v>
      </c>
      <c r="D51" s="72" t="s">
        <v>424</v>
      </c>
      <c r="E51" s="6">
        <v>0.39948908303776198</v>
      </c>
      <c r="F51" s="6">
        <v>379.00098376436398</v>
      </c>
      <c r="G51" s="6">
        <v>3.7621691562930399</v>
      </c>
      <c r="H51" s="6">
        <v>1.8718946781227101E-6</v>
      </c>
      <c r="I51" s="6">
        <v>1.98121972270234</v>
      </c>
      <c r="J51" s="6">
        <v>3.4334122749714702</v>
      </c>
      <c r="K51" s="6">
        <v>6.0544882320283797</v>
      </c>
      <c r="L51" s="6" t="s">
        <v>422</v>
      </c>
      <c r="M51" s="6">
        <v>3.4147555536346399</v>
      </c>
      <c r="N51" s="6">
        <v>3.7702393173239201E-3</v>
      </c>
      <c r="O51" s="6">
        <v>1.21340477942848E-3</v>
      </c>
      <c r="P51" s="6">
        <v>1.3606906460182E-3</v>
      </c>
      <c r="Q51" s="6" t="s">
        <v>423</v>
      </c>
      <c r="R51" s="6" t="s">
        <v>423</v>
      </c>
      <c r="S51" s="6" t="s">
        <v>423</v>
      </c>
      <c r="T51" s="6" t="s">
        <v>423</v>
      </c>
      <c r="U51" s="6" t="s">
        <v>423</v>
      </c>
      <c r="V51" s="6" t="s">
        <v>423</v>
      </c>
      <c r="W51" s="6" t="s">
        <v>422</v>
      </c>
      <c r="X51" s="6">
        <v>2.8610270641269301E-6</v>
      </c>
      <c r="Y51" s="6">
        <v>1.4338408617577201E-4</v>
      </c>
      <c r="Z51" s="6">
        <v>2.5946976398067302E-6</v>
      </c>
      <c r="AA51" s="6">
        <v>7.2896001842917904E-7</v>
      </c>
      <c r="AB51" s="6">
        <f t="shared" si="0"/>
        <v>1.4956877089813484E-4</v>
      </c>
      <c r="AC51" s="6" t="s">
        <v>422</v>
      </c>
      <c r="AD51" s="6" t="s">
        <v>423</v>
      </c>
      <c r="AE51" s="60"/>
      <c r="AF51" s="26" t="s">
        <v>423</v>
      </c>
      <c r="AG51" s="26" t="s">
        <v>423</v>
      </c>
      <c r="AH51" s="26" t="s">
        <v>423</v>
      </c>
      <c r="AI51" s="26" t="s">
        <v>423</v>
      </c>
      <c r="AJ51" s="26" t="s">
        <v>423</v>
      </c>
      <c r="AK51" s="26" t="s">
        <v>422</v>
      </c>
      <c r="AL51" s="49" t="s">
        <v>447</v>
      </c>
    </row>
    <row r="52" spans="1:38" s="2" customFormat="1" ht="26.25" customHeight="1" thickBot="1" x14ac:dyDescent="0.3">
      <c r="A52" s="70" t="s">
        <v>120</v>
      </c>
      <c r="B52" s="74" t="s">
        <v>130</v>
      </c>
      <c r="C52" s="76" t="s">
        <v>388</v>
      </c>
      <c r="D52" s="73" t="s">
        <v>424</v>
      </c>
      <c r="E52" s="6">
        <v>5.4209592265760103</v>
      </c>
      <c r="F52" s="6">
        <v>12.194759255459999</v>
      </c>
      <c r="G52" s="6">
        <v>23.385218578307999</v>
      </c>
      <c r="H52" s="6">
        <v>6.79440373925672E-2</v>
      </c>
      <c r="I52" s="6">
        <v>0.53203830521828999</v>
      </c>
      <c r="J52" s="6">
        <v>0.77268452343087302</v>
      </c>
      <c r="K52" s="6">
        <v>0.88474408669113402</v>
      </c>
      <c r="L52" s="6" t="s">
        <v>422</v>
      </c>
      <c r="M52" s="6">
        <v>6.5331955458426698</v>
      </c>
      <c r="N52" s="6">
        <v>0.32118827451854298</v>
      </c>
      <c r="O52" s="6">
        <v>0.10843526524925</v>
      </c>
      <c r="P52" s="6">
        <v>3.46422642940225E-2</v>
      </c>
      <c r="Q52" s="6" t="s">
        <v>423</v>
      </c>
      <c r="R52" s="6" t="s">
        <v>423</v>
      </c>
      <c r="S52" s="6" t="s">
        <v>423</v>
      </c>
      <c r="T52" s="6" t="s">
        <v>423</v>
      </c>
      <c r="U52" s="6" t="s">
        <v>423</v>
      </c>
      <c r="V52" s="6" t="s">
        <v>423</v>
      </c>
      <c r="W52" s="6" t="s">
        <v>422</v>
      </c>
      <c r="X52" s="6">
        <v>2.17104929706733E-2</v>
      </c>
      <c r="Y52" s="6">
        <v>8.6157306402946405E-3</v>
      </c>
      <c r="Z52" s="6">
        <v>4.4782475191984103E-3</v>
      </c>
      <c r="AA52" s="6">
        <v>5.8939237248775899E-3</v>
      </c>
      <c r="AB52" s="6">
        <f t="shared" si="0"/>
        <v>4.0698394855043944E-2</v>
      </c>
      <c r="AC52" s="6" t="s">
        <v>422</v>
      </c>
      <c r="AD52" s="6" t="s">
        <v>423</v>
      </c>
      <c r="AE52" s="60"/>
      <c r="AF52" s="26" t="s">
        <v>423</v>
      </c>
      <c r="AG52" s="26" t="s">
        <v>423</v>
      </c>
      <c r="AH52" s="26" t="s">
        <v>423</v>
      </c>
      <c r="AI52" s="26" t="s">
        <v>423</v>
      </c>
      <c r="AJ52" s="26" t="s">
        <v>423</v>
      </c>
      <c r="AK52" s="26" t="s">
        <v>422</v>
      </c>
      <c r="AL52" s="49" t="s">
        <v>448</v>
      </c>
    </row>
    <row r="53" spans="1:38" s="2" customFormat="1" ht="26.25" customHeight="1" thickBot="1" x14ac:dyDescent="0.3">
      <c r="A53" s="70" t="s">
        <v>120</v>
      </c>
      <c r="B53" s="74" t="s">
        <v>131</v>
      </c>
      <c r="C53" s="76" t="s">
        <v>132</v>
      </c>
      <c r="D53" s="73" t="s">
        <v>424</v>
      </c>
      <c r="E53" s="6">
        <v>0</v>
      </c>
      <c r="F53" s="6">
        <v>75.772478055903093</v>
      </c>
      <c r="G53" s="6">
        <v>0</v>
      </c>
      <c r="H53" s="6" t="s">
        <v>422</v>
      </c>
      <c r="I53" s="6">
        <v>0</v>
      </c>
      <c r="J53" s="6">
        <v>0</v>
      </c>
      <c r="K53" s="6">
        <v>0</v>
      </c>
      <c r="L53" s="6" t="s">
        <v>422</v>
      </c>
      <c r="M53" s="6">
        <v>0</v>
      </c>
      <c r="N53" s="6">
        <v>0</v>
      </c>
      <c r="O53" s="6" t="s">
        <v>422</v>
      </c>
      <c r="P53" s="6">
        <v>0</v>
      </c>
      <c r="Q53" s="6" t="s">
        <v>423</v>
      </c>
      <c r="R53" s="6" t="s">
        <v>423</v>
      </c>
      <c r="S53" s="6" t="s">
        <v>423</v>
      </c>
      <c r="T53" s="6" t="s">
        <v>423</v>
      </c>
      <c r="U53" s="6" t="s">
        <v>423</v>
      </c>
      <c r="V53" s="6" t="s">
        <v>423</v>
      </c>
      <c r="W53" s="6" t="s">
        <v>422</v>
      </c>
      <c r="X53" s="6">
        <v>0</v>
      </c>
      <c r="Y53" s="6">
        <v>0</v>
      </c>
      <c r="Z53" s="6">
        <v>0</v>
      </c>
      <c r="AA53" s="6">
        <v>0</v>
      </c>
      <c r="AB53" s="6">
        <f t="shared" si="0"/>
        <v>0</v>
      </c>
      <c r="AC53" s="6" t="s">
        <v>422</v>
      </c>
      <c r="AD53" s="6" t="s">
        <v>423</v>
      </c>
      <c r="AE53" s="60"/>
      <c r="AF53" s="26" t="s">
        <v>423</v>
      </c>
      <c r="AG53" s="26" t="s">
        <v>423</v>
      </c>
      <c r="AH53" s="26" t="s">
        <v>423</v>
      </c>
      <c r="AI53" s="26" t="s">
        <v>423</v>
      </c>
      <c r="AJ53" s="26" t="s">
        <v>423</v>
      </c>
      <c r="AK53" s="26" t="s">
        <v>422</v>
      </c>
      <c r="AL53" s="49" t="s">
        <v>133</v>
      </c>
    </row>
    <row r="54" spans="1:38" s="2" customFormat="1" ht="37.5" customHeight="1" thickBot="1" x14ac:dyDescent="0.3">
      <c r="A54" s="70" t="s">
        <v>120</v>
      </c>
      <c r="B54" s="74" t="s">
        <v>134</v>
      </c>
      <c r="C54" s="76" t="s">
        <v>135</v>
      </c>
      <c r="D54" s="73" t="s">
        <v>424</v>
      </c>
      <c r="E54" s="6">
        <v>3.6985304182909E-3</v>
      </c>
      <c r="F54" s="6">
        <v>89.928795813059295</v>
      </c>
      <c r="G54" s="6">
        <v>13.4533373621368</v>
      </c>
      <c r="H54" s="6">
        <v>7.13512723754551E-3</v>
      </c>
      <c r="I54" s="6">
        <v>1.37682513212608E-2</v>
      </c>
      <c r="J54" s="6">
        <v>1.3846680438311601E-2</v>
      </c>
      <c r="K54" s="6">
        <v>1.3854593964481E-2</v>
      </c>
      <c r="L54" s="6" t="s">
        <v>422</v>
      </c>
      <c r="M54" s="6">
        <v>5.8440062471703802E-3</v>
      </c>
      <c r="N54" s="6" t="s">
        <v>422</v>
      </c>
      <c r="O54" s="6" t="s">
        <v>422</v>
      </c>
      <c r="P54" s="6" t="s">
        <v>422</v>
      </c>
      <c r="Q54" s="6" t="s">
        <v>423</v>
      </c>
      <c r="R54" s="6" t="s">
        <v>423</v>
      </c>
      <c r="S54" s="6" t="s">
        <v>423</v>
      </c>
      <c r="T54" s="6" t="s">
        <v>423</v>
      </c>
      <c r="U54" s="6" t="s">
        <v>423</v>
      </c>
      <c r="V54" s="6" t="s">
        <v>423</v>
      </c>
      <c r="W54" s="6" t="s">
        <v>422</v>
      </c>
      <c r="X54" s="6" t="s">
        <v>422</v>
      </c>
      <c r="Y54" s="6" t="s">
        <v>422</v>
      </c>
      <c r="Z54" s="6" t="s">
        <v>422</v>
      </c>
      <c r="AA54" s="6" t="s">
        <v>422</v>
      </c>
      <c r="AB54" s="6" t="s">
        <v>422</v>
      </c>
      <c r="AC54" s="6" t="s">
        <v>422</v>
      </c>
      <c r="AD54" s="6" t="s">
        <v>423</v>
      </c>
      <c r="AE54" s="60"/>
      <c r="AF54" s="26" t="s">
        <v>423</v>
      </c>
      <c r="AG54" s="26" t="s">
        <v>423</v>
      </c>
      <c r="AH54" s="26" t="s">
        <v>423</v>
      </c>
      <c r="AI54" s="26" t="s">
        <v>423</v>
      </c>
      <c r="AJ54" s="26" t="s">
        <v>423</v>
      </c>
      <c r="AK54" s="26" t="s">
        <v>422</v>
      </c>
      <c r="AL54" s="49" t="s">
        <v>449</v>
      </c>
    </row>
    <row r="55" spans="1:38" s="2" customFormat="1" ht="26.25" customHeight="1" thickBot="1" x14ac:dyDescent="0.3">
      <c r="A55" s="70" t="s">
        <v>120</v>
      </c>
      <c r="B55" s="74" t="s">
        <v>136</v>
      </c>
      <c r="C55" s="76" t="s">
        <v>137</v>
      </c>
      <c r="D55" s="73" t="s">
        <v>424</v>
      </c>
      <c r="E55" s="6">
        <v>2.32917376708594</v>
      </c>
      <c r="F55" s="6">
        <v>111.512458684763</v>
      </c>
      <c r="G55" s="6">
        <v>36.399040048683297</v>
      </c>
      <c r="H55" s="6">
        <v>4.9773105804681798E-2</v>
      </c>
      <c r="I55" s="6">
        <v>3.7007497661525499</v>
      </c>
      <c r="J55" s="6">
        <v>3.6898095231245298</v>
      </c>
      <c r="K55" s="6">
        <v>3.75046011919477</v>
      </c>
      <c r="L55" s="6" t="s">
        <v>422</v>
      </c>
      <c r="M55" s="6">
        <v>10.1639822102838</v>
      </c>
      <c r="N55" s="6">
        <v>5.1999999999999997E-5</v>
      </c>
      <c r="O55" s="6">
        <v>0</v>
      </c>
      <c r="P55" s="6">
        <v>0</v>
      </c>
      <c r="Q55" s="6" t="s">
        <v>423</v>
      </c>
      <c r="R55" s="6" t="s">
        <v>423</v>
      </c>
      <c r="S55" s="6" t="s">
        <v>423</v>
      </c>
      <c r="T55" s="6" t="s">
        <v>423</v>
      </c>
      <c r="U55" s="6" t="s">
        <v>423</v>
      </c>
      <c r="V55" s="6" t="s">
        <v>423</v>
      </c>
      <c r="W55" s="6">
        <v>3.1608580687092602E-2</v>
      </c>
      <c r="X55" s="6">
        <v>1.1742393135435901E-6</v>
      </c>
      <c r="Y55" s="6">
        <v>2.9172025360692699E-7</v>
      </c>
      <c r="Z55" s="6">
        <v>3.2565650834798699E-6</v>
      </c>
      <c r="AA55" s="6">
        <v>3.2629569325938802E-6</v>
      </c>
      <c r="AB55" s="6">
        <f t="shared" si="0"/>
        <v>7.9854815832242662E-6</v>
      </c>
      <c r="AC55" s="6">
        <v>9.4396106085519805E-4</v>
      </c>
      <c r="AD55" s="6" t="s">
        <v>423</v>
      </c>
      <c r="AE55" s="60"/>
      <c r="AF55" s="26" t="s">
        <v>423</v>
      </c>
      <c r="AG55" s="26" t="s">
        <v>423</v>
      </c>
      <c r="AH55" s="26" t="s">
        <v>423</v>
      </c>
      <c r="AI55" s="26" t="s">
        <v>423</v>
      </c>
      <c r="AJ55" s="26" t="s">
        <v>423</v>
      </c>
      <c r="AK55" s="26" t="s">
        <v>422</v>
      </c>
      <c r="AL55" s="49" t="s">
        <v>450</v>
      </c>
    </row>
    <row r="56" spans="1:38" s="2" customFormat="1" ht="26.25" customHeight="1" thickBot="1" x14ac:dyDescent="0.3">
      <c r="A56" s="74" t="s">
        <v>120</v>
      </c>
      <c r="B56" s="74" t="s">
        <v>138</v>
      </c>
      <c r="C56" s="76" t="s">
        <v>397</v>
      </c>
      <c r="D56" s="73" t="s">
        <v>424</v>
      </c>
      <c r="E56" s="6" t="s">
        <v>422</v>
      </c>
      <c r="F56" s="6" t="s">
        <v>422</v>
      </c>
      <c r="G56" s="6" t="s">
        <v>422</v>
      </c>
      <c r="H56" s="6" t="s">
        <v>422</v>
      </c>
      <c r="I56" s="6" t="s">
        <v>422</v>
      </c>
      <c r="J56" s="6" t="s">
        <v>422</v>
      </c>
      <c r="K56" s="6" t="s">
        <v>422</v>
      </c>
      <c r="L56" s="6" t="s">
        <v>422</v>
      </c>
      <c r="M56" s="6" t="s">
        <v>422</v>
      </c>
      <c r="N56" s="6" t="s">
        <v>422</v>
      </c>
      <c r="O56" s="6" t="s">
        <v>422</v>
      </c>
      <c r="P56" s="6" t="s">
        <v>422</v>
      </c>
      <c r="Q56" s="6" t="s">
        <v>423</v>
      </c>
      <c r="R56" s="6" t="s">
        <v>423</v>
      </c>
      <c r="S56" s="6" t="s">
        <v>423</v>
      </c>
      <c r="T56" s="6" t="s">
        <v>423</v>
      </c>
      <c r="U56" s="6" t="s">
        <v>423</v>
      </c>
      <c r="V56" s="6" t="s">
        <v>423</v>
      </c>
      <c r="W56" s="6" t="s">
        <v>422</v>
      </c>
      <c r="X56" s="6" t="s">
        <v>422</v>
      </c>
      <c r="Y56" s="6" t="s">
        <v>422</v>
      </c>
      <c r="Z56" s="6" t="s">
        <v>422</v>
      </c>
      <c r="AA56" s="6" t="s">
        <v>422</v>
      </c>
      <c r="AB56" s="6" t="s">
        <v>422</v>
      </c>
      <c r="AC56" s="6" t="s">
        <v>422</v>
      </c>
      <c r="AD56" s="6" t="s">
        <v>423</v>
      </c>
      <c r="AE56" s="60"/>
      <c r="AF56" s="26" t="s">
        <v>423</v>
      </c>
      <c r="AG56" s="26" t="s">
        <v>423</v>
      </c>
      <c r="AH56" s="26" t="s">
        <v>423</v>
      </c>
      <c r="AI56" s="26" t="s">
        <v>423</v>
      </c>
      <c r="AJ56" s="26" t="s">
        <v>423</v>
      </c>
      <c r="AK56" s="26" t="s">
        <v>422</v>
      </c>
      <c r="AL56" s="49" t="s">
        <v>408</v>
      </c>
    </row>
    <row r="57" spans="1:38" s="2" customFormat="1" ht="26.25" customHeight="1" thickBot="1" x14ac:dyDescent="0.3">
      <c r="A57" s="70" t="s">
        <v>54</v>
      </c>
      <c r="B57" s="70" t="s">
        <v>140</v>
      </c>
      <c r="C57" s="71" t="s">
        <v>141</v>
      </c>
      <c r="D57" s="72" t="s">
        <v>424</v>
      </c>
      <c r="E57" s="6">
        <v>30.192761570179599</v>
      </c>
      <c r="F57" s="6">
        <v>0.62309469584332</v>
      </c>
      <c r="G57" s="6">
        <v>27.1156669726826</v>
      </c>
      <c r="H57" s="6">
        <v>0.85909116961938303</v>
      </c>
      <c r="I57" s="6">
        <v>2.4293365894693699</v>
      </c>
      <c r="J57" s="6">
        <v>3.7821074015019298</v>
      </c>
      <c r="K57" s="6">
        <v>7.0109036003396001</v>
      </c>
      <c r="L57" s="6" t="s">
        <v>422</v>
      </c>
      <c r="M57" s="6">
        <v>15.829640280066</v>
      </c>
      <c r="N57" s="6">
        <v>0.59020978355170495</v>
      </c>
      <c r="O57" s="6">
        <v>2.5370827433254601E-2</v>
      </c>
      <c r="P57" s="6">
        <v>0.23711033917413599</v>
      </c>
      <c r="Q57" s="6" t="s">
        <v>423</v>
      </c>
      <c r="R57" s="6" t="s">
        <v>423</v>
      </c>
      <c r="S57" s="6" t="s">
        <v>423</v>
      </c>
      <c r="T57" s="6" t="s">
        <v>423</v>
      </c>
      <c r="U57" s="6" t="s">
        <v>423</v>
      </c>
      <c r="V57" s="6" t="s">
        <v>423</v>
      </c>
      <c r="W57" s="6">
        <v>3.4883676481958301</v>
      </c>
      <c r="X57" s="6">
        <v>9.5401569772628604E-4</v>
      </c>
      <c r="Y57" s="6">
        <v>3.74294801444043E-3</v>
      </c>
      <c r="Z57" s="6">
        <v>1.3257558864986699E-3</v>
      </c>
      <c r="AA57" s="6">
        <v>1.1900971446243899E-3</v>
      </c>
      <c r="AB57" s="6">
        <f t="shared" si="0"/>
        <v>7.2128167432897764E-3</v>
      </c>
      <c r="AC57" s="6">
        <v>0.91445267555058496</v>
      </c>
      <c r="AD57" s="6" t="s">
        <v>423</v>
      </c>
      <c r="AE57" s="60"/>
      <c r="AF57" s="26" t="s">
        <v>423</v>
      </c>
      <c r="AG57" s="26" t="s">
        <v>423</v>
      </c>
      <c r="AH57" s="26" t="s">
        <v>423</v>
      </c>
      <c r="AI57" s="26" t="s">
        <v>423</v>
      </c>
      <c r="AJ57" s="26" t="s">
        <v>423</v>
      </c>
      <c r="AK57" s="26" t="s">
        <v>422</v>
      </c>
      <c r="AL57" s="49" t="s">
        <v>142</v>
      </c>
    </row>
    <row r="58" spans="1:38" s="2" customFormat="1" ht="26.25" customHeight="1" thickBot="1" x14ac:dyDescent="0.3">
      <c r="A58" s="70" t="s">
        <v>54</v>
      </c>
      <c r="B58" s="70" t="s">
        <v>143</v>
      </c>
      <c r="C58" s="71" t="s">
        <v>144</v>
      </c>
      <c r="D58" s="72" t="s">
        <v>424</v>
      </c>
      <c r="E58" s="6">
        <v>3.8011477256591002</v>
      </c>
      <c r="F58" s="6" t="s">
        <v>422</v>
      </c>
      <c r="G58" s="6">
        <v>2.0436396417713301</v>
      </c>
      <c r="H58" s="6">
        <v>1.4475E-2</v>
      </c>
      <c r="I58" s="6">
        <v>0.68101968896827103</v>
      </c>
      <c r="J58" s="6">
        <v>1.16943775497964</v>
      </c>
      <c r="K58" s="6">
        <v>2.1349819229915399</v>
      </c>
      <c r="L58" s="6" t="s">
        <v>422</v>
      </c>
      <c r="M58" s="6">
        <v>1.0538922912434601</v>
      </c>
      <c r="N58" s="6">
        <v>8.2452326230083401E-4</v>
      </c>
      <c r="O58" s="6">
        <v>2.2462973492170201E-4</v>
      </c>
      <c r="P58" s="6">
        <v>2.5925795013649399E-2</v>
      </c>
      <c r="Q58" s="6" t="s">
        <v>423</v>
      </c>
      <c r="R58" s="6" t="s">
        <v>423</v>
      </c>
      <c r="S58" s="6" t="s">
        <v>423</v>
      </c>
      <c r="T58" s="6" t="s">
        <v>423</v>
      </c>
      <c r="U58" s="6" t="s">
        <v>423</v>
      </c>
      <c r="V58" s="6" t="s">
        <v>423</v>
      </c>
      <c r="W58" s="6" t="s">
        <v>422</v>
      </c>
      <c r="X58" s="6" t="s">
        <v>422</v>
      </c>
      <c r="Y58" s="6" t="s">
        <v>422</v>
      </c>
      <c r="Z58" s="6" t="s">
        <v>422</v>
      </c>
      <c r="AA58" s="6" t="s">
        <v>422</v>
      </c>
      <c r="AB58" s="6" t="s">
        <v>422</v>
      </c>
      <c r="AC58" s="6" t="s">
        <v>422</v>
      </c>
      <c r="AD58" s="6" t="s">
        <v>423</v>
      </c>
      <c r="AE58" s="60"/>
      <c r="AF58" s="26" t="s">
        <v>423</v>
      </c>
      <c r="AG58" s="26" t="s">
        <v>423</v>
      </c>
      <c r="AH58" s="26" t="s">
        <v>423</v>
      </c>
      <c r="AI58" s="26" t="s">
        <v>423</v>
      </c>
      <c r="AJ58" s="26" t="s">
        <v>423</v>
      </c>
      <c r="AK58" s="26" t="s">
        <v>422</v>
      </c>
      <c r="AL58" s="49" t="s">
        <v>145</v>
      </c>
    </row>
    <row r="59" spans="1:38" s="2" customFormat="1" ht="26.25" customHeight="1" thickBot="1" x14ac:dyDescent="0.3">
      <c r="A59" s="70" t="s">
        <v>54</v>
      </c>
      <c r="B59" s="78" t="s">
        <v>146</v>
      </c>
      <c r="C59" s="71" t="s">
        <v>398</v>
      </c>
      <c r="D59" s="72" t="s">
        <v>424</v>
      </c>
      <c r="E59" s="6">
        <v>5.071019904011</v>
      </c>
      <c r="F59" s="6">
        <v>0.55910998944692802</v>
      </c>
      <c r="G59" s="6">
        <v>1.3827274839107699</v>
      </c>
      <c r="H59" s="6">
        <v>0.11336</v>
      </c>
      <c r="I59" s="6">
        <v>0.88373833706285698</v>
      </c>
      <c r="J59" s="6">
        <v>0.96007150487717596</v>
      </c>
      <c r="K59" s="6">
        <v>1.39376082356343</v>
      </c>
      <c r="L59" s="6" t="s">
        <v>422</v>
      </c>
      <c r="M59" s="6">
        <v>0.483043579649299</v>
      </c>
      <c r="N59" s="6">
        <v>2.2586379801760401E-2</v>
      </c>
      <c r="O59" s="6">
        <v>5.0701993210706703E-4</v>
      </c>
      <c r="P59" s="6">
        <v>2.0150185466790101E-2</v>
      </c>
      <c r="Q59" s="6" t="s">
        <v>423</v>
      </c>
      <c r="R59" s="6" t="s">
        <v>423</v>
      </c>
      <c r="S59" s="6" t="s">
        <v>423</v>
      </c>
      <c r="T59" s="6" t="s">
        <v>423</v>
      </c>
      <c r="U59" s="6" t="s">
        <v>423</v>
      </c>
      <c r="V59" s="6" t="s">
        <v>423</v>
      </c>
      <c r="W59" s="6" t="s">
        <v>422</v>
      </c>
      <c r="X59" s="6" t="s">
        <v>422</v>
      </c>
      <c r="Y59" s="6" t="s">
        <v>422</v>
      </c>
      <c r="Z59" s="6" t="s">
        <v>422</v>
      </c>
      <c r="AA59" s="6" t="s">
        <v>422</v>
      </c>
      <c r="AB59" s="6" t="s">
        <v>422</v>
      </c>
      <c r="AC59" s="6" t="s">
        <v>422</v>
      </c>
      <c r="AD59" s="6" t="s">
        <v>423</v>
      </c>
      <c r="AE59" s="60"/>
      <c r="AF59" s="26" t="s">
        <v>423</v>
      </c>
      <c r="AG59" s="26" t="s">
        <v>423</v>
      </c>
      <c r="AH59" s="26" t="s">
        <v>423</v>
      </c>
      <c r="AI59" s="26" t="s">
        <v>423</v>
      </c>
      <c r="AJ59" s="26" t="s">
        <v>423</v>
      </c>
      <c r="AK59" s="26" t="s">
        <v>422</v>
      </c>
      <c r="AL59" s="49" t="s">
        <v>451</v>
      </c>
    </row>
    <row r="60" spans="1:38" s="2" customFormat="1" ht="26.25" customHeight="1" thickBot="1" x14ac:dyDescent="0.3">
      <c r="A60" s="70" t="s">
        <v>54</v>
      </c>
      <c r="B60" s="78" t="s">
        <v>147</v>
      </c>
      <c r="C60" s="71" t="s">
        <v>148</v>
      </c>
      <c r="D60" s="117" t="s">
        <v>424</v>
      </c>
      <c r="E60" s="6">
        <v>0.78400551152470799</v>
      </c>
      <c r="F60" s="6">
        <v>0.37176263229706002</v>
      </c>
      <c r="G60" s="6">
        <v>0.101051555684532</v>
      </c>
      <c r="H60" s="6">
        <v>2.41033254847631E-2</v>
      </c>
      <c r="I60" s="6">
        <v>8.6384066818390703</v>
      </c>
      <c r="J60" s="6">
        <v>35.323690747085301</v>
      </c>
      <c r="K60" s="6">
        <v>75.0487086485807</v>
      </c>
      <c r="L60" s="6" t="s">
        <v>422</v>
      </c>
      <c r="M60" s="6">
        <v>0.31511338585543502</v>
      </c>
      <c r="N60" s="6">
        <v>65.880236517054996</v>
      </c>
      <c r="O60" s="6">
        <v>2.8634594658191199</v>
      </c>
      <c r="P60" s="6">
        <v>2.0257181278257898E-2</v>
      </c>
      <c r="Q60" s="6" t="s">
        <v>423</v>
      </c>
      <c r="R60" s="6" t="s">
        <v>423</v>
      </c>
      <c r="S60" s="6" t="s">
        <v>423</v>
      </c>
      <c r="T60" s="6" t="s">
        <v>423</v>
      </c>
      <c r="U60" s="6" t="s">
        <v>423</v>
      </c>
      <c r="V60" s="6" t="s">
        <v>423</v>
      </c>
      <c r="W60" s="6">
        <v>1.25570594261848E-3</v>
      </c>
      <c r="X60" s="6" t="s">
        <v>422</v>
      </c>
      <c r="Y60" s="6" t="s">
        <v>422</v>
      </c>
      <c r="Z60" s="6" t="s">
        <v>422</v>
      </c>
      <c r="AA60" s="6" t="s">
        <v>422</v>
      </c>
      <c r="AB60" s="6" t="s">
        <v>422</v>
      </c>
      <c r="AC60" s="6">
        <v>3.1475999999999997E-2</v>
      </c>
      <c r="AD60" s="6" t="s">
        <v>423</v>
      </c>
      <c r="AE60" s="60"/>
      <c r="AF60" s="26" t="s">
        <v>423</v>
      </c>
      <c r="AG60" s="26" t="s">
        <v>423</v>
      </c>
      <c r="AH60" s="26" t="s">
        <v>423</v>
      </c>
      <c r="AI60" s="26" t="s">
        <v>423</v>
      </c>
      <c r="AJ60" s="26" t="s">
        <v>423</v>
      </c>
      <c r="AK60" s="26" t="s">
        <v>422</v>
      </c>
      <c r="AL60" s="49" t="s">
        <v>415</v>
      </c>
    </row>
    <row r="61" spans="1:38" s="2" customFormat="1" ht="26.25" customHeight="1" thickBot="1" x14ac:dyDescent="0.3">
      <c r="A61" s="70" t="s">
        <v>54</v>
      </c>
      <c r="B61" s="78" t="s">
        <v>149</v>
      </c>
      <c r="C61" s="71" t="s">
        <v>150</v>
      </c>
      <c r="D61" s="72" t="s">
        <v>424</v>
      </c>
      <c r="E61" s="6" t="s">
        <v>422</v>
      </c>
      <c r="F61" s="6" t="s">
        <v>422</v>
      </c>
      <c r="G61" s="6" t="s">
        <v>422</v>
      </c>
      <c r="H61" s="6" t="s">
        <v>422</v>
      </c>
      <c r="I61" s="6">
        <v>222.97833276767699</v>
      </c>
      <c r="J61" s="6">
        <v>1114.89166384338</v>
      </c>
      <c r="K61" s="6">
        <v>3716.30554614828</v>
      </c>
      <c r="L61" s="6" t="s">
        <v>422</v>
      </c>
      <c r="M61" s="6" t="s">
        <v>422</v>
      </c>
      <c r="N61" s="6" t="s">
        <v>422</v>
      </c>
      <c r="O61" s="6" t="s">
        <v>422</v>
      </c>
      <c r="P61" s="6" t="s">
        <v>422</v>
      </c>
      <c r="Q61" s="6" t="s">
        <v>423</v>
      </c>
      <c r="R61" s="6" t="s">
        <v>423</v>
      </c>
      <c r="S61" s="6" t="s">
        <v>423</v>
      </c>
      <c r="T61" s="6" t="s">
        <v>423</v>
      </c>
      <c r="U61" s="6" t="s">
        <v>423</v>
      </c>
      <c r="V61" s="6" t="s">
        <v>423</v>
      </c>
      <c r="W61" s="6" t="s">
        <v>422</v>
      </c>
      <c r="X61" s="6" t="s">
        <v>422</v>
      </c>
      <c r="Y61" s="6" t="s">
        <v>422</v>
      </c>
      <c r="Z61" s="6" t="s">
        <v>422</v>
      </c>
      <c r="AA61" s="6" t="s">
        <v>422</v>
      </c>
      <c r="AB61" s="6" t="s">
        <v>422</v>
      </c>
      <c r="AC61" s="6" t="s">
        <v>422</v>
      </c>
      <c r="AD61" s="6" t="s">
        <v>423</v>
      </c>
      <c r="AE61" s="60"/>
      <c r="AF61" s="26" t="s">
        <v>423</v>
      </c>
      <c r="AG61" s="26" t="s">
        <v>423</v>
      </c>
      <c r="AH61" s="26" t="s">
        <v>423</v>
      </c>
      <c r="AI61" s="26" t="s">
        <v>423</v>
      </c>
      <c r="AJ61" s="26" t="s">
        <v>423</v>
      </c>
      <c r="AK61" s="26" t="s">
        <v>422</v>
      </c>
      <c r="AL61" s="49" t="s">
        <v>416</v>
      </c>
    </row>
    <row r="62" spans="1:38" s="2" customFormat="1" ht="26.25" customHeight="1" thickBot="1" x14ac:dyDescent="0.3">
      <c r="A62" s="70" t="s">
        <v>54</v>
      </c>
      <c r="B62" s="78" t="s">
        <v>151</v>
      </c>
      <c r="C62" s="71" t="s">
        <v>152</v>
      </c>
      <c r="D62" s="72" t="s">
        <v>436</v>
      </c>
      <c r="E62" s="6" t="s">
        <v>428</v>
      </c>
      <c r="F62" s="6" t="s">
        <v>428</v>
      </c>
      <c r="G62" s="6" t="s">
        <v>428</v>
      </c>
      <c r="H62" s="6" t="s">
        <v>428</v>
      </c>
      <c r="I62" s="6" t="s">
        <v>428</v>
      </c>
      <c r="J62" s="6" t="s">
        <v>428</v>
      </c>
      <c r="K62" s="6" t="s">
        <v>428</v>
      </c>
      <c r="L62" s="6" t="s">
        <v>422</v>
      </c>
      <c r="M62" s="6" t="s">
        <v>428</v>
      </c>
      <c r="N62" s="6" t="s">
        <v>428</v>
      </c>
      <c r="O62" s="6" t="s">
        <v>428</v>
      </c>
      <c r="P62" s="6" t="s">
        <v>428</v>
      </c>
      <c r="Q62" s="6" t="s">
        <v>423</v>
      </c>
      <c r="R62" s="6" t="s">
        <v>423</v>
      </c>
      <c r="S62" s="6" t="s">
        <v>423</v>
      </c>
      <c r="T62" s="6" t="s">
        <v>423</v>
      </c>
      <c r="U62" s="6" t="s">
        <v>423</v>
      </c>
      <c r="V62" s="6" t="s">
        <v>423</v>
      </c>
      <c r="W62" s="6" t="s">
        <v>422</v>
      </c>
      <c r="X62" s="6" t="s">
        <v>422</v>
      </c>
      <c r="Y62" s="6" t="s">
        <v>422</v>
      </c>
      <c r="Z62" s="6" t="s">
        <v>422</v>
      </c>
      <c r="AA62" s="6" t="s">
        <v>422</v>
      </c>
      <c r="AB62" s="6" t="s">
        <v>422</v>
      </c>
      <c r="AC62" s="6" t="s">
        <v>422</v>
      </c>
      <c r="AD62" s="6" t="s">
        <v>423</v>
      </c>
      <c r="AE62" s="60"/>
      <c r="AF62" s="26" t="s">
        <v>423</v>
      </c>
      <c r="AG62" s="26" t="s">
        <v>423</v>
      </c>
      <c r="AH62" s="26" t="s">
        <v>423</v>
      </c>
      <c r="AI62" s="26" t="s">
        <v>423</v>
      </c>
      <c r="AJ62" s="26" t="s">
        <v>423</v>
      </c>
      <c r="AK62" s="26" t="s">
        <v>422</v>
      </c>
      <c r="AL62" s="49" t="s">
        <v>452</v>
      </c>
    </row>
    <row r="63" spans="1:38" s="2" customFormat="1" ht="26.25" customHeight="1" thickBot="1" x14ac:dyDescent="0.3">
      <c r="A63" s="70" t="s">
        <v>54</v>
      </c>
      <c r="B63" s="78" t="s">
        <v>153</v>
      </c>
      <c r="C63" s="76" t="s">
        <v>154</v>
      </c>
      <c r="D63" s="79" t="s">
        <v>424</v>
      </c>
      <c r="E63" s="6">
        <v>0.204619289973443</v>
      </c>
      <c r="F63" s="6">
        <v>0.259965675591592</v>
      </c>
      <c r="G63" s="6">
        <v>0.68433099517802298</v>
      </c>
      <c r="H63" s="6">
        <v>9.4490044242882806E-2</v>
      </c>
      <c r="I63" s="6">
        <v>7.3159212254961998</v>
      </c>
      <c r="J63" s="6">
        <v>14.8583872346784</v>
      </c>
      <c r="K63" s="6">
        <v>46.443740431444603</v>
      </c>
      <c r="L63" s="6" t="s">
        <v>422</v>
      </c>
      <c r="M63" s="6">
        <v>2.8393391048312502</v>
      </c>
      <c r="N63" s="6">
        <v>4.2946142823633501E-3</v>
      </c>
      <c r="O63" s="6" t="s">
        <v>422</v>
      </c>
      <c r="P63" s="6" t="s">
        <v>422</v>
      </c>
      <c r="Q63" s="6" t="s">
        <v>423</v>
      </c>
      <c r="R63" s="6" t="s">
        <v>423</v>
      </c>
      <c r="S63" s="6" t="s">
        <v>423</v>
      </c>
      <c r="T63" s="6" t="s">
        <v>423</v>
      </c>
      <c r="U63" s="6" t="s">
        <v>423</v>
      </c>
      <c r="V63" s="6" t="s">
        <v>423</v>
      </c>
      <c r="W63" s="6">
        <v>4.2000000000000003E-2</v>
      </c>
      <c r="X63" s="6" t="s">
        <v>422</v>
      </c>
      <c r="Y63" s="6" t="s">
        <v>422</v>
      </c>
      <c r="Z63" s="6" t="s">
        <v>422</v>
      </c>
      <c r="AA63" s="6" t="s">
        <v>422</v>
      </c>
      <c r="AB63" s="6" t="s">
        <v>422</v>
      </c>
      <c r="AC63" s="6" t="s">
        <v>422</v>
      </c>
      <c r="AD63" s="6" t="s">
        <v>423</v>
      </c>
      <c r="AE63" s="60"/>
      <c r="AF63" s="26" t="s">
        <v>423</v>
      </c>
      <c r="AG63" s="26" t="s">
        <v>423</v>
      </c>
      <c r="AH63" s="26" t="s">
        <v>423</v>
      </c>
      <c r="AI63" s="26" t="s">
        <v>423</v>
      </c>
      <c r="AJ63" s="26" t="s">
        <v>423</v>
      </c>
      <c r="AK63" s="26" t="s">
        <v>422</v>
      </c>
      <c r="AL63" s="49" t="s">
        <v>408</v>
      </c>
    </row>
    <row r="64" spans="1:38" s="2" customFormat="1" ht="26.25" customHeight="1" thickBot="1" x14ac:dyDescent="0.3">
      <c r="A64" s="70" t="s">
        <v>54</v>
      </c>
      <c r="B64" s="78" t="s">
        <v>155</v>
      </c>
      <c r="C64" s="71" t="s">
        <v>156</v>
      </c>
      <c r="D64" s="72" t="s">
        <v>437</v>
      </c>
      <c r="E64" s="6" t="s">
        <v>428</v>
      </c>
      <c r="F64" s="6" t="s">
        <v>428</v>
      </c>
      <c r="G64" s="6" t="s">
        <v>428</v>
      </c>
      <c r="H64" s="6" t="s">
        <v>428</v>
      </c>
      <c r="I64" s="6" t="s">
        <v>428</v>
      </c>
      <c r="J64" s="6" t="s">
        <v>428</v>
      </c>
      <c r="K64" s="6" t="s">
        <v>428</v>
      </c>
      <c r="L64" s="6" t="s">
        <v>422</v>
      </c>
      <c r="M64" s="6" t="s">
        <v>428</v>
      </c>
      <c r="N64" s="6" t="s">
        <v>422</v>
      </c>
      <c r="O64" s="6" t="s">
        <v>422</v>
      </c>
      <c r="P64" s="6" t="s">
        <v>422</v>
      </c>
      <c r="Q64" s="6" t="s">
        <v>423</v>
      </c>
      <c r="R64" s="6" t="s">
        <v>423</v>
      </c>
      <c r="S64" s="6" t="s">
        <v>423</v>
      </c>
      <c r="T64" s="6" t="s">
        <v>423</v>
      </c>
      <c r="U64" s="6" t="s">
        <v>423</v>
      </c>
      <c r="V64" s="6" t="s">
        <v>423</v>
      </c>
      <c r="W64" s="6" t="s">
        <v>422</v>
      </c>
      <c r="X64" s="6" t="s">
        <v>422</v>
      </c>
      <c r="Y64" s="6" t="s">
        <v>422</v>
      </c>
      <c r="Z64" s="6" t="s">
        <v>422</v>
      </c>
      <c r="AA64" s="6" t="s">
        <v>422</v>
      </c>
      <c r="AB64" s="6" t="s">
        <v>422</v>
      </c>
      <c r="AC64" s="6" t="s">
        <v>422</v>
      </c>
      <c r="AD64" s="6" t="s">
        <v>423</v>
      </c>
      <c r="AE64" s="60"/>
      <c r="AF64" s="26" t="s">
        <v>423</v>
      </c>
      <c r="AG64" s="26" t="s">
        <v>423</v>
      </c>
      <c r="AH64" s="26" t="s">
        <v>423</v>
      </c>
      <c r="AI64" s="26" t="s">
        <v>423</v>
      </c>
      <c r="AJ64" s="26" t="s">
        <v>423</v>
      </c>
      <c r="AK64" s="26" t="s">
        <v>422</v>
      </c>
      <c r="AL64" s="49" t="s">
        <v>157</v>
      </c>
    </row>
    <row r="65" spans="1:38" s="2" customFormat="1" ht="26.25" customHeight="1" thickBot="1" x14ac:dyDescent="0.3">
      <c r="A65" s="70" t="s">
        <v>54</v>
      </c>
      <c r="B65" s="74" t="s">
        <v>158</v>
      </c>
      <c r="C65" s="71" t="s">
        <v>159</v>
      </c>
      <c r="D65" s="72" t="s">
        <v>437</v>
      </c>
      <c r="E65" s="6" t="s">
        <v>428</v>
      </c>
      <c r="F65" s="6" t="s">
        <v>422</v>
      </c>
      <c r="G65" s="6" t="s">
        <v>422</v>
      </c>
      <c r="H65" s="6" t="s">
        <v>428</v>
      </c>
      <c r="I65" s="6" t="s">
        <v>422</v>
      </c>
      <c r="J65" s="6" t="s">
        <v>422</v>
      </c>
      <c r="K65" s="6" t="s">
        <v>422</v>
      </c>
      <c r="L65" s="6" t="s">
        <v>422</v>
      </c>
      <c r="M65" s="6" t="s">
        <v>422</v>
      </c>
      <c r="N65" s="6" t="s">
        <v>422</v>
      </c>
      <c r="O65" s="6" t="s">
        <v>422</v>
      </c>
      <c r="P65" s="6" t="s">
        <v>422</v>
      </c>
      <c r="Q65" s="6" t="s">
        <v>423</v>
      </c>
      <c r="R65" s="6" t="s">
        <v>423</v>
      </c>
      <c r="S65" s="6" t="s">
        <v>423</v>
      </c>
      <c r="T65" s="6" t="s">
        <v>423</v>
      </c>
      <c r="U65" s="6" t="s">
        <v>423</v>
      </c>
      <c r="V65" s="6" t="s">
        <v>423</v>
      </c>
      <c r="W65" s="6" t="s">
        <v>422</v>
      </c>
      <c r="X65" s="6" t="s">
        <v>422</v>
      </c>
      <c r="Y65" s="6" t="s">
        <v>422</v>
      </c>
      <c r="Z65" s="6" t="s">
        <v>422</v>
      </c>
      <c r="AA65" s="6" t="s">
        <v>422</v>
      </c>
      <c r="AB65" s="6" t="s">
        <v>422</v>
      </c>
      <c r="AC65" s="6" t="s">
        <v>422</v>
      </c>
      <c r="AD65" s="6" t="s">
        <v>423</v>
      </c>
      <c r="AE65" s="60"/>
      <c r="AF65" s="26" t="s">
        <v>423</v>
      </c>
      <c r="AG65" s="26" t="s">
        <v>423</v>
      </c>
      <c r="AH65" s="26" t="s">
        <v>423</v>
      </c>
      <c r="AI65" s="26" t="s">
        <v>423</v>
      </c>
      <c r="AJ65" s="26" t="s">
        <v>423</v>
      </c>
      <c r="AK65" s="26" t="s">
        <v>422</v>
      </c>
      <c r="AL65" s="49" t="s">
        <v>160</v>
      </c>
    </row>
    <row r="66" spans="1:38" s="2" customFormat="1" ht="26.25" customHeight="1" thickBot="1" x14ac:dyDescent="0.3">
      <c r="A66" s="70" t="s">
        <v>54</v>
      </c>
      <c r="B66" s="74" t="s">
        <v>161</v>
      </c>
      <c r="C66" s="71" t="s">
        <v>162</v>
      </c>
      <c r="D66" s="72" t="s">
        <v>437</v>
      </c>
      <c r="E66" s="6" t="s">
        <v>428</v>
      </c>
      <c r="F66" s="6" t="s">
        <v>428</v>
      </c>
      <c r="G66" s="6" t="s">
        <v>428</v>
      </c>
      <c r="H66" s="6" t="s">
        <v>428</v>
      </c>
      <c r="I66" s="6" t="s">
        <v>428</v>
      </c>
      <c r="J66" s="6" t="s">
        <v>428</v>
      </c>
      <c r="K66" s="6" t="s">
        <v>428</v>
      </c>
      <c r="L66" s="6" t="s">
        <v>422</v>
      </c>
      <c r="M66" s="6" t="s">
        <v>428</v>
      </c>
      <c r="N66" s="6" t="s">
        <v>422</v>
      </c>
      <c r="O66" s="6" t="s">
        <v>422</v>
      </c>
      <c r="P66" s="6" t="s">
        <v>422</v>
      </c>
      <c r="Q66" s="6" t="s">
        <v>423</v>
      </c>
      <c r="R66" s="6" t="s">
        <v>423</v>
      </c>
      <c r="S66" s="6" t="s">
        <v>423</v>
      </c>
      <c r="T66" s="6" t="s">
        <v>423</v>
      </c>
      <c r="U66" s="6" t="s">
        <v>423</v>
      </c>
      <c r="V66" s="6" t="s">
        <v>423</v>
      </c>
      <c r="W66" s="6" t="s">
        <v>422</v>
      </c>
      <c r="X66" s="6" t="s">
        <v>422</v>
      </c>
      <c r="Y66" s="6" t="s">
        <v>422</v>
      </c>
      <c r="Z66" s="6" t="s">
        <v>422</v>
      </c>
      <c r="AA66" s="6" t="s">
        <v>422</v>
      </c>
      <c r="AB66" s="6" t="s">
        <v>422</v>
      </c>
      <c r="AC66" s="6" t="s">
        <v>422</v>
      </c>
      <c r="AD66" s="6" t="s">
        <v>423</v>
      </c>
      <c r="AE66" s="60"/>
      <c r="AF66" s="26" t="s">
        <v>423</v>
      </c>
      <c r="AG66" s="26" t="s">
        <v>423</v>
      </c>
      <c r="AH66" s="26" t="s">
        <v>423</v>
      </c>
      <c r="AI66" s="26" t="s">
        <v>423</v>
      </c>
      <c r="AJ66" s="26" t="s">
        <v>423</v>
      </c>
      <c r="AK66" s="26" t="s">
        <v>422</v>
      </c>
      <c r="AL66" s="49" t="s">
        <v>163</v>
      </c>
    </row>
    <row r="67" spans="1:38" s="2" customFormat="1" ht="26.25" customHeight="1" thickBot="1" x14ac:dyDescent="0.3">
      <c r="A67" s="70" t="s">
        <v>54</v>
      </c>
      <c r="B67" s="74" t="s">
        <v>164</v>
      </c>
      <c r="C67" s="71" t="s">
        <v>165</v>
      </c>
      <c r="D67" s="72" t="s">
        <v>424</v>
      </c>
      <c r="E67" s="6" t="s">
        <v>432</v>
      </c>
      <c r="F67" s="6" t="s">
        <v>432</v>
      </c>
      <c r="G67" s="6" t="s">
        <v>432</v>
      </c>
      <c r="H67" s="6" t="s">
        <v>432</v>
      </c>
      <c r="I67" s="6" t="s">
        <v>432</v>
      </c>
      <c r="J67" s="6" t="s">
        <v>432</v>
      </c>
      <c r="K67" s="6" t="s">
        <v>432</v>
      </c>
      <c r="L67" s="6" t="s">
        <v>422</v>
      </c>
      <c r="M67" s="6" t="s">
        <v>432</v>
      </c>
      <c r="N67" s="6" t="s">
        <v>432</v>
      </c>
      <c r="O67" s="6" t="s">
        <v>432</v>
      </c>
      <c r="P67" s="6" t="s">
        <v>432</v>
      </c>
      <c r="Q67" s="6" t="s">
        <v>423</v>
      </c>
      <c r="R67" s="6" t="s">
        <v>423</v>
      </c>
      <c r="S67" s="6" t="s">
        <v>423</v>
      </c>
      <c r="T67" s="6" t="s">
        <v>423</v>
      </c>
      <c r="U67" s="6" t="s">
        <v>423</v>
      </c>
      <c r="V67" s="6" t="s">
        <v>423</v>
      </c>
      <c r="W67" s="6" t="s">
        <v>432</v>
      </c>
      <c r="X67" s="6" t="s">
        <v>432</v>
      </c>
      <c r="Y67" s="6" t="s">
        <v>432</v>
      </c>
      <c r="Z67" s="6" t="s">
        <v>432</v>
      </c>
      <c r="AA67" s="6" t="s">
        <v>432</v>
      </c>
      <c r="AB67" s="6" t="s">
        <v>432</v>
      </c>
      <c r="AC67" s="6" t="s">
        <v>432</v>
      </c>
      <c r="AD67" s="6" t="s">
        <v>423</v>
      </c>
      <c r="AE67" s="60"/>
      <c r="AF67" s="26" t="s">
        <v>423</v>
      </c>
      <c r="AG67" s="26" t="s">
        <v>423</v>
      </c>
      <c r="AH67" s="26" t="s">
        <v>423</v>
      </c>
      <c r="AI67" s="26" t="s">
        <v>423</v>
      </c>
      <c r="AJ67" s="26" t="s">
        <v>423</v>
      </c>
      <c r="AK67" s="26" t="s">
        <v>422</v>
      </c>
      <c r="AL67" s="49" t="s">
        <v>166</v>
      </c>
    </row>
    <row r="68" spans="1:38" s="2" customFormat="1" ht="26.25" customHeight="1" thickBot="1" x14ac:dyDescent="0.3">
      <c r="A68" s="70" t="s">
        <v>54</v>
      </c>
      <c r="B68" s="74" t="s">
        <v>167</v>
      </c>
      <c r="C68" s="71" t="s">
        <v>168</v>
      </c>
      <c r="D68" s="72" t="s">
        <v>424</v>
      </c>
      <c r="E68" s="6" t="s">
        <v>422</v>
      </c>
      <c r="F68" s="6" t="s">
        <v>422</v>
      </c>
      <c r="G68" s="6" t="s">
        <v>422</v>
      </c>
      <c r="H68" s="6" t="s">
        <v>422</v>
      </c>
      <c r="I68" s="6" t="s">
        <v>422</v>
      </c>
      <c r="J68" s="6" t="s">
        <v>422</v>
      </c>
      <c r="K68" s="6" t="s">
        <v>422</v>
      </c>
      <c r="L68" s="6" t="s">
        <v>422</v>
      </c>
      <c r="M68" s="6" t="s">
        <v>422</v>
      </c>
      <c r="N68" s="6" t="s">
        <v>422</v>
      </c>
      <c r="O68" s="6" t="s">
        <v>422</v>
      </c>
      <c r="P68" s="6" t="s">
        <v>422</v>
      </c>
      <c r="Q68" s="6" t="s">
        <v>423</v>
      </c>
      <c r="R68" s="6" t="s">
        <v>423</v>
      </c>
      <c r="S68" s="6" t="s">
        <v>423</v>
      </c>
      <c r="T68" s="6" t="s">
        <v>423</v>
      </c>
      <c r="U68" s="6" t="s">
        <v>423</v>
      </c>
      <c r="V68" s="6" t="s">
        <v>423</v>
      </c>
      <c r="W68" s="6" t="s">
        <v>422</v>
      </c>
      <c r="X68" s="6" t="s">
        <v>422</v>
      </c>
      <c r="Y68" s="6" t="s">
        <v>422</v>
      </c>
      <c r="Z68" s="6" t="s">
        <v>422</v>
      </c>
      <c r="AA68" s="6" t="s">
        <v>422</v>
      </c>
      <c r="AB68" s="6" t="s">
        <v>422</v>
      </c>
      <c r="AC68" s="6" t="s">
        <v>422</v>
      </c>
      <c r="AD68" s="6" t="s">
        <v>423</v>
      </c>
      <c r="AE68" s="60"/>
      <c r="AF68" s="26" t="s">
        <v>423</v>
      </c>
      <c r="AG68" s="26" t="s">
        <v>423</v>
      </c>
      <c r="AH68" s="26" t="s">
        <v>423</v>
      </c>
      <c r="AI68" s="26" t="s">
        <v>423</v>
      </c>
      <c r="AJ68" s="26" t="s">
        <v>423</v>
      </c>
      <c r="AK68" s="26" t="s">
        <v>422</v>
      </c>
      <c r="AL68" s="49" t="s">
        <v>169</v>
      </c>
    </row>
    <row r="69" spans="1:38" s="2" customFormat="1" ht="26.25" customHeight="1" thickBot="1" x14ac:dyDescent="0.3">
      <c r="A69" s="70" t="s">
        <v>54</v>
      </c>
      <c r="B69" s="70" t="s">
        <v>170</v>
      </c>
      <c r="C69" s="71" t="s">
        <v>171</v>
      </c>
      <c r="D69" s="77" t="s">
        <v>439</v>
      </c>
      <c r="E69" s="6" t="s">
        <v>422</v>
      </c>
      <c r="F69" s="6" t="s">
        <v>422</v>
      </c>
      <c r="G69" s="6" t="s">
        <v>422</v>
      </c>
      <c r="H69" s="6" t="s">
        <v>422</v>
      </c>
      <c r="I69" s="6" t="s">
        <v>428</v>
      </c>
      <c r="J69" s="6" t="s">
        <v>428</v>
      </c>
      <c r="K69" s="6" t="s">
        <v>428</v>
      </c>
      <c r="L69" s="6" t="s">
        <v>422</v>
      </c>
      <c r="M69" s="6" t="s">
        <v>422</v>
      </c>
      <c r="N69" s="6" t="s">
        <v>422</v>
      </c>
      <c r="O69" s="6" t="s">
        <v>422</v>
      </c>
      <c r="P69" s="6" t="s">
        <v>422</v>
      </c>
      <c r="Q69" s="6" t="s">
        <v>423</v>
      </c>
      <c r="R69" s="6" t="s">
        <v>423</v>
      </c>
      <c r="S69" s="6" t="s">
        <v>423</v>
      </c>
      <c r="T69" s="6" t="s">
        <v>423</v>
      </c>
      <c r="U69" s="6" t="s">
        <v>423</v>
      </c>
      <c r="V69" s="6" t="s">
        <v>423</v>
      </c>
      <c r="W69" s="6" t="s">
        <v>422</v>
      </c>
      <c r="X69" s="6" t="s">
        <v>422</v>
      </c>
      <c r="Y69" s="6" t="s">
        <v>422</v>
      </c>
      <c r="Z69" s="6" t="s">
        <v>422</v>
      </c>
      <c r="AA69" s="6" t="s">
        <v>422</v>
      </c>
      <c r="AB69" s="6" t="s">
        <v>422</v>
      </c>
      <c r="AC69" s="6" t="s">
        <v>422</v>
      </c>
      <c r="AD69" s="6" t="s">
        <v>423</v>
      </c>
      <c r="AE69" s="60"/>
      <c r="AF69" s="26" t="s">
        <v>423</v>
      </c>
      <c r="AG69" s="26" t="s">
        <v>423</v>
      </c>
      <c r="AH69" s="26" t="s">
        <v>423</v>
      </c>
      <c r="AI69" s="26" t="s">
        <v>423</v>
      </c>
      <c r="AJ69" s="26" t="s">
        <v>423</v>
      </c>
      <c r="AK69" s="26" t="s">
        <v>422</v>
      </c>
      <c r="AL69" s="49" t="s">
        <v>172</v>
      </c>
    </row>
    <row r="70" spans="1:38" s="2" customFormat="1" ht="26.25" customHeight="1" thickBot="1" x14ac:dyDescent="0.3">
      <c r="A70" s="70" t="s">
        <v>54</v>
      </c>
      <c r="B70" s="70" t="s">
        <v>173</v>
      </c>
      <c r="C70" s="71" t="s">
        <v>381</v>
      </c>
      <c r="D70" s="77" t="s">
        <v>440</v>
      </c>
      <c r="E70" s="6">
        <v>22.2148835767733</v>
      </c>
      <c r="F70" s="6">
        <v>10.6387017316212</v>
      </c>
      <c r="G70" s="6">
        <v>15.586542935792201</v>
      </c>
      <c r="H70" s="6">
        <v>12.0261984379007</v>
      </c>
      <c r="I70" s="6">
        <v>0.92683179997297305</v>
      </c>
      <c r="J70" s="6">
        <v>1.9896354234114799</v>
      </c>
      <c r="K70" s="6">
        <v>3.0473918982186001</v>
      </c>
      <c r="L70" s="6" t="s">
        <v>422</v>
      </c>
      <c r="M70" s="6">
        <v>15.2623660601925</v>
      </c>
      <c r="N70" s="6">
        <v>0.25758092063888399</v>
      </c>
      <c r="O70" s="6">
        <v>4.9040583162675297E-3</v>
      </c>
      <c r="P70" s="6">
        <v>3.1660865392034797E-2</v>
      </c>
      <c r="Q70" s="6" t="s">
        <v>423</v>
      </c>
      <c r="R70" s="6" t="s">
        <v>423</v>
      </c>
      <c r="S70" s="6" t="s">
        <v>423</v>
      </c>
      <c r="T70" s="6" t="s">
        <v>423</v>
      </c>
      <c r="U70" s="6" t="s">
        <v>423</v>
      </c>
      <c r="V70" s="6" t="s">
        <v>423</v>
      </c>
      <c r="W70" s="6">
        <v>4.4898679938361503E-3</v>
      </c>
      <c r="X70" s="6">
        <v>1.67977186319394E-3</v>
      </c>
      <c r="Y70" s="6">
        <v>8.2035500582378698E-3</v>
      </c>
      <c r="Z70" s="6">
        <v>3.6648547499687498E-3</v>
      </c>
      <c r="AA70" s="6">
        <v>2.7960652931614599E-3</v>
      </c>
      <c r="AB70" s="6">
        <f t="shared" si="0"/>
        <v>1.6344241964562019E-2</v>
      </c>
      <c r="AC70" s="6">
        <v>5.43251577914204E-2</v>
      </c>
      <c r="AD70" s="6" t="s">
        <v>423</v>
      </c>
      <c r="AE70" s="60"/>
      <c r="AF70" s="26" t="s">
        <v>423</v>
      </c>
      <c r="AG70" s="26" t="s">
        <v>423</v>
      </c>
      <c r="AH70" s="26" t="s">
        <v>423</v>
      </c>
      <c r="AI70" s="26" t="s">
        <v>423</v>
      </c>
      <c r="AJ70" s="26" t="s">
        <v>423</v>
      </c>
      <c r="AK70" s="26" t="s">
        <v>422</v>
      </c>
      <c r="AL70" s="49" t="s">
        <v>408</v>
      </c>
    </row>
    <row r="71" spans="1:38" s="2" customFormat="1" ht="26.25" customHeight="1" thickBot="1" x14ac:dyDescent="0.3">
      <c r="A71" s="70" t="s">
        <v>54</v>
      </c>
      <c r="B71" s="70" t="s">
        <v>174</v>
      </c>
      <c r="C71" s="71" t="s">
        <v>175</v>
      </c>
      <c r="D71" s="77" t="s">
        <v>437</v>
      </c>
      <c r="E71" s="6" t="s">
        <v>428</v>
      </c>
      <c r="F71" s="6" t="s">
        <v>428</v>
      </c>
      <c r="G71" s="6" t="s">
        <v>428</v>
      </c>
      <c r="H71" s="6" t="s">
        <v>428</v>
      </c>
      <c r="I71" s="6" t="s">
        <v>428</v>
      </c>
      <c r="J71" s="6" t="s">
        <v>428</v>
      </c>
      <c r="K71" s="6" t="s">
        <v>428</v>
      </c>
      <c r="L71" s="6" t="s">
        <v>422</v>
      </c>
      <c r="M71" s="6" t="s">
        <v>428</v>
      </c>
      <c r="N71" s="6" t="s">
        <v>422</v>
      </c>
      <c r="O71" s="6" t="s">
        <v>422</v>
      </c>
      <c r="P71" s="6" t="s">
        <v>422</v>
      </c>
      <c r="Q71" s="6" t="s">
        <v>423</v>
      </c>
      <c r="R71" s="6" t="s">
        <v>423</v>
      </c>
      <c r="S71" s="6" t="s">
        <v>423</v>
      </c>
      <c r="T71" s="6" t="s">
        <v>423</v>
      </c>
      <c r="U71" s="6" t="s">
        <v>423</v>
      </c>
      <c r="V71" s="6" t="s">
        <v>423</v>
      </c>
      <c r="W71" s="6" t="s">
        <v>422</v>
      </c>
      <c r="X71" s="6" t="s">
        <v>422</v>
      </c>
      <c r="Y71" s="6" t="s">
        <v>422</v>
      </c>
      <c r="Z71" s="6" t="s">
        <v>422</v>
      </c>
      <c r="AA71" s="6" t="s">
        <v>422</v>
      </c>
      <c r="AB71" s="6" t="s">
        <v>422</v>
      </c>
      <c r="AC71" s="6" t="s">
        <v>422</v>
      </c>
      <c r="AD71" s="6" t="s">
        <v>423</v>
      </c>
      <c r="AE71" s="60"/>
      <c r="AF71" s="26" t="s">
        <v>423</v>
      </c>
      <c r="AG71" s="26" t="s">
        <v>423</v>
      </c>
      <c r="AH71" s="26" t="s">
        <v>423</v>
      </c>
      <c r="AI71" s="26" t="s">
        <v>423</v>
      </c>
      <c r="AJ71" s="26" t="s">
        <v>423</v>
      </c>
      <c r="AK71" s="26" t="s">
        <v>422</v>
      </c>
      <c r="AL71" s="49" t="s">
        <v>408</v>
      </c>
    </row>
    <row r="72" spans="1:38" s="2" customFormat="1" ht="26.25" customHeight="1" thickBot="1" x14ac:dyDescent="0.3">
      <c r="A72" s="70" t="s">
        <v>54</v>
      </c>
      <c r="B72" s="70" t="s">
        <v>176</v>
      </c>
      <c r="C72" s="71" t="s">
        <v>177</v>
      </c>
      <c r="D72" s="72" t="s">
        <v>424</v>
      </c>
      <c r="E72" s="6">
        <v>4.7165319267141497</v>
      </c>
      <c r="F72" s="6">
        <v>1.8596210326477101</v>
      </c>
      <c r="G72" s="6">
        <v>18.741276307978101</v>
      </c>
      <c r="H72" s="6">
        <v>7.3694159669916007E-2</v>
      </c>
      <c r="I72" s="6">
        <v>4.2813131247604401</v>
      </c>
      <c r="J72" s="6">
        <v>8.0714193870625497</v>
      </c>
      <c r="K72" s="6">
        <v>19.298076868418502</v>
      </c>
      <c r="L72" s="6" t="s">
        <v>422</v>
      </c>
      <c r="M72" s="6">
        <v>45.928196775135802</v>
      </c>
      <c r="N72" s="6">
        <v>4.7923146149023497</v>
      </c>
      <c r="O72" s="6">
        <v>0.19758499740034499</v>
      </c>
      <c r="P72" s="6">
        <v>0.74506381537017596</v>
      </c>
      <c r="Q72" s="6" t="s">
        <v>423</v>
      </c>
      <c r="R72" s="6" t="s">
        <v>423</v>
      </c>
      <c r="S72" s="6" t="s">
        <v>423</v>
      </c>
      <c r="T72" s="6" t="s">
        <v>423</v>
      </c>
      <c r="U72" s="6" t="s">
        <v>423</v>
      </c>
      <c r="V72" s="6" t="s">
        <v>423</v>
      </c>
      <c r="W72" s="6">
        <v>2.6953347524575899</v>
      </c>
      <c r="X72" s="6">
        <v>7.9315275231736093E-2</v>
      </c>
      <c r="Y72" s="6">
        <v>7.1294133930281695E-2</v>
      </c>
      <c r="Z72" s="6">
        <v>4.1760232297851897E-2</v>
      </c>
      <c r="AA72" s="6">
        <v>2.8857379909446298E-2</v>
      </c>
      <c r="AB72" s="6">
        <f t="shared" si="0"/>
        <v>0.22122702136931599</v>
      </c>
      <c r="AC72" s="6">
        <v>0.77424789361640101</v>
      </c>
      <c r="AD72" s="6" t="s">
        <v>423</v>
      </c>
      <c r="AE72" s="60"/>
      <c r="AF72" s="26" t="s">
        <v>423</v>
      </c>
      <c r="AG72" s="26" t="s">
        <v>423</v>
      </c>
      <c r="AH72" s="26" t="s">
        <v>423</v>
      </c>
      <c r="AI72" s="26" t="s">
        <v>423</v>
      </c>
      <c r="AJ72" s="26" t="s">
        <v>423</v>
      </c>
      <c r="AK72" s="26" t="s">
        <v>422</v>
      </c>
      <c r="AL72" s="49" t="s">
        <v>178</v>
      </c>
    </row>
    <row r="73" spans="1:38" s="2" customFormat="1" ht="26.25" customHeight="1" thickBot="1" x14ac:dyDescent="0.3">
      <c r="A73" s="70" t="s">
        <v>54</v>
      </c>
      <c r="B73" s="70" t="s">
        <v>179</v>
      </c>
      <c r="C73" s="71" t="s">
        <v>180</v>
      </c>
      <c r="D73" s="72" t="s">
        <v>424</v>
      </c>
      <c r="E73" s="6">
        <v>3.5597895479164698E-2</v>
      </c>
      <c r="F73" s="6">
        <v>0.54901519542514798</v>
      </c>
      <c r="G73" s="6">
        <v>1.4626816176448901E-3</v>
      </c>
      <c r="H73" s="6" t="s">
        <v>422</v>
      </c>
      <c r="I73" s="6">
        <v>4.1374589260593</v>
      </c>
      <c r="J73" s="6">
        <v>4.6211222072419202</v>
      </c>
      <c r="K73" s="6">
        <v>5.1509233748951102</v>
      </c>
      <c r="L73" s="6" t="s">
        <v>422</v>
      </c>
      <c r="M73" s="6">
        <v>48.192627042273699</v>
      </c>
      <c r="N73" s="6">
        <v>0.53813451638269205</v>
      </c>
      <c r="O73" s="6">
        <v>3.1389974974446802E-2</v>
      </c>
      <c r="P73" s="6">
        <v>3.16970400499305E-3</v>
      </c>
      <c r="Q73" s="6" t="s">
        <v>423</v>
      </c>
      <c r="R73" s="6" t="s">
        <v>423</v>
      </c>
      <c r="S73" s="6" t="s">
        <v>423</v>
      </c>
      <c r="T73" s="6" t="s">
        <v>423</v>
      </c>
      <c r="U73" s="6" t="s">
        <v>423</v>
      </c>
      <c r="V73" s="6" t="s">
        <v>423</v>
      </c>
      <c r="W73" s="6">
        <v>1.9810650031206601E-3</v>
      </c>
      <c r="X73" s="6" t="s">
        <v>422</v>
      </c>
      <c r="Y73" s="6" t="s">
        <v>422</v>
      </c>
      <c r="Z73" s="6" t="s">
        <v>422</v>
      </c>
      <c r="AA73" s="6" t="s">
        <v>422</v>
      </c>
      <c r="AB73" s="6" t="s">
        <v>422</v>
      </c>
      <c r="AC73" s="6" t="s">
        <v>422</v>
      </c>
      <c r="AD73" s="6" t="s">
        <v>423</v>
      </c>
      <c r="AE73" s="60"/>
      <c r="AF73" s="26" t="s">
        <v>423</v>
      </c>
      <c r="AG73" s="26" t="s">
        <v>423</v>
      </c>
      <c r="AH73" s="26" t="s">
        <v>423</v>
      </c>
      <c r="AI73" s="26" t="s">
        <v>423</v>
      </c>
      <c r="AJ73" s="26" t="s">
        <v>423</v>
      </c>
      <c r="AK73" s="26" t="s">
        <v>422</v>
      </c>
      <c r="AL73" s="49" t="s">
        <v>181</v>
      </c>
    </row>
    <row r="74" spans="1:38" s="2" customFormat="1" ht="26.25" customHeight="1" thickBot="1" x14ac:dyDescent="0.3">
      <c r="A74" s="70" t="s">
        <v>54</v>
      </c>
      <c r="B74" s="70" t="s">
        <v>182</v>
      </c>
      <c r="C74" s="71" t="s">
        <v>183</v>
      </c>
      <c r="D74" s="72" t="s">
        <v>424</v>
      </c>
      <c r="E74" s="6">
        <v>0.68685899837525399</v>
      </c>
      <c r="F74" s="6">
        <v>0.67272743886194097</v>
      </c>
      <c r="G74" s="6">
        <v>58.072674914951499</v>
      </c>
      <c r="H74" s="6" t="s">
        <v>422</v>
      </c>
      <c r="I74" s="6">
        <v>4.5850083019463899</v>
      </c>
      <c r="J74" s="6">
        <v>5.9286284527149302</v>
      </c>
      <c r="K74" s="6">
        <v>10.1612232754609</v>
      </c>
      <c r="L74" s="6" t="s">
        <v>422</v>
      </c>
      <c r="M74" s="6">
        <v>315.58167771902998</v>
      </c>
      <c r="N74" s="6" t="s">
        <v>422</v>
      </c>
      <c r="O74" s="6" t="s">
        <v>422</v>
      </c>
      <c r="P74" s="6">
        <v>1.8004254180540798E-2</v>
      </c>
      <c r="Q74" s="6" t="s">
        <v>423</v>
      </c>
      <c r="R74" s="6" t="s">
        <v>423</v>
      </c>
      <c r="S74" s="6" t="s">
        <v>423</v>
      </c>
      <c r="T74" s="6" t="s">
        <v>423</v>
      </c>
      <c r="U74" s="6" t="s">
        <v>423</v>
      </c>
      <c r="V74" s="6" t="s">
        <v>423</v>
      </c>
      <c r="W74" s="6" t="s">
        <v>422</v>
      </c>
      <c r="X74" s="6">
        <v>9.9305038767595093</v>
      </c>
      <c r="Y74" s="6">
        <v>23.536753840710102</v>
      </c>
      <c r="Z74" s="6">
        <v>8.1693952165210497</v>
      </c>
      <c r="AA74" s="6">
        <v>7.2112451405301599</v>
      </c>
      <c r="AB74" s="6">
        <f t="shared" si="0"/>
        <v>48.84789807452082</v>
      </c>
      <c r="AC74" s="6" t="s">
        <v>422</v>
      </c>
      <c r="AD74" s="6" t="s">
        <v>423</v>
      </c>
      <c r="AE74" s="60"/>
      <c r="AF74" s="26" t="s">
        <v>423</v>
      </c>
      <c r="AG74" s="26" t="s">
        <v>423</v>
      </c>
      <c r="AH74" s="26" t="s">
        <v>423</v>
      </c>
      <c r="AI74" s="26" t="s">
        <v>423</v>
      </c>
      <c r="AJ74" s="26" t="s">
        <v>423</v>
      </c>
      <c r="AK74" s="26" t="s">
        <v>422</v>
      </c>
      <c r="AL74" s="49" t="s">
        <v>184</v>
      </c>
    </row>
    <row r="75" spans="1:38" s="2" customFormat="1" ht="26.25" customHeight="1" thickBot="1" x14ac:dyDescent="0.3">
      <c r="A75" s="70" t="s">
        <v>54</v>
      </c>
      <c r="B75" s="70" t="s">
        <v>185</v>
      </c>
      <c r="C75" s="71" t="s">
        <v>186</v>
      </c>
      <c r="D75" s="77" t="s">
        <v>424</v>
      </c>
      <c r="E75" s="6" t="s">
        <v>422</v>
      </c>
      <c r="F75" s="6" t="s">
        <v>422</v>
      </c>
      <c r="G75" s="6" t="s">
        <v>422</v>
      </c>
      <c r="H75" s="6" t="s">
        <v>422</v>
      </c>
      <c r="I75" s="6" t="s">
        <v>422</v>
      </c>
      <c r="J75" s="6" t="s">
        <v>422</v>
      </c>
      <c r="K75" s="6" t="s">
        <v>422</v>
      </c>
      <c r="L75" s="6" t="s">
        <v>422</v>
      </c>
      <c r="M75" s="6" t="s">
        <v>422</v>
      </c>
      <c r="N75" s="6" t="s">
        <v>422</v>
      </c>
      <c r="O75" s="6" t="s">
        <v>422</v>
      </c>
      <c r="P75" s="6" t="s">
        <v>422</v>
      </c>
      <c r="Q75" s="6" t="s">
        <v>423</v>
      </c>
      <c r="R75" s="6" t="s">
        <v>423</v>
      </c>
      <c r="S75" s="6" t="s">
        <v>423</v>
      </c>
      <c r="T75" s="6" t="s">
        <v>423</v>
      </c>
      <c r="U75" s="6" t="s">
        <v>423</v>
      </c>
      <c r="V75" s="6" t="s">
        <v>423</v>
      </c>
      <c r="W75" s="6" t="s">
        <v>422</v>
      </c>
      <c r="X75" s="6" t="s">
        <v>422</v>
      </c>
      <c r="Y75" s="6" t="s">
        <v>422</v>
      </c>
      <c r="Z75" s="6" t="s">
        <v>422</v>
      </c>
      <c r="AA75" s="6" t="s">
        <v>422</v>
      </c>
      <c r="AB75" s="6" t="s">
        <v>422</v>
      </c>
      <c r="AC75" s="6" t="s">
        <v>422</v>
      </c>
      <c r="AD75" s="6" t="s">
        <v>423</v>
      </c>
      <c r="AE75" s="60"/>
      <c r="AF75" s="26" t="s">
        <v>423</v>
      </c>
      <c r="AG75" s="26" t="s">
        <v>423</v>
      </c>
      <c r="AH75" s="26" t="s">
        <v>423</v>
      </c>
      <c r="AI75" s="26" t="s">
        <v>423</v>
      </c>
      <c r="AJ75" s="26" t="s">
        <v>423</v>
      </c>
      <c r="AK75" s="26" t="s">
        <v>422</v>
      </c>
      <c r="AL75" s="49" t="s">
        <v>187</v>
      </c>
    </row>
    <row r="76" spans="1:38" s="2" customFormat="1" ht="26.25" customHeight="1" thickBot="1" x14ac:dyDescent="0.3">
      <c r="A76" s="70" t="s">
        <v>54</v>
      </c>
      <c r="B76" s="70" t="s">
        <v>188</v>
      </c>
      <c r="C76" s="71" t="s">
        <v>189</v>
      </c>
      <c r="D76" s="72" t="s">
        <v>441</v>
      </c>
      <c r="E76" s="6" t="s">
        <v>428</v>
      </c>
      <c r="F76" s="6" t="s">
        <v>428</v>
      </c>
      <c r="G76" s="6" t="s">
        <v>428</v>
      </c>
      <c r="H76" s="6" t="s">
        <v>428</v>
      </c>
      <c r="I76" s="6" t="s">
        <v>428</v>
      </c>
      <c r="J76" s="6" t="s">
        <v>428</v>
      </c>
      <c r="K76" s="6" t="s">
        <v>428</v>
      </c>
      <c r="L76" s="6" t="s">
        <v>422</v>
      </c>
      <c r="M76" s="6" t="s">
        <v>428</v>
      </c>
      <c r="N76" s="6" t="s">
        <v>428</v>
      </c>
      <c r="O76" s="6" t="s">
        <v>428</v>
      </c>
      <c r="P76" s="6" t="s">
        <v>428</v>
      </c>
      <c r="Q76" s="6" t="s">
        <v>423</v>
      </c>
      <c r="R76" s="6" t="s">
        <v>423</v>
      </c>
      <c r="S76" s="6" t="s">
        <v>423</v>
      </c>
      <c r="T76" s="6" t="s">
        <v>423</v>
      </c>
      <c r="U76" s="6" t="s">
        <v>423</v>
      </c>
      <c r="V76" s="6" t="s">
        <v>423</v>
      </c>
      <c r="W76" s="6" t="s">
        <v>428</v>
      </c>
      <c r="X76" s="6" t="s">
        <v>428</v>
      </c>
      <c r="Y76" s="6" t="s">
        <v>428</v>
      </c>
      <c r="Z76" s="6" t="s">
        <v>428</v>
      </c>
      <c r="AA76" s="6" t="s">
        <v>428</v>
      </c>
      <c r="AB76" s="6" t="s">
        <v>428</v>
      </c>
      <c r="AC76" s="6" t="s">
        <v>428</v>
      </c>
      <c r="AD76" s="6" t="s">
        <v>423</v>
      </c>
      <c r="AE76" s="60"/>
      <c r="AF76" s="26" t="s">
        <v>423</v>
      </c>
      <c r="AG76" s="26" t="s">
        <v>423</v>
      </c>
      <c r="AH76" s="26" t="s">
        <v>423</v>
      </c>
      <c r="AI76" s="26" t="s">
        <v>423</v>
      </c>
      <c r="AJ76" s="26" t="s">
        <v>423</v>
      </c>
      <c r="AK76" s="26" t="s">
        <v>422</v>
      </c>
      <c r="AL76" s="49" t="s">
        <v>190</v>
      </c>
    </row>
    <row r="77" spans="1:38" s="2" customFormat="1" ht="26.25" customHeight="1" thickBot="1" x14ac:dyDescent="0.3">
      <c r="A77" s="70" t="s">
        <v>54</v>
      </c>
      <c r="B77" s="70" t="s">
        <v>191</v>
      </c>
      <c r="C77" s="71" t="s">
        <v>192</v>
      </c>
      <c r="D77" s="72" t="s">
        <v>441</v>
      </c>
      <c r="E77" s="6" t="s">
        <v>428</v>
      </c>
      <c r="F77" s="6" t="s">
        <v>428</v>
      </c>
      <c r="G77" s="6" t="s">
        <v>428</v>
      </c>
      <c r="H77" s="6" t="s">
        <v>428</v>
      </c>
      <c r="I77" s="6" t="s">
        <v>428</v>
      </c>
      <c r="J77" s="6" t="s">
        <v>428</v>
      </c>
      <c r="K77" s="6" t="s">
        <v>428</v>
      </c>
      <c r="L77" s="6" t="s">
        <v>422</v>
      </c>
      <c r="M77" s="6" t="s">
        <v>428</v>
      </c>
      <c r="N77" s="6" t="s">
        <v>428</v>
      </c>
      <c r="O77" s="6" t="s">
        <v>428</v>
      </c>
      <c r="P77" s="6" t="s">
        <v>428</v>
      </c>
      <c r="Q77" s="6" t="s">
        <v>423</v>
      </c>
      <c r="R77" s="6" t="s">
        <v>423</v>
      </c>
      <c r="S77" s="6" t="s">
        <v>423</v>
      </c>
      <c r="T77" s="6" t="s">
        <v>423</v>
      </c>
      <c r="U77" s="6" t="s">
        <v>423</v>
      </c>
      <c r="V77" s="6" t="s">
        <v>423</v>
      </c>
      <c r="W77" s="6" t="s">
        <v>428</v>
      </c>
      <c r="X77" s="6" t="s">
        <v>428</v>
      </c>
      <c r="Y77" s="6" t="s">
        <v>428</v>
      </c>
      <c r="Z77" s="6" t="s">
        <v>428</v>
      </c>
      <c r="AA77" s="6" t="s">
        <v>428</v>
      </c>
      <c r="AB77" s="6" t="s">
        <v>428</v>
      </c>
      <c r="AC77" s="6" t="s">
        <v>428</v>
      </c>
      <c r="AD77" s="6" t="s">
        <v>423</v>
      </c>
      <c r="AE77" s="60"/>
      <c r="AF77" s="26" t="s">
        <v>423</v>
      </c>
      <c r="AG77" s="26" t="s">
        <v>423</v>
      </c>
      <c r="AH77" s="26" t="s">
        <v>423</v>
      </c>
      <c r="AI77" s="26" t="s">
        <v>423</v>
      </c>
      <c r="AJ77" s="26" t="s">
        <v>423</v>
      </c>
      <c r="AK77" s="26" t="s">
        <v>422</v>
      </c>
      <c r="AL77" s="49" t="s">
        <v>193</v>
      </c>
    </row>
    <row r="78" spans="1:38" s="2" customFormat="1" ht="26.25" customHeight="1" thickBot="1" x14ac:dyDescent="0.3">
      <c r="A78" s="70" t="s">
        <v>54</v>
      </c>
      <c r="B78" s="70" t="s">
        <v>194</v>
      </c>
      <c r="C78" s="71" t="s">
        <v>195</v>
      </c>
      <c r="D78" s="72" t="s">
        <v>441</v>
      </c>
      <c r="E78" s="6" t="s">
        <v>428</v>
      </c>
      <c r="F78" s="6" t="s">
        <v>428</v>
      </c>
      <c r="G78" s="6" t="s">
        <v>428</v>
      </c>
      <c r="H78" s="6" t="s">
        <v>428</v>
      </c>
      <c r="I78" s="6" t="s">
        <v>428</v>
      </c>
      <c r="J78" s="6" t="s">
        <v>428</v>
      </c>
      <c r="K78" s="6" t="s">
        <v>428</v>
      </c>
      <c r="L78" s="6" t="s">
        <v>422</v>
      </c>
      <c r="M78" s="6" t="s">
        <v>428</v>
      </c>
      <c r="N78" s="6" t="s">
        <v>428</v>
      </c>
      <c r="O78" s="6" t="s">
        <v>428</v>
      </c>
      <c r="P78" s="6" t="s">
        <v>428</v>
      </c>
      <c r="Q78" s="6" t="s">
        <v>423</v>
      </c>
      <c r="R78" s="6" t="s">
        <v>423</v>
      </c>
      <c r="S78" s="6" t="s">
        <v>423</v>
      </c>
      <c r="T78" s="6" t="s">
        <v>423</v>
      </c>
      <c r="U78" s="6" t="s">
        <v>423</v>
      </c>
      <c r="V78" s="6" t="s">
        <v>423</v>
      </c>
      <c r="W78" s="6" t="s">
        <v>428</v>
      </c>
      <c r="X78" s="6" t="s">
        <v>428</v>
      </c>
      <c r="Y78" s="6" t="s">
        <v>428</v>
      </c>
      <c r="Z78" s="6" t="s">
        <v>428</v>
      </c>
      <c r="AA78" s="6" t="s">
        <v>428</v>
      </c>
      <c r="AB78" s="6" t="s">
        <v>428</v>
      </c>
      <c r="AC78" s="6" t="s">
        <v>428</v>
      </c>
      <c r="AD78" s="6" t="s">
        <v>423</v>
      </c>
      <c r="AE78" s="60"/>
      <c r="AF78" s="26" t="s">
        <v>423</v>
      </c>
      <c r="AG78" s="26" t="s">
        <v>423</v>
      </c>
      <c r="AH78" s="26" t="s">
        <v>423</v>
      </c>
      <c r="AI78" s="26" t="s">
        <v>423</v>
      </c>
      <c r="AJ78" s="26" t="s">
        <v>423</v>
      </c>
      <c r="AK78" s="26" t="s">
        <v>422</v>
      </c>
      <c r="AL78" s="49" t="s">
        <v>196</v>
      </c>
    </row>
    <row r="79" spans="1:38" s="2" customFormat="1" ht="26.25" customHeight="1" thickBot="1" x14ac:dyDescent="0.3">
      <c r="A79" s="70" t="s">
        <v>54</v>
      </c>
      <c r="B79" s="70" t="s">
        <v>197</v>
      </c>
      <c r="C79" s="71" t="s">
        <v>198</v>
      </c>
      <c r="D79" s="72" t="s">
        <v>441</v>
      </c>
      <c r="E79" s="6" t="s">
        <v>428</v>
      </c>
      <c r="F79" s="6" t="s">
        <v>428</v>
      </c>
      <c r="G79" s="6" t="s">
        <v>428</v>
      </c>
      <c r="H79" s="6" t="s">
        <v>428</v>
      </c>
      <c r="I79" s="6" t="s">
        <v>428</v>
      </c>
      <c r="J79" s="6" t="s">
        <v>428</v>
      </c>
      <c r="K79" s="6" t="s">
        <v>428</v>
      </c>
      <c r="L79" s="6" t="s">
        <v>422</v>
      </c>
      <c r="M79" s="6" t="s">
        <v>428</v>
      </c>
      <c r="N79" s="6" t="s">
        <v>428</v>
      </c>
      <c r="O79" s="6" t="s">
        <v>428</v>
      </c>
      <c r="P79" s="6" t="s">
        <v>428</v>
      </c>
      <c r="Q79" s="6" t="s">
        <v>423</v>
      </c>
      <c r="R79" s="6" t="s">
        <v>423</v>
      </c>
      <c r="S79" s="6" t="s">
        <v>423</v>
      </c>
      <c r="T79" s="6" t="s">
        <v>423</v>
      </c>
      <c r="U79" s="6" t="s">
        <v>423</v>
      </c>
      <c r="V79" s="6" t="s">
        <v>423</v>
      </c>
      <c r="W79" s="6" t="s">
        <v>428</v>
      </c>
      <c r="X79" s="6" t="s">
        <v>428</v>
      </c>
      <c r="Y79" s="6" t="s">
        <v>428</v>
      </c>
      <c r="Z79" s="6" t="s">
        <v>428</v>
      </c>
      <c r="AA79" s="6" t="s">
        <v>428</v>
      </c>
      <c r="AB79" s="6" t="s">
        <v>428</v>
      </c>
      <c r="AC79" s="6" t="s">
        <v>428</v>
      </c>
      <c r="AD79" s="6" t="s">
        <v>423</v>
      </c>
      <c r="AE79" s="60"/>
      <c r="AF79" s="26" t="s">
        <v>423</v>
      </c>
      <c r="AG79" s="26" t="s">
        <v>423</v>
      </c>
      <c r="AH79" s="26" t="s">
        <v>423</v>
      </c>
      <c r="AI79" s="26" t="s">
        <v>423</v>
      </c>
      <c r="AJ79" s="26" t="s">
        <v>423</v>
      </c>
      <c r="AK79" s="26" t="s">
        <v>422</v>
      </c>
      <c r="AL79" s="49" t="s">
        <v>199</v>
      </c>
    </row>
    <row r="80" spans="1:38" s="2" customFormat="1" ht="26.25" customHeight="1" thickBot="1" x14ac:dyDescent="0.3">
      <c r="A80" s="70" t="s">
        <v>54</v>
      </c>
      <c r="B80" s="74" t="s">
        <v>200</v>
      </c>
      <c r="C80" s="76" t="s">
        <v>201</v>
      </c>
      <c r="D80" s="72" t="s">
        <v>424</v>
      </c>
      <c r="E80" s="6">
        <v>0.75167232786690596</v>
      </c>
      <c r="F80" s="6">
        <v>2.8673984474663999E-2</v>
      </c>
      <c r="G80" s="6">
        <v>658.32129667636298</v>
      </c>
      <c r="H80" s="6">
        <v>0.31221328034690898</v>
      </c>
      <c r="I80" s="6">
        <v>4.0684257603160701</v>
      </c>
      <c r="J80" s="6">
        <v>5.5996043855733797</v>
      </c>
      <c r="K80" s="6">
        <v>8.1174158237705605</v>
      </c>
      <c r="L80" s="6" t="s">
        <v>422</v>
      </c>
      <c r="M80" s="6">
        <v>0.28870883044670498</v>
      </c>
      <c r="N80" s="6">
        <v>168.954805383977</v>
      </c>
      <c r="O80" s="6">
        <v>34.3711376184947</v>
      </c>
      <c r="P80" s="6">
        <v>1.23915639348291</v>
      </c>
      <c r="Q80" s="6" t="s">
        <v>423</v>
      </c>
      <c r="R80" s="6" t="s">
        <v>423</v>
      </c>
      <c r="S80" s="6" t="s">
        <v>423</v>
      </c>
      <c r="T80" s="6" t="s">
        <v>423</v>
      </c>
      <c r="U80" s="6" t="s">
        <v>423</v>
      </c>
      <c r="V80" s="6" t="s">
        <v>423</v>
      </c>
      <c r="W80" s="6">
        <v>1.3749752294570401</v>
      </c>
      <c r="X80" s="6" t="s">
        <v>422</v>
      </c>
      <c r="Y80" s="6">
        <v>2.31303552542994E-4</v>
      </c>
      <c r="Z80" s="6">
        <v>1.31467403795804E-4</v>
      </c>
      <c r="AA80" s="6" t="s">
        <v>422</v>
      </c>
      <c r="AB80" s="6">
        <f t="shared" ref="AB80:AB140" si="1">SUM(X80:AA80)</f>
        <v>3.6277095633879797E-4</v>
      </c>
      <c r="AC80" s="6">
        <v>4.4423161939919904</v>
      </c>
      <c r="AD80" s="6" t="s">
        <v>423</v>
      </c>
      <c r="AE80" s="60"/>
      <c r="AF80" s="26" t="s">
        <v>423</v>
      </c>
      <c r="AG80" s="26" t="s">
        <v>423</v>
      </c>
      <c r="AH80" s="26" t="s">
        <v>423</v>
      </c>
      <c r="AI80" s="26" t="s">
        <v>423</v>
      </c>
      <c r="AJ80" s="26" t="s">
        <v>423</v>
      </c>
      <c r="AK80" s="26" t="s">
        <v>422</v>
      </c>
      <c r="AL80" s="49" t="s">
        <v>408</v>
      </c>
    </row>
    <row r="81" spans="1:38" s="2" customFormat="1" ht="26.25" customHeight="1" thickBot="1" x14ac:dyDescent="0.3">
      <c r="A81" s="70" t="s">
        <v>54</v>
      </c>
      <c r="B81" s="74" t="s">
        <v>202</v>
      </c>
      <c r="C81" s="76" t="s">
        <v>203</v>
      </c>
      <c r="D81" s="72" t="s">
        <v>442</v>
      </c>
      <c r="E81" s="6" t="s">
        <v>428</v>
      </c>
      <c r="F81" s="6" t="s">
        <v>428</v>
      </c>
      <c r="G81" s="6" t="s">
        <v>428</v>
      </c>
      <c r="H81" s="6" t="s">
        <v>428</v>
      </c>
      <c r="I81" s="6" t="s">
        <v>428</v>
      </c>
      <c r="J81" s="6" t="s">
        <v>428</v>
      </c>
      <c r="K81" s="6" t="s">
        <v>428</v>
      </c>
      <c r="L81" s="6" t="s">
        <v>422</v>
      </c>
      <c r="M81" s="6" t="s">
        <v>428</v>
      </c>
      <c r="N81" s="6" t="s">
        <v>428</v>
      </c>
      <c r="O81" s="6" t="s">
        <v>428</v>
      </c>
      <c r="P81" s="6" t="s">
        <v>428</v>
      </c>
      <c r="Q81" s="6" t="s">
        <v>423</v>
      </c>
      <c r="R81" s="6" t="s">
        <v>423</v>
      </c>
      <c r="S81" s="6" t="s">
        <v>423</v>
      </c>
      <c r="T81" s="6" t="s">
        <v>423</v>
      </c>
      <c r="U81" s="6" t="s">
        <v>423</v>
      </c>
      <c r="V81" s="6" t="s">
        <v>423</v>
      </c>
      <c r="W81" s="6" t="s">
        <v>428</v>
      </c>
      <c r="X81" s="6" t="s">
        <v>428</v>
      </c>
      <c r="Y81" s="6" t="s">
        <v>428</v>
      </c>
      <c r="Z81" s="6" t="s">
        <v>428</v>
      </c>
      <c r="AA81" s="6" t="s">
        <v>428</v>
      </c>
      <c r="AB81" s="6" t="s">
        <v>428</v>
      </c>
      <c r="AC81" s="6" t="s">
        <v>428</v>
      </c>
      <c r="AD81" s="6" t="s">
        <v>423</v>
      </c>
      <c r="AE81" s="60"/>
      <c r="AF81" s="26" t="s">
        <v>423</v>
      </c>
      <c r="AG81" s="26" t="s">
        <v>423</v>
      </c>
      <c r="AH81" s="26" t="s">
        <v>423</v>
      </c>
      <c r="AI81" s="26" t="s">
        <v>423</v>
      </c>
      <c r="AJ81" s="26" t="s">
        <v>423</v>
      </c>
      <c r="AK81" s="26" t="s">
        <v>422</v>
      </c>
      <c r="AL81" s="49" t="s">
        <v>204</v>
      </c>
    </row>
    <row r="82" spans="1:38" s="2" customFormat="1" ht="26.25" customHeight="1" thickBot="1" x14ac:dyDescent="0.3">
      <c r="A82" s="70" t="s">
        <v>205</v>
      </c>
      <c r="B82" s="74" t="s">
        <v>206</v>
      </c>
      <c r="C82" s="80" t="s">
        <v>207</v>
      </c>
      <c r="D82" s="72" t="s">
        <v>444</v>
      </c>
      <c r="E82" s="6" t="s">
        <v>428</v>
      </c>
      <c r="F82" s="6">
        <v>156.418171835804</v>
      </c>
      <c r="G82" s="6" t="s">
        <v>428</v>
      </c>
      <c r="H82" s="6" t="s">
        <v>428</v>
      </c>
      <c r="I82" s="6" t="s">
        <v>428</v>
      </c>
      <c r="J82" s="6" t="s">
        <v>428</v>
      </c>
      <c r="K82" s="6" t="s">
        <v>428</v>
      </c>
      <c r="L82" s="6" t="s">
        <v>422</v>
      </c>
      <c r="M82" s="6" t="s">
        <v>428</v>
      </c>
      <c r="N82" s="6" t="s">
        <v>428</v>
      </c>
      <c r="O82" s="6" t="s">
        <v>428</v>
      </c>
      <c r="P82" s="6" t="s">
        <v>428</v>
      </c>
      <c r="Q82" s="6" t="s">
        <v>423</v>
      </c>
      <c r="R82" s="6" t="s">
        <v>423</v>
      </c>
      <c r="S82" s="6" t="s">
        <v>423</v>
      </c>
      <c r="T82" s="6" t="s">
        <v>423</v>
      </c>
      <c r="U82" s="6" t="s">
        <v>423</v>
      </c>
      <c r="V82" s="6" t="s">
        <v>423</v>
      </c>
      <c r="W82" s="6" t="s">
        <v>428</v>
      </c>
      <c r="X82" s="6" t="s">
        <v>428</v>
      </c>
      <c r="Y82" s="6" t="s">
        <v>428</v>
      </c>
      <c r="Z82" s="6" t="s">
        <v>428</v>
      </c>
      <c r="AA82" s="6" t="s">
        <v>428</v>
      </c>
      <c r="AB82" s="6" t="s">
        <v>428</v>
      </c>
      <c r="AC82" s="6" t="s">
        <v>428</v>
      </c>
      <c r="AD82" s="6" t="s">
        <v>423</v>
      </c>
      <c r="AE82" s="60"/>
      <c r="AF82" s="26" t="s">
        <v>423</v>
      </c>
      <c r="AG82" s="26" t="s">
        <v>423</v>
      </c>
      <c r="AH82" s="26" t="s">
        <v>423</v>
      </c>
      <c r="AI82" s="26" t="s">
        <v>423</v>
      </c>
      <c r="AJ82" s="26" t="s">
        <v>423</v>
      </c>
      <c r="AK82" s="26" t="s">
        <v>422</v>
      </c>
      <c r="AL82" s="49" t="s">
        <v>216</v>
      </c>
    </row>
    <row r="83" spans="1:38" s="2" customFormat="1" ht="26.25" customHeight="1" thickBot="1" x14ac:dyDescent="0.3">
      <c r="A83" s="70" t="s">
        <v>54</v>
      </c>
      <c r="B83" s="81" t="s">
        <v>208</v>
      </c>
      <c r="C83" s="82" t="s">
        <v>209</v>
      </c>
      <c r="D83" s="72" t="s">
        <v>424</v>
      </c>
      <c r="E83" s="6">
        <v>0</v>
      </c>
      <c r="F83" s="6">
        <v>6.1069325927507698</v>
      </c>
      <c r="G83" s="6">
        <v>8.9455980808097593E-2</v>
      </c>
      <c r="H83" s="6" t="s">
        <v>422</v>
      </c>
      <c r="I83" s="6">
        <v>1.3160021761404099</v>
      </c>
      <c r="J83" s="6">
        <v>6.9252394075232404</v>
      </c>
      <c r="K83" s="6">
        <v>37.345750649326099</v>
      </c>
      <c r="L83" s="6" t="s">
        <v>422</v>
      </c>
      <c r="M83" s="6">
        <v>0.49742044830558202</v>
      </c>
      <c r="N83" s="6">
        <v>0.33711240710551199</v>
      </c>
      <c r="O83" s="6">
        <v>6.6707902109349303E-3</v>
      </c>
      <c r="P83" s="6">
        <v>6.0379859836872697E-3</v>
      </c>
      <c r="Q83" s="6" t="s">
        <v>423</v>
      </c>
      <c r="R83" s="6" t="s">
        <v>423</v>
      </c>
      <c r="S83" s="6" t="s">
        <v>423</v>
      </c>
      <c r="T83" s="6" t="s">
        <v>423</v>
      </c>
      <c r="U83" s="6" t="s">
        <v>423</v>
      </c>
      <c r="V83" s="6" t="s">
        <v>423</v>
      </c>
      <c r="W83" s="6">
        <v>8.3448593955261306E-3</v>
      </c>
      <c r="X83" s="6">
        <v>2.2007810746555601E-3</v>
      </c>
      <c r="Y83" s="6">
        <v>7.7027337612944596E-3</v>
      </c>
      <c r="Z83" s="6">
        <v>2.7326365010306498E-3</v>
      </c>
      <c r="AA83" s="6">
        <v>2.2007810746555601E-3</v>
      </c>
      <c r="AB83" s="6">
        <f t="shared" si="1"/>
        <v>1.4836932411636229E-2</v>
      </c>
      <c r="AC83" s="6" t="s">
        <v>422</v>
      </c>
      <c r="AD83" s="6" t="s">
        <v>423</v>
      </c>
      <c r="AE83" s="60"/>
      <c r="AF83" s="26" t="s">
        <v>423</v>
      </c>
      <c r="AG83" s="26" t="s">
        <v>423</v>
      </c>
      <c r="AH83" s="26" t="s">
        <v>423</v>
      </c>
      <c r="AI83" s="26" t="s">
        <v>423</v>
      </c>
      <c r="AJ83" s="26" t="s">
        <v>423</v>
      </c>
      <c r="AK83" s="26" t="s">
        <v>422</v>
      </c>
      <c r="AL83" s="49" t="s">
        <v>408</v>
      </c>
    </row>
    <row r="84" spans="1:38" s="2" customFormat="1" ht="26.25" customHeight="1" thickBot="1" x14ac:dyDescent="0.3">
      <c r="A84" s="70" t="s">
        <v>54</v>
      </c>
      <c r="B84" s="81" t="s">
        <v>210</v>
      </c>
      <c r="C84" s="82" t="s">
        <v>211</v>
      </c>
      <c r="D84" s="72" t="s">
        <v>424</v>
      </c>
      <c r="E84" s="6" t="s">
        <v>422</v>
      </c>
      <c r="F84" s="6" t="s">
        <v>422</v>
      </c>
      <c r="G84" s="6" t="s">
        <v>422</v>
      </c>
      <c r="H84" s="6" t="s">
        <v>422</v>
      </c>
      <c r="I84" s="6" t="s">
        <v>422</v>
      </c>
      <c r="J84" s="6" t="s">
        <v>422</v>
      </c>
      <c r="K84" s="6" t="s">
        <v>422</v>
      </c>
      <c r="L84" s="6" t="s">
        <v>422</v>
      </c>
      <c r="M84" s="6" t="s">
        <v>422</v>
      </c>
      <c r="N84" s="6" t="s">
        <v>422</v>
      </c>
      <c r="O84" s="6" t="s">
        <v>422</v>
      </c>
      <c r="P84" s="6" t="s">
        <v>422</v>
      </c>
      <c r="Q84" s="6" t="s">
        <v>423</v>
      </c>
      <c r="R84" s="6" t="s">
        <v>423</v>
      </c>
      <c r="S84" s="6" t="s">
        <v>423</v>
      </c>
      <c r="T84" s="6" t="s">
        <v>423</v>
      </c>
      <c r="U84" s="6" t="s">
        <v>423</v>
      </c>
      <c r="V84" s="6" t="s">
        <v>423</v>
      </c>
      <c r="W84" s="6" t="s">
        <v>422</v>
      </c>
      <c r="X84" s="6" t="s">
        <v>422</v>
      </c>
      <c r="Y84" s="6" t="s">
        <v>422</v>
      </c>
      <c r="Z84" s="6" t="s">
        <v>422</v>
      </c>
      <c r="AA84" s="6" t="s">
        <v>422</v>
      </c>
      <c r="AB84" s="6" t="s">
        <v>422</v>
      </c>
      <c r="AC84" s="6" t="s">
        <v>422</v>
      </c>
      <c r="AD84" s="6" t="s">
        <v>423</v>
      </c>
      <c r="AE84" s="60"/>
      <c r="AF84" s="26" t="s">
        <v>423</v>
      </c>
      <c r="AG84" s="26" t="s">
        <v>423</v>
      </c>
      <c r="AH84" s="26" t="s">
        <v>423</v>
      </c>
      <c r="AI84" s="26" t="s">
        <v>423</v>
      </c>
      <c r="AJ84" s="26" t="s">
        <v>423</v>
      </c>
      <c r="AK84" s="26" t="s">
        <v>422</v>
      </c>
      <c r="AL84" s="49" t="s">
        <v>408</v>
      </c>
    </row>
    <row r="85" spans="1:38" s="2" customFormat="1" ht="26.25" customHeight="1" thickBot="1" x14ac:dyDescent="0.3">
      <c r="A85" s="70" t="s">
        <v>205</v>
      </c>
      <c r="B85" s="76" t="s">
        <v>212</v>
      </c>
      <c r="C85" s="82" t="s">
        <v>399</v>
      </c>
      <c r="D85" s="72" t="s">
        <v>424</v>
      </c>
      <c r="E85" s="6" t="s">
        <v>422</v>
      </c>
      <c r="F85" s="6">
        <v>98.552977364902702</v>
      </c>
      <c r="G85" s="6" t="s">
        <v>422</v>
      </c>
      <c r="H85" s="6" t="s">
        <v>422</v>
      </c>
      <c r="I85" s="6">
        <v>9.0399999999999996E-4</v>
      </c>
      <c r="J85" s="6">
        <v>6.0039999999999998E-3</v>
      </c>
      <c r="K85" s="6">
        <v>7.3333333333333401E-3</v>
      </c>
      <c r="L85" s="6" t="s">
        <v>422</v>
      </c>
      <c r="M85" s="6" t="s">
        <v>422</v>
      </c>
      <c r="N85" s="6" t="s">
        <v>422</v>
      </c>
      <c r="O85" s="6" t="s">
        <v>422</v>
      </c>
      <c r="P85" s="6" t="s">
        <v>422</v>
      </c>
      <c r="Q85" s="6" t="s">
        <v>423</v>
      </c>
      <c r="R85" s="6" t="s">
        <v>423</v>
      </c>
      <c r="S85" s="6" t="s">
        <v>423</v>
      </c>
      <c r="T85" s="6" t="s">
        <v>423</v>
      </c>
      <c r="U85" s="6" t="s">
        <v>423</v>
      </c>
      <c r="V85" s="6" t="s">
        <v>423</v>
      </c>
      <c r="W85" s="6" t="s">
        <v>422</v>
      </c>
      <c r="X85" s="6" t="s">
        <v>422</v>
      </c>
      <c r="Y85" s="6" t="s">
        <v>422</v>
      </c>
      <c r="Z85" s="6" t="s">
        <v>422</v>
      </c>
      <c r="AA85" s="6" t="s">
        <v>422</v>
      </c>
      <c r="AB85" s="6" t="s">
        <v>422</v>
      </c>
      <c r="AC85" s="6" t="s">
        <v>422</v>
      </c>
      <c r="AD85" s="6" t="s">
        <v>423</v>
      </c>
      <c r="AE85" s="60"/>
      <c r="AF85" s="26" t="s">
        <v>423</v>
      </c>
      <c r="AG85" s="26" t="s">
        <v>423</v>
      </c>
      <c r="AH85" s="26" t="s">
        <v>423</v>
      </c>
      <c r="AI85" s="26" t="s">
        <v>423</v>
      </c>
      <c r="AJ85" s="26" t="s">
        <v>423</v>
      </c>
      <c r="AK85" s="26" t="s">
        <v>422</v>
      </c>
      <c r="AL85" s="49" t="s">
        <v>213</v>
      </c>
    </row>
    <row r="86" spans="1:38" s="2" customFormat="1" ht="26.25" customHeight="1" thickBot="1" x14ac:dyDescent="0.3">
      <c r="A86" s="70" t="s">
        <v>205</v>
      </c>
      <c r="B86" s="76" t="s">
        <v>214</v>
      </c>
      <c r="C86" s="80" t="s">
        <v>215</v>
      </c>
      <c r="D86" s="72" t="s">
        <v>424</v>
      </c>
      <c r="E86" s="6" t="s">
        <v>422</v>
      </c>
      <c r="F86" s="6">
        <v>116.61645537998</v>
      </c>
      <c r="G86" s="6" t="s">
        <v>422</v>
      </c>
      <c r="H86" s="6" t="s">
        <v>422</v>
      </c>
      <c r="I86" s="6" t="s">
        <v>422</v>
      </c>
      <c r="J86" s="6" t="s">
        <v>422</v>
      </c>
      <c r="K86" s="6" t="s">
        <v>422</v>
      </c>
      <c r="L86" s="6" t="s">
        <v>422</v>
      </c>
      <c r="M86" s="6" t="s">
        <v>422</v>
      </c>
      <c r="N86" s="6" t="s">
        <v>422</v>
      </c>
      <c r="O86" s="6" t="s">
        <v>422</v>
      </c>
      <c r="P86" s="6" t="s">
        <v>422</v>
      </c>
      <c r="Q86" s="6" t="s">
        <v>423</v>
      </c>
      <c r="R86" s="6" t="s">
        <v>423</v>
      </c>
      <c r="S86" s="6" t="s">
        <v>423</v>
      </c>
      <c r="T86" s="6" t="s">
        <v>423</v>
      </c>
      <c r="U86" s="6" t="s">
        <v>423</v>
      </c>
      <c r="V86" s="6" t="s">
        <v>423</v>
      </c>
      <c r="W86" s="6" t="s">
        <v>422</v>
      </c>
      <c r="X86" s="6" t="s">
        <v>422</v>
      </c>
      <c r="Y86" s="6" t="s">
        <v>422</v>
      </c>
      <c r="Z86" s="6" t="s">
        <v>422</v>
      </c>
      <c r="AA86" s="6" t="s">
        <v>422</v>
      </c>
      <c r="AB86" s="6" t="s">
        <v>422</v>
      </c>
      <c r="AC86" s="6" t="s">
        <v>422</v>
      </c>
      <c r="AD86" s="6" t="s">
        <v>423</v>
      </c>
      <c r="AE86" s="60"/>
      <c r="AF86" s="26" t="s">
        <v>423</v>
      </c>
      <c r="AG86" s="26" t="s">
        <v>423</v>
      </c>
      <c r="AH86" s="26" t="s">
        <v>423</v>
      </c>
      <c r="AI86" s="26" t="s">
        <v>423</v>
      </c>
      <c r="AJ86" s="26" t="s">
        <v>423</v>
      </c>
      <c r="AK86" s="26" t="s">
        <v>422</v>
      </c>
      <c r="AL86" s="49" t="s">
        <v>216</v>
      </c>
    </row>
    <row r="87" spans="1:38" s="2" customFormat="1" ht="26.25" customHeight="1" thickBot="1" x14ac:dyDescent="0.3">
      <c r="A87" s="70" t="s">
        <v>205</v>
      </c>
      <c r="B87" s="76" t="s">
        <v>217</v>
      </c>
      <c r="C87" s="80" t="s">
        <v>218</v>
      </c>
      <c r="D87" s="72" t="s">
        <v>424</v>
      </c>
      <c r="E87" s="6" t="s">
        <v>422</v>
      </c>
      <c r="F87" s="6">
        <v>0.21789236996349301</v>
      </c>
      <c r="G87" s="6" t="s">
        <v>422</v>
      </c>
      <c r="H87" s="6" t="s">
        <v>422</v>
      </c>
      <c r="I87" s="6">
        <v>5.9000000000000003E-4</v>
      </c>
      <c r="J87" s="6">
        <v>5.9000000000000003E-4</v>
      </c>
      <c r="K87" s="6">
        <v>1.1800000000000001E-3</v>
      </c>
      <c r="L87" s="6" t="s">
        <v>422</v>
      </c>
      <c r="M87" s="6" t="s">
        <v>422</v>
      </c>
      <c r="N87" s="6" t="s">
        <v>422</v>
      </c>
      <c r="O87" s="6" t="s">
        <v>422</v>
      </c>
      <c r="P87" s="6" t="s">
        <v>422</v>
      </c>
      <c r="Q87" s="6" t="s">
        <v>423</v>
      </c>
      <c r="R87" s="6" t="s">
        <v>423</v>
      </c>
      <c r="S87" s="6" t="s">
        <v>423</v>
      </c>
      <c r="T87" s="6" t="s">
        <v>423</v>
      </c>
      <c r="U87" s="6" t="s">
        <v>423</v>
      </c>
      <c r="V87" s="6" t="s">
        <v>423</v>
      </c>
      <c r="W87" s="6" t="s">
        <v>422</v>
      </c>
      <c r="X87" s="6" t="s">
        <v>422</v>
      </c>
      <c r="Y87" s="6" t="s">
        <v>422</v>
      </c>
      <c r="Z87" s="6" t="s">
        <v>422</v>
      </c>
      <c r="AA87" s="6" t="s">
        <v>422</v>
      </c>
      <c r="AB87" s="6" t="s">
        <v>422</v>
      </c>
      <c r="AC87" s="6" t="s">
        <v>422</v>
      </c>
      <c r="AD87" s="6" t="s">
        <v>423</v>
      </c>
      <c r="AE87" s="60"/>
      <c r="AF87" s="26" t="s">
        <v>423</v>
      </c>
      <c r="AG87" s="26" t="s">
        <v>423</v>
      </c>
      <c r="AH87" s="26" t="s">
        <v>423</v>
      </c>
      <c r="AI87" s="26" t="s">
        <v>423</v>
      </c>
      <c r="AJ87" s="26" t="s">
        <v>423</v>
      </c>
      <c r="AK87" s="26" t="s">
        <v>422</v>
      </c>
      <c r="AL87" s="49" t="s">
        <v>216</v>
      </c>
    </row>
    <row r="88" spans="1:38" s="2" customFormat="1" ht="26.25" customHeight="1" thickBot="1" x14ac:dyDescent="0.3">
      <c r="A88" s="70" t="s">
        <v>205</v>
      </c>
      <c r="B88" s="76" t="s">
        <v>219</v>
      </c>
      <c r="C88" s="80" t="s">
        <v>220</v>
      </c>
      <c r="D88" s="72" t="s">
        <v>424</v>
      </c>
      <c r="E88" s="6">
        <v>1.05614075007459E-5</v>
      </c>
      <c r="F88" s="6">
        <v>2.3759082608958302</v>
      </c>
      <c r="G88" s="6" t="s">
        <v>422</v>
      </c>
      <c r="H88" s="6">
        <v>5.4159999999999998E-3</v>
      </c>
      <c r="I88" s="6">
        <v>3.0704440520555799E-2</v>
      </c>
      <c r="J88" s="6">
        <v>5.0746032458638797E-2</v>
      </c>
      <c r="K88" s="6">
        <v>5.5212011097067901E-2</v>
      </c>
      <c r="L88" s="6" t="s">
        <v>422</v>
      </c>
      <c r="M88" s="6">
        <v>9.0360654589393007E-6</v>
      </c>
      <c r="N88" s="6">
        <v>0.60643636772446197</v>
      </c>
      <c r="O88" s="6" t="s">
        <v>422</v>
      </c>
      <c r="P88" s="6" t="s">
        <v>422</v>
      </c>
      <c r="Q88" s="6" t="s">
        <v>423</v>
      </c>
      <c r="R88" s="6" t="s">
        <v>423</v>
      </c>
      <c r="S88" s="6" t="s">
        <v>423</v>
      </c>
      <c r="T88" s="6" t="s">
        <v>423</v>
      </c>
      <c r="U88" s="6" t="s">
        <v>423</v>
      </c>
      <c r="V88" s="6" t="s">
        <v>423</v>
      </c>
      <c r="W88" s="6" t="s">
        <v>422</v>
      </c>
      <c r="X88" s="6" t="s">
        <v>422</v>
      </c>
      <c r="Y88" s="6" t="s">
        <v>422</v>
      </c>
      <c r="Z88" s="6" t="s">
        <v>422</v>
      </c>
      <c r="AA88" s="6" t="s">
        <v>422</v>
      </c>
      <c r="AB88" s="6" t="s">
        <v>422</v>
      </c>
      <c r="AC88" s="6" t="s">
        <v>422</v>
      </c>
      <c r="AD88" s="6" t="s">
        <v>423</v>
      </c>
      <c r="AE88" s="60"/>
      <c r="AF88" s="26" t="s">
        <v>423</v>
      </c>
      <c r="AG88" s="26" t="s">
        <v>423</v>
      </c>
      <c r="AH88" s="26" t="s">
        <v>423</v>
      </c>
      <c r="AI88" s="26" t="s">
        <v>423</v>
      </c>
      <c r="AJ88" s="26" t="s">
        <v>423</v>
      </c>
      <c r="AK88" s="26" t="s">
        <v>422</v>
      </c>
      <c r="AL88" s="49" t="s">
        <v>408</v>
      </c>
    </row>
    <row r="89" spans="1:38" s="2" customFormat="1" ht="26.25" customHeight="1" thickBot="1" x14ac:dyDescent="0.3">
      <c r="A89" s="70" t="s">
        <v>205</v>
      </c>
      <c r="B89" s="76" t="s">
        <v>221</v>
      </c>
      <c r="C89" s="80" t="s">
        <v>222</v>
      </c>
      <c r="D89" s="72" t="s">
        <v>424</v>
      </c>
      <c r="E89" s="6">
        <v>0</v>
      </c>
      <c r="F89" s="6">
        <v>45.301646408278302</v>
      </c>
      <c r="G89" s="6">
        <v>0</v>
      </c>
      <c r="H89" s="6">
        <v>5.4861643535049599E-5</v>
      </c>
      <c r="I89" s="6">
        <v>5.5167584172766196E-3</v>
      </c>
      <c r="J89" s="6">
        <v>9.9557001124395295E-3</v>
      </c>
      <c r="K89" s="6">
        <v>1.56512592467275E-2</v>
      </c>
      <c r="L89" s="6" t="s">
        <v>422</v>
      </c>
      <c r="M89" s="6">
        <v>0</v>
      </c>
      <c r="N89" s="6">
        <v>8.1139647800565303E-5</v>
      </c>
      <c r="O89" s="6">
        <v>1.47526632364664E-5</v>
      </c>
      <c r="P89" s="6" t="s">
        <v>422</v>
      </c>
      <c r="Q89" s="6" t="s">
        <v>423</v>
      </c>
      <c r="R89" s="6" t="s">
        <v>423</v>
      </c>
      <c r="S89" s="6" t="s">
        <v>423</v>
      </c>
      <c r="T89" s="6" t="s">
        <v>423</v>
      </c>
      <c r="U89" s="6" t="s">
        <v>423</v>
      </c>
      <c r="V89" s="6" t="s">
        <v>423</v>
      </c>
      <c r="W89" s="6" t="s">
        <v>422</v>
      </c>
      <c r="X89" s="6" t="s">
        <v>422</v>
      </c>
      <c r="Y89" s="6" t="s">
        <v>422</v>
      </c>
      <c r="Z89" s="6" t="s">
        <v>422</v>
      </c>
      <c r="AA89" s="6" t="s">
        <v>422</v>
      </c>
      <c r="AB89" s="6" t="s">
        <v>422</v>
      </c>
      <c r="AC89" s="6" t="s">
        <v>422</v>
      </c>
      <c r="AD89" s="6" t="s">
        <v>423</v>
      </c>
      <c r="AE89" s="60"/>
      <c r="AF89" s="26" t="s">
        <v>423</v>
      </c>
      <c r="AG89" s="26" t="s">
        <v>423</v>
      </c>
      <c r="AH89" s="26" t="s">
        <v>423</v>
      </c>
      <c r="AI89" s="26" t="s">
        <v>423</v>
      </c>
      <c r="AJ89" s="26" t="s">
        <v>423</v>
      </c>
      <c r="AK89" s="26" t="s">
        <v>422</v>
      </c>
      <c r="AL89" s="49" t="s">
        <v>408</v>
      </c>
    </row>
    <row r="90" spans="1:38" s="8" customFormat="1" ht="26.25" customHeight="1" thickBot="1" x14ac:dyDescent="0.3">
      <c r="A90" s="70" t="s">
        <v>205</v>
      </c>
      <c r="B90" s="76" t="s">
        <v>223</v>
      </c>
      <c r="C90" s="80" t="s">
        <v>224</v>
      </c>
      <c r="D90" s="72" t="s">
        <v>424</v>
      </c>
      <c r="E90" s="6" t="s">
        <v>422</v>
      </c>
      <c r="F90" s="6" t="s">
        <v>422</v>
      </c>
      <c r="G90" s="6" t="s">
        <v>422</v>
      </c>
      <c r="H90" s="6" t="s">
        <v>422</v>
      </c>
      <c r="I90" s="6" t="s">
        <v>422</v>
      </c>
      <c r="J90" s="6" t="s">
        <v>422</v>
      </c>
      <c r="K90" s="6" t="s">
        <v>422</v>
      </c>
      <c r="L90" s="6" t="s">
        <v>422</v>
      </c>
      <c r="M90" s="6" t="s">
        <v>422</v>
      </c>
      <c r="N90" s="6" t="s">
        <v>422</v>
      </c>
      <c r="O90" s="6" t="s">
        <v>422</v>
      </c>
      <c r="P90" s="6" t="s">
        <v>422</v>
      </c>
      <c r="Q90" s="6" t="s">
        <v>423</v>
      </c>
      <c r="R90" s="6" t="s">
        <v>423</v>
      </c>
      <c r="S90" s="6" t="s">
        <v>423</v>
      </c>
      <c r="T90" s="6" t="s">
        <v>423</v>
      </c>
      <c r="U90" s="6" t="s">
        <v>423</v>
      </c>
      <c r="V90" s="6" t="s">
        <v>423</v>
      </c>
      <c r="W90" s="6" t="s">
        <v>422</v>
      </c>
      <c r="X90" s="6" t="s">
        <v>422</v>
      </c>
      <c r="Y90" s="6" t="s">
        <v>422</v>
      </c>
      <c r="Z90" s="6" t="s">
        <v>422</v>
      </c>
      <c r="AA90" s="6" t="s">
        <v>422</v>
      </c>
      <c r="AB90" s="6" t="s">
        <v>422</v>
      </c>
      <c r="AC90" s="6" t="s">
        <v>422</v>
      </c>
      <c r="AD90" s="6" t="s">
        <v>423</v>
      </c>
      <c r="AE90" s="60"/>
      <c r="AF90" s="26" t="s">
        <v>423</v>
      </c>
      <c r="AG90" s="26" t="s">
        <v>423</v>
      </c>
      <c r="AH90" s="26" t="s">
        <v>423</v>
      </c>
      <c r="AI90" s="26" t="s">
        <v>423</v>
      </c>
      <c r="AJ90" s="26" t="s">
        <v>423</v>
      </c>
      <c r="AK90" s="26" t="s">
        <v>422</v>
      </c>
      <c r="AL90" s="49" t="s">
        <v>408</v>
      </c>
    </row>
    <row r="91" spans="1:38" s="2" customFormat="1" ht="26.25" customHeight="1" thickBot="1" x14ac:dyDescent="0.3">
      <c r="A91" s="70" t="s">
        <v>205</v>
      </c>
      <c r="B91" s="74" t="s">
        <v>400</v>
      </c>
      <c r="C91" s="76" t="s">
        <v>225</v>
      </c>
      <c r="D91" s="72" t="s">
        <v>424</v>
      </c>
      <c r="E91" s="6" t="s">
        <v>422</v>
      </c>
      <c r="F91" s="6" t="s">
        <v>422</v>
      </c>
      <c r="G91" s="6" t="s">
        <v>422</v>
      </c>
      <c r="H91" s="6" t="s">
        <v>422</v>
      </c>
      <c r="I91" s="6" t="s">
        <v>422</v>
      </c>
      <c r="J91" s="6" t="s">
        <v>422</v>
      </c>
      <c r="K91" s="6" t="s">
        <v>422</v>
      </c>
      <c r="L91" s="6" t="s">
        <v>422</v>
      </c>
      <c r="M91" s="6" t="s">
        <v>422</v>
      </c>
      <c r="N91" s="6" t="s">
        <v>422</v>
      </c>
      <c r="O91" s="6" t="s">
        <v>422</v>
      </c>
      <c r="P91" s="6" t="s">
        <v>422</v>
      </c>
      <c r="Q91" s="6" t="s">
        <v>423</v>
      </c>
      <c r="R91" s="6" t="s">
        <v>423</v>
      </c>
      <c r="S91" s="6" t="s">
        <v>423</v>
      </c>
      <c r="T91" s="6" t="s">
        <v>423</v>
      </c>
      <c r="U91" s="6" t="s">
        <v>423</v>
      </c>
      <c r="V91" s="6" t="s">
        <v>423</v>
      </c>
      <c r="W91" s="6" t="s">
        <v>422</v>
      </c>
      <c r="X91" s="6" t="s">
        <v>422</v>
      </c>
      <c r="Y91" s="6" t="s">
        <v>422</v>
      </c>
      <c r="Z91" s="6" t="s">
        <v>422</v>
      </c>
      <c r="AA91" s="6" t="s">
        <v>422</v>
      </c>
      <c r="AB91" s="6" t="s">
        <v>422</v>
      </c>
      <c r="AC91" s="6" t="s">
        <v>422</v>
      </c>
      <c r="AD91" s="6" t="s">
        <v>423</v>
      </c>
      <c r="AE91" s="60"/>
      <c r="AF91" s="26" t="s">
        <v>423</v>
      </c>
      <c r="AG91" s="26" t="s">
        <v>423</v>
      </c>
      <c r="AH91" s="26" t="s">
        <v>423</v>
      </c>
      <c r="AI91" s="26" t="s">
        <v>423</v>
      </c>
      <c r="AJ91" s="26" t="s">
        <v>423</v>
      </c>
      <c r="AK91" s="26" t="s">
        <v>422</v>
      </c>
      <c r="AL91" s="49" t="s">
        <v>408</v>
      </c>
    </row>
    <row r="92" spans="1:38" s="2" customFormat="1" ht="26.25" customHeight="1" thickBot="1" x14ac:dyDescent="0.3">
      <c r="A92" s="70" t="s">
        <v>54</v>
      </c>
      <c r="B92" s="70" t="s">
        <v>226</v>
      </c>
      <c r="C92" s="71" t="s">
        <v>227</v>
      </c>
      <c r="D92" s="77" t="s">
        <v>424</v>
      </c>
      <c r="E92" s="6">
        <v>16.337958618590498</v>
      </c>
      <c r="F92" s="6">
        <v>17.136788718917099</v>
      </c>
      <c r="G92" s="6">
        <v>13.7973840224362</v>
      </c>
      <c r="H92" s="6">
        <v>1.79378927775276</v>
      </c>
      <c r="I92" s="6">
        <v>7.7124348670656504</v>
      </c>
      <c r="J92" s="6">
        <v>10.300392229254401</v>
      </c>
      <c r="K92" s="6">
        <v>14.347140380795</v>
      </c>
      <c r="L92" s="6" t="s">
        <v>422</v>
      </c>
      <c r="M92" s="6">
        <v>43.201488930781402</v>
      </c>
      <c r="N92" s="6">
        <v>1.1374896572304201</v>
      </c>
      <c r="O92" s="6">
        <v>0.17989925753699701</v>
      </c>
      <c r="P92" s="6">
        <v>3.7552453815257299E-2</v>
      </c>
      <c r="Q92" s="6" t="s">
        <v>423</v>
      </c>
      <c r="R92" s="6" t="s">
        <v>423</v>
      </c>
      <c r="S92" s="6" t="s">
        <v>423</v>
      </c>
      <c r="T92" s="6" t="s">
        <v>423</v>
      </c>
      <c r="U92" s="6" t="s">
        <v>423</v>
      </c>
      <c r="V92" s="6" t="s">
        <v>423</v>
      </c>
      <c r="W92" s="6">
        <v>3.2330647599087401</v>
      </c>
      <c r="X92" s="6">
        <v>0.301289650758223</v>
      </c>
      <c r="Y92" s="6">
        <v>0.44116378887100099</v>
      </c>
      <c r="Z92" s="6">
        <v>0.43204983118016799</v>
      </c>
      <c r="AA92" s="6">
        <v>0.43179481671381198</v>
      </c>
      <c r="AB92" s="6">
        <f t="shared" si="1"/>
        <v>1.6062980875232038</v>
      </c>
      <c r="AC92" s="6">
        <v>0.28589455709265699</v>
      </c>
      <c r="AD92" s="6" t="s">
        <v>423</v>
      </c>
      <c r="AE92" s="60"/>
      <c r="AF92" s="26" t="s">
        <v>423</v>
      </c>
      <c r="AG92" s="26" t="s">
        <v>423</v>
      </c>
      <c r="AH92" s="26" t="s">
        <v>423</v>
      </c>
      <c r="AI92" s="26" t="s">
        <v>423</v>
      </c>
      <c r="AJ92" s="26" t="s">
        <v>423</v>
      </c>
      <c r="AK92" s="26" t="s">
        <v>422</v>
      </c>
      <c r="AL92" s="49" t="s">
        <v>228</v>
      </c>
    </row>
    <row r="93" spans="1:38" s="2" customFormat="1" ht="26.25" customHeight="1" thickBot="1" x14ac:dyDescent="0.3">
      <c r="A93" s="70" t="s">
        <v>54</v>
      </c>
      <c r="B93" s="74" t="s">
        <v>229</v>
      </c>
      <c r="C93" s="71" t="s">
        <v>401</v>
      </c>
      <c r="D93" s="77" t="s">
        <v>424</v>
      </c>
      <c r="E93" s="6">
        <v>0.27368926691809498</v>
      </c>
      <c r="F93" s="6">
        <v>22.5119078576116</v>
      </c>
      <c r="G93" s="6">
        <v>4.5343787244426899E-2</v>
      </c>
      <c r="H93" s="6">
        <v>0.226115753080154</v>
      </c>
      <c r="I93" s="6">
        <v>17.928085918876601</v>
      </c>
      <c r="J93" s="6">
        <v>19.988769804317698</v>
      </c>
      <c r="K93" s="6">
        <v>20.950005440408699</v>
      </c>
      <c r="L93" s="6" t="s">
        <v>422</v>
      </c>
      <c r="M93" s="6">
        <v>8.4886572031941405</v>
      </c>
      <c r="N93" s="6" t="s">
        <v>422</v>
      </c>
      <c r="O93" s="6" t="s">
        <v>422</v>
      </c>
      <c r="P93" s="6">
        <v>6.3786777017333697E-7</v>
      </c>
      <c r="Q93" s="6" t="s">
        <v>423</v>
      </c>
      <c r="R93" s="6" t="s">
        <v>423</v>
      </c>
      <c r="S93" s="6" t="s">
        <v>423</v>
      </c>
      <c r="T93" s="6" t="s">
        <v>423</v>
      </c>
      <c r="U93" s="6" t="s">
        <v>423</v>
      </c>
      <c r="V93" s="6" t="s">
        <v>423</v>
      </c>
      <c r="W93" s="6">
        <v>9.0133489263623701E-4</v>
      </c>
      <c r="X93" s="6">
        <v>0.125760503236725</v>
      </c>
      <c r="Y93" s="6" t="s">
        <v>422</v>
      </c>
      <c r="Z93" s="6" t="s">
        <v>422</v>
      </c>
      <c r="AA93" s="6" t="s">
        <v>422</v>
      </c>
      <c r="AB93" s="6">
        <f t="shared" si="1"/>
        <v>0.125760503236725</v>
      </c>
      <c r="AC93" s="6">
        <v>4.1489138442578801E-5</v>
      </c>
      <c r="AD93" s="6" t="s">
        <v>423</v>
      </c>
      <c r="AE93" s="60"/>
      <c r="AF93" s="26" t="s">
        <v>423</v>
      </c>
      <c r="AG93" s="26" t="s">
        <v>423</v>
      </c>
      <c r="AH93" s="26" t="s">
        <v>423</v>
      </c>
      <c r="AI93" s="26" t="s">
        <v>423</v>
      </c>
      <c r="AJ93" s="26" t="s">
        <v>423</v>
      </c>
      <c r="AK93" s="26" t="s">
        <v>422</v>
      </c>
      <c r="AL93" s="49" t="s">
        <v>230</v>
      </c>
    </row>
    <row r="94" spans="1:38" s="2" customFormat="1" ht="26.25" customHeight="1" thickBot="1" x14ac:dyDescent="0.3">
      <c r="A94" s="70" t="s">
        <v>54</v>
      </c>
      <c r="B94" s="83" t="s">
        <v>402</v>
      </c>
      <c r="C94" s="71" t="s">
        <v>231</v>
      </c>
      <c r="D94" s="72" t="s">
        <v>424</v>
      </c>
      <c r="E94" s="6">
        <v>0.71718650751524005</v>
      </c>
      <c r="F94" s="6">
        <v>39.517693476478698</v>
      </c>
      <c r="G94" s="6">
        <v>0.655243991307211</v>
      </c>
      <c r="H94" s="6">
        <v>0.16214253150803901</v>
      </c>
      <c r="I94" s="6">
        <v>1.1972894288710201</v>
      </c>
      <c r="J94" s="6">
        <v>1.71073754745884</v>
      </c>
      <c r="K94" s="6">
        <v>2.30911701833007</v>
      </c>
      <c r="L94" s="6" t="s">
        <v>422</v>
      </c>
      <c r="M94" s="6">
        <v>5.0982742462735899</v>
      </c>
      <c r="N94" s="6">
        <v>7.62011944257151</v>
      </c>
      <c r="O94" s="6">
        <v>0.27657670893101899</v>
      </c>
      <c r="P94" s="6">
        <v>7.9115744011384201E-2</v>
      </c>
      <c r="Q94" s="6" t="s">
        <v>423</v>
      </c>
      <c r="R94" s="6" t="s">
        <v>423</v>
      </c>
      <c r="S94" s="6" t="s">
        <v>423</v>
      </c>
      <c r="T94" s="6" t="s">
        <v>423</v>
      </c>
      <c r="U94" s="6" t="s">
        <v>423</v>
      </c>
      <c r="V94" s="6" t="s">
        <v>423</v>
      </c>
      <c r="W94" s="6">
        <v>0.41521713408720001</v>
      </c>
      <c r="X94" s="6">
        <v>1.18673880884859E-3</v>
      </c>
      <c r="Y94" s="6">
        <v>7.7325967635383198E-4</v>
      </c>
      <c r="Z94" s="6">
        <v>2.7654773147376598E-4</v>
      </c>
      <c r="AA94" s="6" t="s">
        <v>422</v>
      </c>
      <c r="AB94" s="6">
        <f t="shared" si="1"/>
        <v>2.2365462166761877E-3</v>
      </c>
      <c r="AC94" s="6">
        <v>9.9788579433507897E-7</v>
      </c>
      <c r="AD94" s="6" t="s">
        <v>423</v>
      </c>
      <c r="AE94" s="60"/>
      <c r="AF94" s="26" t="s">
        <v>423</v>
      </c>
      <c r="AG94" s="26" t="s">
        <v>423</v>
      </c>
      <c r="AH94" s="26" t="s">
        <v>423</v>
      </c>
      <c r="AI94" s="26" t="s">
        <v>423</v>
      </c>
      <c r="AJ94" s="26" t="s">
        <v>423</v>
      </c>
      <c r="AK94" s="26" t="s">
        <v>422</v>
      </c>
      <c r="AL94" s="49" t="s">
        <v>408</v>
      </c>
    </row>
    <row r="95" spans="1:38" s="2" customFormat="1" ht="26.25" customHeight="1" thickBot="1" x14ac:dyDescent="0.3">
      <c r="A95" s="70" t="s">
        <v>54</v>
      </c>
      <c r="B95" s="83" t="s">
        <v>232</v>
      </c>
      <c r="C95" s="71" t="s">
        <v>233</v>
      </c>
      <c r="D95" s="77" t="s">
        <v>424</v>
      </c>
      <c r="E95" s="6">
        <v>0.112069697455323</v>
      </c>
      <c r="F95" s="6">
        <v>67.271359866495004</v>
      </c>
      <c r="G95" s="6">
        <v>0.37014892556777301</v>
      </c>
      <c r="H95" s="6">
        <v>8.8865003413809204E-3</v>
      </c>
      <c r="I95" s="6">
        <v>4.8655038302994704</v>
      </c>
      <c r="J95" s="6">
        <v>8.8049298379880696</v>
      </c>
      <c r="K95" s="6">
        <v>17.0027480309843</v>
      </c>
      <c r="L95" s="6" t="s">
        <v>422</v>
      </c>
      <c r="M95" s="6">
        <v>8.2878870423758304</v>
      </c>
      <c r="N95" s="6" t="s">
        <v>422</v>
      </c>
      <c r="O95" s="6" t="s">
        <v>422</v>
      </c>
      <c r="P95" s="6" t="s">
        <v>422</v>
      </c>
      <c r="Q95" s="6" t="s">
        <v>423</v>
      </c>
      <c r="R95" s="6" t="s">
        <v>423</v>
      </c>
      <c r="S95" s="6" t="s">
        <v>423</v>
      </c>
      <c r="T95" s="6" t="s">
        <v>423</v>
      </c>
      <c r="U95" s="6" t="s">
        <v>423</v>
      </c>
      <c r="V95" s="6" t="s">
        <v>423</v>
      </c>
      <c r="W95" s="6" t="s">
        <v>422</v>
      </c>
      <c r="X95" s="6" t="s">
        <v>422</v>
      </c>
      <c r="Y95" s="6" t="s">
        <v>422</v>
      </c>
      <c r="Z95" s="6" t="s">
        <v>422</v>
      </c>
      <c r="AA95" s="6" t="s">
        <v>422</v>
      </c>
      <c r="AB95" s="6" t="s">
        <v>422</v>
      </c>
      <c r="AC95" s="6" t="s">
        <v>422</v>
      </c>
      <c r="AD95" s="6" t="s">
        <v>423</v>
      </c>
      <c r="AE95" s="60"/>
      <c r="AF95" s="26" t="s">
        <v>423</v>
      </c>
      <c r="AG95" s="26" t="s">
        <v>423</v>
      </c>
      <c r="AH95" s="26" t="s">
        <v>423</v>
      </c>
      <c r="AI95" s="26" t="s">
        <v>423</v>
      </c>
      <c r="AJ95" s="26" t="s">
        <v>423</v>
      </c>
      <c r="AK95" s="26" t="s">
        <v>422</v>
      </c>
      <c r="AL95" s="49" t="s">
        <v>408</v>
      </c>
    </row>
    <row r="96" spans="1:38" s="2" customFormat="1" ht="26.25" customHeight="1" thickBot="1" x14ac:dyDescent="0.3">
      <c r="A96" s="70" t="s">
        <v>54</v>
      </c>
      <c r="B96" s="74" t="s">
        <v>234</v>
      </c>
      <c r="C96" s="71" t="s">
        <v>235</v>
      </c>
      <c r="D96" s="84" t="s">
        <v>424</v>
      </c>
      <c r="E96" s="6" t="s">
        <v>432</v>
      </c>
      <c r="F96" s="6" t="s">
        <v>432</v>
      </c>
      <c r="G96" s="6" t="s">
        <v>432</v>
      </c>
      <c r="H96" s="6" t="s">
        <v>432</v>
      </c>
      <c r="I96" s="6" t="s">
        <v>432</v>
      </c>
      <c r="J96" s="6" t="s">
        <v>432</v>
      </c>
      <c r="K96" s="6" t="s">
        <v>432</v>
      </c>
      <c r="L96" s="6" t="s">
        <v>422</v>
      </c>
      <c r="M96" s="6" t="s">
        <v>432</v>
      </c>
      <c r="N96" s="6" t="s">
        <v>432</v>
      </c>
      <c r="O96" s="6" t="s">
        <v>432</v>
      </c>
      <c r="P96" s="6" t="s">
        <v>432</v>
      </c>
      <c r="Q96" s="6" t="s">
        <v>423</v>
      </c>
      <c r="R96" s="6" t="s">
        <v>423</v>
      </c>
      <c r="S96" s="6" t="s">
        <v>423</v>
      </c>
      <c r="T96" s="6" t="s">
        <v>423</v>
      </c>
      <c r="U96" s="6" t="s">
        <v>423</v>
      </c>
      <c r="V96" s="6" t="s">
        <v>423</v>
      </c>
      <c r="W96" s="6" t="s">
        <v>432</v>
      </c>
      <c r="X96" s="6" t="s">
        <v>432</v>
      </c>
      <c r="Y96" s="6" t="s">
        <v>432</v>
      </c>
      <c r="Z96" s="6" t="s">
        <v>432</v>
      </c>
      <c r="AA96" s="6" t="s">
        <v>432</v>
      </c>
      <c r="AB96" s="6" t="s">
        <v>432</v>
      </c>
      <c r="AC96" s="6" t="s">
        <v>432</v>
      </c>
      <c r="AD96" s="6" t="s">
        <v>423</v>
      </c>
      <c r="AE96" s="60"/>
      <c r="AF96" s="26" t="s">
        <v>423</v>
      </c>
      <c r="AG96" s="26" t="s">
        <v>423</v>
      </c>
      <c r="AH96" s="26" t="s">
        <v>423</v>
      </c>
      <c r="AI96" s="26" t="s">
        <v>423</v>
      </c>
      <c r="AJ96" s="26" t="s">
        <v>423</v>
      </c>
      <c r="AK96" s="26" t="s">
        <v>422</v>
      </c>
      <c r="AL96" s="49" t="s">
        <v>408</v>
      </c>
    </row>
    <row r="97" spans="1:38" s="2" customFormat="1" ht="26.25" customHeight="1" thickBot="1" x14ac:dyDescent="0.3">
      <c r="A97" s="70" t="s">
        <v>54</v>
      </c>
      <c r="B97" s="74" t="s">
        <v>236</v>
      </c>
      <c r="C97" s="71" t="s">
        <v>237</v>
      </c>
      <c r="D97" s="84" t="s">
        <v>424</v>
      </c>
      <c r="E97" s="6" t="s">
        <v>422</v>
      </c>
      <c r="F97" s="6" t="s">
        <v>422</v>
      </c>
      <c r="G97" s="6" t="s">
        <v>422</v>
      </c>
      <c r="H97" s="6" t="s">
        <v>422</v>
      </c>
      <c r="I97" s="6" t="s">
        <v>422</v>
      </c>
      <c r="J97" s="6" t="s">
        <v>422</v>
      </c>
      <c r="K97" s="6" t="s">
        <v>422</v>
      </c>
      <c r="L97" s="6" t="s">
        <v>422</v>
      </c>
      <c r="M97" s="6" t="s">
        <v>422</v>
      </c>
      <c r="N97" s="6" t="s">
        <v>422</v>
      </c>
      <c r="O97" s="6" t="s">
        <v>422</v>
      </c>
      <c r="P97" s="6" t="s">
        <v>422</v>
      </c>
      <c r="Q97" s="6" t="s">
        <v>423</v>
      </c>
      <c r="R97" s="6" t="s">
        <v>423</v>
      </c>
      <c r="S97" s="6" t="s">
        <v>423</v>
      </c>
      <c r="T97" s="6" t="s">
        <v>423</v>
      </c>
      <c r="U97" s="6" t="s">
        <v>423</v>
      </c>
      <c r="V97" s="6" t="s">
        <v>423</v>
      </c>
      <c r="W97" s="6" t="s">
        <v>422</v>
      </c>
      <c r="X97" s="6" t="s">
        <v>422</v>
      </c>
      <c r="Y97" s="6" t="s">
        <v>422</v>
      </c>
      <c r="Z97" s="6" t="s">
        <v>422</v>
      </c>
      <c r="AA97" s="6" t="s">
        <v>422</v>
      </c>
      <c r="AB97" s="6" t="s">
        <v>422</v>
      </c>
      <c r="AC97" s="6" t="s">
        <v>422</v>
      </c>
      <c r="AD97" s="6" t="s">
        <v>423</v>
      </c>
      <c r="AE97" s="60"/>
      <c r="AF97" s="26" t="s">
        <v>423</v>
      </c>
      <c r="AG97" s="26" t="s">
        <v>423</v>
      </c>
      <c r="AH97" s="26" t="s">
        <v>423</v>
      </c>
      <c r="AI97" s="26" t="s">
        <v>423</v>
      </c>
      <c r="AJ97" s="26" t="s">
        <v>423</v>
      </c>
      <c r="AK97" s="26" t="s">
        <v>422</v>
      </c>
      <c r="AL97" s="49" t="s">
        <v>408</v>
      </c>
    </row>
    <row r="98" spans="1:38" s="2" customFormat="1" ht="26.25" customHeight="1" thickBot="1" x14ac:dyDescent="0.3">
      <c r="A98" s="70" t="s">
        <v>54</v>
      </c>
      <c r="B98" s="74" t="s">
        <v>238</v>
      </c>
      <c r="C98" s="76" t="s">
        <v>239</v>
      </c>
      <c r="D98" s="84" t="s">
        <v>458</v>
      </c>
      <c r="E98" s="6">
        <v>2.0428462564298E-5</v>
      </c>
      <c r="F98" s="6">
        <v>2.4525075506684099E-5</v>
      </c>
      <c r="G98" s="6">
        <v>2.7812422335157401E-6</v>
      </c>
      <c r="H98" s="6" t="s">
        <v>425</v>
      </c>
      <c r="I98" s="6">
        <v>5.953E-2</v>
      </c>
      <c r="J98" s="6">
        <v>0.17300399999999999</v>
      </c>
      <c r="K98" s="6">
        <v>0.486682</v>
      </c>
      <c r="L98" s="6" t="s">
        <v>422</v>
      </c>
      <c r="M98" s="6">
        <v>2.0043686124986001E-7</v>
      </c>
      <c r="N98" s="6">
        <v>1.6718980000000001</v>
      </c>
      <c r="O98" s="6">
        <v>6.4943000000000001E-2</v>
      </c>
      <c r="P98" s="6">
        <v>7.1000000000000005E-5</v>
      </c>
      <c r="Q98" s="6" t="s">
        <v>423</v>
      </c>
      <c r="R98" s="6" t="s">
        <v>423</v>
      </c>
      <c r="S98" s="6" t="s">
        <v>423</v>
      </c>
      <c r="T98" s="6" t="s">
        <v>423</v>
      </c>
      <c r="U98" s="6" t="s">
        <v>423</v>
      </c>
      <c r="V98" s="6" t="s">
        <v>423</v>
      </c>
      <c r="W98" s="6" t="s">
        <v>422</v>
      </c>
      <c r="X98" s="6" t="s">
        <v>422</v>
      </c>
      <c r="Y98" s="6" t="s">
        <v>422</v>
      </c>
      <c r="Z98" s="6" t="s">
        <v>422</v>
      </c>
      <c r="AA98" s="6" t="s">
        <v>422</v>
      </c>
      <c r="AB98" s="6" t="s">
        <v>422</v>
      </c>
      <c r="AC98" s="6" t="s">
        <v>422</v>
      </c>
      <c r="AD98" s="6" t="s">
        <v>423</v>
      </c>
      <c r="AE98" s="60"/>
      <c r="AF98" s="26" t="s">
        <v>423</v>
      </c>
      <c r="AG98" s="26" t="s">
        <v>423</v>
      </c>
      <c r="AH98" s="26" t="s">
        <v>423</v>
      </c>
      <c r="AI98" s="26" t="s">
        <v>423</v>
      </c>
      <c r="AJ98" s="26" t="s">
        <v>423</v>
      </c>
      <c r="AK98" s="26" t="s">
        <v>422</v>
      </c>
      <c r="AL98" s="49" t="s">
        <v>408</v>
      </c>
    </row>
    <row r="99" spans="1:38" s="2" customFormat="1" ht="26.25" customHeight="1" thickBot="1" x14ac:dyDescent="0.3">
      <c r="A99" s="70" t="s">
        <v>240</v>
      </c>
      <c r="B99" s="70" t="s">
        <v>241</v>
      </c>
      <c r="C99" s="71" t="s">
        <v>403</v>
      </c>
      <c r="D99" s="84" t="s">
        <v>424</v>
      </c>
      <c r="E99" s="6" t="s">
        <v>425</v>
      </c>
      <c r="F99" s="6">
        <v>32.079533489557598</v>
      </c>
      <c r="G99" s="6" t="s">
        <v>422</v>
      </c>
      <c r="H99" s="6">
        <v>56.889010232734698</v>
      </c>
      <c r="I99" s="6">
        <v>0.27274641828294</v>
      </c>
      <c r="J99" s="6">
        <v>1.22735888227323</v>
      </c>
      <c r="K99" s="6">
        <v>2.7274641828294</v>
      </c>
      <c r="L99" s="6" t="s">
        <v>422</v>
      </c>
      <c r="M99" s="6" t="s">
        <v>422</v>
      </c>
      <c r="N99" s="6" t="s">
        <v>422</v>
      </c>
      <c r="O99" s="6" t="s">
        <v>422</v>
      </c>
      <c r="P99" s="6" t="s">
        <v>422</v>
      </c>
      <c r="Q99" s="6" t="s">
        <v>423</v>
      </c>
      <c r="R99" s="6" t="s">
        <v>423</v>
      </c>
      <c r="S99" s="6" t="s">
        <v>423</v>
      </c>
      <c r="T99" s="6" t="s">
        <v>423</v>
      </c>
      <c r="U99" s="6" t="s">
        <v>423</v>
      </c>
      <c r="V99" s="6" t="s">
        <v>423</v>
      </c>
      <c r="W99" s="6" t="s">
        <v>422</v>
      </c>
      <c r="X99" s="6" t="s">
        <v>422</v>
      </c>
      <c r="Y99" s="6" t="s">
        <v>422</v>
      </c>
      <c r="Z99" s="6" t="s">
        <v>422</v>
      </c>
      <c r="AA99" s="6" t="s">
        <v>422</v>
      </c>
      <c r="AB99" s="6" t="s">
        <v>422</v>
      </c>
      <c r="AC99" s="6" t="s">
        <v>422</v>
      </c>
      <c r="AD99" s="6" t="s">
        <v>423</v>
      </c>
      <c r="AE99" s="60"/>
      <c r="AF99" s="26" t="s">
        <v>423</v>
      </c>
      <c r="AG99" s="26" t="s">
        <v>423</v>
      </c>
      <c r="AH99" s="26" t="s">
        <v>423</v>
      </c>
      <c r="AI99" s="26" t="s">
        <v>423</v>
      </c>
      <c r="AJ99" s="26" t="s">
        <v>423</v>
      </c>
      <c r="AK99" s="26" t="s">
        <v>422</v>
      </c>
      <c r="AL99" s="49" t="s">
        <v>242</v>
      </c>
    </row>
    <row r="100" spans="1:38" s="2" customFormat="1" ht="26.25" customHeight="1" thickBot="1" x14ac:dyDescent="0.3">
      <c r="A100" s="70" t="s">
        <v>240</v>
      </c>
      <c r="B100" s="70" t="s">
        <v>243</v>
      </c>
      <c r="C100" s="71" t="s">
        <v>404</v>
      </c>
      <c r="D100" s="84" t="s">
        <v>424</v>
      </c>
      <c r="E100" s="6" t="s">
        <v>425</v>
      </c>
      <c r="F100" s="6">
        <v>53.579908968337399</v>
      </c>
      <c r="G100" s="6" t="s">
        <v>422</v>
      </c>
      <c r="H100" s="6">
        <v>197.596675210386</v>
      </c>
      <c r="I100" s="6">
        <v>1.01331896368579</v>
      </c>
      <c r="J100" s="6">
        <v>4.5599353365860402</v>
      </c>
      <c r="K100" s="6">
        <v>10.1331896368579</v>
      </c>
      <c r="L100" s="6" t="s">
        <v>422</v>
      </c>
      <c r="M100" s="6" t="s">
        <v>422</v>
      </c>
      <c r="N100" s="6" t="s">
        <v>422</v>
      </c>
      <c r="O100" s="6" t="s">
        <v>422</v>
      </c>
      <c r="P100" s="6" t="s">
        <v>422</v>
      </c>
      <c r="Q100" s="6" t="s">
        <v>423</v>
      </c>
      <c r="R100" s="6" t="s">
        <v>423</v>
      </c>
      <c r="S100" s="6" t="s">
        <v>423</v>
      </c>
      <c r="T100" s="6" t="s">
        <v>423</v>
      </c>
      <c r="U100" s="6" t="s">
        <v>423</v>
      </c>
      <c r="V100" s="6" t="s">
        <v>423</v>
      </c>
      <c r="W100" s="6" t="s">
        <v>422</v>
      </c>
      <c r="X100" s="6" t="s">
        <v>422</v>
      </c>
      <c r="Y100" s="6" t="s">
        <v>422</v>
      </c>
      <c r="Z100" s="6" t="s">
        <v>422</v>
      </c>
      <c r="AA100" s="6" t="s">
        <v>422</v>
      </c>
      <c r="AB100" s="6" t="s">
        <v>422</v>
      </c>
      <c r="AC100" s="6" t="s">
        <v>422</v>
      </c>
      <c r="AD100" s="6" t="s">
        <v>423</v>
      </c>
      <c r="AE100" s="60"/>
      <c r="AF100" s="26" t="s">
        <v>423</v>
      </c>
      <c r="AG100" s="26" t="s">
        <v>423</v>
      </c>
      <c r="AH100" s="26" t="s">
        <v>423</v>
      </c>
      <c r="AI100" s="26" t="s">
        <v>423</v>
      </c>
      <c r="AJ100" s="26" t="s">
        <v>423</v>
      </c>
      <c r="AK100" s="26" t="s">
        <v>422</v>
      </c>
      <c r="AL100" s="49" t="s">
        <v>242</v>
      </c>
    </row>
    <row r="101" spans="1:38" s="2" customFormat="1" ht="26.25" customHeight="1" thickBot="1" x14ac:dyDescent="0.3">
      <c r="A101" s="70" t="s">
        <v>240</v>
      </c>
      <c r="B101" s="70" t="s">
        <v>244</v>
      </c>
      <c r="C101" s="71" t="s">
        <v>245</v>
      </c>
      <c r="D101" s="84" t="s">
        <v>424</v>
      </c>
      <c r="E101" s="6" t="s">
        <v>425</v>
      </c>
      <c r="F101" s="6">
        <v>0.1728025</v>
      </c>
      <c r="G101" s="6" t="s">
        <v>422</v>
      </c>
      <c r="H101" s="6">
        <v>2.0732839555494902</v>
      </c>
      <c r="I101" s="6">
        <v>5.9402727809999998E-3</v>
      </c>
      <c r="J101" s="6">
        <v>2.6731227514500001E-2</v>
      </c>
      <c r="K101" s="6">
        <v>5.940272781E-2</v>
      </c>
      <c r="L101" s="6" t="s">
        <v>422</v>
      </c>
      <c r="M101" s="6" t="s">
        <v>422</v>
      </c>
      <c r="N101" s="6" t="s">
        <v>422</v>
      </c>
      <c r="O101" s="6" t="s">
        <v>422</v>
      </c>
      <c r="P101" s="6" t="s">
        <v>422</v>
      </c>
      <c r="Q101" s="6" t="s">
        <v>423</v>
      </c>
      <c r="R101" s="6" t="s">
        <v>423</v>
      </c>
      <c r="S101" s="6" t="s">
        <v>423</v>
      </c>
      <c r="T101" s="6" t="s">
        <v>423</v>
      </c>
      <c r="U101" s="6" t="s">
        <v>423</v>
      </c>
      <c r="V101" s="6" t="s">
        <v>423</v>
      </c>
      <c r="W101" s="6" t="s">
        <v>422</v>
      </c>
      <c r="X101" s="6" t="s">
        <v>422</v>
      </c>
      <c r="Y101" s="6" t="s">
        <v>422</v>
      </c>
      <c r="Z101" s="6" t="s">
        <v>422</v>
      </c>
      <c r="AA101" s="6" t="s">
        <v>422</v>
      </c>
      <c r="AB101" s="6" t="s">
        <v>422</v>
      </c>
      <c r="AC101" s="6" t="s">
        <v>422</v>
      </c>
      <c r="AD101" s="6" t="s">
        <v>423</v>
      </c>
      <c r="AE101" s="60"/>
      <c r="AF101" s="26" t="s">
        <v>423</v>
      </c>
      <c r="AG101" s="26" t="s">
        <v>423</v>
      </c>
      <c r="AH101" s="26" t="s">
        <v>423</v>
      </c>
      <c r="AI101" s="26" t="s">
        <v>423</v>
      </c>
      <c r="AJ101" s="26" t="s">
        <v>423</v>
      </c>
      <c r="AK101" s="26" t="s">
        <v>422</v>
      </c>
      <c r="AL101" s="49" t="s">
        <v>242</v>
      </c>
    </row>
    <row r="102" spans="1:38" s="2" customFormat="1" ht="26.25" customHeight="1" thickBot="1" x14ac:dyDescent="0.3">
      <c r="A102" s="70" t="s">
        <v>240</v>
      </c>
      <c r="B102" s="70" t="s">
        <v>246</v>
      </c>
      <c r="C102" s="71" t="s">
        <v>382</v>
      </c>
      <c r="D102" s="84" t="s">
        <v>424</v>
      </c>
      <c r="E102" s="6" t="s">
        <v>425</v>
      </c>
      <c r="F102" s="6">
        <v>10.032648225000001</v>
      </c>
      <c r="G102" s="6" t="s">
        <v>422</v>
      </c>
      <c r="H102" s="6">
        <v>47.941252061133802</v>
      </c>
      <c r="I102" s="6">
        <v>0.81996159362553001</v>
      </c>
      <c r="J102" s="6">
        <v>3.68982717131489</v>
      </c>
      <c r="K102" s="6">
        <v>8.1996159362553005</v>
      </c>
      <c r="L102" s="6" t="s">
        <v>422</v>
      </c>
      <c r="M102" s="6" t="s">
        <v>422</v>
      </c>
      <c r="N102" s="6" t="s">
        <v>422</v>
      </c>
      <c r="O102" s="6" t="s">
        <v>422</v>
      </c>
      <c r="P102" s="6" t="s">
        <v>422</v>
      </c>
      <c r="Q102" s="6" t="s">
        <v>423</v>
      </c>
      <c r="R102" s="6" t="s">
        <v>423</v>
      </c>
      <c r="S102" s="6" t="s">
        <v>423</v>
      </c>
      <c r="T102" s="6" t="s">
        <v>423</v>
      </c>
      <c r="U102" s="6" t="s">
        <v>423</v>
      </c>
      <c r="V102" s="6" t="s">
        <v>423</v>
      </c>
      <c r="W102" s="6" t="s">
        <v>422</v>
      </c>
      <c r="X102" s="6" t="s">
        <v>422</v>
      </c>
      <c r="Y102" s="6" t="s">
        <v>422</v>
      </c>
      <c r="Z102" s="6" t="s">
        <v>422</v>
      </c>
      <c r="AA102" s="6" t="s">
        <v>422</v>
      </c>
      <c r="AB102" s="6" t="s">
        <v>422</v>
      </c>
      <c r="AC102" s="6" t="s">
        <v>422</v>
      </c>
      <c r="AD102" s="6" t="s">
        <v>423</v>
      </c>
      <c r="AE102" s="60"/>
      <c r="AF102" s="26" t="s">
        <v>423</v>
      </c>
      <c r="AG102" s="26" t="s">
        <v>423</v>
      </c>
      <c r="AH102" s="26" t="s">
        <v>423</v>
      </c>
      <c r="AI102" s="26" t="s">
        <v>423</v>
      </c>
      <c r="AJ102" s="26" t="s">
        <v>423</v>
      </c>
      <c r="AK102" s="26" t="s">
        <v>422</v>
      </c>
      <c r="AL102" s="49" t="s">
        <v>242</v>
      </c>
    </row>
    <row r="103" spans="1:38" s="2" customFormat="1" ht="26.25" customHeight="1" thickBot="1" x14ac:dyDescent="0.3">
      <c r="A103" s="70" t="s">
        <v>240</v>
      </c>
      <c r="B103" s="70" t="s">
        <v>247</v>
      </c>
      <c r="C103" s="71" t="s">
        <v>248</v>
      </c>
      <c r="D103" s="84" t="s">
        <v>424</v>
      </c>
      <c r="E103" s="6" t="s">
        <v>425</v>
      </c>
      <c r="F103" s="6">
        <v>0.83243118400000005</v>
      </c>
      <c r="G103" s="6" t="s">
        <v>422</v>
      </c>
      <c r="H103" s="6">
        <v>3.2810315117951898</v>
      </c>
      <c r="I103" s="6">
        <v>9.3872401459199999E-3</v>
      </c>
      <c r="J103" s="6">
        <v>4.2242580656640001E-2</v>
      </c>
      <c r="K103" s="6">
        <v>9.3872401459200006E-2</v>
      </c>
      <c r="L103" s="6" t="s">
        <v>422</v>
      </c>
      <c r="M103" s="6" t="s">
        <v>422</v>
      </c>
      <c r="N103" s="6" t="s">
        <v>422</v>
      </c>
      <c r="O103" s="6" t="s">
        <v>422</v>
      </c>
      <c r="P103" s="6" t="s">
        <v>422</v>
      </c>
      <c r="Q103" s="6" t="s">
        <v>423</v>
      </c>
      <c r="R103" s="6" t="s">
        <v>423</v>
      </c>
      <c r="S103" s="6" t="s">
        <v>423</v>
      </c>
      <c r="T103" s="6" t="s">
        <v>423</v>
      </c>
      <c r="U103" s="6" t="s">
        <v>423</v>
      </c>
      <c r="V103" s="6" t="s">
        <v>423</v>
      </c>
      <c r="W103" s="6" t="s">
        <v>422</v>
      </c>
      <c r="X103" s="6" t="s">
        <v>422</v>
      </c>
      <c r="Y103" s="6" t="s">
        <v>422</v>
      </c>
      <c r="Z103" s="6" t="s">
        <v>422</v>
      </c>
      <c r="AA103" s="6" t="s">
        <v>422</v>
      </c>
      <c r="AB103" s="6" t="s">
        <v>422</v>
      </c>
      <c r="AC103" s="6" t="s">
        <v>422</v>
      </c>
      <c r="AD103" s="6" t="s">
        <v>423</v>
      </c>
      <c r="AE103" s="60"/>
      <c r="AF103" s="26" t="s">
        <v>423</v>
      </c>
      <c r="AG103" s="26" t="s">
        <v>423</v>
      </c>
      <c r="AH103" s="26" t="s">
        <v>423</v>
      </c>
      <c r="AI103" s="26" t="s">
        <v>423</v>
      </c>
      <c r="AJ103" s="26" t="s">
        <v>423</v>
      </c>
      <c r="AK103" s="26" t="s">
        <v>422</v>
      </c>
      <c r="AL103" s="49" t="s">
        <v>242</v>
      </c>
    </row>
    <row r="104" spans="1:38" s="2" customFormat="1" ht="26.25" customHeight="1" thickBot="1" x14ac:dyDescent="0.3">
      <c r="A104" s="70" t="s">
        <v>240</v>
      </c>
      <c r="B104" s="70" t="s">
        <v>249</v>
      </c>
      <c r="C104" s="71" t="s">
        <v>250</v>
      </c>
      <c r="D104" s="84" t="s">
        <v>424</v>
      </c>
      <c r="E104" s="6" t="s">
        <v>425</v>
      </c>
      <c r="F104" s="6">
        <v>9.6312315999999995E-2</v>
      </c>
      <c r="G104" s="6" t="s">
        <v>422</v>
      </c>
      <c r="H104" s="6">
        <v>1.1372671999999999</v>
      </c>
      <c r="I104" s="6">
        <v>1.5400872422400001E-3</v>
      </c>
      <c r="J104" s="6">
        <v>6.9303925900800001E-3</v>
      </c>
      <c r="K104" s="6">
        <v>1.54008724224E-2</v>
      </c>
      <c r="L104" s="6" t="s">
        <v>422</v>
      </c>
      <c r="M104" s="6" t="s">
        <v>422</v>
      </c>
      <c r="N104" s="6" t="s">
        <v>422</v>
      </c>
      <c r="O104" s="6" t="s">
        <v>422</v>
      </c>
      <c r="P104" s="6" t="s">
        <v>422</v>
      </c>
      <c r="Q104" s="6" t="s">
        <v>423</v>
      </c>
      <c r="R104" s="6" t="s">
        <v>423</v>
      </c>
      <c r="S104" s="6" t="s">
        <v>423</v>
      </c>
      <c r="T104" s="6" t="s">
        <v>423</v>
      </c>
      <c r="U104" s="6" t="s">
        <v>423</v>
      </c>
      <c r="V104" s="6" t="s">
        <v>423</v>
      </c>
      <c r="W104" s="6" t="s">
        <v>422</v>
      </c>
      <c r="X104" s="6" t="s">
        <v>422</v>
      </c>
      <c r="Y104" s="6" t="s">
        <v>422</v>
      </c>
      <c r="Z104" s="6" t="s">
        <v>422</v>
      </c>
      <c r="AA104" s="6" t="s">
        <v>422</v>
      </c>
      <c r="AB104" s="6" t="s">
        <v>422</v>
      </c>
      <c r="AC104" s="6" t="s">
        <v>422</v>
      </c>
      <c r="AD104" s="6" t="s">
        <v>423</v>
      </c>
      <c r="AE104" s="60"/>
      <c r="AF104" s="26" t="s">
        <v>423</v>
      </c>
      <c r="AG104" s="26" t="s">
        <v>423</v>
      </c>
      <c r="AH104" s="26" t="s">
        <v>423</v>
      </c>
      <c r="AI104" s="26" t="s">
        <v>423</v>
      </c>
      <c r="AJ104" s="26" t="s">
        <v>423</v>
      </c>
      <c r="AK104" s="26" t="s">
        <v>422</v>
      </c>
      <c r="AL104" s="49" t="s">
        <v>242</v>
      </c>
    </row>
    <row r="105" spans="1:38" s="2" customFormat="1" ht="26.25" customHeight="1" thickBot="1" x14ac:dyDescent="0.3">
      <c r="A105" s="70" t="s">
        <v>240</v>
      </c>
      <c r="B105" s="70" t="s">
        <v>251</v>
      </c>
      <c r="C105" s="71" t="s">
        <v>252</v>
      </c>
      <c r="D105" s="84" t="s">
        <v>424</v>
      </c>
      <c r="E105" s="6" t="s">
        <v>425</v>
      </c>
      <c r="F105" s="6">
        <v>1.940700375</v>
      </c>
      <c r="G105" s="6" t="s">
        <v>422</v>
      </c>
      <c r="H105" s="6">
        <v>3.9857503893379</v>
      </c>
      <c r="I105" s="6">
        <v>2.87707400604E-2</v>
      </c>
      <c r="J105" s="6">
        <v>0.12946833027179999</v>
      </c>
      <c r="K105" s="6">
        <v>0.28770740060400002</v>
      </c>
      <c r="L105" s="6" t="s">
        <v>422</v>
      </c>
      <c r="M105" s="6" t="s">
        <v>422</v>
      </c>
      <c r="N105" s="6" t="s">
        <v>422</v>
      </c>
      <c r="O105" s="6" t="s">
        <v>422</v>
      </c>
      <c r="P105" s="6" t="s">
        <v>422</v>
      </c>
      <c r="Q105" s="6" t="s">
        <v>423</v>
      </c>
      <c r="R105" s="6" t="s">
        <v>423</v>
      </c>
      <c r="S105" s="6" t="s">
        <v>423</v>
      </c>
      <c r="T105" s="6" t="s">
        <v>423</v>
      </c>
      <c r="U105" s="6" t="s">
        <v>423</v>
      </c>
      <c r="V105" s="6" t="s">
        <v>423</v>
      </c>
      <c r="W105" s="6" t="s">
        <v>422</v>
      </c>
      <c r="X105" s="6" t="s">
        <v>422</v>
      </c>
      <c r="Y105" s="6" t="s">
        <v>422</v>
      </c>
      <c r="Z105" s="6" t="s">
        <v>422</v>
      </c>
      <c r="AA105" s="6" t="s">
        <v>422</v>
      </c>
      <c r="AB105" s="6" t="s">
        <v>422</v>
      </c>
      <c r="AC105" s="6" t="s">
        <v>422</v>
      </c>
      <c r="AD105" s="6" t="s">
        <v>423</v>
      </c>
      <c r="AE105" s="60"/>
      <c r="AF105" s="26" t="s">
        <v>423</v>
      </c>
      <c r="AG105" s="26" t="s">
        <v>423</v>
      </c>
      <c r="AH105" s="26" t="s">
        <v>423</v>
      </c>
      <c r="AI105" s="26" t="s">
        <v>423</v>
      </c>
      <c r="AJ105" s="26" t="s">
        <v>423</v>
      </c>
      <c r="AK105" s="26" t="s">
        <v>422</v>
      </c>
      <c r="AL105" s="49" t="s">
        <v>242</v>
      </c>
    </row>
    <row r="106" spans="1:38" s="2" customFormat="1" ht="26.25" customHeight="1" thickBot="1" x14ac:dyDescent="0.3">
      <c r="A106" s="70" t="s">
        <v>240</v>
      </c>
      <c r="B106" s="70" t="s">
        <v>253</v>
      </c>
      <c r="C106" s="71" t="s">
        <v>254</v>
      </c>
      <c r="D106" s="84" t="s">
        <v>426</v>
      </c>
      <c r="E106" s="6" t="s">
        <v>425</v>
      </c>
      <c r="F106" s="6">
        <v>1.627437E-2</v>
      </c>
      <c r="G106" s="6" t="s">
        <v>422</v>
      </c>
      <c r="H106" s="6">
        <v>0.16385079999999999</v>
      </c>
      <c r="I106" s="6" t="s">
        <v>425</v>
      </c>
      <c r="J106" s="6" t="s">
        <v>425</v>
      </c>
      <c r="K106" s="6" t="s">
        <v>425</v>
      </c>
      <c r="L106" s="6" t="s">
        <v>422</v>
      </c>
      <c r="M106" s="6" t="s">
        <v>422</v>
      </c>
      <c r="N106" s="6" t="s">
        <v>422</v>
      </c>
      <c r="O106" s="6" t="s">
        <v>422</v>
      </c>
      <c r="P106" s="6" t="s">
        <v>422</v>
      </c>
      <c r="Q106" s="6" t="s">
        <v>423</v>
      </c>
      <c r="R106" s="6" t="s">
        <v>423</v>
      </c>
      <c r="S106" s="6" t="s">
        <v>423</v>
      </c>
      <c r="T106" s="6" t="s">
        <v>423</v>
      </c>
      <c r="U106" s="6" t="s">
        <v>423</v>
      </c>
      <c r="V106" s="6" t="s">
        <v>423</v>
      </c>
      <c r="W106" s="6" t="s">
        <v>422</v>
      </c>
      <c r="X106" s="6" t="s">
        <v>422</v>
      </c>
      <c r="Y106" s="6" t="s">
        <v>422</v>
      </c>
      <c r="Z106" s="6" t="s">
        <v>422</v>
      </c>
      <c r="AA106" s="6" t="s">
        <v>422</v>
      </c>
      <c r="AB106" s="6" t="s">
        <v>422</v>
      </c>
      <c r="AC106" s="6" t="s">
        <v>422</v>
      </c>
      <c r="AD106" s="6" t="s">
        <v>423</v>
      </c>
      <c r="AE106" s="60"/>
      <c r="AF106" s="26" t="s">
        <v>423</v>
      </c>
      <c r="AG106" s="26" t="s">
        <v>423</v>
      </c>
      <c r="AH106" s="26" t="s">
        <v>423</v>
      </c>
      <c r="AI106" s="26" t="s">
        <v>423</v>
      </c>
      <c r="AJ106" s="26" t="s">
        <v>423</v>
      </c>
      <c r="AK106" s="26" t="s">
        <v>422</v>
      </c>
      <c r="AL106" s="49" t="s">
        <v>242</v>
      </c>
    </row>
    <row r="107" spans="1:38" s="2" customFormat="1" ht="26.25" customHeight="1" thickBot="1" x14ac:dyDescent="0.3">
      <c r="A107" s="70" t="s">
        <v>240</v>
      </c>
      <c r="B107" s="70" t="s">
        <v>255</v>
      </c>
      <c r="C107" s="71" t="s">
        <v>375</v>
      </c>
      <c r="D107" s="84" t="s">
        <v>424</v>
      </c>
      <c r="E107" s="6" t="s">
        <v>425</v>
      </c>
      <c r="F107" s="6">
        <v>10.033517507999999</v>
      </c>
      <c r="G107" s="6" t="s">
        <v>422</v>
      </c>
      <c r="H107" s="6">
        <v>8.6460534827899203</v>
      </c>
      <c r="I107" s="6">
        <v>3.8586175981847999E-2</v>
      </c>
      <c r="J107" s="6">
        <v>0.36832258891764003</v>
      </c>
      <c r="K107" s="6">
        <v>1.53643137091358</v>
      </c>
      <c r="L107" s="6" t="s">
        <v>422</v>
      </c>
      <c r="M107" s="6" t="s">
        <v>422</v>
      </c>
      <c r="N107" s="6" t="s">
        <v>422</v>
      </c>
      <c r="O107" s="6" t="s">
        <v>422</v>
      </c>
      <c r="P107" s="6" t="s">
        <v>422</v>
      </c>
      <c r="Q107" s="6" t="s">
        <v>423</v>
      </c>
      <c r="R107" s="6" t="s">
        <v>423</v>
      </c>
      <c r="S107" s="6" t="s">
        <v>423</v>
      </c>
      <c r="T107" s="6" t="s">
        <v>423</v>
      </c>
      <c r="U107" s="6" t="s">
        <v>423</v>
      </c>
      <c r="V107" s="6" t="s">
        <v>423</v>
      </c>
      <c r="W107" s="6" t="s">
        <v>422</v>
      </c>
      <c r="X107" s="6" t="s">
        <v>422</v>
      </c>
      <c r="Y107" s="6" t="s">
        <v>422</v>
      </c>
      <c r="Z107" s="6" t="s">
        <v>422</v>
      </c>
      <c r="AA107" s="6" t="s">
        <v>422</v>
      </c>
      <c r="AB107" s="6" t="s">
        <v>422</v>
      </c>
      <c r="AC107" s="6" t="s">
        <v>422</v>
      </c>
      <c r="AD107" s="6" t="s">
        <v>423</v>
      </c>
      <c r="AE107" s="60"/>
      <c r="AF107" s="26" t="s">
        <v>423</v>
      </c>
      <c r="AG107" s="26" t="s">
        <v>423</v>
      </c>
      <c r="AH107" s="26" t="s">
        <v>423</v>
      </c>
      <c r="AI107" s="26" t="s">
        <v>423</v>
      </c>
      <c r="AJ107" s="26" t="s">
        <v>423</v>
      </c>
      <c r="AK107" s="26" t="s">
        <v>422</v>
      </c>
      <c r="AL107" s="49" t="s">
        <v>242</v>
      </c>
    </row>
    <row r="108" spans="1:38" s="2" customFormat="1" ht="26.25" customHeight="1" thickBot="1" x14ac:dyDescent="0.3">
      <c r="A108" s="70" t="s">
        <v>240</v>
      </c>
      <c r="B108" s="70" t="s">
        <v>256</v>
      </c>
      <c r="C108" s="71" t="s">
        <v>376</v>
      </c>
      <c r="D108" s="84" t="s">
        <v>424</v>
      </c>
      <c r="E108" s="6" t="s">
        <v>425</v>
      </c>
      <c r="F108" s="6">
        <v>9.4632076440000006</v>
      </c>
      <c r="G108" s="6" t="s">
        <v>422</v>
      </c>
      <c r="H108" s="6">
        <v>9.1362440902922</v>
      </c>
      <c r="I108" s="6">
        <v>8.5374325548626395E-2</v>
      </c>
      <c r="J108" s="6">
        <v>0.69075590671161402</v>
      </c>
      <c r="K108" s="6">
        <v>9.7171505078982108</v>
      </c>
      <c r="L108" s="6" t="s">
        <v>422</v>
      </c>
      <c r="M108" s="6" t="s">
        <v>422</v>
      </c>
      <c r="N108" s="6" t="s">
        <v>422</v>
      </c>
      <c r="O108" s="6" t="s">
        <v>422</v>
      </c>
      <c r="P108" s="6" t="s">
        <v>422</v>
      </c>
      <c r="Q108" s="6" t="s">
        <v>423</v>
      </c>
      <c r="R108" s="6" t="s">
        <v>423</v>
      </c>
      <c r="S108" s="6" t="s">
        <v>423</v>
      </c>
      <c r="T108" s="6" t="s">
        <v>423</v>
      </c>
      <c r="U108" s="6" t="s">
        <v>423</v>
      </c>
      <c r="V108" s="6" t="s">
        <v>423</v>
      </c>
      <c r="W108" s="6" t="s">
        <v>422</v>
      </c>
      <c r="X108" s="6" t="s">
        <v>422</v>
      </c>
      <c r="Y108" s="6" t="s">
        <v>422</v>
      </c>
      <c r="Z108" s="6" t="s">
        <v>422</v>
      </c>
      <c r="AA108" s="6" t="s">
        <v>422</v>
      </c>
      <c r="AB108" s="6" t="s">
        <v>422</v>
      </c>
      <c r="AC108" s="6" t="s">
        <v>422</v>
      </c>
      <c r="AD108" s="6" t="s">
        <v>423</v>
      </c>
      <c r="AE108" s="60"/>
      <c r="AF108" s="26" t="s">
        <v>423</v>
      </c>
      <c r="AG108" s="26" t="s">
        <v>423</v>
      </c>
      <c r="AH108" s="26" t="s">
        <v>423</v>
      </c>
      <c r="AI108" s="26" t="s">
        <v>423</v>
      </c>
      <c r="AJ108" s="26" t="s">
        <v>423</v>
      </c>
      <c r="AK108" s="26" t="s">
        <v>422</v>
      </c>
      <c r="AL108" s="49" t="s">
        <v>242</v>
      </c>
    </row>
    <row r="109" spans="1:38" s="2" customFormat="1" ht="26.25" customHeight="1" thickBot="1" x14ac:dyDescent="0.3">
      <c r="A109" s="70" t="s">
        <v>240</v>
      </c>
      <c r="B109" s="70" t="s">
        <v>257</v>
      </c>
      <c r="C109" s="71" t="s">
        <v>377</v>
      </c>
      <c r="D109" s="84" t="s">
        <v>424</v>
      </c>
      <c r="E109" s="6" t="s">
        <v>425</v>
      </c>
      <c r="F109" s="6">
        <v>3.761087265</v>
      </c>
      <c r="G109" s="6" t="s">
        <v>422</v>
      </c>
      <c r="H109" s="6">
        <v>3.8656697584447102</v>
      </c>
      <c r="I109" s="6">
        <v>3.4526990298372001E-2</v>
      </c>
      <c r="J109" s="6">
        <v>0.279354739686828</v>
      </c>
      <c r="K109" s="6">
        <v>3.9297992594147</v>
      </c>
      <c r="L109" s="6" t="s">
        <v>422</v>
      </c>
      <c r="M109" s="6" t="s">
        <v>422</v>
      </c>
      <c r="N109" s="6" t="s">
        <v>422</v>
      </c>
      <c r="O109" s="6" t="s">
        <v>422</v>
      </c>
      <c r="P109" s="6" t="s">
        <v>422</v>
      </c>
      <c r="Q109" s="6" t="s">
        <v>423</v>
      </c>
      <c r="R109" s="6" t="s">
        <v>423</v>
      </c>
      <c r="S109" s="6" t="s">
        <v>423</v>
      </c>
      <c r="T109" s="6" t="s">
        <v>423</v>
      </c>
      <c r="U109" s="6" t="s">
        <v>423</v>
      </c>
      <c r="V109" s="6" t="s">
        <v>423</v>
      </c>
      <c r="W109" s="6" t="s">
        <v>422</v>
      </c>
      <c r="X109" s="6" t="s">
        <v>422</v>
      </c>
      <c r="Y109" s="6" t="s">
        <v>422</v>
      </c>
      <c r="Z109" s="6" t="s">
        <v>422</v>
      </c>
      <c r="AA109" s="6" t="s">
        <v>422</v>
      </c>
      <c r="AB109" s="6" t="s">
        <v>422</v>
      </c>
      <c r="AC109" s="6" t="s">
        <v>422</v>
      </c>
      <c r="AD109" s="6" t="s">
        <v>423</v>
      </c>
      <c r="AE109" s="60"/>
      <c r="AF109" s="26" t="s">
        <v>423</v>
      </c>
      <c r="AG109" s="26" t="s">
        <v>423</v>
      </c>
      <c r="AH109" s="26" t="s">
        <v>423</v>
      </c>
      <c r="AI109" s="26" t="s">
        <v>423</v>
      </c>
      <c r="AJ109" s="26" t="s">
        <v>423</v>
      </c>
      <c r="AK109" s="26" t="s">
        <v>422</v>
      </c>
      <c r="AL109" s="49" t="s">
        <v>242</v>
      </c>
    </row>
    <row r="110" spans="1:38" s="2" customFormat="1" ht="26.25" customHeight="1" thickBot="1" x14ac:dyDescent="0.3">
      <c r="A110" s="70" t="s">
        <v>240</v>
      </c>
      <c r="B110" s="70" t="s">
        <v>258</v>
      </c>
      <c r="C110" s="71" t="s">
        <v>378</v>
      </c>
      <c r="D110" s="84" t="s">
        <v>426</v>
      </c>
      <c r="E110" s="6" t="s">
        <v>425</v>
      </c>
      <c r="F110" s="6" t="s">
        <v>425</v>
      </c>
      <c r="G110" s="6" t="s">
        <v>422</v>
      </c>
      <c r="H110" s="6" t="s">
        <v>425</v>
      </c>
      <c r="I110" s="6" t="s">
        <v>425</v>
      </c>
      <c r="J110" s="6" t="s">
        <v>425</v>
      </c>
      <c r="K110" s="6" t="s">
        <v>425</v>
      </c>
      <c r="L110" s="6" t="s">
        <v>422</v>
      </c>
      <c r="M110" s="6" t="s">
        <v>422</v>
      </c>
      <c r="N110" s="6" t="s">
        <v>422</v>
      </c>
      <c r="O110" s="6" t="s">
        <v>422</v>
      </c>
      <c r="P110" s="6" t="s">
        <v>422</v>
      </c>
      <c r="Q110" s="6" t="s">
        <v>423</v>
      </c>
      <c r="R110" s="6" t="s">
        <v>423</v>
      </c>
      <c r="S110" s="6" t="s">
        <v>423</v>
      </c>
      <c r="T110" s="6" t="s">
        <v>423</v>
      </c>
      <c r="U110" s="6" t="s">
        <v>423</v>
      </c>
      <c r="V110" s="6" t="s">
        <v>423</v>
      </c>
      <c r="W110" s="6" t="s">
        <v>422</v>
      </c>
      <c r="X110" s="6" t="s">
        <v>422</v>
      </c>
      <c r="Y110" s="6" t="s">
        <v>422</v>
      </c>
      <c r="Z110" s="6" t="s">
        <v>422</v>
      </c>
      <c r="AA110" s="6" t="s">
        <v>422</v>
      </c>
      <c r="AB110" s="6" t="s">
        <v>422</v>
      </c>
      <c r="AC110" s="6" t="s">
        <v>422</v>
      </c>
      <c r="AD110" s="6" t="s">
        <v>423</v>
      </c>
      <c r="AE110" s="60"/>
      <c r="AF110" s="26" t="s">
        <v>423</v>
      </c>
      <c r="AG110" s="26" t="s">
        <v>423</v>
      </c>
      <c r="AH110" s="26" t="s">
        <v>423</v>
      </c>
      <c r="AI110" s="26" t="s">
        <v>423</v>
      </c>
      <c r="AJ110" s="26" t="s">
        <v>423</v>
      </c>
      <c r="AK110" s="26" t="s">
        <v>422</v>
      </c>
      <c r="AL110" s="49" t="s">
        <v>242</v>
      </c>
    </row>
    <row r="111" spans="1:38" s="2" customFormat="1" ht="26.25" customHeight="1" thickBot="1" x14ac:dyDescent="0.3">
      <c r="A111" s="70" t="s">
        <v>240</v>
      </c>
      <c r="B111" s="70" t="s">
        <v>259</v>
      </c>
      <c r="C111" s="71" t="s">
        <v>372</v>
      </c>
      <c r="D111" s="84" t="s">
        <v>424</v>
      </c>
      <c r="E111" s="6" t="s">
        <v>425</v>
      </c>
      <c r="F111" s="6">
        <v>0.90140978483747602</v>
      </c>
      <c r="G111" s="6" t="s">
        <v>422</v>
      </c>
      <c r="H111" s="6">
        <v>0.72733051913248403</v>
      </c>
      <c r="I111" s="6">
        <v>4.8220467352799999E-4</v>
      </c>
      <c r="J111" s="6">
        <v>2.1699210308760001E-3</v>
      </c>
      <c r="K111" s="6">
        <v>4.8220467352800001E-3</v>
      </c>
      <c r="L111" s="6" t="s">
        <v>422</v>
      </c>
      <c r="M111" s="6" t="s">
        <v>422</v>
      </c>
      <c r="N111" s="6" t="s">
        <v>422</v>
      </c>
      <c r="O111" s="6" t="s">
        <v>422</v>
      </c>
      <c r="P111" s="6" t="s">
        <v>422</v>
      </c>
      <c r="Q111" s="6" t="s">
        <v>423</v>
      </c>
      <c r="R111" s="6" t="s">
        <v>423</v>
      </c>
      <c r="S111" s="6" t="s">
        <v>423</v>
      </c>
      <c r="T111" s="6" t="s">
        <v>423</v>
      </c>
      <c r="U111" s="6" t="s">
        <v>423</v>
      </c>
      <c r="V111" s="6" t="s">
        <v>423</v>
      </c>
      <c r="W111" s="6" t="s">
        <v>422</v>
      </c>
      <c r="X111" s="6" t="s">
        <v>422</v>
      </c>
      <c r="Y111" s="6" t="s">
        <v>422</v>
      </c>
      <c r="Z111" s="6" t="s">
        <v>422</v>
      </c>
      <c r="AA111" s="6" t="s">
        <v>422</v>
      </c>
      <c r="AB111" s="6" t="s">
        <v>422</v>
      </c>
      <c r="AC111" s="6" t="s">
        <v>422</v>
      </c>
      <c r="AD111" s="6" t="s">
        <v>423</v>
      </c>
      <c r="AE111" s="60"/>
      <c r="AF111" s="26" t="s">
        <v>423</v>
      </c>
      <c r="AG111" s="26" t="s">
        <v>423</v>
      </c>
      <c r="AH111" s="26" t="s">
        <v>423</v>
      </c>
      <c r="AI111" s="26" t="s">
        <v>423</v>
      </c>
      <c r="AJ111" s="26" t="s">
        <v>423</v>
      </c>
      <c r="AK111" s="26" t="s">
        <v>422</v>
      </c>
      <c r="AL111" s="49" t="s">
        <v>242</v>
      </c>
    </row>
    <row r="112" spans="1:38" s="2" customFormat="1" ht="26.25" customHeight="1" thickBot="1" x14ac:dyDescent="0.3">
      <c r="A112" s="70" t="s">
        <v>260</v>
      </c>
      <c r="B112" s="70" t="s">
        <v>261</v>
      </c>
      <c r="C112" s="71" t="s">
        <v>262</v>
      </c>
      <c r="D112" s="72" t="s">
        <v>424</v>
      </c>
      <c r="E112" s="6" t="s">
        <v>422</v>
      </c>
      <c r="F112" s="6" t="s">
        <v>422</v>
      </c>
      <c r="G112" s="6" t="s">
        <v>422</v>
      </c>
      <c r="H112" s="6">
        <v>100.74592955484199</v>
      </c>
      <c r="I112" s="6">
        <v>1.4990913419216001</v>
      </c>
      <c r="J112" s="6">
        <v>5.2468196967256002</v>
      </c>
      <c r="K112" s="6">
        <v>10.707795299440001</v>
      </c>
      <c r="L112" s="6" t="s">
        <v>422</v>
      </c>
      <c r="M112" s="6" t="s">
        <v>422</v>
      </c>
      <c r="N112" s="6" t="s">
        <v>422</v>
      </c>
      <c r="O112" s="6" t="s">
        <v>422</v>
      </c>
      <c r="P112" s="6" t="s">
        <v>422</v>
      </c>
      <c r="Q112" s="6" t="s">
        <v>423</v>
      </c>
      <c r="R112" s="6" t="s">
        <v>423</v>
      </c>
      <c r="S112" s="6" t="s">
        <v>423</v>
      </c>
      <c r="T112" s="6" t="s">
        <v>423</v>
      </c>
      <c r="U112" s="6" t="s">
        <v>423</v>
      </c>
      <c r="V112" s="6" t="s">
        <v>423</v>
      </c>
      <c r="W112" s="6" t="s">
        <v>422</v>
      </c>
      <c r="X112" s="6" t="s">
        <v>422</v>
      </c>
      <c r="Y112" s="6" t="s">
        <v>422</v>
      </c>
      <c r="Z112" s="6" t="s">
        <v>422</v>
      </c>
      <c r="AA112" s="6" t="s">
        <v>422</v>
      </c>
      <c r="AB112" s="6" t="s">
        <v>422</v>
      </c>
      <c r="AC112" s="6" t="s">
        <v>422</v>
      </c>
      <c r="AD112" s="6" t="s">
        <v>423</v>
      </c>
      <c r="AE112" s="60"/>
      <c r="AF112" s="26" t="s">
        <v>423</v>
      </c>
      <c r="AG112" s="26" t="s">
        <v>423</v>
      </c>
      <c r="AH112" s="26" t="s">
        <v>423</v>
      </c>
      <c r="AI112" s="26" t="s">
        <v>423</v>
      </c>
      <c r="AJ112" s="26" t="s">
        <v>423</v>
      </c>
      <c r="AK112" s="26" t="s">
        <v>422</v>
      </c>
      <c r="AL112" s="49" t="s">
        <v>414</v>
      </c>
    </row>
    <row r="113" spans="1:38" s="2" customFormat="1" ht="26.25" customHeight="1" thickBot="1" x14ac:dyDescent="0.3">
      <c r="A113" s="70" t="s">
        <v>260</v>
      </c>
      <c r="B113" s="85" t="s">
        <v>263</v>
      </c>
      <c r="C113" s="86" t="s">
        <v>264</v>
      </c>
      <c r="D113" s="72" t="s">
        <v>427</v>
      </c>
      <c r="E113" s="6" t="s">
        <v>422</v>
      </c>
      <c r="F113" s="6" t="s">
        <v>428</v>
      </c>
      <c r="G113" s="6" t="s">
        <v>422</v>
      </c>
      <c r="H113" s="6" t="s">
        <v>428</v>
      </c>
      <c r="I113" s="6" t="s">
        <v>425</v>
      </c>
      <c r="J113" s="6" t="s">
        <v>425</v>
      </c>
      <c r="K113" s="6" t="s">
        <v>425</v>
      </c>
      <c r="L113" s="6" t="s">
        <v>422</v>
      </c>
      <c r="M113" s="6" t="s">
        <v>422</v>
      </c>
      <c r="N113" s="6" t="s">
        <v>422</v>
      </c>
      <c r="O113" s="6" t="s">
        <v>422</v>
      </c>
      <c r="P113" s="6" t="s">
        <v>422</v>
      </c>
      <c r="Q113" s="6" t="s">
        <v>423</v>
      </c>
      <c r="R113" s="6" t="s">
        <v>423</v>
      </c>
      <c r="S113" s="6" t="s">
        <v>423</v>
      </c>
      <c r="T113" s="6" t="s">
        <v>423</v>
      </c>
      <c r="U113" s="6" t="s">
        <v>423</v>
      </c>
      <c r="V113" s="6" t="s">
        <v>423</v>
      </c>
      <c r="W113" s="6" t="s">
        <v>422</v>
      </c>
      <c r="X113" s="6" t="s">
        <v>422</v>
      </c>
      <c r="Y113" s="6" t="s">
        <v>422</v>
      </c>
      <c r="Z113" s="6" t="s">
        <v>422</v>
      </c>
      <c r="AA113" s="6" t="s">
        <v>422</v>
      </c>
      <c r="AB113" s="6" t="s">
        <v>422</v>
      </c>
      <c r="AC113" s="6" t="s">
        <v>422</v>
      </c>
      <c r="AD113" s="6" t="s">
        <v>423</v>
      </c>
      <c r="AE113" s="60"/>
      <c r="AF113" s="26" t="s">
        <v>423</v>
      </c>
      <c r="AG113" s="26" t="s">
        <v>423</v>
      </c>
      <c r="AH113" s="26" t="s">
        <v>423</v>
      </c>
      <c r="AI113" s="26" t="s">
        <v>423</v>
      </c>
      <c r="AJ113" s="26" t="s">
        <v>423</v>
      </c>
      <c r="AK113" s="26" t="s">
        <v>422</v>
      </c>
      <c r="AL113" s="49" t="s">
        <v>408</v>
      </c>
    </row>
    <row r="114" spans="1:38" s="2" customFormat="1" ht="26.25" customHeight="1" thickBot="1" x14ac:dyDescent="0.3">
      <c r="A114" s="70" t="s">
        <v>260</v>
      </c>
      <c r="B114" s="85" t="s">
        <v>265</v>
      </c>
      <c r="C114" s="86" t="s">
        <v>383</v>
      </c>
      <c r="D114" s="72" t="s">
        <v>424</v>
      </c>
      <c r="E114" s="6" t="s">
        <v>422</v>
      </c>
      <c r="F114" s="6" t="s">
        <v>422</v>
      </c>
      <c r="G114" s="6" t="s">
        <v>422</v>
      </c>
      <c r="H114" s="6">
        <v>3.8945555753422099</v>
      </c>
      <c r="I114" s="6" t="s">
        <v>422</v>
      </c>
      <c r="J114" s="6" t="s">
        <v>422</v>
      </c>
      <c r="K114" s="6" t="s">
        <v>422</v>
      </c>
      <c r="L114" s="6" t="s">
        <v>422</v>
      </c>
      <c r="M114" s="6" t="s">
        <v>422</v>
      </c>
      <c r="N114" s="6" t="s">
        <v>422</v>
      </c>
      <c r="O114" s="6" t="s">
        <v>422</v>
      </c>
      <c r="P114" s="6" t="s">
        <v>422</v>
      </c>
      <c r="Q114" s="6" t="s">
        <v>423</v>
      </c>
      <c r="R114" s="6" t="s">
        <v>423</v>
      </c>
      <c r="S114" s="6" t="s">
        <v>423</v>
      </c>
      <c r="T114" s="6" t="s">
        <v>423</v>
      </c>
      <c r="U114" s="6" t="s">
        <v>423</v>
      </c>
      <c r="V114" s="6" t="s">
        <v>423</v>
      </c>
      <c r="W114" s="6" t="s">
        <v>422</v>
      </c>
      <c r="X114" s="6" t="s">
        <v>422</v>
      </c>
      <c r="Y114" s="6" t="s">
        <v>422</v>
      </c>
      <c r="Z114" s="6" t="s">
        <v>422</v>
      </c>
      <c r="AA114" s="6" t="s">
        <v>422</v>
      </c>
      <c r="AB114" s="6" t="s">
        <v>422</v>
      </c>
      <c r="AC114" s="6" t="s">
        <v>422</v>
      </c>
      <c r="AD114" s="6" t="s">
        <v>423</v>
      </c>
      <c r="AE114" s="60"/>
      <c r="AF114" s="26" t="s">
        <v>423</v>
      </c>
      <c r="AG114" s="26" t="s">
        <v>423</v>
      </c>
      <c r="AH114" s="26" t="s">
        <v>423</v>
      </c>
      <c r="AI114" s="26" t="s">
        <v>423</v>
      </c>
      <c r="AJ114" s="26" t="s">
        <v>423</v>
      </c>
      <c r="AK114" s="26" t="s">
        <v>422</v>
      </c>
      <c r="AL114" s="49" t="s">
        <v>408</v>
      </c>
    </row>
    <row r="115" spans="1:38" s="2" customFormat="1" ht="26.25" customHeight="1" thickBot="1" x14ac:dyDescent="0.3">
      <c r="A115" s="70" t="s">
        <v>260</v>
      </c>
      <c r="B115" s="85" t="s">
        <v>266</v>
      </c>
      <c r="C115" s="86" t="s">
        <v>267</v>
      </c>
      <c r="D115" s="72" t="s">
        <v>424</v>
      </c>
      <c r="E115" s="6" t="s">
        <v>422</v>
      </c>
      <c r="F115" s="6" t="s">
        <v>422</v>
      </c>
      <c r="G115" s="6" t="s">
        <v>422</v>
      </c>
      <c r="H115" s="6" t="s">
        <v>425</v>
      </c>
      <c r="I115" s="6" t="s">
        <v>422</v>
      </c>
      <c r="J115" s="6" t="s">
        <v>422</v>
      </c>
      <c r="K115" s="6" t="s">
        <v>422</v>
      </c>
      <c r="L115" s="6" t="s">
        <v>422</v>
      </c>
      <c r="M115" s="6" t="s">
        <v>422</v>
      </c>
      <c r="N115" s="6" t="s">
        <v>422</v>
      </c>
      <c r="O115" s="6" t="s">
        <v>422</v>
      </c>
      <c r="P115" s="6" t="s">
        <v>422</v>
      </c>
      <c r="Q115" s="6" t="s">
        <v>423</v>
      </c>
      <c r="R115" s="6" t="s">
        <v>423</v>
      </c>
      <c r="S115" s="6" t="s">
        <v>423</v>
      </c>
      <c r="T115" s="6" t="s">
        <v>423</v>
      </c>
      <c r="U115" s="6" t="s">
        <v>423</v>
      </c>
      <c r="V115" s="6" t="s">
        <v>423</v>
      </c>
      <c r="W115" s="6" t="s">
        <v>422</v>
      </c>
      <c r="X115" s="6" t="s">
        <v>422</v>
      </c>
      <c r="Y115" s="6" t="s">
        <v>422</v>
      </c>
      <c r="Z115" s="6" t="s">
        <v>422</v>
      </c>
      <c r="AA115" s="6" t="s">
        <v>422</v>
      </c>
      <c r="AB115" s="6" t="s">
        <v>422</v>
      </c>
      <c r="AC115" s="6" t="s">
        <v>422</v>
      </c>
      <c r="AD115" s="6" t="s">
        <v>423</v>
      </c>
      <c r="AE115" s="60"/>
      <c r="AF115" s="26" t="s">
        <v>423</v>
      </c>
      <c r="AG115" s="26" t="s">
        <v>423</v>
      </c>
      <c r="AH115" s="26" t="s">
        <v>423</v>
      </c>
      <c r="AI115" s="26" t="s">
        <v>423</v>
      </c>
      <c r="AJ115" s="26" t="s">
        <v>423</v>
      </c>
      <c r="AK115" s="26" t="s">
        <v>422</v>
      </c>
      <c r="AL115" s="49" t="s">
        <v>408</v>
      </c>
    </row>
    <row r="116" spans="1:38" s="2" customFormat="1" ht="26.25" customHeight="1" thickBot="1" x14ac:dyDescent="0.3">
      <c r="A116" s="70" t="s">
        <v>260</v>
      </c>
      <c r="B116" s="70" t="s">
        <v>268</v>
      </c>
      <c r="C116" s="76" t="s">
        <v>405</v>
      </c>
      <c r="D116" s="72" t="s">
        <v>427</v>
      </c>
      <c r="E116" s="6" t="s">
        <v>422</v>
      </c>
      <c r="F116" s="6" t="s">
        <v>428</v>
      </c>
      <c r="G116" s="6" t="s">
        <v>422</v>
      </c>
      <c r="H116" s="6" t="s">
        <v>428</v>
      </c>
      <c r="I116" s="6" t="s">
        <v>422</v>
      </c>
      <c r="J116" s="6" t="s">
        <v>422</v>
      </c>
      <c r="K116" s="6" t="s">
        <v>422</v>
      </c>
      <c r="L116" s="6" t="s">
        <v>422</v>
      </c>
      <c r="M116" s="6" t="s">
        <v>422</v>
      </c>
      <c r="N116" s="6" t="s">
        <v>422</v>
      </c>
      <c r="O116" s="6" t="s">
        <v>422</v>
      </c>
      <c r="P116" s="6" t="s">
        <v>422</v>
      </c>
      <c r="Q116" s="6" t="s">
        <v>423</v>
      </c>
      <c r="R116" s="6" t="s">
        <v>423</v>
      </c>
      <c r="S116" s="6" t="s">
        <v>423</v>
      </c>
      <c r="T116" s="6" t="s">
        <v>423</v>
      </c>
      <c r="U116" s="6" t="s">
        <v>423</v>
      </c>
      <c r="V116" s="6" t="s">
        <v>423</v>
      </c>
      <c r="W116" s="6" t="s">
        <v>422</v>
      </c>
      <c r="X116" s="6" t="s">
        <v>422</v>
      </c>
      <c r="Y116" s="6" t="s">
        <v>422</v>
      </c>
      <c r="Z116" s="6" t="s">
        <v>422</v>
      </c>
      <c r="AA116" s="6" t="s">
        <v>422</v>
      </c>
      <c r="AB116" s="6" t="s">
        <v>422</v>
      </c>
      <c r="AC116" s="6" t="s">
        <v>422</v>
      </c>
      <c r="AD116" s="6" t="s">
        <v>423</v>
      </c>
      <c r="AE116" s="60"/>
      <c r="AF116" s="26" t="s">
        <v>423</v>
      </c>
      <c r="AG116" s="26" t="s">
        <v>423</v>
      </c>
      <c r="AH116" s="26" t="s">
        <v>423</v>
      </c>
      <c r="AI116" s="26" t="s">
        <v>423</v>
      </c>
      <c r="AJ116" s="26" t="s">
        <v>423</v>
      </c>
      <c r="AK116" s="26" t="s">
        <v>422</v>
      </c>
      <c r="AL116" s="49" t="s">
        <v>408</v>
      </c>
    </row>
    <row r="117" spans="1:38" s="2" customFormat="1" ht="26.25" customHeight="1" thickBot="1" x14ac:dyDescent="0.3">
      <c r="A117" s="70" t="s">
        <v>260</v>
      </c>
      <c r="B117" s="70" t="s">
        <v>269</v>
      </c>
      <c r="C117" s="76" t="s">
        <v>270</v>
      </c>
      <c r="D117" s="72" t="s">
        <v>424</v>
      </c>
      <c r="E117" s="6" t="s">
        <v>422</v>
      </c>
      <c r="F117" s="6" t="s">
        <v>422</v>
      </c>
      <c r="G117" s="6" t="s">
        <v>422</v>
      </c>
      <c r="H117" s="6" t="s">
        <v>425</v>
      </c>
      <c r="I117" s="6" t="s">
        <v>422</v>
      </c>
      <c r="J117" s="6" t="s">
        <v>422</v>
      </c>
      <c r="K117" s="6" t="s">
        <v>422</v>
      </c>
      <c r="L117" s="6" t="s">
        <v>422</v>
      </c>
      <c r="M117" s="6" t="s">
        <v>422</v>
      </c>
      <c r="N117" s="6" t="s">
        <v>422</v>
      </c>
      <c r="O117" s="6" t="s">
        <v>422</v>
      </c>
      <c r="P117" s="6" t="s">
        <v>422</v>
      </c>
      <c r="Q117" s="6" t="s">
        <v>423</v>
      </c>
      <c r="R117" s="6" t="s">
        <v>423</v>
      </c>
      <c r="S117" s="6" t="s">
        <v>423</v>
      </c>
      <c r="T117" s="6" t="s">
        <v>423</v>
      </c>
      <c r="U117" s="6" t="s">
        <v>423</v>
      </c>
      <c r="V117" s="6" t="s">
        <v>423</v>
      </c>
      <c r="W117" s="6" t="s">
        <v>422</v>
      </c>
      <c r="X117" s="6" t="s">
        <v>422</v>
      </c>
      <c r="Y117" s="6" t="s">
        <v>422</v>
      </c>
      <c r="Z117" s="6" t="s">
        <v>422</v>
      </c>
      <c r="AA117" s="6" t="s">
        <v>422</v>
      </c>
      <c r="AB117" s="6" t="s">
        <v>422</v>
      </c>
      <c r="AC117" s="6" t="s">
        <v>422</v>
      </c>
      <c r="AD117" s="6" t="s">
        <v>423</v>
      </c>
      <c r="AE117" s="60"/>
      <c r="AF117" s="26" t="s">
        <v>423</v>
      </c>
      <c r="AG117" s="26" t="s">
        <v>423</v>
      </c>
      <c r="AH117" s="26" t="s">
        <v>423</v>
      </c>
      <c r="AI117" s="26" t="s">
        <v>423</v>
      </c>
      <c r="AJ117" s="26" t="s">
        <v>423</v>
      </c>
      <c r="AK117" s="26" t="s">
        <v>422</v>
      </c>
      <c r="AL117" s="49" t="s">
        <v>408</v>
      </c>
    </row>
    <row r="118" spans="1:38" s="2" customFormat="1" ht="26.25" customHeight="1" thickBot="1" x14ac:dyDescent="0.3">
      <c r="A118" s="70" t="s">
        <v>260</v>
      </c>
      <c r="B118" s="70" t="s">
        <v>271</v>
      </c>
      <c r="C118" s="76" t="s">
        <v>406</v>
      </c>
      <c r="D118" s="72" t="s">
        <v>424</v>
      </c>
      <c r="E118" s="6" t="s">
        <v>422</v>
      </c>
      <c r="F118" s="6" t="s">
        <v>422</v>
      </c>
      <c r="G118" s="6" t="s">
        <v>422</v>
      </c>
      <c r="H118" s="6" t="s">
        <v>422</v>
      </c>
      <c r="I118" s="6">
        <v>237.88811955817101</v>
      </c>
      <c r="J118" s="6">
        <v>1189.44059779086</v>
      </c>
      <c r="K118" s="6">
        <v>2378.88119558171</v>
      </c>
      <c r="L118" s="6" t="s">
        <v>422</v>
      </c>
      <c r="M118" s="6" t="s">
        <v>422</v>
      </c>
      <c r="N118" s="6" t="s">
        <v>422</v>
      </c>
      <c r="O118" s="6" t="s">
        <v>422</v>
      </c>
      <c r="P118" s="6" t="s">
        <v>422</v>
      </c>
      <c r="Q118" s="6" t="s">
        <v>423</v>
      </c>
      <c r="R118" s="6" t="s">
        <v>423</v>
      </c>
      <c r="S118" s="6" t="s">
        <v>423</v>
      </c>
      <c r="T118" s="6" t="s">
        <v>423</v>
      </c>
      <c r="U118" s="6" t="s">
        <v>423</v>
      </c>
      <c r="V118" s="6" t="s">
        <v>423</v>
      </c>
      <c r="W118" s="6" t="s">
        <v>422</v>
      </c>
      <c r="X118" s="6" t="s">
        <v>422</v>
      </c>
      <c r="Y118" s="6" t="s">
        <v>422</v>
      </c>
      <c r="Z118" s="6" t="s">
        <v>422</v>
      </c>
      <c r="AA118" s="6" t="s">
        <v>422</v>
      </c>
      <c r="AB118" s="6" t="s">
        <v>422</v>
      </c>
      <c r="AC118" s="6" t="s">
        <v>422</v>
      </c>
      <c r="AD118" s="6" t="s">
        <v>423</v>
      </c>
      <c r="AE118" s="60"/>
      <c r="AF118" s="26" t="s">
        <v>423</v>
      </c>
      <c r="AG118" s="26" t="s">
        <v>423</v>
      </c>
      <c r="AH118" s="26" t="s">
        <v>423</v>
      </c>
      <c r="AI118" s="26" t="s">
        <v>423</v>
      </c>
      <c r="AJ118" s="26" t="s">
        <v>423</v>
      </c>
      <c r="AK118" s="26" t="s">
        <v>422</v>
      </c>
      <c r="AL118" s="49" t="s">
        <v>408</v>
      </c>
    </row>
    <row r="119" spans="1:38" s="2" customFormat="1" ht="26.25" customHeight="1" thickBot="1" x14ac:dyDescent="0.3">
      <c r="A119" s="70" t="s">
        <v>260</v>
      </c>
      <c r="B119" s="70" t="s">
        <v>272</v>
      </c>
      <c r="C119" s="71" t="s">
        <v>273</v>
      </c>
      <c r="D119" s="72" t="s">
        <v>429</v>
      </c>
      <c r="E119" s="6" t="s">
        <v>422</v>
      </c>
      <c r="F119" s="6" t="s">
        <v>422</v>
      </c>
      <c r="G119" s="6" t="s">
        <v>422</v>
      </c>
      <c r="H119" s="6" t="s">
        <v>422</v>
      </c>
      <c r="I119" s="6">
        <v>24.5950290868008</v>
      </c>
      <c r="J119" s="6">
        <v>122.97514543400401</v>
      </c>
      <c r="K119" s="6">
        <v>270.54531995480801</v>
      </c>
      <c r="L119" s="6" t="s">
        <v>422</v>
      </c>
      <c r="M119" s="6" t="s">
        <v>422</v>
      </c>
      <c r="N119" s="6" t="s">
        <v>422</v>
      </c>
      <c r="O119" s="6" t="s">
        <v>422</v>
      </c>
      <c r="P119" s="6" t="s">
        <v>422</v>
      </c>
      <c r="Q119" s="6" t="s">
        <v>423</v>
      </c>
      <c r="R119" s="6" t="s">
        <v>423</v>
      </c>
      <c r="S119" s="6" t="s">
        <v>423</v>
      </c>
      <c r="T119" s="6" t="s">
        <v>423</v>
      </c>
      <c r="U119" s="6" t="s">
        <v>423</v>
      </c>
      <c r="V119" s="6" t="s">
        <v>423</v>
      </c>
      <c r="W119" s="6" t="s">
        <v>422</v>
      </c>
      <c r="X119" s="6" t="s">
        <v>422</v>
      </c>
      <c r="Y119" s="6" t="s">
        <v>422</v>
      </c>
      <c r="Z119" s="6" t="s">
        <v>422</v>
      </c>
      <c r="AA119" s="6" t="s">
        <v>422</v>
      </c>
      <c r="AB119" s="6" t="s">
        <v>422</v>
      </c>
      <c r="AC119" s="6" t="s">
        <v>422</v>
      </c>
      <c r="AD119" s="6" t="s">
        <v>423</v>
      </c>
      <c r="AE119" s="60"/>
      <c r="AF119" s="26" t="s">
        <v>423</v>
      </c>
      <c r="AG119" s="26" t="s">
        <v>423</v>
      </c>
      <c r="AH119" s="26" t="s">
        <v>423</v>
      </c>
      <c r="AI119" s="26" t="s">
        <v>423</v>
      </c>
      <c r="AJ119" s="26" t="s">
        <v>423</v>
      </c>
      <c r="AK119" s="26" t="s">
        <v>422</v>
      </c>
      <c r="AL119" s="49" t="s">
        <v>408</v>
      </c>
    </row>
    <row r="120" spans="1:38" s="2" customFormat="1" ht="26.25" customHeight="1" thickBot="1" x14ac:dyDescent="0.3">
      <c r="A120" s="70" t="s">
        <v>260</v>
      </c>
      <c r="B120" s="70" t="s">
        <v>274</v>
      </c>
      <c r="C120" s="71" t="s">
        <v>275</v>
      </c>
      <c r="D120" s="72" t="s">
        <v>424</v>
      </c>
      <c r="E120" s="6">
        <v>4.6638794602602E-2</v>
      </c>
      <c r="F120" s="6">
        <v>1.7555127820790899</v>
      </c>
      <c r="G120" s="6">
        <v>7.5984003770028202E-2</v>
      </c>
      <c r="H120" s="6" t="s">
        <v>422</v>
      </c>
      <c r="I120" s="6">
        <v>2.1176938779395198</v>
      </c>
      <c r="J120" s="6">
        <v>12.6575568821085</v>
      </c>
      <c r="K120" s="6">
        <v>50.973604386879202</v>
      </c>
      <c r="L120" s="6" t="s">
        <v>422</v>
      </c>
      <c r="M120" s="6">
        <v>8.1620634589080199E-2</v>
      </c>
      <c r="N120" s="6" t="s">
        <v>422</v>
      </c>
      <c r="O120" s="6" t="s">
        <v>422</v>
      </c>
      <c r="P120" s="6" t="s">
        <v>422</v>
      </c>
      <c r="Q120" s="6" t="s">
        <v>423</v>
      </c>
      <c r="R120" s="6" t="s">
        <v>423</v>
      </c>
      <c r="S120" s="6" t="s">
        <v>423</v>
      </c>
      <c r="T120" s="6" t="s">
        <v>423</v>
      </c>
      <c r="U120" s="6" t="s">
        <v>423</v>
      </c>
      <c r="V120" s="6" t="s">
        <v>423</v>
      </c>
      <c r="W120" s="6" t="s">
        <v>422</v>
      </c>
      <c r="X120" s="6" t="s">
        <v>422</v>
      </c>
      <c r="Y120" s="6" t="s">
        <v>422</v>
      </c>
      <c r="Z120" s="6" t="s">
        <v>422</v>
      </c>
      <c r="AA120" s="6" t="s">
        <v>422</v>
      </c>
      <c r="AB120" s="6" t="s">
        <v>422</v>
      </c>
      <c r="AC120" s="6" t="s">
        <v>422</v>
      </c>
      <c r="AD120" s="6" t="s">
        <v>423</v>
      </c>
      <c r="AE120" s="60"/>
      <c r="AF120" s="26" t="s">
        <v>423</v>
      </c>
      <c r="AG120" s="26" t="s">
        <v>423</v>
      </c>
      <c r="AH120" s="26" t="s">
        <v>423</v>
      </c>
      <c r="AI120" s="26" t="s">
        <v>423</v>
      </c>
      <c r="AJ120" s="26" t="s">
        <v>423</v>
      </c>
      <c r="AK120" s="26" t="s">
        <v>422</v>
      </c>
      <c r="AL120" s="49" t="s">
        <v>408</v>
      </c>
    </row>
    <row r="121" spans="1:38" s="2" customFormat="1" ht="26.25" customHeight="1" thickBot="1" x14ac:dyDescent="0.3">
      <c r="A121" s="70" t="s">
        <v>260</v>
      </c>
      <c r="B121" s="70" t="s">
        <v>276</v>
      </c>
      <c r="C121" s="76" t="s">
        <v>277</v>
      </c>
      <c r="D121" s="73" t="s">
        <v>424</v>
      </c>
      <c r="E121" s="6" t="s">
        <v>422</v>
      </c>
      <c r="F121" s="6" t="s">
        <v>422</v>
      </c>
      <c r="G121" s="6" t="s">
        <v>422</v>
      </c>
      <c r="H121" s="6" t="s">
        <v>422</v>
      </c>
      <c r="I121" s="6">
        <v>164.33735325440699</v>
      </c>
      <c r="J121" s="6">
        <v>345.10844183425502</v>
      </c>
      <c r="K121" s="6">
        <v>1643.37353254407</v>
      </c>
      <c r="L121" s="6" t="s">
        <v>422</v>
      </c>
      <c r="M121" s="6" t="s">
        <v>422</v>
      </c>
      <c r="N121" s="6" t="s">
        <v>422</v>
      </c>
      <c r="O121" s="6" t="s">
        <v>422</v>
      </c>
      <c r="P121" s="6" t="s">
        <v>422</v>
      </c>
      <c r="Q121" s="6" t="s">
        <v>423</v>
      </c>
      <c r="R121" s="6" t="s">
        <v>423</v>
      </c>
      <c r="S121" s="6" t="s">
        <v>423</v>
      </c>
      <c r="T121" s="6" t="s">
        <v>423</v>
      </c>
      <c r="U121" s="6" t="s">
        <v>423</v>
      </c>
      <c r="V121" s="6" t="s">
        <v>423</v>
      </c>
      <c r="W121" s="6" t="s">
        <v>422</v>
      </c>
      <c r="X121" s="6" t="s">
        <v>422</v>
      </c>
      <c r="Y121" s="6" t="s">
        <v>422</v>
      </c>
      <c r="Z121" s="6" t="s">
        <v>422</v>
      </c>
      <c r="AA121" s="6" t="s">
        <v>422</v>
      </c>
      <c r="AB121" s="6" t="s">
        <v>422</v>
      </c>
      <c r="AC121" s="6" t="s">
        <v>422</v>
      </c>
      <c r="AD121" s="6" t="s">
        <v>423</v>
      </c>
      <c r="AE121" s="60"/>
      <c r="AF121" s="26" t="s">
        <v>423</v>
      </c>
      <c r="AG121" s="26" t="s">
        <v>423</v>
      </c>
      <c r="AH121" s="26" t="s">
        <v>423</v>
      </c>
      <c r="AI121" s="26" t="s">
        <v>423</v>
      </c>
      <c r="AJ121" s="26" t="s">
        <v>423</v>
      </c>
      <c r="AK121" s="26" t="s">
        <v>422</v>
      </c>
      <c r="AL121" s="49" t="s">
        <v>408</v>
      </c>
    </row>
    <row r="122" spans="1:38" s="2" customFormat="1" ht="26.25" customHeight="1" thickBot="1" x14ac:dyDescent="0.3">
      <c r="A122" s="70" t="s">
        <v>260</v>
      </c>
      <c r="B122" s="85" t="s">
        <v>279</v>
      </c>
      <c r="C122" s="86" t="s">
        <v>280</v>
      </c>
      <c r="D122" s="72" t="s">
        <v>424</v>
      </c>
      <c r="E122" s="6" t="s">
        <v>422</v>
      </c>
      <c r="F122" s="6" t="s">
        <v>422</v>
      </c>
      <c r="G122" s="6" t="s">
        <v>422</v>
      </c>
      <c r="H122" s="6" t="s">
        <v>422</v>
      </c>
      <c r="I122" s="6" t="s">
        <v>422</v>
      </c>
      <c r="J122" s="6" t="s">
        <v>422</v>
      </c>
      <c r="K122" s="6" t="s">
        <v>422</v>
      </c>
      <c r="L122" s="6" t="s">
        <v>422</v>
      </c>
      <c r="M122" s="6" t="s">
        <v>422</v>
      </c>
      <c r="N122" s="6" t="s">
        <v>422</v>
      </c>
      <c r="O122" s="6" t="s">
        <v>422</v>
      </c>
      <c r="P122" s="6" t="s">
        <v>422</v>
      </c>
      <c r="Q122" s="6" t="s">
        <v>423</v>
      </c>
      <c r="R122" s="6" t="s">
        <v>423</v>
      </c>
      <c r="S122" s="6" t="s">
        <v>423</v>
      </c>
      <c r="T122" s="6" t="s">
        <v>423</v>
      </c>
      <c r="U122" s="6" t="s">
        <v>423</v>
      </c>
      <c r="V122" s="6" t="s">
        <v>423</v>
      </c>
      <c r="W122" s="6" t="s">
        <v>422</v>
      </c>
      <c r="X122" s="6" t="s">
        <v>422</v>
      </c>
      <c r="Y122" s="6" t="s">
        <v>422</v>
      </c>
      <c r="Z122" s="6" t="s">
        <v>422</v>
      </c>
      <c r="AA122" s="6" t="s">
        <v>422</v>
      </c>
      <c r="AB122" s="6" t="s">
        <v>422</v>
      </c>
      <c r="AC122" s="6" t="s">
        <v>422</v>
      </c>
      <c r="AD122" s="6" t="s">
        <v>423</v>
      </c>
      <c r="AE122" s="60"/>
      <c r="AF122" s="26" t="s">
        <v>423</v>
      </c>
      <c r="AG122" s="26" t="s">
        <v>423</v>
      </c>
      <c r="AH122" s="26" t="s">
        <v>423</v>
      </c>
      <c r="AI122" s="26" t="s">
        <v>423</v>
      </c>
      <c r="AJ122" s="26" t="s">
        <v>423</v>
      </c>
      <c r="AK122" s="26" t="s">
        <v>422</v>
      </c>
      <c r="AL122" s="49" t="s">
        <v>408</v>
      </c>
    </row>
    <row r="123" spans="1:38" s="2" customFormat="1" ht="26.25" customHeight="1" thickBot="1" x14ac:dyDescent="0.3">
      <c r="A123" s="70" t="s">
        <v>260</v>
      </c>
      <c r="B123" s="70" t="s">
        <v>281</v>
      </c>
      <c r="C123" s="71" t="s">
        <v>282</v>
      </c>
      <c r="D123" s="72" t="s">
        <v>424</v>
      </c>
      <c r="E123" s="6" t="s">
        <v>425</v>
      </c>
      <c r="F123" s="6" t="s">
        <v>425</v>
      </c>
      <c r="G123" s="6" t="s">
        <v>425</v>
      </c>
      <c r="H123" s="6" t="s">
        <v>425</v>
      </c>
      <c r="I123" s="6" t="s">
        <v>425</v>
      </c>
      <c r="J123" s="6" t="s">
        <v>425</v>
      </c>
      <c r="K123" s="6" t="s">
        <v>425</v>
      </c>
      <c r="L123" s="6" t="s">
        <v>422</v>
      </c>
      <c r="M123" s="6" t="s">
        <v>425</v>
      </c>
      <c r="N123" s="6" t="s">
        <v>425</v>
      </c>
      <c r="O123" s="6" t="s">
        <v>425</v>
      </c>
      <c r="P123" s="6" t="s">
        <v>425</v>
      </c>
      <c r="Q123" s="6" t="s">
        <v>423</v>
      </c>
      <c r="R123" s="6" t="s">
        <v>423</v>
      </c>
      <c r="S123" s="6" t="s">
        <v>423</v>
      </c>
      <c r="T123" s="6" t="s">
        <v>423</v>
      </c>
      <c r="U123" s="6" t="s">
        <v>423</v>
      </c>
      <c r="V123" s="6" t="s">
        <v>423</v>
      </c>
      <c r="W123" s="6" t="s">
        <v>422</v>
      </c>
      <c r="X123" s="6" t="s">
        <v>425</v>
      </c>
      <c r="Y123" s="6" t="s">
        <v>425</v>
      </c>
      <c r="Z123" s="6" t="s">
        <v>425</v>
      </c>
      <c r="AA123" s="6" t="s">
        <v>425</v>
      </c>
      <c r="AB123" s="6" t="s">
        <v>425</v>
      </c>
      <c r="AC123" s="6" t="s">
        <v>422</v>
      </c>
      <c r="AD123" s="6" t="s">
        <v>423</v>
      </c>
      <c r="AE123" s="60"/>
      <c r="AF123" s="26" t="s">
        <v>423</v>
      </c>
      <c r="AG123" s="26" t="s">
        <v>423</v>
      </c>
      <c r="AH123" s="26" t="s">
        <v>423</v>
      </c>
      <c r="AI123" s="26" t="s">
        <v>423</v>
      </c>
      <c r="AJ123" s="26" t="s">
        <v>423</v>
      </c>
      <c r="AK123" s="26" t="s">
        <v>422</v>
      </c>
      <c r="AL123" s="49" t="s">
        <v>413</v>
      </c>
    </row>
    <row r="124" spans="1:38" s="2" customFormat="1" ht="26.25" customHeight="1" thickBot="1" x14ac:dyDescent="0.3">
      <c r="A124" s="70" t="s">
        <v>260</v>
      </c>
      <c r="B124" s="87" t="s">
        <v>283</v>
      </c>
      <c r="C124" s="71" t="s">
        <v>284</v>
      </c>
      <c r="D124" s="72" t="s">
        <v>430</v>
      </c>
      <c r="E124" s="6" t="s">
        <v>422</v>
      </c>
      <c r="F124" s="6" t="s">
        <v>422</v>
      </c>
      <c r="G124" s="6" t="s">
        <v>422</v>
      </c>
      <c r="H124" s="6" t="s">
        <v>422</v>
      </c>
      <c r="I124" s="6" t="s">
        <v>422</v>
      </c>
      <c r="J124" s="6" t="s">
        <v>422</v>
      </c>
      <c r="K124" s="6" t="s">
        <v>422</v>
      </c>
      <c r="L124" s="6" t="s">
        <v>422</v>
      </c>
      <c r="M124" s="6" t="s">
        <v>422</v>
      </c>
      <c r="N124" s="6" t="s">
        <v>422</v>
      </c>
      <c r="O124" s="6" t="s">
        <v>422</v>
      </c>
      <c r="P124" s="6" t="s">
        <v>422</v>
      </c>
      <c r="Q124" s="6" t="s">
        <v>423</v>
      </c>
      <c r="R124" s="6" t="s">
        <v>423</v>
      </c>
      <c r="S124" s="6" t="s">
        <v>423</v>
      </c>
      <c r="T124" s="6" t="s">
        <v>423</v>
      </c>
      <c r="U124" s="6" t="s">
        <v>423</v>
      </c>
      <c r="V124" s="6" t="s">
        <v>423</v>
      </c>
      <c r="W124" s="6" t="s">
        <v>422</v>
      </c>
      <c r="X124" s="6" t="s">
        <v>422</v>
      </c>
      <c r="Y124" s="6" t="s">
        <v>422</v>
      </c>
      <c r="Z124" s="6" t="s">
        <v>422</v>
      </c>
      <c r="AA124" s="6" t="s">
        <v>422</v>
      </c>
      <c r="AB124" s="6" t="s">
        <v>422</v>
      </c>
      <c r="AC124" s="6" t="s">
        <v>422</v>
      </c>
      <c r="AD124" s="6" t="s">
        <v>423</v>
      </c>
      <c r="AE124" s="60"/>
      <c r="AF124" s="26" t="s">
        <v>423</v>
      </c>
      <c r="AG124" s="26" t="s">
        <v>423</v>
      </c>
      <c r="AH124" s="26" t="s">
        <v>423</v>
      </c>
      <c r="AI124" s="26" t="s">
        <v>423</v>
      </c>
      <c r="AJ124" s="26" t="s">
        <v>423</v>
      </c>
      <c r="AK124" s="26" t="s">
        <v>422</v>
      </c>
      <c r="AL124" s="49" t="s">
        <v>408</v>
      </c>
    </row>
    <row r="125" spans="1:38" s="2" customFormat="1" ht="26.25" customHeight="1" thickBot="1" x14ac:dyDescent="0.3">
      <c r="A125" s="70" t="s">
        <v>285</v>
      </c>
      <c r="B125" s="70" t="s">
        <v>286</v>
      </c>
      <c r="C125" s="71" t="s">
        <v>287</v>
      </c>
      <c r="D125" s="72" t="s">
        <v>424</v>
      </c>
      <c r="E125" s="6">
        <v>9.5808992579109603E-3</v>
      </c>
      <c r="F125" s="6">
        <v>7.7648336814732701</v>
      </c>
      <c r="G125" s="6">
        <v>4.3388639276307202E-5</v>
      </c>
      <c r="H125" s="6" t="s">
        <v>422</v>
      </c>
      <c r="I125" s="6">
        <v>0.296346703963068</v>
      </c>
      <c r="J125" s="6">
        <v>1.2757048980247001</v>
      </c>
      <c r="K125" s="6">
        <v>3.8670129671154498</v>
      </c>
      <c r="L125" s="6" t="s">
        <v>422</v>
      </c>
      <c r="M125" s="6">
        <v>5.5765534634406803E-2</v>
      </c>
      <c r="N125" s="6" t="s">
        <v>422</v>
      </c>
      <c r="O125" s="6" t="s">
        <v>422</v>
      </c>
      <c r="P125" s="6">
        <v>0.146650041352576</v>
      </c>
      <c r="Q125" s="6" t="s">
        <v>423</v>
      </c>
      <c r="R125" s="6" t="s">
        <v>423</v>
      </c>
      <c r="S125" s="6" t="s">
        <v>423</v>
      </c>
      <c r="T125" s="6" t="s">
        <v>423</v>
      </c>
      <c r="U125" s="6" t="s">
        <v>423</v>
      </c>
      <c r="V125" s="6" t="s">
        <v>423</v>
      </c>
      <c r="W125" s="6">
        <v>1.25093344534678E-4</v>
      </c>
      <c r="X125" s="6" t="s">
        <v>422</v>
      </c>
      <c r="Y125" s="6" t="s">
        <v>422</v>
      </c>
      <c r="Z125" s="6" t="s">
        <v>422</v>
      </c>
      <c r="AA125" s="6" t="s">
        <v>422</v>
      </c>
      <c r="AB125" s="6" t="s">
        <v>422</v>
      </c>
      <c r="AC125" s="6">
        <v>2.3978293424104999E-3</v>
      </c>
      <c r="AD125" s="6" t="s">
        <v>423</v>
      </c>
      <c r="AE125" s="60"/>
      <c r="AF125" s="26" t="s">
        <v>423</v>
      </c>
      <c r="AG125" s="26" t="s">
        <v>423</v>
      </c>
      <c r="AH125" s="26" t="s">
        <v>423</v>
      </c>
      <c r="AI125" s="26" t="s">
        <v>423</v>
      </c>
      <c r="AJ125" s="26" t="s">
        <v>423</v>
      </c>
      <c r="AK125" s="26" t="s">
        <v>422</v>
      </c>
      <c r="AL125" s="49" t="s">
        <v>418</v>
      </c>
    </row>
    <row r="126" spans="1:38" s="2" customFormat="1" ht="26.25" customHeight="1" thickBot="1" x14ac:dyDescent="0.3">
      <c r="A126" s="70" t="s">
        <v>285</v>
      </c>
      <c r="B126" s="70" t="s">
        <v>288</v>
      </c>
      <c r="C126" s="71" t="s">
        <v>289</v>
      </c>
      <c r="D126" s="72" t="s">
        <v>453</v>
      </c>
      <c r="E126" s="6" t="s">
        <v>422</v>
      </c>
      <c r="F126" s="6">
        <v>2.4313994407658099</v>
      </c>
      <c r="G126" s="6" t="s">
        <v>422</v>
      </c>
      <c r="H126" s="6">
        <v>1.67268432971227</v>
      </c>
      <c r="I126" s="6" t="s">
        <v>422</v>
      </c>
      <c r="J126" s="6" t="s">
        <v>422</v>
      </c>
      <c r="K126" s="6" t="s">
        <v>422</v>
      </c>
      <c r="L126" s="6" t="s">
        <v>422</v>
      </c>
      <c r="M126" s="6" t="s">
        <v>422</v>
      </c>
      <c r="N126" s="6" t="s">
        <v>422</v>
      </c>
      <c r="O126" s="6" t="s">
        <v>422</v>
      </c>
      <c r="P126" s="6" t="s">
        <v>422</v>
      </c>
      <c r="Q126" s="6" t="s">
        <v>423</v>
      </c>
      <c r="R126" s="6" t="s">
        <v>423</v>
      </c>
      <c r="S126" s="6" t="s">
        <v>423</v>
      </c>
      <c r="T126" s="6" t="s">
        <v>423</v>
      </c>
      <c r="U126" s="6" t="s">
        <v>423</v>
      </c>
      <c r="V126" s="6" t="s">
        <v>423</v>
      </c>
      <c r="W126" s="6" t="s">
        <v>422</v>
      </c>
      <c r="X126" s="6" t="s">
        <v>422</v>
      </c>
      <c r="Y126" s="6" t="s">
        <v>422</v>
      </c>
      <c r="Z126" s="6" t="s">
        <v>422</v>
      </c>
      <c r="AA126" s="6" t="s">
        <v>422</v>
      </c>
      <c r="AB126" s="6" t="s">
        <v>422</v>
      </c>
      <c r="AC126" s="6" t="s">
        <v>422</v>
      </c>
      <c r="AD126" s="6" t="s">
        <v>423</v>
      </c>
      <c r="AE126" s="60"/>
      <c r="AF126" s="26" t="s">
        <v>423</v>
      </c>
      <c r="AG126" s="26" t="s">
        <v>423</v>
      </c>
      <c r="AH126" s="26" t="s">
        <v>423</v>
      </c>
      <c r="AI126" s="26" t="s">
        <v>423</v>
      </c>
      <c r="AJ126" s="26" t="s">
        <v>423</v>
      </c>
      <c r="AK126" s="26" t="s">
        <v>422</v>
      </c>
      <c r="AL126" s="49" t="s">
        <v>417</v>
      </c>
    </row>
    <row r="127" spans="1:38" s="2" customFormat="1" ht="26.25" customHeight="1" thickBot="1" x14ac:dyDescent="0.3">
      <c r="A127" s="70" t="s">
        <v>285</v>
      </c>
      <c r="B127" s="70" t="s">
        <v>290</v>
      </c>
      <c r="C127" s="71" t="s">
        <v>291</v>
      </c>
      <c r="D127" s="72" t="s">
        <v>454</v>
      </c>
      <c r="E127" s="6" t="s">
        <v>422</v>
      </c>
      <c r="F127" s="6" t="s">
        <v>422</v>
      </c>
      <c r="G127" s="6" t="s">
        <v>422</v>
      </c>
      <c r="H127" s="6" t="s">
        <v>422</v>
      </c>
      <c r="I127" s="6" t="s">
        <v>422</v>
      </c>
      <c r="J127" s="6" t="s">
        <v>422</v>
      </c>
      <c r="K127" s="6" t="s">
        <v>422</v>
      </c>
      <c r="L127" s="6" t="s">
        <v>422</v>
      </c>
      <c r="M127" s="6" t="s">
        <v>422</v>
      </c>
      <c r="N127" s="6" t="s">
        <v>422</v>
      </c>
      <c r="O127" s="6" t="s">
        <v>422</v>
      </c>
      <c r="P127" s="6" t="s">
        <v>422</v>
      </c>
      <c r="Q127" s="6" t="s">
        <v>423</v>
      </c>
      <c r="R127" s="6" t="s">
        <v>423</v>
      </c>
      <c r="S127" s="6" t="s">
        <v>423</v>
      </c>
      <c r="T127" s="6" t="s">
        <v>423</v>
      </c>
      <c r="U127" s="6" t="s">
        <v>423</v>
      </c>
      <c r="V127" s="6" t="s">
        <v>423</v>
      </c>
      <c r="W127" s="6" t="s">
        <v>422</v>
      </c>
      <c r="X127" s="6" t="s">
        <v>422</v>
      </c>
      <c r="Y127" s="6" t="s">
        <v>422</v>
      </c>
      <c r="Z127" s="6" t="s">
        <v>422</v>
      </c>
      <c r="AA127" s="6" t="s">
        <v>422</v>
      </c>
      <c r="AB127" s="6" t="s">
        <v>422</v>
      </c>
      <c r="AC127" s="6" t="s">
        <v>422</v>
      </c>
      <c r="AD127" s="6" t="s">
        <v>423</v>
      </c>
      <c r="AE127" s="60"/>
      <c r="AF127" s="26" t="s">
        <v>423</v>
      </c>
      <c r="AG127" s="26" t="s">
        <v>423</v>
      </c>
      <c r="AH127" s="26" t="s">
        <v>423</v>
      </c>
      <c r="AI127" s="26" t="s">
        <v>423</v>
      </c>
      <c r="AJ127" s="26" t="s">
        <v>423</v>
      </c>
      <c r="AK127" s="26" t="s">
        <v>422</v>
      </c>
      <c r="AL127" s="49" t="s">
        <v>419</v>
      </c>
    </row>
    <row r="128" spans="1:38" s="2" customFormat="1" ht="26.25" customHeight="1" thickBot="1" x14ac:dyDescent="0.3">
      <c r="A128" s="70" t="s">
        <v>285</v>
      </c>
      <c r="B128" s="74" t="s">
        <v>292</v>
      </c>
      <c r="C128" s="76" t="s">
        <v>293</v>
      </c>
      <c r="D128" s="72" t="s">
        <v>294</v>
      </c>
      <c r="E128" s="6">
        <v>2.5540004252547202</v>
      </c>
      <c r="F128" s="6">
        <v>1.61863236440202</v>
      </c>
      <c r="G128" s="6">
        <v>0.394345212892944</v>
      </c>
      <c r="H128" s="6">
        <v>1.4634745528755501E-2</v>
      </c>
      <c r="I128" s="6">
        <v>0.80258859690602002</v>
      </c>
      <c r="J128" s="6">
        <v>1.0131568506627899</v>
      </c>
      <c r="K128" s="6">
        <v>1.57129238790342</v>
      </c>
      <c r="L128" s="6" t="s">
        <v>422</v>
      </c>
      <c r="M128" s="6">
        <v>4.8277089465749201</v>
      </c>
      <c r="N128" s="6">
        <v>5.1315990443097002E-2</v>
      </c>
      <c r="O128" s="6">
        <v>6.8810497673485399E-3</v>
      </c>
      <c r="P128" s="6">
        <v>0.36512415088614603</v>
      </c>
      <c r="Q128" s="6" t="s">
        <v>423</v>
      </c>
      <c r="R128" s="6" t="s">
        <v>423</v>
      </c>
      <c r="S128" s="6" t="s">
        <v>423</v>
      </c>
      <c r="T128" s="6" t="s">
        <v>423</v>
      </c>
      <c r="U128" s="6" t="s">
        <v>423</v>
      </c>
      <c r="V128" s="6" t="s">
        <v>423</v>
      </c>
      <c r="W128" s="6">
        <v>30.866781846308001</v>
      </c>
      <c r="X128" s="6">
        <v>2.20990266E-8</v>
      </c>
      <c r="Y128" s="6">
        <v>4.709197335E-8</v>
      </c>
      <c r="Z128" s="6">
        <v>2.499294675E-8</v>
      </c>
      <c r="AA128" s="6">
        <v>3.0517703399999997E-8</v>
      </c>
      <c r="AB128" s="6">
        <f t="shared" si="1"/>
        <v>1.247016501E-7</v>
      </c>
      <c r="AC128" s="6">
        <v>3.4130482106640101</v>
      </c>
      <c r="AD128" s="6" t="s">
        <v>423</v>
      </c>
      <c r="AE128" s="60"/>
      <c r="AF128" s="26" t="s">
        <v>423</v>
      </c>
      <c r="AG128" s="26" t="s">
        <v>423</v>
      </c>
      <c r="AH128" s="26" t="s">
        <v>423</v>
      </c>
      <c r="AI128" s="26" t="s">
        <v>423</v>
      </c>
      <c r="AJ128" s="26" t="s">
        <v>423</v>
      </c>
      <c r="AK128" s="26" t="s">
        <v>422</v>
      </c>
      <c r="AL128" s="49" t="s">
        <v>297</v>
      </c>
    </row>
    <row r="129" spans="1:38" s="2" customFormat="1" ht="26.25" customHeight="1" thickBot="1" x14ac:dyDescent="0.3">
      <c r="A129" s="70" t="s">
        <v>285</v>
      </c>
      <c r="B129" s="74" t="s">
        <v>295</v>
      </c>
      <c r="C129" s="82" t="s">
        <v>296</v>
      </c>
      <c r="D129" s="72" t="s">
        <v>431</v>
      </c>
      <c r="E129" s="6">
        <v>4.4679190250881103E-3</v>
      </c>
      <c r="F129" s="6">
        <v>1.8460315823926301E-4</v>
      </c>
      <c r="G129" s="6">
        <v>6.7421849186852998E-6</v>
      </c>
      <c r="H129" s="6">
        <v>8.3471139232571003E-5</v>
      </c>
      <c r="I129" s="6">
        <v>1.0306540223059799E-4</v>
      </c>
      <c r="J129" s="6">
        <v>1.0306540223059799E-4</v>
      </c>
      <c r="K129" s="6">
        <v>1.0306540223059799E-4</v>
      </c>
      <c r="L129" s="6" t="s">
        <v>422</v>
      </c>
      <c r="M129" s="6">
        <v>2.41939669970825E-3</v>
      </c>
      <c r="N129" s="6" t="s">
        <v>422</v>
      </c>
      <c r="O129" s="6" t="s">
        <v>422</v>
      </c>
      <c r="P129" s="6" t="s">
        <v>422</v>
      </c>
      <c r="Q129" s="6" t="s">
        <v>423</v>
      </c>
      <c r="R129" s="6" t="s">
        <v>423</v>
      </c>
      <c r="S129" s="6" t="s">
        <v>423</v>
      </c>
      <c r="T129" s="6" t="s">
        <v>423</v>
      </c>
      <c r="U129" s="6" t="s">
        <v>423</v>
      </c>
      <c r="V129" s="6" t="s">
        <v>423</v>
      </c>
      <c r="W129" s="6" t="s">
        <v>422</v>
      </c>
      <c r="X129" s="6" t="s">
        <v>428</v>
      </c>
      <c r="Y129" s="6" t="s">
        <v>428</v>
      </c>
      <c r="Z129" s="6" t="s">
        <v>428</v>
      </c>
      <c r="AA129" s="6" t="s">
        <v>428</v>
      </c>
      <c r="AB129" s="6" t="s">
        <v>428</v>
      </c>
      <c r="AC129" s="6" t="s">
        <v>428</v>
      </c>
      <c r="AD129" s="6" t="s">
        <v>423</v>
      </c>
      <c r="AE129" s="60"/>
      <c r="AF129" s="26" t="s">
        <v>423</v>
      </c>
      <c r="AG129" s="26" t="s">
        <v>423</v>
      </c>
      <c r="AH129" s="26" t="s">
        <v>423</v>
      </c>
      <c r="AI129" s="26" t="s">
        <v>423</v>
      </c>
      <c r="AJ129" s="26" t="s">
        <v>423</v>
      </c>
      <c r="AK129" s="26" t="s">
        <v>422</v>
      </c>
      <c r="AL129" s="49" t="s">
        <v>297</v>
      </c>
    </row>
    <row r="130" spans="1:38" s="2" customFormat="1" ht="26.25" customHeight="1" thickBot="1" x14ac:dyDescent="0.3">
      <c r="A130" s="70" t="s">
        <v>285</v>
      </c>
      <c r="B130" s="74" t="s">
        <v>298</v>
      </c>
      <c r="C130" s="88" t="s">
        <v>299</v>
      </c>
      <c r="D130" s="72" t="s">
        <v>456</v>
      </c>
      <c r="E130" s="6">
        <v>1.3613109999999999</v>
      </c>
      <c r="F130" s="6">
        <v>0.17643923626006</v>
      </c>
      <c r="G130" s="6">
        <v>0.17029873378933399</v>
      </c>
      <c r="H130" s="6">
        <v>1.4102678508592899E-5</v>
      </c>
      <c r="I130" s="6">
        <v>5.4070939337877003E-2</v>
      </c>
      <c r="J130" s="6">
        <v>6.3831432130345006E-2</v>
      </c>
      <c r="K130" s="6">
        <v>7.9379426305353606E-2</v>
      </c>
      <c r="L130" s="6" t="s">
        <v>422</v>
      </c>
      <c r="M130" s="6">
        <v>0.17014799999999999</v>
      </c>
      <c r="N130" s="6">
        <v>0.16756084250172201</v>
      </c>
      <c r="O130" s="6">
        <v>7.3165057031309797E-3</v>
      </c>
      <c r="P130" s="6">
        <v>4.2059987612198702E-2</v>
      </c>
      <c r="Q130" s="6" t="s">
        <v>423</v>
      </c>
      <c r="R130" s="6" t="s">
        <v>423</v>
      </c>
      <c r="S130" s="6" t="s">
        <v>423</v>
      </c>
      <c r="T130" s="6" t="s">
        <v>423</v>
      </c>
      <c r="U130" s="6" t="s">
        <v>423</v>
      </c>
      <c r="V130" s="6" t="s">
        <v>423</v>
      </c>
      <c r="W130" s="6">
        <v>0.17699999999999999</v>
      </c>
      <c r="X130" s="6">
        <v>0</v>
      </c>
      <c r="Y130" s="6">
        <v>0</v>
      </c>
      <c r="Z130" s="6">
        <v>0</v>
      </c>
      <c r="AA130" s="6">
        <v>0</v>
      </c>
      <c r="AB130" s="6">
        <f t="shared" si="1"/>
        <v>0</v>
      </c>
      <c r="AC130" s="6">
        <v>2.8604000000000001E-2</v>
      </c>
      <c r="AD130" s="6" t="s">
        <v>423</v>
      </c>
      <c r="AE130" s="60"/>
      <c r="AF130" s="26" t="s">
        <v>423</v>
      </c>
      <c r="AG130" s="26" t="s">
        <v>423</v>
      </c>
      <c r="AH130" s="26" t="s">
        <v>423</v>
      </c>
      <c r="AI130" s="26" t="s">
        <v>423</v>
      </c>
      <c r="AJ130" s="26" t="s">
        <v>423</v>
      </c>
      <c r="AK130" s="26" t="s">
        <v>422</v>
      </c>
      <c r="AL130" s="49" t="s">
        <v>297</v>
      </c>
    </row>
    <row r="131" spans="1:38" s="2" customFormat="1" ht="26.25" customHeight="1" thickBot="1" x14ac:dyDescent="0.3">
      <c r="A131" s="70" t="s">
        <v>285</v>
      </c>
      <c r="B131" s="74" t="s">
        <v>300</v>
      </c>
      <c r="C131" s="82" t="s">
        <v>301</v>
      </c>
      <c r="D131" s="72" t="s">
        <v>456</v>
      </c>
      <c r="E131" s="6">
        <v>1.32493718706998E-2</v>
      </c>
      <c r="F131" s="6">
        <v>9.1388556995926102E-4</v>
      </c>
      <c r="G131" s="6">
        <v>8.9313165659908697E-4</v>
      </c>
      <c r="H131" s="6">
        <v>0</v>
      </c>
      <c r="I131" s="6">
        <v>5.0000000000000004E-6</v>
      </c>
      <c r="J131" s="6">
        <v>9.0000000000000002E-6</v>
      </c>
      <c r="K131" s="6">
        <v>1.96264283225638E-2</v>
      </c>
      <c r="L131" s="6" t="s">
        <v>422</v>
      </c>
      <c r="M131" s="6">
        <v>9.4392168813287698E-4</v>
      </c>
      <c r="N131" s="6">
        <v>7.1485494805821101E-2</v>
      </c>
      <c r="O131" s="6">
        <v>9.2219984585720591E-3</v>
      </c>
      <c r="P131" s="6">
        <v>5.5863269321779097E-2</v>
      </c>
      <c r="Q131" s="6" t="s">
        <v>423</v>
      </c>
      <c r="R131" s="6" t="s">
        <v>423</v>
      </c>
      <c r="S131" s="6" t="s">
        <v>423</v>
      </c>
      <c r="T131" s="6" t="s">
        <v>423</v>
      </c>
      <c r="U131" s="6" t="s">
        <v>423</v>
      </c>
      <c r="V131" s="6" t="s">
        <v>423</v>
      </c>
      <c r="W131" s="6">
        <v>45.998641229561997</v>
      </c>
      <c r="X131" s="6">
        <v>0</v>
      </c>
      <c r="Y131" s="6">
        <v>0</v>
      </c>
      <c r="Z131" s="6">
        <v>0</v>
      </c>
      <c r="AA131" s="6">
        <v>0</v>
      </c>
      <c r="AB131" s="6">
        <f t="shared" si="1"/>
        <v>0</v>
      </c>
      <c r="AC131" s="6">
        <v>0.115254114330557</v>
      </c>
      <c r="AD131" s="6" t="s">
        <v>423</v>
      </c>
      <c r="AE131" s="60"/>
      <c r="AF131" s="26" t="s">
        <v>423</v>
      </c>
      <c r="AG131" s="26" t="s">
        <v>423</v>
      </c>
      <c r="AH131" s="26" t="s">
        <v>423</v>
      </c>
      <c r="AI131" s="26" t="s">
        <v>423</v>
      </c>
      <c r="AJ131" s="26" t="s">
        <v>423</v>
      </c>
      <c r="AK131" s="26" t="s">
        <v>422</v>
      </c>
      <c r="AL131" s="49" t="s">
        <v>297</v>
      </c>
    </row>
    <row r="132" spans="1:38" s="2" customFormat="1" ht="26.25" customHeight="1" thickBot="1" x14ac:dyDescent="0.3">
      <c r="A132" s="70" t="s">
        <v>285</v>
      </c>
      <c r="B132" s="74" t="s">
        <v>302</v>
      </c>
      <c r="C132" s="82" t="s">
        <v>303</v>
      </c>
      <c r="D132" s="72" t="s">
        <v>294</v>
      </c>
      <c r="E132" s="6">
        <v>0.43523332178060697</v>
      </c>
      <c r="F132" s="6">
        <v>1.1490000000000001E-3</v>
      </c>
      <c r="G132" s="6">
        <v>0.24747851631331999</v>
      </c>
      <c r="H132" s="6">
        <v>1.5032775391990399E-3</v>
      </c>
      <c r="I132" s="6">
        <v>1.5843913365297901E-2</v>
      </c>
      <c r="J132" s="6">
        <v>1.8653615038972601E-2</v>
      </c>
      <c r="K132" s="6">
        <v>4.51558036313401E-2</v>
      </c>
      <c r="L132" s="6" t="s">
        <v>422</v>
      </c>
      <c r="M132" s="6">
        <v>0.27373377118090703</v>
      </c>
      <c r="N132" s="6">
        <v>4.4079768325009899E-2</v>
      </c>
      <c r="O132" s="6">
        <v>1.22955814530468E-2</v>
      </c>
      <c r="P132" s="6">
        <v>9.5927999999999999E-2</v>
      </c>
      <c r="Q132" s="6" t="s">
        <v>423</v>
      </c>
      <c r="R132" s="6" t="s">
        <v>423</v>
      </c>
      <c r="S132" s="6" t="s">
        <v>423</v>
      </c>
      <c r="T132" s="6" t="s">
        <v>423</v>
      </c>
      <c r="U132" s="6" t="s">
        <v>423</v>
      </c>
      <c r="V132" s="6" t="s">
        <v>423</v>
      </c>
      <c r="W132" s="6">
        <v>9.7000000000000003E-2</v>
      </c>
      <c r="X132" s="6">
        <v>2.3900000000000001E-4</v>
      </c>
      <c r="Y132" s="6">
        <v>9.5799999999999998E-4</v>
      </c>
      <c r="Z132" s="6">
        <v>9.5799999999999998E-4</v>
      </c>
      <c r="AA132" s="6">
        <v>9.5799999999999998E-4</v>
      </c>
      <c r="AB132" s="6">
        <f t="shared" si="1"/>
        <v>3.1129999999999999E-3</v>
      </c>
      <c r="AC132" s="6">
        <v>6.9982634493120005E-2</v>
      </c>
      <c r="AD132" s="6" t="s">
        <v>423</v>
      </c>
      <c r="AE132" s="60"/>
      <c r="AF132" s="26" t="s">
        <v>423</v>
      </c>
      <c r="AG132" s="26" t="s">
        <v>423</v>
      </c>
      <c r="AH132" s="26" t="s">
        <v>423</v>
      </c>
      <c r="AI132" s="26" t="s">
        <v>423</v>
      </c>
      <c r="AJ132" s="26" t="s">
        <v>423</v>
      </c>
      <c r="AK132" s="26" t="s">
        <v>422</v>
      </c>
      <c r="AL132" s="49" t="s">
        <v>410</v>
      </c>
    </row>
    <row r="133" spans="1:38" s="2" customFormat="1" ht="26.25" customHeight="1" thickBot="1" x14ac:dyDescent="0.3">
      <c r="A133" s="70" t="s">
        <v>285</v>
      </c>
      <c r="B133" s="74" t="s">
        <v>304</v>
      </c>
      <c r="C133" s="82" t="s">
        <v>305</v>
      </c>
      <c r="D133" s="72" t="s">
        <v>294</v>
      </c>
      <c r="E133" s="6">
        <v>0.1032785678595</v>
      </c>
      <c r="F133" s="6">
        <v>1.6274198571799999E-3</v>
      </c>
      <c r="G133" s="6">
        <v>9.2387373430679997E-3</v>
      </c>
      <c r="H133" s="6" t="s">
        <v>422</v>
      </c>
      <c r="I133" s="6">
        <v>4.3439591572420003E-3</v>
      </c>
      <c r="J133" s="6">
        <v>4.3439591572420003E-3</v>
      </c>
      <c r="K133" s="6">
        <v>4.8271776686815999E-3</v>
      </c>
      <c r="L133" s="6" t="s">
        <v>422</v>
      </c>
      <c r="M133" s="6">
        <v>1.7526060000399999E-2</v>
      </c>
      <c r="N133" s="6">
        <v>3.7593398700857998E-3</v>
      </c>
      <c r="O133" s="6">
        <v>6.2968629858580003E-4</v>
      </c>
      <c r="P133" s="6">
        <v>0.34044867287902703</v>
      </c>
      <c r="Q133" s="6" t="s">
        <v>423</v>
      </c>
      <c r="R133" s="6" t="s">
        <v>423</v>
      </c>
      <c r="S133" s="6" t="s">
        <v>423</v>
      </c>
      <c r="T133" s="6" t="s">
        <v>423</v>
      </c>
      <c r="U133" s="6" t="s">
        <v>423</v>
      </c>
      <c r="V133" s="6" t="s">
        <v>423</v>
      </c>
      <c r="W133" s="6">
        <v>2.1381644286200001</v>
      </c>
      <c r="X133" s="6">
        <v>1.652457085752E-6</v>
      </c>
      <c r="Y133" s="6">
        <v>9.025920900206E-7</v>
      </c>
      <c r="Z133" s="6">
        <v>8.0619876001840005E-7</v>
      </c>
      <c r="AA133" s="6">
        <v>8.7505113859139998E-7</v>
      </c>
      <c r="AB133" s="6">
        <f t="shared" si="1"/>
        <v>4.2362990743824E-6</v>
      </c>
      <c r="AC133" s="6">
        <v>1.8777921429000002E-2</v>
      </c>
      <c r="AD133" s="6" t="s">
        <v>423</v>
      </c>
      <c r="AE133" s="60"/>
      <c r="AF133" s="26" t="s">
        <v>423</v>
      </c>
      <c r="AG133" s="26" t="s">
        <v>423</v>
      </c>
      <c r="AH133" s="26" t="s">
        <v>423</v>
      </c>
      <c r="AI133" s="26" t="s">
        <v>423</v>
      </c>
      <c r="AJ133" s="26" t="s">
        <v>423</v>
      </c>
      <c r="AK133" s="26" t="s">
        <v>422</v>
      </c>
      <c r="AL133" s="49" t="s">
        <v>411</v>
      </c>
    </row>
    <row r="134" spans="1:38" s="2" customFormat="1" ht="26.25" customHeight="1" thickBot="1" x14ac:dyDescent="0.3">
      <c r="A134" s="70" t="s">
        <v>285</v>
      </c>
      <c r="B134" s="74" t="s">
        <v>306</v>
      </c>
      <c r="C134" s="71" t="s">
        <v>307</v>
      </c>
      <c r="D134" s="72" t="s">
        <v>294</v>
      </c>
      <c r="E134" s="6">
        <v>6.08E-2</v>
      </c>
      <c r="F134" s="6">
        <v>0</v>
      </c>
      <c r="G134" s="6">
        <v>0.10249999999999999</v>
      </c>
      <c r="H134" s="6" t="s">
        <v>422</v>
      </c>
      <c r="I134" s="6">
        <v>7.2999999999999996E-4</v>
      </c>
      <c r="J134" s="6">
        <v>2.5999999999999999E-3</v>
      </c>
      <c r="K134" s="6">
        <v>0</v>
      </c>
      <c r="L134" s="6" t="s">
        <v>422</v>
      </c>
      <c r="M134" s="6" t="s">
        <v>422</v>
      </c>
      <c r="N134" s="6">
        <v>0</v>
      </c>
      <c r="O134" s="6">
        <v>0</v>
      </c>
      <c r="P134" s="6">
        <v>0</v>
      </c>
      <c r="Q134" s="6" t="s">
        <v>423</v>
      </c>
      <c r="R134" s="6" t="s">
        <v>423</v>
      </c>
      <c r="S134" s="6" t="s">
        <v>423</v>
      </c>
      <c r="T134" s="6" t="s">
        <v>423</v>
      </c>
      <c r="U134" s="6" t="s">
        <v>423</v>
      </c>
      <c r="V134" s="6" t="s">
        <v>423</v>
      </c>
      <c r="W134" s="6">
        <v>1E-3</v>
      </c>
      <c r="X134" s="6" t="s">
        <v>422</v>
      </c>
      <c r="Y134" s="6" t="s">
        <v>422</v>
      </c>
      <c r="Z134" s="6" t="s">
        <v>422</v>
      </c>
      <c r="AA134" s="6" t="s">
        <v>422</v>
      </c>
      <c r="AB134" s="6" t="s">
        <v>422</v>
      </c>
      <c r="AC134" s="6">
        <v>0</v>
      </c>
      <c r="AD134" s="6" t="s">
        <v>423</v>
      </c>
      <c r="AE134" s="60"/>
      <c r="AF134" s="26" t="s">
        <v>423</v>
      </c>
      <c r="AG134" s="26" t="s">
        <v>423</v>
      </c>
      <c r="AH134" s="26" t="s">
        <v>423</v>
      </c>
      <c r="AI134" s="26" t="s">
        <v>423</v>
      </c>
      <c r="AJ134" s="26" t="s">
        <v>423</v>
      </c>
      <c r="AK134" s="26" t="s">
        <v>422</v>
      </c>
      <c r="AL134" s="49" t="s">
        <v>408</v>
      </c>
    </row>
    <row r="135" spans="1:38" s="2" customFormat="1" ht="26.25" customHeight="1" thickBot="1" x14ac:dyDescent="0.3">
      <c r="A135" s="70" t="s">
        <v>285</v>
      </c>
      <c r="B135" s="70" t="s">
        <v>308</v>
      </c>
      <c r="C135" s="71" t="s">
        <v>309</v>
      </c>
      <c r="D135" s="72" t="s">
        <v>424</v>
      </c>
      <c r="E135" s="6">
        <v>0.75220713124494398</v>
      </c>
      <c r="F135" s="6">
        <v>3.76103565622472</v>
      </c>
      <c r="G135" s="6">
        <v>0.125367855207491</v>
      </c>
      <c r="H135" s="6">
        <v>8.0235427332793999E-2</v>
      </c>
      <c r="I135" s="6">
        <v>2.0058856833198502</v>
      </c>
      <c r="J135" s="6">
        <v>2.0058856833198502</v>
      </c>
      <c r="K135" s="6">
        <v>2.0058856833198502</v>
      </c>
      <c r="L135" s="6" t="s">
        <v>422</v>
      </c>
      <c r="M135" s="6">
        <v>10.5308998374292</v>
      </c>
      <c r="N135" s="6" t="s">
        <v>422</v>
      </c>
      <c r="O135" s="6" t="s">
        <v>422</v>
      </c>
      <c r="P135" s="6">
        <v>0.191093964287155</v>
      </c>
      <c r="Q135" s="6" t="s">
        <v>423</v>
      </c>
      <c r="R135" s="6" t="s">
        <v>423</v>
      </c>
      <c r="S135" s="6" t="s">
        <v>423</v>
      </c>
      <c r="T135" s="6" t="s">
        <v>423</v>
      </c>
      <c r="U135" s="6" t="s">
        <v>423</v>
      </c>
      <c r="V135" s="6" t="s">
        <v>423</v>
      </c>
      <c r="W135" s="6">
        <v>18.1733242908779</v>
      </c>
      <c r="X135" s="6">
        <v>0.17095736750563301</v>
      </c>
      <c r="Y135" s="6">
        <v>0.226296432954425</v>
      </c>
      <c r="Z135" s="6">
        <v>8.2202008499346196E-2</v>
      </c>
      <c r="AA135" s="6">
        <v>0.15526774984243599</v>
      </c>
      <c r="AB135" s="6">
        <f t="shared" si="1"/>
        <v>0.63472355880184017</v>
      </c>
      <c r="AC135" s="6">
        <v>4.30587757831566</v>
      </c>
      <c r="AD135" s="6" t="s">
        <v>423</v>
      </c>
      <c r="AE135" s="60"/>
      <c r="AF135" s="26" t="s">
        <v>423</v>
      </c>
      <c r="AG135" s="26" t="s">
        <v>423</v>
      </c>
      <c r="AH135" s="26" t="s">
        <v>423</v>
      </c>
      <c r="AI135" s="26" t="s">
        <v>423</v>
      </c>
      <c r="AJ135" s="26" t="s">
        <v>423</v>
      </c>
      <c r="AK135" s="26" t="s">
        <v>422</v>
      </c>
      <c r="AL135" s="49" t="s">
        <v>408</v>
      </c>
    </row>
    <row r="136" spans="1:38" s="2" customFormat="1" ht="26.25" customHeight="1" thickBot="1" x14ac:dyDescent="0.3">
      <c r="A136" s="70" t="s">
        <v>285</v>
      </c>
      <c r="B136" s="70" t="s">
        <v>310</v>
      </c>
      <c r="C136" s="71" t="s">
        <v>311</v>
      </c>
      <c r="D136" s="72" t="s">
        <v>424</v>
      </c>
      <c r="E136" s="6">
        <v>3.0024320700684899E-2</v>
      </c>
      <c r="F136" s="6">
        <v>0.35202966381287598</v>
      </c>
      <c r="G136" s="6">
        <v>2.9090681265681199E-2</v>
      </c>
      <c r="H136" s="6">
        <v>3.5240227847219399</v>
      </c>
      <c r="I136" s="6">
        <v>3.853210800835E-3</v>
      </c>
      <c r="J136" s="6">
        <v>3.9210049907939803E-3</v>
      </c>
      <c r="K136" s="6">
        <v>1.6119855542321699E-3</v>
      </c>
      <c r="L136" s="6" t="s">
        <v>422</v>
      </c>
      <c r="M136" s="6">
        <v>3.5829728886368199E-4</v>
      </c>
      <c r="N136" s="6">
        <v>2.8492329365994501E-5</v>
      </c>
      <c r="O136" s="6">
        <v>9.6766401620358795E-7</v>
      </c>
      <c r="P136" s="6">
        <v>9.4820730417499999E-2</v>
      </c>
      <c r="Q136" s="6" t="s">
        <v>423</v>
      </c>
      <c r="R136" s="6" t="s">
        <v>423</v>
      </c>
      <c r="S136" s="6" t="s">
        <v>423</v>
      </c>
      <c r="T136" s="6" t="s">
        <v>423</v>
      </c>
      <c r="U136" s="6" t="s">
        <v>423</v>
      </c>
      <c r="V136" s="6" t="s">
        <v>423</v>
      </c>
      <c r="W136" s="6">
        <v>0</v>
      </c>
      <c r="X136" s="6">
        <v>0</v>
      </c>
      <c r="Y136" s="6">
        <v>0</v>
      </c>
      <c r="Z136" s="6">
        <v>0</v>
      </c>
      <c r="AA136" s="6">
        <v>0</v>
      </c>
      <c r="AB136" s="6">
        <f t="shared" si="1"/>
        <v>0</v>
      </c>
      <c r="AC136" s="6">
        <v>5.4641868228892101E-3</v>
      </c>
      <c r="AD136" s="6" t="s">
        <v>423</v>
      </c>
      <c r="AE136" s="60"/>
      <c r="AF136" s="26" t="s">
        <v>423</v>
      </c>
      <c r="AG136" s="26" t="s">
        <v>423</v>
      </c>
      <c r="AH136" s="26" t="s">
        <v>423</v>
      </c>
      <c r="AI136" s="26" t="s">
        <v>423</v>
      </c>
      <c r="AJ136" s="26" t="s">
        <v>423</v>
      </c>
      <c r="AK136" s="26" t="s">
        <v>422</v>
      </c>
      <c r="AL136" s="49" t="s">
        <v>412</v>
      </c>
    </row>
    <row r="137" spans="1:38" s="2" customFormat="1" ht="26.25" customHeight="1" thickBot="1" x14ac:dyDescent="0.3">
      <c r="A137" s="70" t="s">
        <v>285</v>
      </c>
      <c r="B137" s="70" t="s">
        <v>312</v>
      </c>
      <c r="C137" s="71" t="s">
        <v>313</v>
      </c>
      <c r="D137" s="72" t="s">
        <v>424</v>
      </c>
      <c r="E137" s="6" t="s">
        <v>422</v>
      </c>
      <c r="F137" s="6" t="s">
        <v>422</v>
      </c>
      <c r="G137" s="6" t="s">
        <v>422</v>
      </c>
      <c r="H137" s="6" t="s">
        <v>422</v>
      </c>
      <c r="I137" s="6" t="s">
        <v>422</v>
      </c>
      <c r="J137" s="6" t="s">
        <v>422</v>
      </c>
      <c r="K137" s="6" t="s">
        <v>422</v>
      </c>
      <c r="L137" s="6" t="s">
        <v>422</v>
      </c>
      <c r="M137" s="6" t="s">
        <v>422</v>
      </c>
      <c r="N137" s="6" t="s">
        <v>422</v>
      </c>
      <c r="O137" s="6" t="s">
        <v>422</v>
      </c>
      <c r="P137" s="6" t="s">
        <v>422</v>
      </c>
      <c r="Q137" s="6" t="s">
        <v>423</v>
      </c>
      <c r="R137" s="6" t="s">
        <v>423</v>
      </c>
      <c r="S137" s="6" t="s">
        <v>423</v>
      </c>
      <c r="T137" s="6" t="s">
        <v>423</v>
      </c>
      <c r="U137" s="6" t="s">
        <v>423</v>
      </c>
      <c r="V137" s="6" t="s">
        <v>423</v>
      </c>
      <c r="W137" s="6" t="s">
        <v>422</v>
      </c>
      <c r="X137" s="6" t="s">
        <v>422</v>
      </c>
      <c r="Y137" s="6" t="s">
        <v>422</v>
      </c>
      <c r="Z137" s="6" t="s">
        <v>422</v>
      </c>
      <c r="AA137" s="6" t="s">
        <v>422</v>
      </c>
      <c r="AB137" s="6" t="s">
        <v>422</v>
      </c>
      <c r="AC137" s="6" t="s">
        <v>422</v>
      </c>
      <c r="AD137" s="6" t="s">
        <v>423</v>
      </c>
      <c r="AE137" s="60"/>
      <c r="AF137" s="26" t="s">
        <v>423</v>
      </c>
      <c r="AG137" s="26" t="s">
        <v>423</v>
      </c>
      <c r="AH137" s="26" t="s">
        <v>423</v>
      </c>
      <c r="AI137" s="26" t="s">
        <v>423</v>
      </c>
      <c r="AJ137" s="26" t="s">
        <v>423</v>
      </c>
      <c r="AK137" s="26" t="s">
        <v>422</v>
      </c>
      <c r="AL137" s="49" t="s">
        <v>412</v>
      </c>
    </row>
    <row r="138" spans="1:38" s="2" customFormat="1" ht="26.25" customHeight="1" thickBot="1" x14ac:dyDescent="0.3">
      <c r="A138" s="74" t="s">
        <v>285</v>
      </c>
      <c r="B138" s="74" t="s">
        <v>314</v>
      </c>
      <c r="C138" s="76" t="s">
        <v>315</v>
      </c>
      <c r="D138" s="73" t="s">
        <v>424</v>
      </c>
      <c r="E138" s="6" t="s">
        <v>422</v>
      </c>
      <c r="F138" s="6" t="s">
        <v>422</v>
      </c>
      <c r="G138" s="6" t="s">
        <v>422</v>
      </c>
      <c r="H138" s="6" t="s">
        <v>422</v>
      </c>
      <c r="I138" s="6" t="s">
        <v>422</v>
      </c>
      <c r="J138" s="6" t="s">
        <v>422</v>
      </c>
      <c r="K138" s="6" t="s">
        <v>422</v>
      </c>
      <c r="L138" s="6" t="s">
        <v>422</v>
      </c>
      <c r="M138" s="6" t="s">
        <v>422</v>
      </c>
      <c r="N138" s="6" t="s">
        <v>422</v>
      </c>
      <c r="O138" s="6" t="s">
        <v>422</v>
      </c>
      <c r="P138" s="6" t="s">
        <v>422</v>
      </c>
      <c r="Q138" s="6" t="s">
        <v>423</v>
      </c>
      <c r="R138" s="6" t="s">
        <v>423</v>
      </c>
      <c r="S138" s="6" t="s">
        <v>423</v>
      </c>
      <c r="T138" s="6" t="s">
        <v>423</v>
      </c>
      <c r="U138" s="6" t="s">
        <v>423</v>
      </c>
      <c r="V138" s="6" t="s">
        <v>423</v>
      </c>
      <c r="W138" s="6" t="s">
        <v>422</v>
      </c>
      <c r="X138" s="6" t="s">
        <v>422</v>
      </c>
      <c r="Y138" s="6" t="s">
        <v>422</v>
      </c>
      <c r="Z138" s="6" t="s">
        <v>422</v>
      </c>
      <c r="AA138" s="6" t="s">
        <v>422</v>
      </c>
      <c r="AB138" s="6" t="s">
        <v>422</v>
      </c>
      <c r="AC138" s="6" t="s">
        <v>422</v>
      </c>
      <c r="AD138" s="6" t="s">
        <v>423</v>
      </c>
      <c r="AE138" s="60"/>
      <c r="AF138" s="26" t="s">
        <v>423</v>
      </c>
      <c r="AG138" s="26" t="s">
        <v>423</v>
      </c>
      <c r="AH138" s="26" t="s">
        <v>423</v>
      </c>
      <c r="AI138" s="26" t="s">
        <v>423</v>
      </c>
      <c r="AJ138" s="26" t="s">
        <v>423</v>
      </c>
      <c r="AK138" s="26" t="s">
        <v>422</v>
      </c>
      <c r="AL138" s="49" t="s">
        <v>412</v>
      </c>
    </row>
    <row r="139" spans="1:38" s="2" customFormat="1" ht="26.25" customHeight="1" thickBot="1" x14ac:dyDescent="0.3">
      <c r="A139" s="74" t="s">
        <v>285</v>
      </c>
      <c r="B139" s="74" t="s">
        <v>316</v>
      </c>
      <c r="C139" s="76" t="s">
        <v>373</v>
      </c>
      <c r="D139" s="73" t="s">
        <v>317</v>
      </c>
      <c r="E139" s="6">
        <v>0</v>
      </c>
      <c r="F139" s="6">
        <v>4.1364874200193798E-3</v>
      </c>
      <c r="G139" s="6">
        <v>3.3253765742036398E-9</v>
      </c>
      <c r="H139" s="6" t="s">
        <v>422</v>
      </c>
      <c r="I139" s="6">
        <v>2.30606621230456E-5</v>
      </c>
      <c r="J139" s="6">
        <v>4.2567869655056397E-5</v>
      </c>
      <c r="K139" s="6">
        <v>4.5276965088797802E-5</v>
      </c>
      <c r="L139" s="6" t="s">
        <v>422</v>
      </c>
      <c r="M139" s="6">
        <v>0</v>
      </c>
      <c r="N139" s="6">
        <v>5.8015749827757803E-4</v>
      </c>
      <c r="O139" s="6">
        <v>1.14942968690194E-5</v>
      </c>
      <c r="P139" s="6">
        <v>6.3317155324198097E-6</v>
      </c>
      <c r="Q139" s="6" t="s">
        <v>423</v>
      </c>
      <c r="R139" s="6" t="s">
        <v>423</v>
      </c>
      <c r="S139" s="6" t="s">
        <v>423</v>
      </c>
      <c r="T139" s="6" t="s">
        <v>423</v>
      </c>
      <c r="U139" s="6" t="s">
        <v>423</v>
      </c>
      <c r="V139" s="6" t="s">
        <v>423</v>
      </c>
      <c r="W139" s="6">
        <v>0</v>
      </c>
      <c r="X139" s="6" t="s">
        <v>422</v>
      </c>
      <c r="Y139" s="6" t="s">
        <v>422</v>
      </c>
      <c r="Z139" s="6" t="s">
        <v>422</v>
      </c>
      <c r="AA139" s="6" t="s">
        <v>422</v>
      </c>
      <c r="AB139" s="6" t="s">
        <v>422</v>
      </c>
      <c r="AC139" s="6">
        <v>0</v>
      </c>
      <c r="AD139" s="6" t="s">
        <v>423</v>
      </c>
      <c r="AE139" s="60"/>
      <c r="AF139" s="26" t="s">
        <v>423</v>
      </c>
      <c r="AG139" s="26" t="s">
        <v>423</v>
      </c>
      <c r="AH139" s="26" t="s">
        <v>423</v>
      </c>
      <c r="AI139" s="26" t="s">
        <v>423</v>
      </c>
      <c r="AJ139" s="26" t="s">
        <v>423</v>
      </c>
      <c r="AK139" s="26" t="s">
        <v>422</v>
      </c>
      <c r="AL139" s="49" t="s">
        <v>408</v>
      </c>
    </row>
    <row r="140" spans="1:38" s="2" customFormat="1" ht="26.25" customHeight="1" thickBot="1" x14ac:dyDescent="0.3">
      <c r="A140" s="70" t="s">
        <v>318</v>
      </c>
      <c r="B140" s="74" t="s">
        <v>319</v>
      </c>
      <c r="C140" s="71" t="s">
        <v>374</v>
      </c>
      <c r="D140" s="72" t="s">
        <v>424</v>
      </c>
      <c r="E140" s="6">
        <v>0.95625919570864104</v>
      </c>
      <c r="F140" s="6">
        <v>3.0107967954063</v>
      </c>
      <c r="G140" s="6">
        <v>1.9019088934246298E-2</v>
      </c>
      <c r="H140" s="6">
        <v>0.64448570670583705</v>
      </c>
      <c r="I140" s="6">
        <v>336.89797973964198</v>
      </c>
      <c r="J140" s="6">
        <v>3242.7853140627399</v>
      </c>
      <c r="K140" s="6">
        <v>11445.7035420333</v>
      </c>
      <c r="L140" s="6" t="s">
        <v>422</v>
      </c>
      <c r="M140" s="6">
        <v>54.344385781309398</v>
      </c>
      <c r="N140" s="6" t="s">
        <v>422</v>
      </c>
      <c r="O140" s="6" t="s">
        <v>422</v>
      </c>
      <c r="P140" s="6">
        <v>0.57411713754466898</v>
      </c>
      <c r="Q140" s="6" t="s">
        <v>423</v>
      </c>
      <c r="R140" s="6" t="s">
        <v>423</v>
      </c>
      <c r="S140" s="6" t="s">
        <v>423</v>
      </c>
      <c r="T140" s="6" t="s">
        <v>423</v>
      </c>
      <c r="U140" s="6" t="s">
        <v>423</v>
      </c>
      <c r="V140" s="6" t="s">
        <v>423</v>
      </c>
      <c r="W140" s="6">
        <v>1.0140162260068299</v>
      </c>
      <c r="X140" s="6">
        <v>0.37518600362252502</v>
      </c>
      <c r="Y140" s="6">
        <v>2.5350405650170601E-2</v>
      </c>
      <c r="Z140" s="6">
        <v>4.5630730170307103E-2</v>
      </c>
      <c r="AA140" s="6">
        <v>0.86191379210580099</v>
      </c>
      <c r="AB140" s="6">
        <f t="shared" si="1"/>
        <v>1.3080809315488038</v>
      </c>
      <c r="AC140" s="6" t="s">
        <v>422</v>
      </c>
      <c r="AD140" s="6" t="s">
        <v>423</v>
      </c>
      <c r="AE140" s="60"/>
      <c r="AF140" s="26" t="s">
        <v>423</v>
      </c>
      <c r="AG140" s="26" t="s">
        <v>423</v>
      </c>
      <c r="AH140" s="26" t="s">
        <v>423</v>
      </c>
      <c r="AI140" s="26" t="s">
        <v>423</v>
      </c>
      <c r="AJ140" s="26" t="s">
        <v>423</v>
      </c>
      <c r="AK140" s="26" t="s">
        <v>422</v>
      </c>
      <c r="AL140" s="49" t="s">
        <v>408</v>
      </c>
    </row>
    <row r="141" spans="1:38" s="9" customFormat="1" ht="37.5" customHeight="1" thickBot="1" x14ac:dyDescent="0.35">
      <c r="A141" s="89"/>
      <c r="B141" s="90" t="s">
        <v>320</v>
      </c>
      <c r="C141" s="91" t="s">
        <v>384</v>
      </c>
      <c r="D141" s="89" t="s">
        <v>139</v>
      </c>
      <c r="E141" s="20">
        <f>SUM(E14:E140)</f>
        <v>2112.6982530133628</v>
      </c>
      <c r="F141" s="20">
        <f t="shared" ref="F141:AD141" si="2">SUM(F14:F140)</f>
        <v>2150.1170670991664</v>
      </c>
      <c r="G141" s="20">
        <f t="shared" si="2"/>
        <v>1889.7254007297404</v>
      </c>
      <c r="H141" s="20">
        <f t="shared" si="2"/>
        <v>478.41891061288499</v>
      </c>
      <c r="I141" s="20">
        <f t="shared" si="2"/>
        <v>1251.2926754665973</v>
      </c>
      <c r="J141" s="20">
        <f t="shared" si="2"/>
        <v>6397.9207930731945</v>
      </c>
      <c r="K141" s="20">
        <f t="shared" si="2"/>
        <v>20102.740428378609</v>
      </c>
      <c r="L141" s="20">
        <f t="shared" si="2"/>
        <v>0</v>
      </c>
      <c r="M141" s="20">
        <f t="shared" si="2"/>
        <v>6863.2405377222613</v>
      </c>
      <c r="N141" s="20">
        <f t="shared" si="2"/>
        <v>275.64933283610043</v>
      </c>
      <c r="O141" s="20">
        <f t="shared" si="2"/>
        <v>40.643590915047923</v>
      </c>
      <c r="P141" s="20">
        <f t="shared" si="2"/>
        <v>7.1592603735265374</v>
      </c>
      <c r="Q141" s="20">
        <f t="shared" si="2"/>
        <v>0</v>
      </c>
      <c r="R141" s="20">
        <f>SUM(R14:R140)</f>
        <v>0</v>
      </c>
      <c r="S141" s="20">
        <f t="shared" si="2"/>
        <v>0</v>
      </c>
      <c r="T141" s="20">
        <f t="shared" si="2"/>
        <v>0</v>
      </c>
      <c r="U141" s="20">
        <f t="shared" si="2"/>
        <v>0</v>
      </c>
      <c r="V141" s="20">
        <f t="shared" si="2"/>
        <v>0</v>
      </c>
      <c r="W141" s="20">
        <f t="shared" si="2"/>
        <v>138.1060130719959</v>
      </c>
      <c r="X141" s="20">
        <f t="shared" si="2"/>
        <v>29.402116931746761</v>
      </c>
      <c r="Y141" s="20">
        <f t="shared" si="2"/>
        <v>47.982829805492358</v>
      </c>
      <c r="Z141" s="20">
        <f t="shared" si="2"/>
        <v>18.35830693857368</v>
      </c>
      <c r="AA141" s="20">
        <f t="shared" si="2"/>
        <v>25.38053903619041</v>
      </c>
      <c r="AB141" s="20">
        <f>SUM(X141:AA141)</f>
        <v>121.12379271200321</v>
      </c>
      <c r="AC141" s="20">
        <f t="shared" si="2"/>
        <v>18.601056475397652</v>
      </c>
      <c r="AD141" s="20">
        <f t="shared" si="2"/>
        <v>0</v>
      </c>
      <c r="AE141" s="61"/>
      <c r="AF141" s="20"/>
      <c r="AG141" s="20"/>
      <c r="AH141" s="20"/>
      <c r="AI141" s="20"/>
      <c r="AJ141" s="20"/>
      <c r="AK141" s="20"/>
      <c r="AL141" s="50"/>
    </row>
    <row r="142" spans="1:38" s="19" customFormat="1" ht="15" customHeight="1" thickBot="1" x14ac:dyDescent="0.4">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3">
      <c r="A143" s="96"/>
      <c r="B143" s="52" t="s">
        <v>343</v>
      </c>
      <c r="C143" s="97" t="s">
        <v>350</v>
      </c>
      <c r="D143" s="98" t="s">
        <v>278</v>
      </c>
      <c r="E143" s="12" t="s">
        <v>423</v>
      </c>
      <c r="F143" s="12" t="s">
        <v>423</v>
      </c>
      <c r="G143" s="12" t="s">
        <v>423</v>
      </c>
      <c r="H143" s="12" t="s">
        <v>423</v>
      </c>
      <c r="I143" s="12" t="s">
        <v>423</v>
      </c>
      <c r="J143" s="12" t="s">
        <v>423</v>
      </c>
      <c r="K143" s="12" t="s">
        <v>423</v>
      </c>
      <c r="L143" s="12" t="s">
        <v>423</v>
      </c>
      <c r="M143" s="12" t="s">
        <v>423</v>
      </c>
      <c r="N143" s="12" t="s">
        <v>423</v>
      </c>
      <c r="O143" s="12" t="s">
        <v>423</v>
      </c>
      <c r="P143" s="12" t="s">
        <v>423</v>
      </c>
      <c r="Q143" s="12" t="s">
        <v>423</v>
      </c>
      <c r="R143" s="12" t="s">
        <v>423</v>
      </c>
      <c r="S143" s="12" t="s">
        <v>423</v>
      </c>
      <c r="T143" s="12" t="s">
        <v>423</v>
      </c>
      <c r="U143" s="12" t="s">
        <v>423</v>
      </c>
      <c r="V143" s="12" t="s">
        <v>423</v>
      </c>
      <c r="W143" s="12" t="s">
        <v>423</v>
      </c>
      <c r="X143" s="12" t="s">
        <v>423</v>
      </c>
      <c r="Y143" s="12" t="s">
        <v>423</v>
      </c>
      <c r="Z143" s="12" t="s">
        <v>423</v>
      </c>
      <c r="AA143" s="12" t="s">
        <v>423</v>
      </c>
      <c r="AB143" s="12" t="s">
        <v>423</v>
      </c>
      <c r="AC143" s="12" t="s">
        <v>423</v>
      </c>
      <c r="AD143" s="12" t="s">
        <v>423</v>
      </c>
      <c r="AE143" s="63"/>
      <c r="AF143" s="12" t="s">
        <v>423</v>
      </c>
      <c r="AG143" s="12" t="s">
        <v>423</v>
      </c>
      <c r="AH143" s="12" t="s">
        <v>423</v>
      </c>
      <c r="AI143" s="12" t="s">
        <v>423</v>
      </c>
      <c r="AJ143" s="12" t="s">
        <v>423</v>
      </c>
      <c r="AK143" s="12" t="s">
        <v>422</v>
      </c>
      <c r="AL143" s="52" t="s">
        <v>50</v>
      </c>
    </row>
    <row r="144" spans="1:38" s="1" customFormat="1" ht="26.25" customHeight="1" thickBot="1" x14ac:dyDescent="0.3">
      <c r="A144" s="96"/>
      <c r="B144" s="52" t="s">
        <v>344</v>
      </c>
      <c r="C144" s="97" t="s">
        <v>351</v>
      </c>
      <c r="D144" s="98" t="s">
        <v>278</v>
      </c>
      <c r="E144" s="12" t="s">
        <v>423</v>
      </c>
      <c r="F144" s="12" t="s">
        <v>423</v>
      </c>
      <c r="G144" s="12" t="s">
        <v>423</v>
      </c>
      <c r="H144" s="12" t="s">
        <v>423</v>
      </c>
      <c r="I144" s="12" t="s">
        <v>423</v>
      </c>
      <c r="J144" s="12" t="s">
        <v>423</v>
      </c>
      <c r="K144" s="12" t="s">
        <v>423</v>
      </c>
      <c r="L144" s="12" t="s">
        <v>423</v>
      </c>
      <c r="M144" s="12" t="s">
        <v>423</v>
      </c>
      <c r="N144" s="12" t="s">
        <v>423</v>
      </c>
      <c r="O144" s="12" t="s">
        <v>423</v>
      </c>
      <c r="P144" s="12" t="s">
        <v>423</v>
      </c>
      <c r="Q144" s="12" t="s">
        <v>423</v>
      </c>
      <c r="R144" s="12" t="s">
        <v>423</v>
      </c>
      <c r="S144" s="12" t="s">
        <v>423</v>
      </c>
      <c r="T144" s="12" t="s">
        <v>423</v>
      </c>
      <c r="U144" s="12" t="s">
        <v>423</v>
      </c>
      <c r="V144" s="12" t="s">
        <v>423</v>
      </c>
      <c r="W144" s="12" t="s">
        <v>423</v>
      </c>
      <c r="X144" s="12" t="s">
        <v>423</v>
      </c>
      <c r="Y144" s="12" t="s">
        <v>423</v>
      </c>
      <c r="Z144" s="12" t="s">
        <v>423</v>
      </c>
      <c r="AA144" s="12" t="s">
        <v>423</v>
      </c>
      <c r="AB144" s="12" t="s">
        <v>423</v>
      </c>
      <c r="AC144" s="12" t="s">
        <v>423</v>
      </c>
      <c r="AD144" s="12" t="s">
        <v>423</v>
      </c>
      <c r="AE144" s="63"/>
      <c r="AF144" s="12" t="s">
        <v>423</v>
      </c>
      <c r="AG144" s="12" t="s">
        <v>423</v>
      </c>
      <c r="AH144" s="12" t="s">
        <v>423</v>
      </c>
      <c r="AI144" s="12" t="s">
        <v>423</v>
      </c>
      <c r="AJ144" s="12" t="s">
        <v>423</v>
      </c>
      <c r="AK144" s="12" t="s">
        <v>422</v>
      </c>
      <c r="AL144" s="52" t="s">
        <v>50</v>
      </c>
    </row>
    <row r="145" spans="1:38" s="1" customFormat="1" ht="26.25" customHeight="1" thickBot="1" x14ac:dyDescent="0.3">
      <c r="A145" s="96"/>
      <c r="B145" s="52" t="s">
        <v>345</v>
      </c>
      <c r="C145" s="97" t="s">
        <v>352</v>
      </c>
      <c r="D145" s="98" t="s">
        <v>278</v>
      </c>
      <c r="E145" s="12" t="s">
        <v>423</v>
      </c>
      <c r="F145" s="12" t="s">
        <v>423</v>
      </c>
      <c r="G145" s="12" t="s">
        <v>423</v>
      </c>
      <c r="H145" s="12" t="s">
        <v>423</v>
      </c>
      <c r="I145" s="12" t="s">
        <v>423</v>
      </c>
      <c r="J145" s="12" t="s">
        <v>423</v>
      </c>
      <c r="K145" s="12" t="s">
        <v>423</v>
      </c>
      <c r="L145" s="12" t="s">
        <v>423</v>
      </c>
      <c r="M145" s="12" t="s">
        <v>423</v>
      </c>
      <c r="N145" s="12" t="s">
        <v>423</v>
      </c>
      <c r="O145" s="12" t="s">
        <v>423</v>
      </c>
      <c r="P145" s="12" t="s">
        <v>423</v>
      </c>
      <c r="Q145" s="12" t="s">
        <v>423</v>
      </c>
      <c r="R145" s="12" t="s">
        <v>423</v>
      </c>
      <c r="S145" s="12" t="s">
        <v>423</v>
      </c>
      <c r="T145" s="12" t="s">
        <v>423</v>
      </c>
      <c r="U145" s="12" t="s">
        <v>423</v>
      </c>
      <c r="V145" s="12" t="s">
        <v>423</v>
      </c>
      <c r="W145" s="12" t="s">
        <v>423</v>
      </c>
      <c r="X145" s="12" t="s">
        <v>423</v>
      </c>
      <c r="Y145" s="12" t="s">
        <v>423</v>
      </c>
      <c r="Z145" s="12" t="s">
        <v>423</v>
      </c>
      <c r="AA145" s="12" t="s">
        <v>423</v>
      </c>
      <c r="AB145" s="12" t="s">
        <v>423</v>
      </c>
      <c r="AC145" s="12" t="s">
        <v>423</v>
      </c>
      <c r="AD145" s="12" t="s">
        <v>423</v>
      </c>
      <c r="AE145" s="63"/>
      <c r="AF145" s="12" t="s">
        <v>423</v>
      </c>
      <c r="AG145" s="12" t="s">
        <v>423</v>
      </c>
      <c r="AH145" s="12" t="s">
        <v>423</v>
      </c>
      <c r="AI145" s="12" t="s">
        <v>423</v>
      </c>
      <c r="AJ145" s="12" t="s">
        <v>423</v>
      </c>
      <c r="AK145" s="12" t="s">
        <v>422</v>
      </c>
      <c r="AL145" s="52" t="s">
        <v>50</v>
      </c>
    </row>
    <row r="146" spans="1:38" s="1" customFormat="1" ht="26.25" customHeight="1" thickBot="1" x14ac:dyDescent="0.3">
      <c r="A146" s="96"/>
      <c r="B146" s="52" t="s">
        <v>346</v>
      </c>
      <c r="C146" s="97" t="s">
        <v>353</v>
      </c>
      <c r="D146" s="98" t="s">
        <v>278</v>
      </c>
      <c r="E146" s="12" t="s">
        <v>423</v>
      </c>
      <c r="F146" s="12" t="s">
        <v>423</v>
      </c>
      <c r="G146" s="12" t="s">
        <v>423</v>
      </c>
      <c r="H146" s="12" t="s">
        <v>423</v>
      </c>
      <c r="I146" s="12" t="s">
        <v>423</v>
      </c>
      <c r="J146" s="12" t="s">
        <v>423</v>
      </c>
      <c r="K146" s="12" t="s">
        <v>423</v>
      </c>
      <c r="L146" s="12" t="s">
        <v>423</v>
      </c>
      <c r="M146" s="12" t="s">
        <v>423</v>
      </c>
      <c r="N146" s="12" t="s">
        <v>423</v>
      </c>
      <c r="O146" s="12" t="s">
        <v>423</v>
      </c>
      <c r="P146" s="12" t="s">
        <v>423</v>
      </c>
      <c r="Q146" s="12" t="s">
        <v>423</v>
      </c>
      <c r="R146" s="12" t="s">
        <v>423</v>
      </c>
      <c r="S146" s="12" t="s">
        <v>423</v>
      </c>
      <c r="T146" s="12" t="s">
        <v>423</v>
      </c>
      <c r="U146" s="12" t="s">
        <v>423</v>
      </c>
      <c r="V146" s="12" t="s">
        <v>423</v>
      </c>
      <c r="W146" s="12" t="s">
        <v>423</v>
      </c>
      <c r="X146" s="12" t="s">
        <v>423</v>
      </c>
      <c r="Y146" s="12" t="s">
        <v>423</v>
      </c>
      <c r="Z146" s="12" t="s">
        <v>423</v>
      </c>
      <c r="AA146" s="12" t="s">
        <v>423</v>
      </c>
      <c r="AB146" s="12" t="s">
        <v>423</v>
      </c>
      <c r="AC146" s="12" t="s">
        <v>423</v>
      </c>
      <c r="AD146" s="12" t="s">
        <v>423</v>
      </c>
      <c r="AE146" s="63"/>
      <c r="AF146" s="12" t="s">
        <v>423</v>
      </c>
      <c r="AG146" s="12" t="s">
        <v>423</v>
      </c>
      <c r="AH146" s="12" t="s">
        <v>423</v>
      </c>
      <c r="AI146" s="12" t="s">
        <v>423</v>
      </c>
      <c r="AJ146" s="12" t="s">
        <v>423</v>
      </c>
      <c r="AK146" s="12" t="s">
        <v>422</v>
      </c>
      <c r="AL146" s="52" t="s">
        <v>50</v>
      </c>
    </row>
    <row r="147" spans="1:38" s="1" customFormat="1" ht="26.25" customHeight="1" thickBot="1" x14ac:dyDescent="0.3">
      <c r="A147" s="96"/>
      <c r="B147" s="52" t="s">
        <v>347</v>
      </c>
      <c r="C147" s="97" t="s">
        <v>354</v>
      </c>
      <c r="D147" s="98" t="s">
        <v>278</v>
      </c>
      <c r="E147" s="12" t="s">
        <v>423</v>
      </c>
      <c r="F147" s="12" t="s">
        <v>423</v>
      </c>
      <c r="G147" s="12" t="s">
        <v>423</v>
      </c>
      <c r="H147" s="12" t="s">
        <v>423</v>
      </c>
      <c r="I147" s="12" t="s">
        <v>423</v>
      </c>
      <c r="J147" s="12" t="s">
        <v>423</v>
      </c>
      <c r="K147" s="12" t="s">
        <v>423</v>
      </c>
      <c r="L147" s="12" t="s">
        <v>423</v>
      </c>
      <c r="M147" s="12" t="s">
        <v>423</v>
      </c>
      <c r="N147" s="12" t="s">
        <v>423</v>
      </c>
      <c r="O147" s="12" t="s">
        <v>423</v>
      </c>
      <c r="P147" s="12" t="s">
        <v>423</v>
      </c>
      <c r="Q147" s="12" t="s">
        <v>423</v>
      </c>
      <c r="R147" s="12" t="s">
        <v>423</v>
      </c>
      <c r="S147" s="12" t="s">
        <v>423</v>
      </c>
      <c r="T147" s="12" t="s">
        <v>423</v>
      </c>
      <c r="U147" s="12" t="s">
        <v>423</v>
      </c>
      <c r="V147" s="12" t="s">
        <v>423</v>
      </c>
      <c r="W147" s="12" t="s">
        <v>423</v>
      </c>
      <c r="X147" s="12" t="s">
        <v>423</v>
      </c>
      <c r="Y147" s="12" t="s">
        <v>423</v>
      </c>
      <c r="Z147" s="12" t="s">
        <v>423</v>
      </c>
      <c r="AA147" s="12" t="s">
        <v>423</v>
      </c>
      <c r="AB147" s="12" t="s">
        <v>423</v>
      </c>
      <c r="AC147" s="12" t="s">
        <v>423</v>
      </c>
      <c r="AD147" s="12" t="s">
        <v>423</v>
      </c>
      <c r="AE147" s="63"/>
      <c r="AF147" s="12" t="s">
        <v>423</v>
      </c>
      <c r="AG147" s="12" t="s">
        <v>423</v>
      </c>
      <c r="AH147" s="12" t="s">
        <v>423</v>
      </c>
      <c r="AI147" s="12" t="s">
        <v>423</v>
      </c>
      <c r="AJ147" s="12" t="s">
        <v>423</v>
      </c>
      <c r="AK147" s="12" t="s">
        <v>422</v>
      </c>
      <c r="AL147" s="52" t="s">
        <v>50</v>
      </c>
    </row>
    <row r="148" spans="1:38" s="1" customFormat="1" ht="26.25" customHeight="1" thickBot="1" x14ac:dyDescent="0.3">
      <c r="A148" s="96"/>
      <c r="B148" s="52" t="s">
        <v>348</v>
      </c>
      <c r="C148" s="97" t="s">
        <v>355</v>
      </c>
      <c r="D148" s="98" t="s">
        <v>278</v>
      </c>
      <c r="E148" s="12" t="s">
        <v>423</v>
      </c>
      <c r="F148" s="12" t="s">
        <v>423</v>
      </c>
      <c r="G148" s="12" t="s">
        <v>423</v>
      </c>
      <c r="H148" s="12" t="s">
        <v>423</v>
      </c>
      <c r="I148" s="12" t="s">
        <v>423</v>
      </c>
      <c r="J148" s="12" t="s">
        <v>423</v>
      </c>
      <c r="K148" s="12" t="s">
        <v>423</v>
      </c>
      <c r="L148" s="12" t="s">
        <v>423</v>
      </c>
      <c r="M148" s="12" t="s">
        <v>423</v>
      </c>
      <c r="N148" s="12" t="s">
        <v>423</v>
      </c>
      <c r="O148" s="12" t="s">
        <v>423</v>
      </c>
      <c r="P148" s="12" t="s">
        <v>423</v>
      </c>
      <c r="Q148" s="12" t="s">
        <v>423</v>
      </c>
      <c r="R148" s="12" t="s">
        <v>423</v>
      </c>
      <c r="S148" s="12" t="s">
        <v>423</v>
      </c>
      <c r="T148" s="12" t="s">
        <v>423</v>
      </c>
      <c r="U148" s="12" t="s">
        <v>423</v>
      </c>
      <c r="V148" s="12" t="s">
        <v>423</v>
      </c>
      <c r="W148" s="12" t="s">
        <v>423</v>
      </c>
      <c r="X148" s="12" t="s">
        <v>423</v>
      </c>
      <c r="Y148" s="12" t="s">
        <v>423</v>
      </c>
      <c r="Z148" s="12" t="s">
        <v>423</v>
      </c>
      <c r="AA148" s="12" t="s">
        <v>423</v>
      </c>
      <c r="AB148" s="12" t="s">
        <v>423</v>
      </c>
      <c r="AC148" s="12" t="s">
        <v>423</v>
      </c>
      <c r="AD148" s="12" t="s">
        <v>423</v>
      </c>
      <c r="AE148" s="63"/>
      <c r="AF148" s="12" t="s">
        <v>423</v>
      </c>
      <c r="AG148" s="12" t="s">
        <v>423</v>
      </c>
      <c r="AH148" s="12" t="s">
        <v>423</v>
      </c>
      <c r="AI148" s="12" t="s">
        <v>423</v>
      </c>
      <c r="AJ148" s="12" t="s">
        <v>423</v>
      </c>
      <c r="AK148" s="12" t="s">
        <v>422</v>
      </c>
      <c r="AL148" s="52" t="s">
        <v>409</v>
      </c>
    </row>
    <row r="149" spans="1:38" s="1" customFormat="1" ht="26.25" customHeight="1" thickBot="1" x14ac:dyDescent="0.3">
      <c r="A149" s="96"/>
      <c r="B149" s="52" t="s">
        <v>349</v>
      </c>
      <c r="C149" s="97" t="s">
        <v>356</v>
      </c>
      <c r="D149" s="98" t="s">
        <v>278</v>
      </c>
      <c r="E149" s="12" t="s">
        <v>423</v>
      </c>
      <c r="F149" s="12" t="s">
        <v>423</v>
      </c>
      <c r="G149" s="12" t="s">
        <v>423</v>
      </c>
      <c r="H149" s="12" t="s">
        <v>423</v>
      </c>
      <c r="I149" s="12" t="s">
        <v>423</v>
      </c>
      <c r="J149" s="12" t="s">
        <v>423</v>
      </c>
      <c r="K149" s="12" t="s">
        <v>423</v>
      </c>
      <c r="L149" s="12" t="s">
        <v>423</v>
      </c>
      <c r="M149" s="12" t="s">
        <v>423</v>
      </c>
      <c r="N149" s="12" t="s">
        <v>423</v>
      </c>
      <c r="O149" s="12" t="s">
        <v>423</v>
      </c>
      <c r="P149" s="12" t="s">
        <v>423</v>
      </c>
      <c r="Q149" s="12" t="s">
        <v>423</v>
      </c>
      <c r="R149" s="12" t="s">
        <v>423</v>
      </c>
      <c r="S149" s="12" t="s">
        <v>423</v>
      </c>
      <c r="T149" s="12" t="s">
        <v>423</v>
      </c>
      <c r="U149" s="12" t="s">
        <v>423</v>
      </c>
      <c r="V149" s="12" t="s">
        <v>423</v>
      </c>
      <c r="W149" s="12" t="s">
        <v>423</v>
      </c>
      <c r="X149" s="12" t="s">
        <v>423</v>
      </c>
      <c r="Y149" s="12" t="s">
        <v>423</v>
      </c>
      <c r="Z149" s="12" t="s">
        <v>423</v>
      </c>
      <c r="AA149" s="12" t="s">
        <v>423</v>
      </c>
      <c r="AB149" s="12" t="s">
        <v>423</v>
      </c>
      <c r="AC149" s="12" t="s">
        <v>423</v>
      </c>
      <c r="AD149" s="12" t="s">
        <v>423</v>
      </c>
      <c r="AE149" s="63"/>
      <c r="AF149" s="12" t="s">
        <v>423</v>
      </c>
      <c r="AG149" s="12" t="s">
        <v>423</v>
      </c>
      <c r="AH149" s="12" t="s">
        <v>423</v>
      </c>
      <c r="AI149" s="12" t="s">
        <v>423</v>
      </c>
      <c r="AJ149" s="12" t="s">
        <v>423</v>
      </c>
      <c r="AK149" s="12" t="s">
        <v>422</v>
      </c>
      <c r="AL149" s="52" t="s">
        <v>409</v>
      </c>
    </row>
    <row r="150" spans="1:38" s="2" customFormat="1" ht="15" customHeight="1" thickBot="1" x14ac:dyDescent="0.4">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3">
      <c r="A151" s="99"/>
      <c r="B151" s="53" t="s">
        <v>322</v>
      </c>
      <c r="C151" s="100" t="s">
        <v>365</v>
      </c>
      <c r="D151" s="99"/>
      <c r="E151" s="13"/>
      <c r="F151" s="13"/>
      <c r="G151" s="13"/>
      <c r="H151" s="13"/>
      <c r="I151" s="13"/>
      <c r="J151" s="13"/>
      <c r="K151" s="13"/>
      <c r="L151" s="13"/>
      <c r="M151" s="13"/>
      <c r="N151" s="13"/>
      <c r="O151" s="13"/>
      <c r="P151" s="13"/>
      <c r="Q151" s="13"/>
      <c r="R151" s="13"/>
      <c r="S151" s="13"/>
      <c r="T151" s="13"/>
      <c r="U151" s="13"/>
      <c r="V151" s="13"/>
      <c r="W151" s="13"/>
      <c r="X151" s="13"/>
      <c r="Y151" s="13"/>
      <c r="Z151" s="13"/>
      <c r="AA151" s="13"/>
      <c r="AB151" s="13"/>
      <c r="AC151" s="13"/>
      <c r="AD151" s="13"/>
      <c r="AE151" s="64"/>
      <c r="AF151" s="13"/>
      <c r="AG151" s="13"/>
      <c r="AH151" s="13"/>
      <c r="AI151" s="13"/>
      <c r="AJ151" s="13"/>
      <c r="AK151" s="13"/>
      <c r="AL151" s="53"/>
    </row>
    <row r="152" spans="1:38" s="2" customFormat="1" ht="37.5" customHeight="1" thickBot="1" x14ac:dyDescent="0.3">
      <c r="A152" s="101"/>
      <c r="B152" s="102" t="s">
        <v>363</v>
      </c>
      <c r="C152" s="103" t="s">
        <v>360</v>
      </c>
      <c r="D152" s="101" t="s">
        <v>294</v>
      </c>
      <c r="E152" s="14">
        <f>SUM(E$141, E$151, IF(AND(ISNUMBER(SEARCH($B$4,"AT|BE|CH|GB|IE|LT|LU|NL")),SUM(E$143:E$149)&gt;0),SUM(E$143:E$149)-SUM(E$27:E$33),0))</f>
        <v>2112.6982530133628</v>
      </c>
      <c r="F152" s="14">
        <f t="shared" ref="F152:AD152" si="3">SUM(F$141, F$151, IF(AND(ISNUMBER(SEARCH($B$4,"AT|BE|CH|GB|IE|LT|LU|NL")),SUM(F$143:F$149)&gt;0),SUM(F$143:F$149)-SUM(F$27:F$33),0))</f>
        <v>2150.1170670991664</v>
      </c>
      <c r="G152" s="14">
        <f t="shared" si="3"/>
        <v>1889.7254007297404</v>
      </c>
      <c r="H152" s="14">
        <f t="shared" si="3"/>
        <v>478.41891061288499</v>
      </c>
      <c r="I152" s="14">
        <f t="shared" si="3"/>
        <v>1251.2926754665973</v>
      </c>
      <c r="J152" s="14">
        <f t="shared" si="3"/>
        <v>6397.9207930731945</v>
      </c>
      <c r="K152" s="14">
        <f t="shared" si="3"/>
        <v>20102.740428378609</v>
      </c>
      <c r="L152" s="14">
        <f t="shared" si="3"/>
        <v>0</v>
      </c>
      <c r="M152" s="14">
        <f t="shared" si="3"/>
        <v>6863.2405377222613</v>
      </c>
      <c r="N152" s="14">
        <f t="shared" si="3"/>
        <v>275.64933283610043</v>
      </c>
      <c r="O152" s="14">
        <f t="shared" si="3"/>
        <v>40.643590915047923</v>
      </c>
      <c r="P152" s="14">
        <f t="shared" si="3"/>
        <v>7.1592603735265374</v>
      </c>
      <c r="Q152" s="14">
        <f t="shared" si="3"/>
        <v>0</v>
      </c>
      <c r="R152" s="14">
        <f t="shared" si="3"/>
        <v>0</v>
      </c>
      <c r="S152" s="14">
        <f t="shared" si="3"/>
        <v>0</v>
      </c>
      <c r="T152" s="14">
        <f t="shared" si="3"/>
        <v>0</v>
      </c>
      <c r="U152" s="14">
        <f t="shared" si="3"/>
        <v>0</v>
      </c>
      <c r="V152" s="14">
        <f t="shared" si="3"/>
        <v>0</v>
      </c>
      <c r="W152" s="14">
        <f t="shared" si="3"/>
        <v>138.1060130719959</v>
      </c>
      <c r="X152" s="14">
        <f t="shared" si="3"/>
        <v>29.402116931746761</v>
      </c>
      <c r="Y152" s="14">
        <f t="shared" si="3"/>
        <v>47.982829805492358</v>
      </c>
      <c r="Z152" s="14">
        <f t="shared" si="3"/>
        <v>18.35830693857368</v>
      </c>
      <c r="AA152" s="14">
        <f t="shared" si="3"/>
        <v>25.38053903619041</v>
      </c>
      <c r="AB152" s="14">
        <f t="shared" si="3"/>
        <v>121.12379271200321</v>
      </c>
      <c r="AC152" s="14">
        <f t="shared" si="3"/>
        <v>18.601056475397652</v>
      </c>
      <c r="AD152" s="14">
        <f t="shared" si="3"/>
        <v>0</v>
      </c>
      <c r="AE152" s="63"/>
      <c r="AF152" s="14"/>
      <c r="AG152" s="14"/>
      <c r="AH152" s="14"/>
      <c r="AI152" s="14"/>
      <c r="AJ152" s="14"/>
      <c r="AK152" s="14"/>
      <c r="AL152" s="54"/>
    </row>
    <row r="153" spans="1:38" s="2" customFormat="1" ht="26.25" customHeight="1" thickBot="1" x14ac:dyDescent="0.3">
      <c r="A153" s="99"/>
      <c r="B153" s="53" t="s">
        <v>323</v>
      </c>
      <c r="C153" s="100" t="s">
        <v>366</v>
      </c>
      <c r="D153" s="99" t="s">
        <v>317</v>
      </c>
      <c r="E153" s="13"/>
      <c r="F153" s="13"/>
      <c r="G153" s="13"/>
      <c r="H153" s="13"/>
      <c r="I153" s="13"/>
      <c r="J153" s="13"/>
      <c r="K153" s="13"/>
      <c r="L153" s="13"/>
      <c r="M153" s="13"/>
      <c r="N153" s="13"/>
      <c r="O153" s="13"/>
      <c r="P153" s="13"/>
      <c r="Q153" s="13"/>
      <c r="R153" s="13"/>
      <c r="S153" s="13"/>
      <c r="T153" s="13"/>
      <c r="U153" s="13"/>
      <c r="V153" s="13"/>
      <c r="W153" s="13"/>
      <c r="X153" s="13"/>
      <c r="Y153" s="13"/>
      <c r="Z153" s="13"/>
      <c r="AA153" s="13"/>
      <c r="AB153" s="13"/>
      <c r="AC153" s="13"/>
      <c r="AD153" s="13"/>
      <c r="AE153" s="64"/>
      <c r="AF153" s="13"/>
      <c r="AG153" s="13"/>
      <c r="AH153" s="13"/>
      <c r="AI153" s="13"/>
      <c r="AJ153" s="13"/>
      <c r="AK153" s="13"/>
      <c r="AL153" s="53"/>
    </row>
    <row r="154" spans="1:38" s="2" customFormat="1" ht="37.5" customHeight="1" thickBot="1" x14ac:dyDescent="0.3">
      <c r="A154" s="101"/>
      <c r="B154" s="102" t="s">
        <v>364</v>
      </c>
      <c r="C154" s="103" t="s">
        <v>361</v>
      </c>
      <c r="D154" s="101" t="s">
        <v>321</v>
      </c>
      <c r="E154" s="14">
        <f ca="1">SUM(E$141, E$153, -1 * IF(OR($B$6=2005,$B$6&gt;=2020),SUM(E$99:E$122),0), IF(AND(ISNUMBER(SEARCH($B$4,"AT|BE|CH|GB|IE|LT|LU|NL")),SUM(E$143:E$149)&gt;0),SUM(E$143:E$149)-SUM(E$27:E$33),0))</f>
        <v>2112.6516142187602</v>
      </c>
      <c r="F154" s="14">
        <f ca="1">SUM(F$141, F$153, -1 * IF(OR($B$6=2005,$B$6&gt;=2020),SUM(F$99:F$122),0), IF(AND(ISNUMBER(SEARCH($B$4,"AT|BE|CH|GB|IE|LT|LU|NL")),SUM(F$143:F$149)&gt;0),SUM(F$143:F$149)-SUM(F$27:F$33),0))</f>
        <v>2025.451720687355</v>
      </c>
      <c r="G154" s="14">
        <f>SUM(G$141, G$153, IF(AND(ISNUMBER(SEARCH($B$4,"AT|BE|CH|GB|IE|LT|LU|NL")),SUM(G$143:G$149)&gt;0),SUM(G$143:G$149)-SUM(G$27:G$33),0))</f>
        <v>1889.7254007297404</v>
      </c>
      <c r="H154" s="14">
        <f>SUM(H$141, H$153, IF(AND(ISNUMBER(SEARCH($B$4,"AT|BE|CH|GB|IE|LT|LU|NL")),SUM(H$143:H$149)&gt;0),SUM(H$143:H$149)-SUM(H$27:H$33),0))</f>
        <v>478.41891061288499</v>
      </c>
      <c r="I154" s="14">
        <f t="shared" ref="I154:AD154" si="4">SUM(I$141, I$153, IF(AND(ISNUMBER(SEARCH($B$4,"AT|BE|CH|GB|IE|LT|LU|NL")),SUM(I$143:I$149)&gt;0),SUM(I$143:I$149)-SUM(I$27:I$33),0))</f>
        <v>1251.2926754665973</v>
      </c>
      <c r="J154" s="14">
        <f t="shared" si="4"/>
        <v>6397.9207930731945</v>
      </c>
      <c r="K154" s="14">
        <f t="shared" si="4"/>
        <v>20102.740428378609</v>
      </c>
      <c r="L154" s="14">
        <f t="shared" si="4"/>
        <v>0</v>
      </c>
      <c r="M154" s="14">
        <f t="shared" si="4"/>
        <v>6863.2405377222613</v>
      </c>
      <c r="N154" s="14">
        <f t="shared" si="4"/>
        <v>275.64933283610043</v>
      </c>
      <c r="O154" s="14">
        <f t="shared" si="4"/>
        <v>40.643590915047923</v>
      </c>
      <c r="P154" s="14">
        <f t="shared" si="4"/>
        <v>7.1592603735265374</v>
      </c>
      <c r="Q154" s="14">
        <f t="shared" si="4"/>
        <v>0</v>
      </c>
      <c r="R154" s="14">
        <f t="shared" si="4"/>
        <v>0</v>
      </c>
      <c r="S154" s="14">
        <f t="shared" si="4"/>
        <v>0</v>
      </c>
      <c r="T154" s="14">
        <f t="shared" si="4"/>
        <v>0</v>
      </c>
      <c r="U154" s="14">
        <f t="shared" si="4"/>
        <v>0</v>
      </c>
      <c r="V154" s="14">
        <f t="shared" si="4"/>
        <v>0</v>
      </c>
      <c r="W154" s="14">
        <f t="shared" si="4"/>
        <v>138.1060130719959</v>
      </c>
      <c r="X154" s="14">
        <f t="shared" si="4"/>
        <v>29.402116931746761</v>
      </c>
      <c r="Y154" s="14">
        <f t="shared" si="4"/>
        <v>47.982829805492358</v>
      </c>
      <c r="Z154" s="14">
        <f t="shared" si="4"/>
        <v>18.35830693857368</v>
      </c>
      <c r="AA154" s="14">
        <f t="shared" si="4"/>
        <v>25.38053903619041</v>
      </c>
      <c r="AB154" s="14">
        <f t="shared" si="4"/>
        <v>121.12379271200321</v>
      </c>
      <c r="AC154" s="14">
        <f t="shared" si="4"/>
        <v>18.601056475397652</v>
      </c>
      <c r="AD154" s="14">
        <f t="shared" si="4"/>
        <v>0</v>
      </c>
      <c r="AE154" s="65"/>
      <c r="AF154" s="14"/>
      <c r="AG154" s="14"/>
      <c r="AH154" s="14"/>
      <c r="AI154" s="14"/>
      <c r="AJ154" s="14"/>
      <c r="AK154" s="14"/>
      <c r="AL154" s="54"/>
    </row>
    <row r="155" spans="1:38" s="2" customFormat="1" ht="15" customHeight="1" thickBot="1" x14ac:dyDescent="0.4">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3">
      <c r="A156" s="106" t="s">
        <v>359</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3">
      <c r="A157" s="57" t="s">
        <v>324</v>
      </c>
      <c r="B157" s="57" t="s">
        <v>325</v>
      </c>
      <c r="C157" s="108" t="s">
        <v>326</v>
      </c>
      <c r="D157" s="109" t="s">
        <v>424</v>
      </c>
      <c r="E157" s="23">
        <v>43.637396168453698</v>
      </c>
      <c r="F157" s="23">
        <v>1.03161273348509</v>
      </c>
      <c r="G157" s="23">
        <v>3.75012072317698</v>
      </c>
      <c r="H157" s="23">
        <v>1.80675839632254E-2</v>
      </c>
      <c r="I157" s="23">
        <v>0.55472962270952397</v>
      </c>
      <c r="J157" s="23">
        <v>0.56837051507123804</v>
      </c>
      <c r="K157" s="23">
        <v>0.56837051507123904</v>
      </c>
      <c r="L157" s="23" t="s">
        <v>422</v>
      </c>
      <c r="M157" s="23">
        <v>8.3188630734661597</v>
      </c>
      <c r="N157" s="23">
        <v>0.83949570877877799</v>
      </c>
      <c r="O157" s="23" t="s">
        <v>422</v>
      </c>
      <c r="P157" s="23" t="s">
        <v>422</v>
      </c>
      <c r="Q157" s="23" t="s">
        <v>423</v>
      </c>
      <c r="R157" s="23" t="s">
        <v>423</v>
      </c>
      <c r="S157" s="23" t="s">
        <v>423</v>
      </c>
      <c r="T157" s="23" t="s">
        <v>423</v>
      </c>
      <c r="U157" s="23" t="s">
        <v>423</v>
      </c>
      <c r="V157" s="23" t="s">
        <v>423</v>
      </c>
      <c r="W157" s="23" t="s">
        <v>422</v>
      </c>
      <c r="X157" s="23">
        <v>2.07387184323613E-4</v>
      </c>
      <c r="Y157" s="23">
        <v>6.5205947657094598E-4</v>
      </c>
      <c r="Z157" s="23">
        <v>6.5205947657094598E-4</v>
      </c>
      <c r="AA157" s="23">
        <v>7.0655325423730499E-4</v>
      </c>
      <c r="AB157" s="23">
        <v>2.21805939170281E-3</v>
      </c>
      <c r="AC157" s="23" t="s">
        <v>422</v>
      </c>
      <c r="AD157" s="23" t="s">
        <v>423</v>
      </c>
      <c r="AE157" s="63"/>
      <c r="AF157" s="23" t="s">
        <v>423</v>
      </c>
      <c r="AG157" s="23" t="s">
        <v>423</v>
      </c>
      <c r="AH157" s="23" t="s">
        <v>423</v>
      </c>
      <c r="AI157" s="23" t="s">
        <v>423</v>
      </c>
      <c r="AJ157" s="23" t="s">
        <v>423</v>
      </c>
      <c r="AK157" s="23" t="s">
        <v>422</v>
      </c>
      <c r="AL157" s="57" t="s">
        <v>50</v>
      </c>
    </row>
    <row r="158" spans="1:38" s="1" customFormat="1" ht="26.25" customHeight="1" thickBot="1" x14ac:dyDescent="0.3">
      <c r="A158" s="57" t="s">
        <v>324</v>
      </c>
      <c r="B158" s="57" t="s">
        <v>327</v>
      </c>
      <c r="C158" s="108" t="s">
        <v>328</v>
      </c>
      <c r="D158" s="109" t="s">
        <v>424</v>
      </c>
      <c r="E158" s="23">
        <v>28.013020447092401</v>
      </c>
      <c r="F158" s="23">
        <v>2.19917844537125</v>
      </c>
      <c r="G158" s="23">
        <v>2.2347152671155501</v>
      </c>
      <c r="H158" s="23">
        <v>1.38743900305977E-2</v>
      </c>
      <c r="I158" s="23">
        <v>0.31514182732618201</v>
      </c>
      <c r="J158" s="23">
        <v>0.32289121652273201</v>
      </c>
      <c r="K158" s="23">
        <v>0.32289121652273201</v>
      </c>
      <c r="L158" s="23" t="s">
        <v>422</v>
      </c>
      <c r="M158" s="23">
        <v>64.152412724058607</v>
      </c>
      <c r="N158" s="23">
        <v>35.454489240517603</v>
      </c>
      <c r="O158" s="23" t="s">
        <v>422</v>
      </c>
      <c r="P158" s="23" t="s">
        <v>422</v>
      </c>
      <c r="Q158" s="23" t="s">
        <v>423</v>
      </c>
      <c r="R158" s="23" t="s">
        <v>423</v>
      </c>
      <c r="S158" s="23" t="s">
        <v>423</v>
      </c>
      <c r="T158" s="23" t="s">
        <v>423</v>
      </c>
      <c r="U158" s="23" t="s">
        <v>423</v>
      </c>
      <c r="V158" s="23" t="s">
        <v>423</v>
      </c>
      <c r="W158" s="23" t="s">
        <v>422</v>
      </c>
      <c r="X158" s="23">
        <v>2.5426739638495998E-4</v>
      </c>
      <c r="Y158" s="23">
        <v>9.46067139561394E-4</v>
      </c>
      <c r="Z158" s="23">
        <v>9.46067139561394E-4</v>
      </c>
      <c r="AA158" s="23">
        <v>1.0251647024029601E-3</v>
      </c>
      <c r="AB158" s="23">
        <v>3.1715663779107099E-3</v>
      </c>
      <c r="AC158" s="23" t="s">
        <v>422</v>
      </c>
      <c r="AD158" s="23" t="s">
        <v>423</v>
      </c>
      <c r="AE158" s="63"/>
      <c r="AF158" s="23" t="s">
        <v>423</v>
      </c>
      <c r="AG158" s="23" t="s">
        <v>423</v>
      </c>
      <c r="AH158" s="23" t="s">
        <v>423</v>
      </c>
      <c r="AI158" s="23" t="s">
        <v>423</v>
      </c>
      <c r="AJ158" s="23" t="s">
        <v>423</v>
      </c>
      <c r="AK158" s="23" t="s">
        <v>422</v>
      </c>
      <c r="AL158" s="57" t="s">
        <v>50</v>
      </c>
    </row>
    <row r="159" spans="1:38" s="1" customFormat="1" ht="26.25" customHeight="1" thickBot="1" x14ac:dyDescent="0.3">
      <c r="A159" s="57" t="s">
        <v>329</v>
      </c>
      <c r="B159" s="57" t="s">
        <v>330</v>
      </c>
      <c r="C159" s="108" t="s">
        <v>407</v>
      </c>
      <c r="D159" s="109" t="s">
        <v>424</v>
      </c>
      <c r="E159" s="23">
        <v>132.30445351235699</v>
      </c>
      <c r="F159" s="23">
        <v>5.0962438338457199</v>
      </c>
      <c r="G159" s="23">
        <v>83.257626630465197</v>
      </c>
      <c r="H159" s="23">
        <v>0.15964732170937801</v>
      </c>
      <c r="I159" s="23">
        <v>9.8818316265328097</v>
      </c>
      <c r="J159" s="23">
        <v>10.7411213331638</v>
      </c>
      <c r="K159" s="23">
        <v>11.1886680554165</v>
      </c>
      <c r="L159" s="23" t="s">
        <v>422</v>
      </c>
      <c r="M159" s="23">
        <v>11.5058568309524</v>
      </c>
      <c r="N159" s="23">
        <v>0.40597791684831602</v>
      </c>
      <c r="O159" s="23">
        <v>0.22519214191388001</v>
      </c>
      <c r="P159" s="23">
        <v>5.1514356644113803E-3</v>
      </c>
      <c r="Q159" s="23" t="s">
        <v>423</v>
      </c>
      <c r="R159" s="23" t="s">
        <v>423</v>
      </c>
      <c r="S159" s="23" t="s">
        <v>423</v>
      </c>
      <c r="T159" s="23" t="s">
        <v>423</v>
      </c>
      <c r="U159" s="23" t="s">
        <v>423</v>
      </c>
      <c r="V159" s="23" t="s">
        <v>423</v>
      </c>
      <c r="W159" s="23">
        <v>13.5390872136468</v>
      </c>
      <c r="X159" s="23">
        <v>1.35390872136468E-2</v>
      </c>
      <c r="Y159" s="23">
        <v>2.7097644383402199E-2</v>
      </c>
      <c r="Z159" s="23">
        <v>1.35390872136468E-2</v>
      </c>
      <c r="AA159" s="23">
        <v>2.7097644383402199E-2</v>
      </c>
      <c r="AB159" s="23">
        <v>8.1273463194097895E-2</v>
      </c>
      <c r="AC159" s="23" t="s">
        <v>422</v>
      </c>
      <c r="AD159" s="23" t="s">
        <v>423</v>
      </c>
      <c r="AE159" s="63"/>
      <c r="AF159" s="23" t="s">
        <v>423</v>
      </c>
      <c r="AG159" s="23" t="s">
        <v>423</v>
      </c>
      <c r="AH159" s="23" t="s">
        <v>423</v>
      </c>
      <c r="AI159" s="23" t="s">
        <v>423</v>
      </c>
      <c r="AJ159" s="23" t="s">
        <v>423</v>
      </c>
      <c r="AK159" s="23" t="s">
        <v>422</v>
      </c>
      <c r="AL159" s="57" t="s">
        <v>50</v>
      </c>
    </row>
    <row r="160" spans="1:38" s="1" customFormat="1" ht="26.25" customHeight="1" thickBot="1" x14ac:dyDescent="0.3">
      <c r="A160" s="57" t="s">
        <v>331</v>
      </c>
      <c r="B160" s="57" t="s">
        <v>332</v>
      </c>
      <c r="C160" s="108" t="s">
        <v>333</v>
      </c>
      <c r="D160" s="109" t="s">
        <v>424</v>
      </c>
      <c r="E160" s="23" t="s">
        <v>425</v>
      </c>
      <c r="F160" s="23" t="s">
        <v>425</v>
      </c>
      <c r="G160" s="23" t="s">
        <v>425</v>
      </c>
      <c r="H160" s="23" t="s">
        <v>425</v>
      </c>
      <c r="I160" s="23" t="s">
        <v>425</v>
      </c>
      <c r="J160" s="23" t="s">
        <v>425</v>
      </c>
      <c r="K160" s="23" t="s">
        <v>425</v>
      </c>
      <c r="L160" s="23" t="s">
        <v>425</v>
      </c>
      <c r="M160" s="23" t="s">
        <v>425</v>
      </c>
      <c r="N160" s="23" t="s">
        <v>425</v>
      </c>
      <c r="O160" s="23" t="s">
        <v>425</v>
      </c>
      <c r="P160" s="23" t="s">
        <v>425</v>
      </c>
      <c r="Q160" s="23" t="s">
        <v>423</v>
      </c>
      <c r="R160" s="23" t="s">
        <v>423</v>
      </c>
      <c r="S160" s="23" t="s">
        <v>423</v>
      </c>
      <c r="T160" s="23" t="s">
        <v>423</v>
      </c>
      <c r="U160" s="23" t="s">
        <v>423</v>
      </c>
      <c r="V160" s="23" t="s">
        <v>423</v>
      </c>
      <c r="W160" s="23" t="s">
        <v>425</v>
      </c>
      <c r="X160" s="23" t="s">
        <v>425</v>
      </c>
      <c r="Y160" s="23" t="s">
        <v>425</v>
      </c>
      <c r="Z160" s="23" t="s">
        <v>425</v>
      </c>
      <c r="AA160" s="23" t="s">
        <v>425</v>
      </c>
      <c r="AB160" s="23" t="s">
        <v>425</v>
      </c>
      <c r="AC160" s="23" t="s">
        <v>422</v>
      </c>
      <c r="AD160" s="23" t="s">
        <v>423</v>
      </c>
      <c r="AE160" s="63"/>
      <c r="AF160" s="23" t="s">
        <v>423</v>
      </c>
      <c r="AG160" s="23" t="s">
        <v>423</v>
      </c>
      <c r="AH160" s="23" t="s">
        <v>423</v>
      </c>
      <c r="AI160" s="23" t="s">
        <v>423</v>
      </c>
      <c r="AJ160" s="23" t="s">
        <v>423</v>
      </c>
      <c r="AK160" s="23" t="s">
        <v>422</v>
      </c>
      <c r="AL160" s="57" t="s">
        <v>50</v>
      </c>
    </row>
    <row r="161" spans="1:38" s="2" customFormat="1" ht="26.25" customHeight="1" thickBot="1" x14ac:dyDescent="0.3">
      <c r="A161" s="58" t="s">
        <v>331</v>
      </c>
      <c r="B161" s="58" t="s">
        <v>334</v>
      </c>
      <c r="C161" s="110" t="s">
        <v>335</v>
      </c>
      <c r="D161" s="111" t="s">
        <v>424</v>
      </c>
      <c r="E161" s="24" t="s">
        <v>432</v>
      </c>
      <c r="F161" s="24" t="s">
        <v>432</v>
      </c>
      <c r="G161" s="24" t="s">
        <v>432</v>
      </c>
      <c r="H161" s="24" t="s">
        <v>432</v>
      </c>
      <c r="I161" s="24" t="s">
        <v>432</v>
      </c>
      <c r="J161" s="24" t="s">
        <v>432</v>
      </c>
      <c r="K161" s="24" t="s">
        <v>432</v>
      </c>
      <c r="L161" s="24" t="s">
        <v>432</v>
      </c>
      <c r="M161" s="24" t="s">
        <v>432</v>
      </c>
      <c r="N161" s="24" t="s">
        <v>432</v>
      </c>
      <c r="O161" s="24" t="s">
        <v>432</v>
      </c>
      <c r="P161" s="24" t="s">
        <v>432</v>
      </c>
      <c r="Q161" s="24" t="s">
        <v>423</v>
      </c>
      <c r="R161" s="24" t="s">
        <v>423</v>
      </c>
      <c r="S161" s="24" t="s">
        <v>423</v>
      </c>
      <c r="T161" s="24" t="s">
        <v>423</v>
      </c>
      <c r="U161" s="24" t="s">
        <v>423</v>
      </c>
      <c r="V161" s="24" t="s">
        <v>423</v>
      </c>
      <c r="W161" s="24" t="s">
        <v>432</v>
      </c>
      <c r="X161" s="24" t="s">
        <v>432</v>
      </c>
      <c r="Y161" s="24" t="s">
        <v>432</v>
      </c>
      <c r="Z161" s="24" t="s">
        <v>432</v>
      </c>
      <c r="AA161" s="24" t="s">
        <v>432</v>
      </c>
      <c r="AB161" s="24" t="s">
        <v>432</v>
      </c>
      <c r="AC161" s="24" t="s">
        <v>422</v>
      </c>
      <c r="AD161" s="24" t="s">
        <v>423</v>
      </c>
      <c r="AE161" s="64"/>
      <c r="AF161" s="24" t="s">
        <v>423</v>
      </c>
      <c r="AG161" s="24" t="s">
        <v>423</v>
      </c>
      <c r="AH161" s="24" t="s">
        <v>423</v>
      </c>
      <c r="AI161" s="24" t="s">
        <v>423</v>
      </c>
      <c r="AJ161" s="24" t="s">
        <v>423</v>
      </c>
      <c r="AK161" s="24" t="s">
        <v>422</v>
      </c>
      <c r="AL161" s="58" t="s">
        <v>408</v>
      </c>
    </row>
    <row r="162" spans="1:38" s="2" customFormat="1" ht="26.25" customHeight="1" thickBot="1" x14ac:dyDescent="0.3">
      <c r="A162" s="59" t="s">
        <v>336</v>
      </c>
      <c r="B162" s="59" t="s">
        <v>337</v>
      </c>
      <c r="C162" s="112" t="s">
        <v>338</v>
      </c>
      <c r="D162" s="113" t="s">
        <v>432</v>
      </c>
      <c r="E162" s="25" t="s">
        <v>432</v>
      </c>
      <c r="F162" s="25" t="s">
        <v>432</v>
      </c>
      <c r="G162" s="25" t="s">
        <v>432</v>
      </c>
      <c r="H162" s="25" t="s">
        <v>432</v>
      </c>
      <c r="I162" s="25" t="s">
        <v>432</v>
      </c>
      <c r="J162" s="25" t="s">
        <v>432</v>
      </c>
      <c r="K162" s="25" t="s">
        <v>432</v>
      </c>
      <c r="L162" s="25" t="s">
        <v>432</v>
      </c>
      <c r="M162" s="25" t="s">
        <v>432</v>
      </c>
      <c r="N162" s="25" t="s">
        <v>432</v>
      </c>
      <c r="O162" s="25" t="s">
        <v>432</v>
      </c>
      <c r="P162" s="25" t="s">
        <v>432</v>
      </c>
      <c r="Q162" s="25" t="s">
        <v>432</v>
      </c>
      <c r="R162" s="25" t="s">
        <v>432</v>
      </c>
      <c r="S162" s="25" t="s">
        <v>432</v>
      </c>
      <c r="T162" s="25" t="s">
        <v>432</v>
      </c>
      <c r="U162" s="25" t="s">
        <v>432</v>
      </c>
      <c r="V162" s="25" t="s">
        <v>432</v>
      </c>
      <c r="W162" s="25" t="s">
        <v>432</v>
      </c>
      <c r="X162" s="25" t="s">
        <v>432</v>
      </c>
      <c r="Y162" s="25" t="s">
        <v>432</v>
      </c>
      <c r="Z162" s="25" t="s">
        <v>432</v>
      </c>
      <c r="AA162" s="25" t="s">
        <v>432</v>
      </c>
      <c r="AB162" s="25" t="s">
        <v>432</v>
      </c>
      <c r="AC162" s="25" t="s">
        <v>432</v>
      </c>
      <c r="AD162" s="25" t="s">
        <v>432</v>
      </c>
      <c r="AE162" s="64"/>
      <c r="AF162" s="25" t="s">
        <v>432</v>
      </c>
      <c r="AG162" s="25" t="s">
        <v>432</v>
      </c>
      <c r="AH162" s="25" t="s">
        <v>432</v>
      </c>
      <c r="AI162" s="25" t="s">
        <v>432</v>
      </c>
      <c r="AJ162" s="25" t="s">
        <v>432</v>
      </c>
      <c r="AK162" s="25" t="s">
        <v>432</v>
      </c>
      <c r="AL162" s="59" t="s">
        <v>408</v>
      </c>
    </row>
    <row r="163" spans="1:38" s="2" customFormat="1" ht="26.25" customHeight="1" thickBot="1" x14ac:dyDescent="0.3">
      <c r="A163" s="59" t="s">
        <v>336</v>
      </c>
      <c r="B163" s="59" t="s">
        <v>339</v>
      </c>
      <c r="C163" s="112" t="s">
        <v>340</v>
      </c>
      <c r="D163" s="113" t="s">
        <v>423</v>
      </c>
      <c r="E163" s="25" t="s">
        <v>423</v>
      </c>
      <c r="F163" s="25" t="s">
        <v>423</v>
      </c>
      <c r="G163" s="25" t="s">
        <v>423</v>
      </c>
      <c r="H163" s="25" t="s">
        <v>423</v>
      </c>
      <c r="I163" s="25" t="s">
        <v>423</v>
      </c>
      <c r="J163" s="25" t="s">
        <v>423</v>
      </c>
      <c r="K163" s="25" t="s">
        <v>423</v>
      </c>
      <c r="L163" s="25" t="s">
        <v>423</v>
      </c>
      <c r="M163" s="25" t="s">
        <v>423</v>
      </c>
      <c r="N163" s="25" t="s">
        <v>423</v>
      </c>
      <c r="O163" s="25" t="s">
        <v>423</v>
      </c>
      <c r="P163" s="25" t="s">
        <v>423</v>
      </c>
      <c r="Q163" s="25" t="s">
        <v>423</v>
      </c>
      <c r="R163" s="25" t="s">
        <v>423</v>
      </c>
      <c r="S163" s="25" t="s">
        <v>423</v>
      </c>
      <c r="T163" s="25" t="s">
        <v>423</v>
      </c>
      <c r="U163" s="25" t="s">
        <v>423</v>
      </c>
      <c r="V163" s="25" t="s">
        <v>423</v>
      </c>
      <c r="W163" s="25" t="s">
        <v>423</v>
      </c>
      <c r="X163" s="25" t="s">
        <v>423</v>
      </c>
      <c r="Y163" s="25" t="s">
        <v>423</v>
      </c>
      <c r="Z163" s="25" t="s">
        <v>423</v>
      </c>
      <c r="AA163" s="25" t="s">
        <v>423</v>
      </c>
      <c r="AB163" s="25" t="s">
        <v>423</v>
      </c>
      <c r="AC163" s="25" t="s">
        <v>423</v>
      </c>
      <c r="AD163" s="25" t="s">
        <v>423</v>
      </c>
      <c r="AE163" s="64"/>
      <c r="AF163" s="25" t="s">
        <v>423</v>
      </c>
      <c r="AG163" s="25" t="s">
        <v>423</v>
      </c>
      <c r="AH163" s="25" t="s">
        <v>423</v>
      </c>
      <c r="AI163" s="25" t="s">
        <v>423</v>
      </c>
      <c r="AJ163" s="25" t="s">
        <v>423</v>
      </c>
      <c r="AK163" s="25" t="s">
        <v>423</v>
      </c>
      <c r="AL163" s="59" t="s">
        <v>445</v>
      </c>
    </row>
    <row r="164" spans="1:38" s="2" customFormat="1" ht="26.25" customHeight="1" thickBot="1" x14ac:dyDescent="0.3">
      <c r="A164" s="59" t="s">
        <v>336</v>
      </c>
      <c r="B164" s="59" t="s">
        <v>341</v>
      </c>
      <c r="C164" s="112" t="s">
        <v>342</v>
      </c>
      <c r="D164" s="113" t="s">
        <v>423</v>
      </c>
      <c r="E164" s="25" t="s">
        <v>423</v>
      </c>
      <c r="F164" s="25" t="s">
        <v>423</v>
      </c>
      <c r="G164" s="25" t="s">
        <v>423</v>
      </c>
      <c r="H164" s="25" t="s">
        <v>423</v>
      </c>
      <c r="I164" s="25" t="s">
        <v>423</v>
      </c>
      <c r="J164" s="25" t="s">
        <v>423</v>
      </c>
      <c r="K164" s="25" t="s">
        <v>423</v>
      </c>
      <c r="L164" s="25" t="s">
        <v>423</v>
      </c>
      <c r="M164" s="25" t="s">
        <v>423</v>
      </c>
      <c r="N164" s="25" t="s">
        <v>423</v>
      </c>
      <c r="O164" s="25" t="s">
        <v>423</v>
      </c>
      <c r="P164" s="25" t="s">
        <v>423</v>
      </c>
      <c r="Q164" s="25" t="s">
        <v>423</v>
      </c>
      <c r="R164" s="25" t="s">
        <v>423</v>
      </c>
      <c r="S164" s="25" t="s">
        <v>423</v>
      </c>
      <c r="T164" s="25" t="s">
        <v>423</v>
      </c>
      <c r="U164" s="25" t="s">
        <v>423</v>
      </c>
      <c r="V164" s="25" t="s">
        <v>423</v>
      </c>
      <c r="W164" s="25" t="s">
        <v>423</v>
      </c>
      <c r="X164" s="25" t="s">
        <v>423</v>
      </c>
      <c r="Y164" s="25" t="s">
        <v>423</v>
      </c>
      <c r="Z164" s="25" t="s">
        <v>423</v>
      </c>
      <c r="AA164" s="25" t="s">
        <v>423</v>
      </c>
      <c r="AB164" s="25" t="s">
        <v>423</v>
      </c>
      <c r="AC164" s="25" t="s">
        <v>423</v>
      </c>
      <c r="AD164" s="25" t="s">
        <v>423</v>
      </c>
      <c r="AE164" s="68"/>
      <c r="AF164" s="25" t="s">
        <v>423</v>
      </c>
      <c r="AG164" s="25" t="s">
        <v>423</v>
      </c>
      <c r="AH164" s="25" t="s">
        <v>423</v>
      </c>
      <c r="AI164" s="25" t="s">
        <v>423</v>
      </c>
      <c r="AJ164" s="25" t="s">
        <v>423</v>
      </c>
      <c r="AK164" s="25" t="s">
        <v>423</v>
      </c>
      <c r="AL164" s="59" t="s">
        <v>408</v>
      </c>
    </row>
    <row r="165" spans="1:38" s="3" customFormat="1" ht="15" customHeight="1" x14ac:dyDescent="0.25">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35">
      <c r="A166" s="152" t="s">
        <v>367</v>
      </c>
      <c r="B166" s="152"/>
      <c r="C166" s="152"/>
      <c r="D166" s="152"/>
      <c r="E166" s="152"/>
      <c r="F166" s="152"/>
      <c r="G166" s="152"/>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35">
      <c r="A167" s="152" t="s">
        <v>371</v>
      </c>
      <c r="B167" s="152"/>
      <c r="C167" s="152"/>
      <c r="D167" s="152"/>
      <c r="E167" s="152"/>
      <c r="F167" s="152"/>
      <c r="G167" s="152"/>
      <c r="H167" s="133"/>
      <c r="I167" s="134"/>
      <c r="J167"/>
      <c r="K167"/>
      <c r="L167"/>
      <c r="M167" s="134"/>
      <c r="N167" s="134"/>
      <c r="O167" s="134"/>
      <c r="P167" s="134"/>
      <c r="Q167" s="134"/>
      <c r="R167" s="134"/>
      <c r="S167" s="134"/>
      <c r="T167" s="134"/>
      <c r="U167" s="134"/>
      <c r="AE167" s="142"/>
    </row>
    <row r="168" spans="1:38" s="141" customFormat="1" ht="26.25" customHeight="1" x14ac:dyDescent="0.35">
      <c r="A168" s="152" t="s">
        <v>368</v>
      </c>
      <c r="B168" s="152"/>
      <c r="C168" s="152"/>
      <c r="D168" s="152"/>
      <c r="E168" s="152"/>
      <c r="F168" s="152"/>
      <c r="G168" s="152"/>
      <c r="H168" s="133"/>
      <c r="I168" s="134"/>
      <c r="J168"/>
      <c r="K168"/>
      <c r="L168"/>
      <c r="M168" s="134"/>
      <c r="N168" s="134"/>
      <c r="O168" s="134"/>
      <c r="P168" s="134"/>
      <c r="Q168" s="134"/>
      <c r="R168" s="134"/>
      <c r="S168" s="134"/>
      <c r="T168" s="134"/>
      <c r="U168" s="134"/>
      <c r="AE168" s="142"/>
    </row>
    <row r="169" spans="1:38" s="139" customFormat="1" ht="26.25" customHeight="1" x14ac:dyDescent="0.35">
      <c r="A169" s="152" t="s">
        <v>369</v>
      </c>
      <c r="B169" s="152"/>
      <c r="C169" s="152"/>
      <c r="D169" s="152"/>
      <c r="E169" s="152"/>
      <c r="F169" s="152"/>
      <c r="G169" s="152"/>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35">
      <c r="A170" s="152" t="s">
        <v>370</v>
      </c>
      <c r="B170" s="152"/>
      <c r="C170" s="152"/>
      <c r="D170" s="152"/>
      <c r="E170" s="152"/>
      <c r="F170" s="152"/>
      <c r="G170" s="152"/>
      <c r="H170" s="133"/>
      <c r="I170" s="134"/>
      <c r="J170"/>
      <c r="K170"/>
      <c r="L170"/>
      <c r="M170" s="134"/>
      <c r="N170" s="134"/>
      <c r="O170" s="134"/>
      <c r="P170" s="134"/>
      <c r="Q170" s="134"/>
      <c r="R170" s="134"/>
      <c r="S170" s="134"/>
      <c r="T170" s="134"/>
      <c r="U170" s="134"/>
      <c r="AE170" s="14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A1:AL170"/>
  <sheetViews>
    <sheetView zoomScale="80" zoomScaleNormal="80" workbookViewId="0">
      <pane xSplit="4" ySplit="13" topLeftCell="E14" activePane="bottomRight" state="frozen"/>
      <selection activeCell="A98" sqref="A98:XFD98"/>
      <selection pane="topRight" activeCell="A98" sqref="A98:XFD98"/>
      <selection pane="bottomLeft" activeCell="A98" sqref="A98:XFD98"/>
      <selection pane="bottomRight" activeCell="C4" sqref="C4"/>
    </sheetView>
  </sheetViews>
  <sheetFormatPr defaultColWidth="8.81640625" defaultRowHeight="12.5" x14ac:dyDescent="0.25"/>
  <cols>
    <col min="1" max="2" width="21.453125" style="5" customWidth="1"/>
    <col min="3" max="3" width="46.453125" style="18" customWidth="1"/>
    <col min="4" max="4" width="7.1796875" style="5" customWidth="1"/>
    <col min="5" max="24" width="8.54296875" style="5" customWidth="1"/>
    <col min="25" max="25" width="8.81640625" style="5" customWidth="1"/>
    <col min="26" max="30" width="8.54296875" style="5" customWidth="1"/>
    <col min="31" max="31" width="2.1796875" style="5" customWidth="1"/>
    <col min="32" max="37" width="8.54296875" style="5" customWidth="1"/>
    <col min="38" max="38" width="25.7265625" style="5" customWidth="1"/>
    <col min="39" max="16384" width="8.81640625" style="5"/>
  </cols>
  <sheetData>
    <row r="1" spans="1:38" s="2" customFormat="1" ht="22.5" customHeight="1" x14ac:dyDescent="0.25">
      <c r="A1" s="27" t="s">
        <v>358</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5">
      <c r="A2" s="132" t="s">
        <v>357</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ht="13" x14ac:dyDescent="0.3">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ht="13" x14ac:dyDescent="0.3">
      <c r="A4" s="34" t="s">
        <v>0</v>
      </c>
      <c r="B4" s="21" t="s">
        <v>421</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ht="13" x14ac:dyDescent="0.3">
      <c r="A5" s="34" t="s">
        <v>2</v>
      </c>
      <c r="B5" s="21" t="s">
        <v>455</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5">
      <c r="A6" s="34" t="s">
        <v>4</v>
      </c>
      <c r="B6" s="21" t="str">
        <f ca="1">MID(CELL("filename",A1),FIND("]",CELL("filename",A1))+1,31)</f>
        <v>2005</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ht="13" x14ac:dyDescent="0.3">
      <c r="A7" s="34" t="s">
        <v>6</v>
      </c>
      <c r="B7" s="21" t="s">
        <v>7</v>
      </c>
      <c r="C7" s="37" t="s">
        <v>8</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ht="13" x14ac:dyDescent="0.3">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3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35">
      <c r="A10" s="153" t="str">
        <f ca="1">B4&amp;": "&amp;B5&amp;": "&amp;B6</f>
        <v>CA: 15.02.2022: 2005</v>
      </c>
      <c r="B10" s="155" t="s">
        <v>9</v>
      </c>
      <c r="C10" s="156"/>
      <c r="D10" s="157"/>
      <c r="E10" s="143" t="s">
        <v>10</v>
      </c>
      <c r="F10" s="144"/>
      <c r="G10" s="144"/>
      <c r="H10" s="145"/>
      <c r="I10" s="143" t="s">
        <v>11</v>
      </c>
      <c r="J10" s="144"/>
      <c r="K10" s="144"/>
      <c r="L10" s="145"/>
      <c r="M10" s="161" t="s">
        <v>12</v>
      </c>
      <c r="N10" s="143" t="s">
        <v>13</v>
      </c>
      <c r="O10" s="144"/>
      <c r="P10" s="145"/>
      <c r="Q10" s="143" t="s">
        <v>14</v>
      </c>
      <c r="R10" s="144"/>
      <c r="S10" s="144"/>
      <c r="T10" s="144"/>
      <c r="U10" s="144"/>
      <c r="V10" s="145"/>
      <c r="W10" s="143" t="s">
        <v>362</v>
      </c>
      <c r="X10" s="144"/>
      <c r="Y10" s="144"/>
      <c r="Z10" s="144"/>
      <c r="AA10" s="144"/>
      <c r="AB10" s="144"/>
      <c r="AC10" s="144"/>
      <c r="AD10" s="145"/>
      <c r="AE10" s="42"/>
      <c r="AF10" s="143" t="s">
        <v>379</v>
      </c>
      <c r="AG10" s="144"/>
      <c r="AH10" s="144"/>
      <c r="AI10" s="144"/>
      <c r="AJ10" s="144"/>
      <c r="AK10" s="144"/>
      <c r="AL10" s="145"/>
    </row>
    <row r="11" spans="1:38" s="1" customFormat="1" ht="15" customHeight="1" thickBot="1" x14ac:dyDescent="0.3">
      <c r="A11" s="154"/>
      <c r="B11" s="158"/>
      <c r="C11" s="159"/>
      <c r="D11" s="160"/>
      <c r="E11" s="146"/>
      <c r="F11" s="147"/>
      <c r="G11" s="147"/>
      <c r="H11" s="148"/>
      <c r="I11" s="146"/>
      <c r="J11" s="147"/>
      <c r="K11" s="147"/>
      <c r="L11" s="148"/>
      <c r="M11" s="162"/>
      <c r="N11" s="146"/>
      <c r="O11" s="147"/>
      <c r="P11" s="148"/>
      <c r="Q11" s="146"/>
      <c r="R11" s="147"/>
      <c r="S11" s="147"/>
      <c r="T11" s="147"/>
      <c r="U11" s="147"/>
      <c r="V11" s="148"/>
      <c r="W11" s="125"/>
      <c r="X11" s="149" t="s">
        <v>32</v>
      </c>
      <c r="Y11" s="150"/>
      <c r="Z11" s="150"/>
      <c r="AA11" s="150"/>
      <c r="AB11" s="151"/>
      <c r="AC11" s="126"/>
      <c r="AD11" s="127"/>
      <c r="AE11" s="43"/>
      <c r="AF11" s="146"/>
      <c r="AG11" s="147"/>
      <c r="AH11" s="147"/>
      <c r="AI11" s="147"/>
      <c r="AJ11" s="147"/>
      <c r="AK11" s="147"/>
      <c r="AL11" s="148"/>
    </row>
    <row r="12" spans="1:38" s="1" customFormat="1" ht="52.5" customHeight="1" thickBot="1" x14ac:dyDescent="0.3">
      <c r="A12" s="154"/>
      <c r="B12" s="158"/>
      <c r="C12" s="159"/>
      <c r="D12" s="160"/>
      <c r="E12" s="120" t="s">
        <v>380</v>
      </c>
      <c r="F12" s="120" t="s">
        <v>15</v>
      </c>
      <c r="G12" s="120" t="s">
        <v>16</v>
      </c>
      <c r="H12" s="120" t="s">
        <v>17</v>
      </c>
      <c r="I12" s="120" t="s">
        <v>18</v>
      </c>
      <c r="J12" s="121" t="s">
        <v>19</v>
      </c>
      <c r="K12" s="121" t="s">
        <v>20</v>
      </c>
      <c r="L12" s="122" t="s">
        <v>390</v>
      </c>
      <c r="M12" s="123" t="s">
        <v>21</v>
      </c>
      <c r="N12" s="121" t="s">
        <v>22</v>
      </c>
      <c r="O12" s="121" t="s">
        <v>23</v>
      </c>
      <c r="P12" s="121" t="s">
        <v>24</v>
      </c>
      <c r="Q12" s="121" t="s">
        <v>25</v>
      </c>
      <c r="R12" s="121" t="s">
        <v>26</v>
      </c>
      <c r="S12" s="121" t="s">
        <v>27</v>
      </c>
      <c r="T12" s="121" t="s">
        <v>28</v>
      </c>
      <c r="U12" s="121" t="s">
        <v>29</v>
      </c>
      <c r="V12" s="121" t="s">
        <v>30</v>
      </c>
      <c r="W12" s="123" t="s">
        <v>31</v>
      </c>
      <c r="X12" s="120" t="s">
        <v>391</v>
      </c>
      <c r="Y12" s="120" t="s">
        <v>392</v>
      </c>
      <c r="Z12" s="120" t="s">
        <v>393</v>
      </c>
      <c r="AA12" s="120" t="s">
        <v>394</v>
      </c>
      <c r="AB12" s="120" t="s">
        <v>42</v>
      </c>
      <c r="AC12" s="121" t="s">
        <v>33</v>
      </c>
      <c r="AD12" s="121" t="s">
        <v>34</v>
      </c>
      <c r="AE12" s="44"/>
      <c r="AF12" s="123" t="s">
        <v>35</v>
      </c>
      <c r="AG12" s="123" t="s">
        <v>36</v>
      </c>
      <c r="AH12" s="123" t="s">
        <v>37</v>
      </c>
      <c r="AI12" s="123" t="s">
        <v>38</v>
      </c>
      <c r="AJ12" s="123" t="s">
        <v>39</v>
      </c>
      <c r="AK12" s="123" t="s">
        <v>40</v>
      </c>
      <c r="AL12" s="124" t="s">
        <v>41</v>
      </c>
    </row>
    <row r="13" spans="1:38" ht="37.5" customHeight="1" thickBot="1" x14ac:dyDescent="0.3">
      <c r="A13" s="45" t="s">
        <v>43</v>
      </c>
      <c r="B13" s="45" t="s">
        <v>44</v>
      </c>
      <c r="C13" s="46" t="s">
        <v>420</v>
      </c>
      <c r="D13" s="45" t="s">
        <v>45</v>
      </c>
      <c r="E13" s="45" t="s">
        <v>46</v>
      </c>
      <c r="F13" s="45" t="s">
        <v>46</v>
      </c>
      <c r="G13" s="45" t="s">
        <v>46</v>
      </c>
      <c r="H13" s="45" t="s">
        <v>46</v>
      </c>
      <c r="I13" s="45" t="s">
        <v>46</v>
      </c>
      <c r="J13" s="45" t="s">
        <v>46</v>
      </c>
      <c r="K13" s="45" t="s">
        <v>46</v>
      </c>
      <c r="L13" s="45" t="s">
        <v>46</v>
      </c>
      <c r="M13" s="45" t="s">
        <v>46</v>
      </c>
      <c r="N13" s="45" t="s">
        <v>47</v>
      </c>
      <c r="O13" s="45" t="s">
        <v>47</v>
      </c>
      <c r="P13" s="45" t="s">
        <v>47</v>
      </c>
      <c r="Q13" s="45" t="s">
        <v>47</v>
      </c>
      <c r="R13" s="45" t="s">
        <v>47</v>
      </c>
      <c r="S13" s="45" t="s">
        <v>47</v>
      </c>
      <c r="T13" s="45" t="s">
        <v>47</v>
      </c>
      <c r="U13" s="45" t="s">
        <v>47</v>
      </c>
      <c r="V13" s="45" t="s">
        <v>47</v>
      </c>
      <c r="W13" s="45" t="s">
        <v>48</v>
      </c>
      <c r="X13" s="45" t="s">
        <v>47</v>
      </c>
      <c r="Y13" s="45" t="s">
        <v>47</v>
      </c>
      <c r="Z13" s="45" t="s">
        <v>47</v>
      </c>
      <c r="AA13" s="45" t="s">
        <v>47</v>
      </c>
      <c r="AB13" s="45" t="s">
        <v>47</v>
      </c>
      <c r="AC13" s="45" t="s">
        <v>49</v>
      </c>
      <c r="AD13" s="45" t="s">
        <v>49</v>
      </c>
      <c r="AE13" s="47"/>
      <c r="AF13" s="45" t="s">
        <v>50</v>
      </c>
      <c r="AG13" s="45" t="s">
        <v>50</v>
      </c>
      <c r="AH13" s="45" t="s">
        <v>50</v>
      </c>
      <c r="AI13" s="45" t="s">
        <v>50</v>
      </c>
      <c r="AJ13" s="45" t="s">
        <v>50</v>
      </c>
      <c r="AK13" s="45"/>
      <c r="AL13" s="48"/>
    </row>
    <row r="14" spans="1:38" s="1" customFormat="1" ht="26.25" customHeight="1" thickBot="1" x14ac:dyDescent="0.3">
      <c r="A14" s="70" t="s">
        <v>51</v>
      </c>
      <c r="B14" s="70" t="s">
        <v>52</v>
      </c>
      <c r="C14" s="71" t="s">
        <v>53</v>
      </c>
      <c r="D14" s="72" t="s">
        <v>424</v>
      </c>
      <c r="E14" s="6">
        <v>253.27001078170599</v>
      </c>
      <c r="F14" s="6">
        <v>3.23062454115039</v>
      </c>
      <c r="G14" s="6">
        <v>508.54242036514199</v>
      </c>
      <c r="H14" s="6">
        <v>0.352979695776027</v>
      </c>
      <c r="I14" s="6">
        <v>8.7276701082867891</v>
      </c>
      <c r="J14" s="6">
        <v>15.193411765514201</v>
      </c>
      <c r="K14" s="6">
        <v>34.512313893682702</v>
      </c>
      <c r="L14" s="6" t="s">
        <v>422</v>
      </c>
      <c r="M14" s="6">
        <v>51.814912718779901</v>
      </c>
      <c r="N14" s="6">
        <v>1.92142360097433</v>
      </c>
      <c r="O14" s="6">
        <v>0.249695918137575</v>
      </c>
      <c r="P14" s="6">
        <v>2.1668607918413199</v>
      </c>
      <c r="Q14" s="6" t="s">
        <v>423</v>
      </c>
      <c r="R14" s="6" t="s">
        <v>423</v>
      </c>
      <c r="S14" s="6" t="s">
        <v>423</v>
      </c>
      <c r="T14" s="6" t="s">
        <v>423</v>
      </c>
      <c r="U14" s="6" t="s">
        <v>423</v>
      </c>
      <c r="V14" s="6" t="s">
        <v>423</v>
      </c>
      <c r="W14" s="6">
        <v>5.3588793818275597</v>
      </c>
      <c r="X14" s="6">
        <v>0.13910066095080101</v>
      </c>
      <c r="Y14" s="6">
        <v>4.9705392175301899E-2</v>
      </c>
      <c r="Z14" s="6">
        <v>6.2074480991348302E-5</v>
      </c>
      <c r="AA14" s="6">
        <v>4.4555779215462103E-2</v>
      </c>
      <c r="AB14" s="6">
        <f>SUM(X14:AA14)</f>
        <v>0.23342390682255637</v>
      </c>
      <c r="AC14" s="6">
        <v>3.9647832433552099</v>
      </c>
      <c r="AD14" s="6" t="s">
        <v>423</v>
      </c>
      <c r="AE14" s="60"/>
      <c r="AF14" s="26" t="s">
        <v>423</v>
      </c>
      <c r="AG14" s="26" t="s">
        <v>423</v>
      </c>
      <c r="AH14" s="26" t="s">
        <v>423</v>
      </c>
      <c r="AI14" s="26" t="s">
        <v>423</v>
      </c>
      <c r="AJ14" s="26" t="s">
        <v>423</v>
      </c>
      <c r="AK14" s="26" t="s">
        <v>422</v>
      </c>
      <c r="AL14" s="49" t="s">
        <v>50</v>
      </c>
    </row>
    <row r="15" spans="1:38" s="1" customFormat="1" ht="26.25" customHeight="1" thickBot="1" x14ac:dyDescent="0.3">
      <c r="A15" s="70" t="s">
        <v>54</v>
      </c>
      <c r="B15" s="70" t="s">
        <v>55</v>
      </c>
      <c r="C15" s="71" t="s">
        <v>56</v>
      </c>
      <c r="D15" s="72" t="s">
        <v>424</v>
      </c>
      <c r="E15" s="6">
        <v>22.2726729690763</v>
      </c>
      <c r="F15" s="6">
        <v>1.61667883980064</v>
      </c>
      <c r="G15" s="6">
        <v>82.809704114258395</v>
      </c>
      <c r="H15" s="6">
        <v>1.8998040679433E-2</v>
      </c>
      <c r="I15" s="6">
        <v>2.5965432835776401</v>
      </c>
      <c r="J15" s="6">
        <v>4.1211797057861599</v>
      </c>
      <c r="K15" s="6">
        <v>5.8133090257058404</v>
      </c>
      <c r="L15" s="6" t="s">
        <v>422</v>
      </c>
      <c r="M15" s="6">
        <v>14.800806603604</v>
      </c>
      <c r="N15" s="6">
        <v>8.1668894845494097E-2</v>
      </c>
      <c r="O15" s="6">
        <v>2.4026434999773302E-2</v>
      </c>
      <c r="P15" s="6">
        <v>8.15697091016368E-3</v>
      </c>
      <c r="Q15" s="6" t="s">
        <v>423</v>
      </c>
      <c r="R15" s="6" t="s">
        <v>423</v>
      </c>
      <c r="S15" s="6" t="s">
        <v>423</v>
      </c>
      <c r="T15" s="6" t="s">
        <v>423</v>
      </c>
      <c r="U15" s="6" t="s">
        <v>423</v>
      </c>
      <c r="V15" s="6" t="s">
        <v>423</v>
      </c>
      <c r="W15" s="6" t="s">
        <v>422</v>
      </c>
      <c r="X15" s="6">
        <v>2.8960527156768399E-3</v>
      </c>
      <c r="Y15" s="6">
        <v>2.1306719687186801E-3</v>
      </c>
      <c r="Z15" s="6">
        <v>1.1081853743281701E-3</v>
      </c>
      <c r="AA15" s="6">
        <v>1.39139956319591E-3</v>
      </c>
      <c r="AB15" s="6">
        <f t="shared" ref="AB15:AB74" si="0">SUM(X15:AA15)</f>
        <v>7.5263096219196001E-3</v>
      </c>
      <c r="AC15" s="6" t="s">
        <v>422</v>
      </c>
      <c r="AD15" s="6" t="s">
        <v>423</v>
      </c>
      <c r="AE15" s="60"/>
      <c r="AF15" s="26" t="s">
        <v>423</v>
      </c>
      <c r="AG15" s="26" t="s">
        <v>423</v>
      </c>
      <c r="AH15" s="26" t="s">
        <v>423</v>
      </c>
      <c r="AI15" s="26" t="s">
        <v>423</v>
      </c>
      <c r="AJ15" s="26" t="s">
        <v>423</v>
      </c>
      <c r="AK15" s="26" t="s">
        <v>422</v>
      </c>
      <c r="AL15" s="49" t="s">
        <v>50</v>
      </c>
    </row>
    <row r="16" spans="1:38" s="1" customFormat="1" ht="26.25" customHeight="1" thickBot="1" x14ac:dyDescent="0.3">
      <c r="A16" s="70" t="s">
        <v>54</v>
      </c>
      <c r="B16" s="70" t="s">
        <v>57</v>
      </c>
      <c r="C16" s="71" t="s">
        <v>58</v>
      </c>
      <c r="D16" s="72" t="s">
        <v>424</v>
      </c>
      <c r="E16" s="6">
        <v>369.27814733058199</v>
      </c>
      <c r="F16" s="6">
        <v>14.1743255667323</v>
      </c>
      <c r="G16" s="6">
        <v>296.34719062778402</v>
      </c>
      <c r="H16" s="6">
        <v>2.3474252413497498</v>
      </c>
      <c r="I16" s="6">
        <v>2.64729598393202</v>
      </c>
      <c r="J16" s="6">
        <v>2.96230913696344</v>
      </c>
      <c r="K16" s="6">
        <v>3.3630108938958299</v>
      </c>
      <c r="L16" s="6" t="s">
        <v>422</v>
      </c>
      <c r="M16" s="6">
        <v>447.662179909619</v>
      </c>
      <c r="N16" s="6">
        <v>0.26163601017439198</v>
      </c>
      <c r="O16" s="6">
        <v>5.9921758562082601E-2</v>
      </c>
      <c r="P16" s="6">
        <v>3.6660963715301698E-2</v>
      </c>
      <c r="Q16" s="6" t="s">
        <v>423</v>
      </c>
      <c r="R16" s="6" t="s">
        <v>423</v>
      </c>
      <c r="S16" s="6" t="s">
        <v>423</v>
      </c>
      <c r="T16" s="6" t="s">
        <v>423</v>
      </c>
      <c r="U16" s="6" t="s">
        <v>423</v>
      </c>
      <c r="V16" s="6" t="s">
        <v>423</v>
      </c>
      <c r="W16" s="6" t="s">
        <v>422</v>
      </c>
      <c r="X16" s="6">
        <v>3.8706554092590001E-4</v>
      </c>
      <c r="Y16" s="6">
        <v>5.38121666338125E-4</v>
      </c>
      <c r="Z16" s="6">
        <v>5.8949170135783003E-4</v>
      </c>
      <c r="AA16" s="6">
        <v>7.04186758516752E-4</v>
      </c>
      <c r="AB16" s="6">
        <f t="shared" si="0"/>
        <v>2.2188656671386069E-3</v>
      </c>
      <c r="AC16" s="6" t="s">
        <v>422</v>
      </c>
      <c r="AD16" s="6" t="s">
        <v>423</v>
      </c>
      <c r="AE16" s="60"/>
      <c r="AF16" s="26" t="s">
        <v>423</v>
      </c>
      <c r="AG16" s="26" t="s">
        <v>423</v>
      </c>
      <c r="AH16" s="26" t="s">
        <v>423</v>
      </c>
      <c r="AI16" s="26" t="s">
        <v>423</v>
      </c>
      <c r="AJ16" s="26" t="s">
        <v>423</v>
      </c>
      <c r="AK16" s="26" t="s">
        <v>422</v>
      </c>
      <c r="AL16" s="49" t="s">
        <v>50</v>
      </c>
    </row>
    <row r="17" spans="1:38" s="2" customFormat="1" ht="26.25" customHeight="1" thickBot="1" x14ac:dyDescent="0.3">
      <c r="A17" s="70" t="s">
        <v>54</v>
      </c>
      <c r="B17" s="70" t="s">
        <v>59</v>
      </c>
      <c r="C17" s="71" t="s">
        <v>60</v>
      </c>
      <c r="D17" s="72" t="s">
        <v>424</v>
      </c>
      <c r="E17" s="6">
        <v>18.093346146665901</v>
      </c>
      <c r="F17" s="6">
        <v>1.62494461771605</v>
      </c>
      <c r="G17" s="6">
        <v>27.958944857679001</v>
      </c>
      <c r="H17" s="6">
        <v>6.3444886491747902E-4</v>
      </c>
      <c r="I17" s="6">
        <v>0.40502182618132898</v>
      </c>
      <c r="J17" s="6">
        <v>0.48635255012539103</v>
      </c>
      <c r="K17" s="6">
        <v>0.83420494388611799</v>
      </c>
      <c r="L17" s="6" t="s">
        <v>422</v>
      </c>
      <c r="M17" s="6">
        <v>28.435362170742899</v>
      </c>
      <c r="N17" s="6">
        <v>0.99804917760905598</v>
      </c>
      <c r="O17" s="6">
        <v>7.6645583549145094E-2</v>
      </c>
      <c r="P17" s="6">
        <v>9.2217677842094295E-2</v>
      </c>
      <c r="Q17" s="6" t="s">
        <v>423</v>
      </c>
      <c r="R17" s="6" t="s">
        <v>423</v>
      </c>
      <c r="S17" s="6" t="s">
        <v>423</v>
      </c>
      <c r="T17" s="6" t="s">
        <v>423</v>
      </c>
      <c r="U17" s="6" t="s">
        <v>423</v>
      </c>
      <c r="V17" s="6" t="s">
        <v>423</v>
      </c>
      <c r="W17" s="6">
        <v>1.63816738269311</v>
      </c>
      <c r="X17" s="6">
        <v>0.53285314309894705</v>
      </c>
      <c r="Y17" s="6">
        <v>0.52359096365826596</v>
      </c>
      <c r="Z17" s="6">
        <v>0.33233211867353002</v>
      </c>
      <c r="AA17" s="6">
        <v>0.20219459695311101</v>
      </c>
      <c r="AB17" s="6">
        <f t="shared" si="0"/>
        <v>1.5909708223838539</v>
      </c>
      <c r="AC17" s="6">
        <v>0.70600840769337603</v>
      </c>
      <c r="AD17" s="6" t="s">
        <v>423</v>
      </c>
      <c r="AE17" s="60"/>
      <c r="AF17" s="26" t="s">
        <v>423</v>
      </c>
      <c r="AG17" s="26" t="s">
        <v>423</v>
      </c>
      <c r="AH17" s="26" t="s">
        <v>423</v>
      </c>
      <c r="AI17" s="26" t="s">
        <v>423</v>
      </c>
      <c r="AJ17" s="26" t="s">
        <v>423</v>
      </c>
      <c r="AK17" s="26" t="s">
        <v>422</v>
      </c>
      <c r="AL17" s="49" t="s">
        <v>50</v>
      </c>
    </row>
    <row r="18" spans="1:38" s="2" customFormat="1" ht="26.25" customHeight="1" thickBot="1" x14ac:dyDescent="0.3">
      <c r="A18" s="70" t="s">
        <v>54</v>
      </c>
      <c r="B18" s="70" t="s">
        <v>61</v>
      </c>
      <c r="C18" s="71" t="s">
        <v>62</v>
      </c>
      <c r="D18" s="72" t="s">
        <v>424</v>
      </c>
      <c r="E18" s="6">
        <v>2.1907831193816998</v>
      </c>
      <c r="F18" s="6">
        <v>1.19873486805867</v>
      </c>
      <c r="G18" s="6">
        <v>10.295826736834201</v>
      </c>
      <c r="H18" s="6">
        <v>4.0517051090554401E-3</v>
      </c>
      <c r="I18" s="6">
        <v>0.263155926654077</v>
      </c>
      <c r="J18" s="6">
        <v>0.260472838186039</v>
      </c>
      <c r="K18" s="6">
        <v>0.30867551402833698</v>
      </c>
      <c r="L18" s="6" t="s">
        <v>422</v>
      </c>
      <c r="M18" s="6">
        <v>26.433248358388202</v>
      </c>
      <c r="N18" s="6">
        <v>1.5416963624611699</v>
      </c>
      <c r="O18" s="6">
        <v>0.32944314158837501</v>
      </c>
      <c r="P18" s="6">
        <v>3.79832255276467E-2</v>
      </c>
      <c r="Q18" s="6" t="s">
        <v>423</v>
      </c>
      <c r="R18" s="6" t="s">
        <v>423</v>
      </c>
      <c r="S18" s="6" t="s">
        <v>423</v>
      </c>
      <c r="T18" s="6" t="s">
        <v>423</v>
      </c>
      <c r="U18" s="6" t="s">
        <v>423</v>
      </c>
      <c r="V18" s="6" t="s">
        <v>423</v>
      </c>
      <c r="W18" s="6">
        <v>1.41160176702266E-2</v>
      </c>
      <c r="X18" s="6">
        <v>0.50818783191702099</v>
      </c>
      <c r="Y18" s="6">
        <v>0.82027825535824705</v>
      </c>
      <c r="Z18" s="6">
        <v>0.330862052598834</v>
      </c>
      <c r="AA18" s="6">
        <v>0.34587517527784201</v>
      </c>
      <c r="AB18" s="6">
        <f t="shared" si="0"/>
        <v>2.0052033151519439</v>
      </c>
      <c r="AC18" s="6">
        <v>6.4967882377283195E-2</v>
      </c>
      <c r="AD18" s="6" t="s">
        <v>423</v>
      </c>
      <c r="AE18" s="60"/>
      <c r="AF18" s="26" t="s">
        <v>423</v>
      </c>
      <c r="AG18" s="26" t="s">
        <v>423</v>
      </c>
      <c r="AH18" s="26" t="s">
        <v>423</v>
      </c>
      <c r="AI18" s="26" t="s">
        <v>423</v>
      </c>
      <c r="AJ18" s="26" t="s">
        <v>423</v>
      </c>
      <c r="AK18" s="26" t="s">
        <v>422</v>
      </c>
      <c r="AL18" s="49" t="s">
        <v>50</v>
      </c>
    </row>
    <row r="19" spans="1:38" s="2" customFormat="1" ht="26.25" customHeight="1" thickBot="1" x14ac:dyDescent="0.3">
      <c r="A19" s="70" t="s">
        <v>54</v>
      </c>
      <c r="B19" s="70" t="s">
        <v>63</v>
      </c>
      <c r="C19" s="71" t="s">
        <v>64</v>
      </c>
      <c r="D19" s="72" t="s">
        <v>424</v>
      </c>
      <c r="E19" s="6">
        <v>7.3335428898366102</v>
      </c>
      <c r="F19" s="6">
        <v>0.81838700030673195</v>
      </c>
      <c r="G19" s="6">
        <v>13.842670849034</v>
      </c>
      <c r="H19" s="6">
        <v>5.6785075042967599E-2</v>
      </c>
      <c r="I19" s="6">
        <v>0.940324998152405</v>
      </c>
      <c r="J19" s="6">
        <v>1.3031379869674999</v>
      </c>
      <c r="K19" s="6">
        <v>1.7237315601997401</v>
      </c>
      <c r="L19" s="6" t="s">
        <v>422</v>
      </c>
      <c r="M19" s="6">
        <v>1.60299357187263</v>
      </c>
      <c r="N19" s="6">
        <v>0.77688742529473098</v>
      </c>
      <c r="O19" s="6">
        <v>4.9124297426263296E-3</v>
      </c>
      <c r="P19" s="6">
        <v>1.9629974477970599E-2</v>
      </c>
      <c r="Q19" s="6" t="s">
        <v>423</v>
      </c>
      <c r="R19" s="6" t="s">
        <v>423</v>
      </c>
      <c r="S19" s="6" t="s">
        <v>423</v>
      </c>
      <c r="T19" s="6" t="s">
        <v>423</v>
      </c>
      <c r="U19" s="6" t="s">
        <v>423</v>
      </c>
      <c r="V19" s="6" t="s">
        <v>423</v>
      </c>
      <c r="W19" s="6">
        <v>2.0622025536212701E-2</v>
      </c>
      <c r="X19" s="6">
        <v>1.3377990608492E-3</v>
      </c>
      <c r="Y19" s="6">
        <v>6.4761935513723296E-3</v>
      </c>
      <c r="Z19" s="6">
        <v>2.9186747631252501E-3</v>
      </c>
      <c r="AA19" s="6">
        <v>1.98980608099414E-3</v>
      </c>
      <c r="AB19" s="6">
        <f t="shared" si="0"/>
        <v>1.272247345634092E-2</v>
      </c>
      <c r="AC19" s="6">
        <v>0.20861943058834001</v>
      </c>
      <c r="AD19" s="6" t="s">
        <v>423</v>
      </c>
      <c r="AE19" s="60"/>
      <c r="AF19" s="26" t="s">
        <v>423</v>
      </c>
      <c r="AG19" s="26" t="s">
        <v>423</v>
      </c>
      <c r="AH19" s="26" t="s">
        <v>423</v>
      </c>
      <c r="AI19" s="26" t="s">
        <v>423</v>
      </c>
      <c r="AJ19" s="26" t="s">
        <v>423</v>
      </c>
      <c r="AK19" s="26" t="s">
        <v>422</v>
      </c>
      <c r="AL19" s="49" t="s">
        <v>50</v>
      </c>
    </row>
    <row r="20" spans="1:38" s="2" customFormat="1" ht="26.25" customHeight="1" thickBot="1" x14ac:dyDescent="0.3">
      <c r="A20" s="70" t="s">
        <v>54</v>
      </c>
      <c r="B20" s="70" t="s">
        <v>65</v>
      </c>
      <c r="C20" s="71" t="s">
        <v>66</v>
      </c>
      <c r="D20" s="72" t="s">
        <v>424</v>
      </c>
      <c r="E20" s="6">
        <v>25.7922785356871</v>
      </c>
      <c r="F20" s="6">
        <v>3.1484876966216602</v>
      </c>
      <c r="G20" s="6">
        <v>50.102329256533899</v>
      </c>
      <c r="H20" s="6">
        <v>0.257875336298652</v>
      </c>
      <c r="I20" s="6">
        <v>6.8021261293764104</v>
      </c>
      <c r="J20" s="6">
        <v>10.159826870602901</v>
      </c>
      <c r="K20" s="6">
        <v>15.729092742564401</v>
      </c>
      <c r="L20" s="6" t="s">
        <v>422</v>
      </c>
      <c r="M20" s="6">
        <v>40.692563901183597</v>
      </c>
      <c r="N20" s="6">
        <v>1.05547216155311</v>
      </c>
      <c r="O20" s="6">
        <v>0.140999735183368</v>
      </c>
      <c r="P20" s="6">
        <v>2.5362881442046702E-2</v>
      </c>
      <c r="Q20" s="6" t="s">
        <v>423</v>
      </c>
      <c r="R20" s="6" t="s">
        <v>423</v>
      </c>
      <c r="S20" s="6" t="s">
        <v>423</v>
      </c>
      <c r="T20" s="6" t="s">
        <v>423</v>
      </c>
      <c r="U20" s="6" t="s">
        <v>423</v>
      </c>
      <c r="V20" s="6" t="s">
        <v>423</v>
      </c>
      <c r="W20" s="6">
        <v>0.66226887248286004</v>
      </c>
      <c r="X20" s="6">
        <v>8.4262396084260095E-3</v>
      </c>
      <c r="Y20" s="6">
        <v>6.7014398944791496E-3</v>
      </c>
      <c r="Z20" s="6">
        <v>5.2481351767629698E-3</v>
      </c>
      <c r="AA20" s="6">
        <v>5.4501366709629696E-3</v>
      </c>
      <c r="AB20" s="6">
        <f t="shared" si="0"/>
        <v>2.58259513506311E-2</v>
      </c>
      <c r="AC20" s="6">
        <v>4.2296453508632502E-2</v>
      </c>
      <c r="AD20" s="6" t="s">
        <v>423</v>
      </c>
      <c r="AE20" s="60"/>
      <c r="AF20" s="26" t="s">
        <v>423</v>
      </c>
      <c r="AG20" s="26" t="s">
        <v>423</v>
      </c>
      <c r="AH20" s="26" t="s">
        <v>423</v>
      </c>
      <c r="AI20" s="26" t="s">
        <v>423</v>
      </c>
      <c r="AJ20" s="26" t="s">
        <v>423</v>
      </c>
      <c r="AK20" s="26" t="s">
        <v>422</v>
      </c>
      <c r="AL20" s="49" t="s">
        <v>50</v>
      </c>
    </row>
    <row r="21" spans="1:38" s="2" customFormat="1" ht="26.25" customHeight="1" thickBot="1" x14ac:dyDescent="0.3">
      <c r="A21" s="70" t="s">
        <v>54</v>
      </c>
      <c r="B21" s="70" t="s">
        <v>67</v>
      </c>
      <c r="C21" s="71" t="s">
        <v>68</v>
      </c>
      <c r="D21" s="72" t="s">
        <v>424</v>
      </c>
      <c r="E21" s="6">
        <v>3.6343525573877198</v>
      </c>
      <c r="F21" s="6">
        <v>0.13601360940201099</v>
      </c>
      <c r="G21" s="6">
        <v>6.1704606691984099</v>
      </c>
      <c r="H21" s="6">
        <v>2.0141335134118199E-2</v>
      </c>
      <c r="I21" s="6">
        <v>0.220780799548732</v>
      </c>
      <c r="J21" s="6">
        <v>0.41446345809103302</v>
      </c>
      <c r="K21" s="6">
        <v>0.68757172247187204</v>
      </c>
      <c r="L21" s="6" t="s">
        <v>422</v>
      </c>
      <c r="M21" s="6">
        <v>0.33130095146974298</v>
      </c>
      <c r="N21" s="6" t="s">
        <v>422</v>
      </c>
      <c r="O21" s="6" t="s">
        <v>422</v>
      </c>
      <c r="P21" s="6">
        <v>2.96826126112562E-4</v>
      </c>
      <c r="Q21" s="6" t="s">
        <v>423</v>
      </c>
      <c r="R21" s="6" t="s">
        <v>423</v>
      </c>
      <c r="S21" s="6" t="s">
        <v>423</v>
      </c>
      <c r="T21" s="6" t="s">
        <v>423</v>
      </c>
      <c r="U21" s="6" t="s">
        <v>423</v>
      </c>
      <c r="V21" s="6" t="s">
        <v>423</v>
      </c>
      <c r="W21" s="6">
        <v>6.4098665107363798E-2</v>
      </c>
      <c r="X21" s="6" t="s">
        <v>422</v>
      </c>
      <c r="Y21" s="6" t="s">
        <v>422</v>
      </c>
      <c r="Z21" s="6" t="s">
        <v>422</v>
      </c>
      <c r="AA21" s="6" t="s">
        <v>422</v>
      </c>
      <c r="AB21" s="6" t="s">
        <v>422</v>
      </c>
      <c r="AC21" s="6">
        <v>2.95051086155742E-3</v>
      </c>
      <c r="AD21" s="6" t="s">
        <v>423</v>
      </c>
      <c r="AE21" s="60"/>
      <c r="AF21" s="26" t="s">
        <v>423</v>
      </c>
      <c r="AG21" s="26" t="s">
        <v>423</v>
      </c>
      <c r="AH21" s="26" t="s">
        <v>423</v>
      </c>
      <c r="AI21" s="26" t="s">
        <v>423</v>
      </c>
      <c r="AJ21" s="26" t="s">
        <v>423</v>
      </c>
      <c r="AK21" s="26" t="s">
        <v>422</v>
      </c>
      <c r="AL21" s="49" t="s">
        <v>50</v>
      </c>
    </row>
    <row r="22" spans="1:38" s="2" customFormat="1" ht="26.25" customHeight="1" thickBot="1" x14ac:dyDescent="0.3">
      <c r="A22" s="70" t="s">
        <v>54</v>
      </c>
      <c r="B22" s="74" t="s">
        <v>69</v>
      </c>
      <c r="C22" s="71" t="s">
        <v>70</v>
      </c>
      <c r="D22" s="72" t="s">
        <v>424</v>
      </c>
      <c r="E22" s="6">
        <v>7.9418688512288602</v>
      </c>
      <c r="F22" s="6">
        <v>0.24663657414515</v>
      </c>
      <c r="G22" s="6">
        <v>13.0092396968752</v>
      </c>
      <c r="H22" s="6">
        <v>5.0318783753111503E-3</v>
      </c>
      <c r="I22" s="6">
        <v>0.60567460591269395</v>
      </c>
      <c r="J22" s="6">
        <v>0.76765666028091994</v>
      </c>
      <c r="K22" s="6">
        <v>1.6421573026568701</v>
      </c>
      <c r="L22" s="6" t="s">
        <v>422</v>
      </c>
      <c r="M22" s="6">
        <v>4.6032423610951199</v>
      </c>
      <c r="N22" s="6">
        <v>0.20988001512724699</v>
      </c>
      <c r="O22" s="6">
        <v>6.1582984759338101E-3</v>
      </c>
      <c r="P22" s="6">
        <v>2.5072889233312998E-2</v>
      </c>
      <c r="Q22" s="6" t="s">
        <v>423</v>
      </c>
      <c r="R22" s="6" t="s">
        <v>423</v>
      </c>
      <c r="S22" s="6" t="s">
        <v>423</v>
      </c>
      <c r="T22" s="6" t="s">
        <v>423</v>
      </c>
      <c r="U22" s="6" t="s">
        <v>423</v>
      </c>
      <c r="V22" s="6" t="s">
        <v>423</v>
      </c>
      <c r="W22" s="6">
        <v>0.30739472222387498</v>
      </c>
      <c r="X22" s="6">
        <v>1.3281929260909201E-3</v>
      </c>
      <c r="Y22" s="6">
        <v>5.2022477592943996E-4</v>
      </c>
      <c r="Z22" s="6">
        <v>1.52565919863922E-4</v>
      </c>
      <c r="AA22" s="6">
        <v>2.72141394917301E-4</v>
      </c>
      <c r="AB22" s="6">
        <f t="shared" si="0"/>
        <v>2.2731250168015831E-3</v>
      </c>
      <c r="AC22" s="6">
        <v>0.105249523268248</v>
      </c>
      <c r="AD22" s="6" t="s">
        <v>423</v>
      </c>
      <c r="AE22" s="60"/>
      <c r="AF22" s="26" t="s">
        <v>423</v>
      </c>
      <c r="AG22" s="26" t="s">
        <v>423</v>
      </c>
      <c r="AH22" s="26" t="s">
        <v>423</v>
      </c>
      <c r="AI22" s="26" t="s">
        <v>423</v>
      </c>
      <c r="AJ22" s="26" t="s">
        <v>423</v>
      </c>
      <c r="AK22" s="26" t="s">
        <v>422</v>
      </c>
      <c r="AL22" s="49" t="s">
        <v>50</v>
      </c>
    </row>
    <row r="23" spans="1:38" s="2" customFormat="1" ht="26.25" customHeight="1" thickBot="1" x14ac:dyDescent="0.3">
      <c r="A23" s="70" t="s">
        <v>71</v>
      </c>
      <c r="B23" s="74" t="s">
        <v>389</v>
      </c>
      <c r="C23" s="71" t="s">
        <v>385</v>
      </c>
      <c r="D23" s="117" t="s">
        <v>424</v>
      </c>
      <c r="E23" s="6">
        <v>117.945436489125</v>
      </c>
      <c r="F23" s="6">
        <v>21.161371452268</v>
      </c>
      <c r="G23" s="6">
        <v>3.3070823358753199</v>
      </c>
      <c r="H23" s="6">
        <v>8.2817928795263202E-2</v>
      </c>
      <c r="I23" s="6">
        <v>12.586348785650699</v>
      </c>
      <c r="J23" s="6">
        <v>12.8473571347266</v>
      </c>
      <c r="K23" s="6">
        <v>12.8513387096103</v>
      </c>
      <c r="L23" s="6" t="s">
        <v>422</v>
      </c>
      <c r="M23" s="6">
        <v>137.414948136145</v>
      </c>
      <c r="N23" s="6" t="s">
        <v>422</v>
      </c>
      <c r="O23" s="6" t="s">
        <v>422</v>
      </c>
      <c r="P23" s="6" t="s">
        <v>425</v>
      </c>
      <c r="Q23" s="6" t="s">
        <v>423</v>
      </c>
      <c r="R23" s="6" t="s">
        <v>423</v>
      </c>
      <c r="S23" s="6" t="s">
        <v>423</v>
      </c>
      <c r="T23" s="6" t="s">
        <v>423</v>
      </c>
      <c r="U23" s="6" t="s">
        <v>423</v>
      </c>
      <c r="V23" s="6" t="s">
        <v>423</v>
      </c>
      <c r="W23" s="6" t="s">
        <v>425</v>
      </c>
      <c r="X23" s="6" t="s">
        <v>425</v>
      </c>
      <c r="Y23" s="6" t="s">
        <v>425</v>
      </c>
      <c r="Z23" s="6" t="s">
        <v>425</v>
      </c>
      <c r="AA23" s="6" t="s">
        <v>425</v>
      </c>
      <c r="AB23" s="6" t="s">
        <v>425</v>
      </c>
      <c r="AC23" s="6" t="s">
        <v>422</v>
      </c>
      <c r="AD23" s="6" t="s">
        <v>423</v>
      </c>
      <c r="AE23" s="60"/>
      <c r="AF23" s="26" t="s">
        <v>423</v>
      </c>
      <c r="AG23" s="26" t="s">
        <v>423</v>
      </c>
      <c r="AH23" s="26" t="s">
        <v>423</v>
      </c>
      <c r="AI23" s="26" t="s">
        <v>423</v>
      </c>
      <c r="AJ23" s="26" t="s">
        <v>423</v>
      </c>
      <c r="AK23" s="26" t="s">
        <v>422</v>
      </c>
      <c r="AL23" s="49" t="s">
        <v>50</v>
      </c>
    </row>
    <row r="24" spans="1:38" s="2" customFormat="1" ht="26.25" customHeight="1" thickBot="1" x14ac:dyDescent="0.3">
      <c r="A24" s="75" t="s">
        <v>54</v>
      </c>
      <c r="B24" s="74" t="s">
        <v>72</v>
      </c>
      <c r="C24" s="71" t="s">
        <v>73</v>
      </c>
      <c r="D24" s="72" t="s">
        <v>424</v>
      </c>
      <c r="E24" s="6">
        <v>66.624007710568407</v>
      </c>
      <c r="F24" s="6">
        <v>4.98488954461759</v>
      </c>
      <c r="G24" s="6">
        <v>43.225940744662402</v>
      </c>
      <c r="H24" s="6">
        <v>2.7442965129685901</v>
      </c>
      <c r="I24" s="6">
        <v>9.5131919382236596</v>
      </c>
      <c r="J24" s="6">
        <v>16.758464481941999</v>
      </c>
      <c r="K24" s="6">
        <v>25.736969472248099</v>
      </c>
      <c r="L24" s="6" t="s">
        <v>422</v>
      </c>
      <c r="M24" s="6">
        <v>395.21940392348398</v>
      </c>
      <c r="N24" s="6">
        <v>3.2387320594146298</v>
      </c>
      <c r="O24" s="6">
        <v>0.30769354411956801</v>
      </c>
      <c r="P24" s="6">
        <v>0.32232500790410201</v>
      </c>
      <c r="Q24" s="6" t="s">
        <v>423</v>
      </c>
      <c r="R24" s="6" t="s">
        <v>423</v>
      </c>
      <c r="S24" s="6" t="s">
        <v>423</v>
      </c>
      <c r="T24" s="6" t="s">
        <v>423</v>
      </c>
      <c r="U24" s="6" t="s">
        <v>423</v>
      </c>
      <c r="V24" s="6" t="s">
        <v>423</v>
      </c>
      <c r="W24" s="6">
        <v>6.4159526372778002</v>
      </c>
      <c r="X24" s="6">
        <v>6.14967483306985E-2</v>
      </c>
      <c r="Y24" s="6">
        <v>1.0405156096230101E-2</v>
      </c>
      <c r="Z24" s="6">
        <v>5.2100542980442702E-3</v>
      </c>
      <c r="AA24" s="6">
        <v>3.30130744772232E-3</v>
      </c>
      <c r="AB24" s="6">
        <f t="shared" si="0"/>
        <v>8.0413266172695202E-2</v>
      </c>
      <c r="AC24" s="6">
        <v>0.65163436906892802</v>
      </c>
      <c r="AD24" s="6" t="s">
        <v>423</v>
      </c>
      <c r="AE24" s="60"/>
      <c r="AF24" s="26" t="s">
        <v>423</v>
      </c>
      <c r="AG24" s="26" t="s">
        <v>423</v>
      </c>
      <c r="AH24" s="26" t="s">
        <v>423</v>
      </c>
      <c r="AI24" s="26" t="s">
        <v>423</v>
      </c>
      <c r="AJ24" s="26" t="s">
        <v>423</v>
      </c>
      <c r="AK24" s="26" t="s">
        <v>422</v>
      </c>
      <c r="AL24" s="49" t="s">
        <v>50</v>
      </c>
    </row>
    <row r="25" spans="1:38" s="2" customFormat="1" ht="26.25" customHeight="1" thickBot="1" x14ac:dyDescent="0.3">
      <c r="A25" s="70" t="s">
        <v>74</v>
      </c>
      <c r="B25" s="74" t="s">
        <v>75</v>
      </c>
      <c r="C25" s="76" t="s">
        <v>76</v>
      </c>
      <c r="D25" s="72" t="s">
        <v>424</v>
      </c>
      <c r="E25" s="6">
        <v>2.3232291930984799</v>
      </c>
      <c r="F25" s="6">
        <v>0.50289507314791904</v>
      </c>
      <c r="G25" s="6">
        <v>0.28229720764315602</v>
      </c>
      <c r="H25" s="6">
        <v>1.1762394617184601E-3</v>
      </c>
      <c r="I25" s="6">
        <v>3.9374536017513499E-2</v>
      </c>
      <c r="J25" s="6">
        <v>4.0347725881289501E-2</v>
      </c>
      <c r="K25" s="6">
        <v>4.0347725881289501E-2</v>
      </c>
      <c r="L25" s="6" t="s">
        <v>422</v>
      </c>
      <c r="M25" s="6">
        <v>2.86194665007217</v>
      </c>
      <c r="N25" s="6">
        <v>0.120577358379336</v>
      </c>
      <c r="O25" s="6" t="s">
        <v>422</v>
      </c>
      <c r="P25" s="6" t="s">
        <v>422</v>
      </c>
      <c r="Q25" s="6" t="s">
        <v>423</v>
      </c>
      <c r="R25" s="6" t="s">
        <v>423</v>
      </c>
      <c r="S25" s="6" t="s">
        <v>423</v>
      </c>
      <c r="T25" s="6" t="s">
        <v>423</v>
      </c>
      <c r="U25" s="6" t="s">
        <v>423</v>
      </c>
      <c r="V25" s="6" t="s">
        <v>423</v>
      </c>
      <c r="W25" s="6" t="s">
        <v>422</v>
      </c>
      <c r="X25" s="6">
        <v>1.4698509587826399E-4</v>
      </c>
      <c r="Y25" s="6">
        <v>3.2484671937156801E-4</v>
      </c>
      <c r="Z25" s="6">
        <v>3.2484671937156801E-4</v>
      </c>
      <c r="AA25" s="6">
        <v>3.5115105577996101E-4</v>
      </c>
      <c r="AB25" s="6">
        <f t="shared" si="0"/>
        <v>1.147829590401361E-3</v>
      </c>
      <c r="AC25" s="6" t="s">
        <v>422</v>
      </c>
      <c r="AD25" s="6" t="s">
        <v>423</v>
      </c>
      <c r="AE25" s="60"/>
      <c r="AF25" s="26" t="s">
        <v>423</v>
      </c>
      <c r="AG25" s="26" t="s">
        <v>423</v>
      </c>
      <c r="AH25" s="26" t="s">
        <v>423</v>
      </c>
      <c r="AI25" s="26" t="s">
        <v>423</v>
      </c>
      <c r="AJ25" s="26" t="s">
        <v>423</v>
      </c>
      <c r="AK25" s="26" t="s">
        <v>422</v>
      </c>
      <c r="AL25" s="49" t="s">
        <v>50</v>
      </c>
    </row>
    <row r="26" spans="1:38" s="2" customFormat="1" ht="26.25" customHeight="1" thickBot="1" x14ac:dyDescent="0.3">
      <c r="A26" s="70" t="s">
        <v>74</v>
      </c>
      <c r="B26" s="70" t="s">
        <v>77</v>
      </c>
      <c r="C26" s="71" t="s">
        <v>78</v>
      </c>
      <c r="D26" s="72" t="s">
        <v>424</v>
      </c>
      <c r="E26" s="6">
        <v>3.4674549668057999</v>
      </c>
      <c r="F26" s="6">
        <v>1.88158420195021</v>
      </c>
      <c r="G26" s="6">
        <v>0.45175559333199999</v>
      </c>
      <c r="H26" s="6">
        <v>2.5994610044181702E-3</v>
      </c>
      <c r="I26" s="6">
        <v>0.26356936762081401</v>
      </c>
      <c r="J26" s="6">
        <v>0.27033571625664599</v>
      </c>
      <c r="K26" s="6">
        <v>0.27033571625664599</v>
      </c>
      <c r="L26" s="6" t="s">
        <v>422</v>
      </c>
      <c r="M26" s="6">
        <v>17.765356601819899</v>
      </c>
      <c r="N26" s="6">
        <v>8.5646793250053594</v>
      </c>
      <c r="O26" s="6" t="s">
        <v>422</v>
      </c>
      <c r="P26" s="6" t="s">
        <v>422</v>
      </c>
      <c r="Q26" s="6" t="s">
        <v>423</v>
      </c>
      <c r="R26" s="6" t="s">
        <v>423</v>
      </c>
      <c r="S26" s="6" t="s">
        <v>423</v>
      </c>
      <c r="T26" s="6" t="s">
        <v>423</v>
      </c>
      <c r="U26" s="6" t="s">
        <v>423</v>
      </c>
      <c r="V26" s="6" t="s">
        <v>423</v>
      </c>
      <c r="W26" s="6" t="s">
        <v>422</v>
      </c>
      <c r="X26" s="6">
        <v>3.4322809277732901E-4</v>
      </c>
      <c r="Y26" s="6">
        <v>1.1911920446563301E-3</v>
      </c>
      <c r="Z26" s="6">
        <v>1.1911920446563301E-3</v>
      </c>
      <c r="AA26" s="6">
        <v>1.2421312375228001E-3</v>
      </c>
      <c r="AB26" s="6">
        <f t="shared" si="0"/>
        <v>3.9677434196127891E-3</v>
      </c>
      <c r="AC26" s="6" t="s">
        <v>422</v>
      </c>
      <c r="AD26" s="6" t="s">
        <v>423</v>
      </c>
      <c r="AE26" s="60"/>
      <c r="AF26" s="26" t="s">
        <v>423</v>
      </c>
      <c r="AG26" s="26" t="s">
        <v>423</v>
      </c>
      <c r="AH26" s="26" t="s">
        <v>423</v>
      </c>
      <c r="AI26" s="26" t="s">
        <v>423</v>
      </c>
      <c r="AJ26" s="26" t="s">
        <v>423</v>
      </c>
      <c r="AK26" s="26" t="s">
        <v>422</v>
      </c>
      <c r="AL26" s="49" t="s">
        <v>50</v>
      </c>
    </row>
    <row r="27" spans="1:38" s="2" customFormat="1" ht="26.25" customHeight="1" thickBot="1" x14ac:dyDescent="0.3">
      <c r="A27" s="70" t="s">
        <v>79</v>
      </c>
      <c r="B27" s="70" t="s">
        <v>80</v>
      </c>
      <c r="C27" s="71" t="s">
        <v>81</v>
      </c>
      <c r="D27" s="72" t="s">
        <v>424</v>
      </c>
      <c r="E27" s="6">
        <v>118.98612544181501</v>
      </c>
      <c r="F27" s="6">
        <v>96.322808721233699</v>
      </c>
      <c r="G27" s="6">
        <v>0.66857944188016205</v>
      </c>
      <c r="H27" s="6">
        <v>5.6257607918575099</v>
      </c>
      <c r="I27" s="6">
        <v>2.2569828595980699</v>
      </c>
      <c r="J27" s="6">
        <v>2.5506534758904298</v>
      </c>
      <c r="K27" s="6">
        <v>2.5506534758904298</v>
      </c>
      <c r="L27" s="6" t="s">
        <v>422</v>
      </c>
      <c r="M27" s="6">
        <v>963.91684426907602</v>
      </c>
      <c r="N27" s="6" t="s">
        <v>422</v>
      </c>
      <c r="O27" s="6" t="s">
        <v>422</v>
      </c>
      <c r="P27" s="6">
        <v>1.3223933823592301E-5</v>
      </c>
      <c r="Q27" s="6" t="s">
        <v>423</v>
      </c>
      <c r="R27" s="6" t="s">
        <v>423</v>
      </c>
      <c r="S27" s="6" t="s">
        <v>423</v>
      </c>
      <c r="T27" s="6" t="s">
        <v>423</v>
      </c>
      <c r="U27" s="6" t="s">
        <v>423</v>
      </c>
      <c r="V27" s="6" t="s">
        <v>423</v>
      </c>
      <c r="W27" s="6">
        <v>4.6278089324279996E-6</v>
      </c>
      <c r="X27" s="6">
        <v>1.50861315416175</v>
      </c>
      <c r="Y27" s="6">
        <v>1.0167093276060799</v>
      </c>
      <c r="Z27" s="6">
        <v>1.0160876147080899</v>
      </c>
      <c r="AA27" s="6">
        <v>1.50958738598863</v>
      </c>
      <c r="AB27" s="6">
        <f t="shared" si="0"/>
        <v>5.0509974824645498</v>
      </c>
      <c r="AC27" s="6" t="s">
        <v>422</v>
      </c>
      <c r="AD27" s="6" t="s">
        <v>423</v>
      </c>
      <c r="AE27" s="60"/>
      <c r="AF27" s="26" t="s">
        <v>423</v>
      </c>
      <c r="AG27" s="26" t="s">
        <v>423</v>
      </c>
      <c r="AH27" s="26" t="s">
        <v>423</v>
      </c>
      <c r="AI27" s="26" t="s">
        <v>423</v>
      </c>
      <c r="AJ27" s="26" t="s">
        <v>423</v>
      </c>
      <c r="AK27" s="26" t="s">
        <v>422</v>
      </c>
      <c r="AL27" s="49" t="s">
        <v>50</v>
      </c>
    </row>
    <row r="28" spans="1:38" s="2" customFormat="1" ht="26.25" customHeight="1" thickBot="1" x14ac:dyDescent="0.3">
      <c r="A28" s="70" t="s">
        <v>79</v>
      </c>
      <c r="B28" s="70" t="s">
        <v>82</v>
      </c>
      <c r="C28" s="71" t="s">
        <v>83</v>
      </c>
      <c r="D28" s="72" t="s">
        <v>424</v>
      </c>
      <c r="E28" s="6">
        <v>136.701487305049</v>
      </c>
      <c r="F28" s="6">
        <v>86.059383287258797</v>
      </c>
      <c r="G28" s="6">
        <v>0.57012129187875105</v>
      </c>
      <c r="H28" s="6">
        <v>3.81867902915823</v>
      </c>
      <c r="I28" s="6">
        <v>1.67077147966602</v>
      </c>
      <c r="J28" s="6">
        <v>1.8880438347768</v>
      </c>
      <c r="K28" s="6">
        <v>1.8880438347768</v>
      </c>
      <c r="L28" s="6" t="s">
        <v>422</v>
      </c>
      <c r="M28" s="6">
        <v>1109.0375421260801</v>
      </c>
      <c r="N28" s="6" t="s">
        <v>422</v>
      </c>
      <c r="O28" s="6" t="s">
        <v>422</v>
      </c>
      <c r="P28" s="6">
        <v>8.9683502991421505E-6</v>
      </c>
      <c r="Q28" s="6" t="s">
        <v>423</v>
      </c>
      <c r="R28" s="6" t="s">
        <v>423</v>
      </c>
      <c r="S28" s="6" t="s">
        <v>423</v>
      </c>
      <c r="T28" s="6" t="s">
        <v>423</v>
      </c>
      <c r="U28" s="6" t="s">
        <v>423</v>
      </c>
      <c r="V28" s="6" t="s">
        <v>423</v>
      </c>
      <c r="W28" s="6">
        <v>3.1393279732446598E-6</v>
      </c>
      <c r="X28" s="6">
        <v>1.1316861541737</v>
      </c>
      <c r="Y28" s="6">
        <v>0.83217065676345703</v>
      </c>
      <c r="Z28" s="6">
        <v>0.83166056969832503</v>
      </c>
      <c r="AA28" s="6">
        <v>1.1268786822564401</v>
      </c>
      <c r="AB28" s="6">
        <f t="shared" si="0"/>
        <v>3.9223960628919219</v>
      </c>
      <c r="AC28" s="6" t="s">
        <v>422</v>
      </c>
      <c r="AD28" s="6" t="s">
        <v>423</v>
      </c>
      <c r="AE28" s="60"/>
      <c r="AF28" s="26" t="s">
        <v>423</v>
      </c>
      <c r="AG28" s="26" t="s">
        <v>423</v>
      </c>
      <c r="AH28" s="26" t="s">
        <v>423</v>
      </c>
      <c r="AI28" s="26" t="s">
        <v>423</v>
      </c>
      <c r="AJ28" s="26" t="s">
        <v>423</v>
      </c>
      <c r="AK28" s="26" t="s">
        <v>422</v>
      </c>
      <c r="AL28" s="49" t="s">
        <v>50</v>
      </c>
    </row>
    <row r="29" spans="1:38" s="2" customFormat="1" ht="26.25" customHeight="1" thickBot="1" x14ac:dyDescent="0.3">
      <c r="A29" s="70" t="s">
        <v>79</v>
      </c>
      <c r="B29" s="70" t="s">
        <v>84</v>
      </c>
      <c r="C29" s="71" t="s">
        <v>85</v>
      </c>
      <c r="D29" s="72" t="s">
        <v>424</v>
      </c>
      <c r="E29" s="6">
        <v>473.11479437914898</v>
      </c>
      <c r="F29" s="6">
        <v>48.816642601035802</v>
      </c>
      <c r="G29" s="6">
        <v>6.2333856601450996</v>
      </c>
      <c r="H29" s="6">
        <v>0.85412995805530201</v>
      </c>
      <c r="I29" s="6">
        <v>19.139135846668101</v>
      </c>
      <c r="J29" s="6">
        <v>20.901952144773698</v>
      </c>
      <c r="K29" s="6">
        <v>20.901952144773698</v>
      </c>
      <c r="L29" s="6" t="s">
        <v>422</v>
      </c>
      <c r="M29" s="6">
        <v>993.28646115302604</v>
      </c>
      <c r="N29" s="6" t="s">
        <v>422</v>
      </c>
      <c r="O29" s="6" t="s">
        <v>422</v>
      </c>
      <c r="P29" s="6">
        <v>9.5150836760562102E-7</v>
      </c>
      <c r="Q29" s="6" t="s">
        <v>423</v>
      </c>
      <c r="R29" s="6" t="s">
        <v>423</v>
      </c>
      <c r="S29" s="6" t="s">
        <v>423</v>
      </c>
      <c r="T29" s="6" t="s">
        <v>423</v>
      </c>
      <c r="U29" s="6" t="s">
        <v>423</v>
      </c>
      <c r="V29" s="6" t="s">
        <v>423</v>
      </c>
      <c r="W29" s="6">
        <v>2.9320612886721102E-7</v>
      </c>
      <c r="X29" s="6">
        <v>2.2906193722023001</v>
      </c>
      <c r="Y29" s="6">
        <v>1.0437311641465901</v>
      </c>
      <c r="Z29" s="6">
        <v>0.83226386631142302</v>
      </c>
      <c r="AA29" s="6">
        <v>1.5493004630096201</v>
      </c>
      <c r="AB29" s="6">
        <f t="shared" si="0"/>
        <v>5.7159148656699337</v>
      </c>
      <c r="AC29" s="6" t="s">
        <v>422</v>
      </c>
      <c r="AD29" s="6" t="s">
        <v>423</v>
      </c>
      <c r="AE29" s="60"/>
      <c r="AF29" s="26" t="s">
        <v>423</v>
      </c>
      <c r="AG29" s="26" t="s">
        <v>423</v>
      </c>
      <c r="AH29" s="26" t="s">
        <v>423</v>
      </c>
      <c r="AI29" s="26" t="s">
        <v>423</v>
      </c>
      <c r="AJ29" s="26" t="s">
        <v>423</v>
      </c>
      <c r="AK29" s="26" t="s">
        <v>422</v>
      </c>
      <c r="AL29" s="49" t="s">
        <v>50</v>
      </c>
    </row>
    <row r="30" spans="1:38" s="2" customFormat="1" ht="26.25" customHeight="1" thickBot="1" x14ac:dyDescent="0.3">
      <c r="A30" s="70" t="s">
        <v>79</v>
      </c>
      <c r="B30" s="70" t="s">
        <v>86</v>
      </c>
      <c r="C30" s="71" t="s">
        <v>87</v>
      </c>
      <c r="D30" s="72" t="s">
        <v>424</v>
      </c>
      <c r="E30" s="6">
        <v>0.53009761524945798</v>
      </c>
      <c r="F30" s="6">
        <v>1.82190616824494</v>
      </c>
      <c r="G30" s="6">
        <v>2.8242861738259802E-3</v>
      </c>
      <c r="H30" s="6">
        <v>1.1871139064250901E-2</v>
      </c>
      <c r="I30" s="6">
        <v>2.3267690280693101E-2</v>
      </c>
      <c r="J30" s="6">
        <v>2.6302491330560701E-2</v>
      </c>
      <c r="K30" s="6">
        <v>2.6302491330560701E-2</v>
      </c>
      <c r="L30" s="6" t="s">
        <v>422</v>
      </c>
      <c r="M30" s="6">
        <v>15.008939013523801</v>
      </c>
      <c r="N30" s="6" t="s">
        <v>422</v>
      </c>
      <c r="O30" s="6" t="s">
        <v>422</v>
      </c>
      <c r="P30" s="6">
        <v>6.3686119042245093E-8</v>
      </c>
      <c r="Q30" s="6" t="s">
        <v>423</v>
      </c>
      <c r="R30" s="6" t="s">
        <v>423</v>
      </c>
      <c r="S30" s="6" t="s">
        <v>423</v>
      </c>
      <c r="T30" s="6" t="s">
        <v>423</v>
      </c>
      <c r="U30" s="6" t="s">
        <v>423</v>
      </c>
      <c r="V30" s="6" t="s">
        <v>423</v>
      </c>
      <c r="W30" s="6">
        <v>2.2301198497136801E-8</v>
      </c>
      <c r="X30" s="6">
        <v>1.18080747726394E-2</v>
      </c>
      <c r="Y30" s="6">
        <v>9.3422550239815102E-3</v>
      </c>
      <c r="Z30" s="6">
        <v>9.3422550239815102E-3</v>
      </c>
      <c r="AA30" s="6">
        <v>1.17266610140488E-2</v>
      </c>
      <c r="AB30" s="6">
        <f t="shared" si="0"/>
        <v>4.2219245834651226E-2</v>
      </c>
      <c r="AC30" s="6" t="s">
        <v>422</v>
      </c>
      <c r="AD30" s="6" t="s">
        <v>423</v>
      </c>
      <c r="AE30" s="60"/>
      <c r="AF30" s="26" t="s">
        <v>423</v>
      </c>
      <c r="AG30" s="26" t="s">
        <v>423</v>
      </c>
      <c r="AH30" s="26" t="s">
        <v>423</v>
      </c>
      <c r="AI30" s="26" t="s">
        <v>423</v>
      </c>
      <c r="AJ30" s="26" t="s">
        <v>423</v>
      </c>
      <c r="AK30" s="26" t="s">
        <v>422</v>
      </c>
      <c r="AL30" s="49" t="s">
        <v>50</v>
      </c>
    </row>
    <row r="31" spans="1:38" s="2" customFormat="1" ht="26.25" customHeight="1" thickBot="1" x14ac:dyDescent="0.3">
      <c r="A31" s="70" t="s">
        <v>79</v>
      </c>
      <c r="B31" s="70" t="s">
        <v>88</v>
      </c>
      <c r="C31" s="71" t="s">
        <v>89</v>
      </c>
      <c r="D31" s="72" t="s">
        <v>424</v>
      </c>
      <c r="E31" s="6" t="s">
        <v>422</v>
      </c>
      <c r="F31" s="6" t="s">
        <v>428</v>
      </c>
      <c r="G31" s="6" t="s">
        <v>422</v>
      </c>
      <c r="H31" s="6" t="s">
        <v>422</v>
      </c>
      <c r="I31" s="6" t="s">
        <v>422</v>
      </c>
      <c r="J31" s="6" t="s">
        <v>422</v>
      </c>
      <c r="K31" s="6" t="s">
        <v>422</v>
      </c>
      <c r="L31" s="6" t="s">
        <v>422</v>
      </c>
      <c r="M31" s="6" t="s">
        <v>422</v>
      </c>
      <c r="N31" s="6" t="s">
        <v>422</v>
      </c>
      <c r="O31" s="6" t="s">
        <v>422</v>
      </c>
      <c r="P31" s="6" t="s">
        <v>422</v>
      </c>
      <c r="Q31" s="6" t="s">
        <v>423</v>
      </c>
      <c r="R31" s="6" t="s">
        <v>423</v>
      </c>
      <c r="S31" s="6" t="s">
        <v>423</v>
      </c>
      <c r="T31" s="6" t="s">
        <v>423</v>
      </c>
      <c r="U31" s="6" t="s">
        <v>423</v>
      </c>
      <c r="V31" s="6" t="s">
        <v>423</v>
      </c>
      <c r="W31" s="6" t="s">
        <v>422</v>
      </c>
      <c r="X31" s="6" t="s">
        <v>422</v>
      </c>
      <c r="Y31" s="6" t="s">
        <v>422</v>
      </c>
      <c r="Z31" s="6" t="s">
        <v>422</v>
      </c>
      <c r="AA31" s="6" t="s">
        <v>422</v>
      </c>
      <c r="AB31" s="6" t="s">
        <v>422</v>
      </c>
      <c r="AC31" s="6" t="s">
        <v>422</v>
      </c>
      <c r="AD31" s="6" t="s">
        <v>423</v>
      </c>
      <c r="AE31" s="60"/>
      <c r="AF31" s="26" t="s">
        <v>423</v>
      </c>
      <c r="AG31" s="26" t="s">
        <v>423</v>
      </c>
      <c r="AH31" s="26" t="s">
        <v>423</v>
      </c>
      <c r="AI31" s="26" t="s">
        <v>423</v>
      </c>
      <c r="AJ31" s="26" t="s">
        <v>423</v>
      </c>
      <c r="AK31" s="26" t="s">
        <v>422</v>
      </c>
      <c r="AL31" s="49" t="s">
        <v>50</v>
      </c>
    </row>
    <row r="32" spans="1:38" s="2" customFormat="1" ht="26.25" customHeight="1" thickBot="1" x14ac:dyDescent="0.3">
      <c r="A32" s="70" t="s">
        <v>79</v>
      </c>
      <c r="B32" s="70" t="s">
        <v>90</v>
      </c>
      <c r="C32" s="71" t="s">
        <v>91</v>
      </c>
      <c r="D32" s="72" t="s">
        <v>424</v>
      </c>
      <c r="E32" s="6" t="s">
        <v>422</v>
      </c>
      <c r="F32" s="6" t="s">
        <v>422</v>
      </c>
      <c r="G32" s="6" t="s">
        <v>422</v>
      </c>
      <c r="H32" s="6" t="s">
        <v>422</v>
      </c>
      <c r="I32" s="6">
        <v>1.2318521846053601</v>
      </c>
      <c r="J32" s="6">
        <v>9.4224273750340206</v>
      </c>
      <c r="K32" s="6">
        <v>9.4224273750340206</v>
      </c>
      <c r="L32" s="6" t="s">
        <v>422</v>
      </c>
      <c r="M32" s="6" t="s">
        <v>422</v>
      </c>
      <c r="N32" s="6" t="s">
        <v>422</v>
      </c>
      <c r="O32" s="6" t="s">
        <v>422</v>
      </c>
      <c r="P32" s="6" t="s">
        <v>422</v>
      </c>
      <c r="Q32" s="6" t="s">
        <v>423</v>
      </c>
      <c r="R32" s="6" t="s">
        <v>423</v>
      </c>
      <c r="S32" s="6" t="s">
        <v>423</v>
      </c>
      <c r="T32" s="6" t="s">
        <v>423</v>
      </c>
      <c r="U32" s="6" t="s">
        <v>423</v>
      </c>
      <c r="V32" s="6" t="s">
        <v>423</v>
      </c>
      <c r="W32" s="6" t="s">
        <v>422</v>
      </c>
      <c r="X32" s="6" t="s">
        <v>422</v>
      </c>
      <c r="Y32" s="6" t="s">
        <v>422</v>
      </c>
      <c r="Z32" s="6" t="s">
        <v>422</v>
      </c>
      <c r="AA32" s="6" t="s">
        <v>422</v>
      </c>
      <c r="AB32" s="6" t="s">
        <v>422</v>
      </c>
      <c r="AC32" s="6" t="s">
        <v>422</v>
      </c>
      <c r="AD32" s="6" t="s">
        <v>423</v>
      </c>
      <c r="AE32" s="60"/>
      <c r="AF32" s="26" t="s">
        <v>423</v>
      </c>
      <c r="AG32" s="26" t="s">
        <v>423</v>
      </c>
      <c r="AH32" s="26" t="s">
        <v>423</v>
      </c>
      <c r="AI32" s="26" t="s">
        <v>423</v>
      </c>
      <c r="AJ32" s="26" t="s">
        <v>423</v>
      </c>
      <c r="AK32" s="26" t="s">
        <v>422</v>
      </c>
      <c r="AL32" s="49" t="s">
        <v>409</v>
      </c>
    </row>
    <row r="33" spans="1:38" s="2" customFormat="1" ht="26.25" customHeight="1" thickBot="1" x14ac:dyDescent="0.3">
      <c r="A33" s="70" t="s">
        <v>79</v>
      </c>
      <c r="B33" s="70" t="s">
        <v>92</v>
      </c>
      <c r="C33" s="71" t="s">
        <v>93</v>
      </c>
      <c r="D33" s="72" t="s">
        <v>424</v>
      </c>
      <c r="E33" s="6" t="s">
        <v>422</v>
      </c>
      <c r="F33" s="6" t="s">
        <v>422</v>
      </c>
      <c r="G33" s="6" t="s">
        <v>422</v>
      </c>
      <c r="H33" s="6" t="s">
        <v>422</v>
      </c>
      <c r="I33" s="6">
        <v>2.0900239314013298</v>
      </c>
      <c r="J33" s="6">
        <v>3.8704146877802499</v>
      </c>
      <c r="K33" s="6">
        <v>7.74082937556049</v>
      </c>
      <c r="L33" s="6" t="s">
        <v>422</v>
      </c>
      <c r="M33" s="6" t="s">
        <v>422</v>
      </c>
      <c r="N33" s="6" t="s">
        <v>422</v>
      </c>
      <c r="O33" s="6" t="s">
        <v>422</v>
      </c>
      <c r="P33" s="6" t="s">
        <v>422</v>
      </c>
      <c r="Q33" s="6" t="s">
        <v>423</v>
      </c>
      <c r="R33" s="6" t="s">
        <v>423</v>
      </c>
      <c r="S33" s="6" t="s">
        <v>423</v>
      </c>
      <c r="T33" s="6" t="s">
        <v>423</v>
      </c>
      <c r="U33" s="6" t="s">
        <v>423</v>
      </c>
      <c r="V33" s="6" t="s">
        <v>423</v>
      </c>
      <c r="W33" s="6" t="s">
        <v>422</v>
      </c>
      <c r="X33" s="6" t="s">
        <v>422</v>
      </c>
      <c r="Y33" s="6" t="s">
        <v>422</v>
      </c>
      <c r="Z33" s="6" t="s">
        <v>422</v>
      </c>
      <c r="AA33" s="6" t="s">
        <v>422</v>
      </c>
      <c r="AB33" s="6" t="s">
        <v>422</v>
      </c>
      <c r="AC33" s="6" t="s">
        <v>422</v>
      </c>
      <c r="AD33" s="6" t="s">
        <v>423</v>
      </c>
      <c r="AE33" s="60"/>
      <c r="AF33" s="26" t="s">
        <v>423</v>
      </c>
      <c r="AG33" s="26" t="s">
        <v>423</v>
      </c>
      <c r="AH33" s="26" t="s">
        <v>423</v>
      </c>
      <c r="AI33" s="26" t="s">
        <v>423</v>
      </c>
      <c r="AJ33" s="26" t="s">
        <v>423</v>
      </c>
      <c r="AK33" s="26" t="s">
        <v>422</v>
      </c>
      <c r="AL33" s="49" t="s">
        <v>409</v>
      </c>
    </row>
    <row r="34" spans="1:38" s="2" customFormat="1" ht="26.25" customHeight="1" thickBot="1" x14ac:dyDescent="0.3">
      <c r="A34" s="70" t="s">
        <v>71</v>
      </c>
      <c r="B34" s="70" t="s">
        <v>94</v>
      </c>
      <c r="C34" s="71" t="s">
        <v>95</v>
      </c>
      <c r="D34" s="72" t="s">
        <v>424</v>
      </c>
      <c r="E34" s="6">
        <v>125.609501068179</v>
      </c>
      <c r="F34" s="6">
        <v>6.0716030992228598</v>
      </c>
      <c r="G34" s="6">
        <v>4.9560816080554204</v>
      </c>
      <c r="H34" s="6">
        <v>4.8385038239999997E-2</v>
      </c>
      <c r="I34" s="6">
        <v>3.2907539002133102</v>
      </c>
      <c r="J34" s="6">
        <v>3.3925297940343402</v>
      </c>
      <c r="K34" s="6">
        <v>3.3925297940343402</v>
      </c>
      <c r="L34" s="6" t="s">
        <v>422</v>
      </c>
      <c r="M34" s="6">
        <v>15.3771867301288</v>
      </c>
      <c r="N34" s="6">
        <v>0.28497250269888402</v>
      </c>
      <c r="O34" s="6">
        <v>9.4990834232961494E-2</v>
      </c>
      <c r="P34" s="6">
        <v>9.4990834232961494E-2</v>
      </c>
      <c r="Q34" s="6" t="s">
        <v>423</v>
      </c>
      <c r="R34" s="6" t="s">
        <v>423</v>
      </c>
      <c r="S34" s="6" t="s">
        <v>423</v>
      </c>
      <c r="T34" s="6" t="s">
        <v>423</v>
      </c>
      <c r="U34" s="6" t="s">
        <v>423</v>
      </c>
      <c r="V34" s="6" t="s">
        <v>423</v>
      </c>
      <c r="W34" s="6">
        <v>1.1881079999999999</v>
      </c>
      <c r="X34" s="6">
        <v>9.1598304438927202E-3</v>
      </c>
      <c r="Y34" s="6">
        <v>2.1712190681819801E-2</v>
      </c>
      <c r="Z34" s="6">
        <v>1.7641154928978602E-2</v>
      </c>
      <c r="AA34" s="6">
        <v>9.1598304438927202E-3</v>
      </c>
      <c r="AB34" s="6">
        <f t="shared" si="0"/>
        <v>5.7673006498583847E-2</v>
      </c>
      <c r="AC34" s="6" t="s">
        <v>422</v>
      </c>
      <c r="AD34" s="6" t="s">
        <v>423</v>
      </c>
      <c r="AE34" s="60"/>
      <c r="AF34" s="26" t="s">
        <v>423</v>
      </c>
      <c r="AG34" s="26" t="s">
        <v>423</v>
      </c>
      <c r="AH34" s="26" t="s">
        <v>423</v>
      </c>
      <c r="AI34" s="26" t="s">
        <v>423</v>
      </c>
      <c r="AJ34" s="26" t="s">
        <v>423</v>
      </c>
      <c r="AK34" s="26" t="s">
        <v>422</v>
      </c>
      <c r="AL34" s="49" t="s">
        <v>50</v>
      </c>
    </row>
    <row r="35" spans="1:38" s="7" customFormat="1" ht="26.25" customHeight="1" thickBot="1" x14ac:dyDescent="0.3">
      <c r="A35" s="70" t="s">
        <v>96</v>
      </c>
      <c r="B35" s="70" t="s">
        <v>97</v>
      </c>
      <c r="C35" s="71" t="s">
        <v>98</v>
      </c>
      <c r="D35" s="72" t="s">
        <v>443</v>
      </c>
      <c r="E35" s="6" t="s">
        <v>428</v>
      </c>
      <c r="F35" s="6" t="s">
        <v>428</v>
      </c>
      <c r="G35" s="6" t="s">
        <v>428</v>
      </c>
      <c r="H35" s="6" t="s">
        <v>428</v>
      </c>
      <c r="I35" s="6" t="s">
        <v>428</v>
      </c>
      <c r="J35" s="6" t="s">
        <v>428</v>
      </c>
      <c r="K35" s="6" t="s">
        <v>428</v>
      </c>
      <c r="L35" s="6" t="s">
        <v>422</v>
      </c>
      <c r="M35" s="6" t="s">
        <v>428</v>
      </c>
      <c r="N35" s="6" t="s">
        <v>428</v>
      </c>
      <c r="O35" s="6" t="s">
        <v>428</v>
      </c>
      <c r="P35" s="6" t="s">
        <v>428</v>
      </c>
      <c r="Q35" s="6" t="s">
        <v>423</v>
      </c>
      <c r="R35" s="6" t="s">
        <v>423</v>
      </c>
      <c r="S35" s="6" t="s">
        <v>423</v>
      </c>
      <c r="T35" s="6" t="s">
        <v>423</v>
      </c>
      <c r="U35" s="6" t="s">
        <v>423</v>
      </c>
      <c r="V35" s="6" t="s">
        <v>423</v>
      </c>
      <c r="W35" s="6" t="s">
        <v>428</v>
      </c>
      <c r="X35" s="6" t="s">
        <v>428</v>
      </c>
      <c r="Y35" s="6" t="s">
        <v>428</v>
      </c>
      <c r="Z35" s="6" t="s">
        <v>428</v>
      </c>
      <c r="AA35" s="6" t="s">
        <v>428</v>
      </c>
      <c r="AB35" s="6" t="s">
        <v>428</v>
      </c>
      <c r="AC35" s="6" t="s">
        <v>422</v>
      </c>
      <c r="AD35" s="6" t="s">
        <v>423</v>
      </c>
      <c r="AE35" s="60"/>
      <c r="AF35" s="26" t="s">
        <v>423</v>
      </c>
      <c r="AG35" s="26" t="s">
        <v>423</v>
      </c>
      <c r="AH35" s="26" t="s">
        <v>423</v>
      </c>
      <c r="AI35" s="26" t="s">
        <v>423</v>
      </c>
      <c r="AJ35" s="26" t="s">
        <v>423</v>
      </c>
      <c r="AK35" s="26" t="s">
        <v>422</v>
      </c>
      <c r="AL35" s="49" t="s">
        <v>50</v>
      </c>
    </row>
    <row r="36" spans="1:38" s="2" customFormat="1" ht="26.25" customHeight="1" thickBot="1" x14ac:dyDescent="0.3">
      <c r="A36" s="70" t="s">
        <v>96</v>
      </c>
      <c r="B36" s="70" t="s">
        <v>99</v>
      </c>
      <c r="C36" s="71" t="s">
        <v>100</v>
      </c>
      <c r="D36" s="72" t="s">
        <v>424</v>
      </c>
      <c r="E36" s="6">
        <v>59.673512838781697</v>
      </c>
      <c r="F36" s="6">
        <v>2.2692405887508098</v>
      </c>
      <c r="G36" s="6">
        <v>37.796160368162099</v>
      </c>
      <c r="H36" s="6">
        <v>6.9304232081099607E-2</v>
      </c>
      <c r="I36" s="6">
        <v>4.3653380626378997</v>
      </c>
      <c r="J36" s="6">
        <v>4.7449326768061004</v>
      </c>
      <c r="K36" s="6">
        <v>4.9426382049687403</v>
      </c>
      <c r="L36" s="6" t="s">
        <v>422</v>
      </c>
      <c r="M36" s="6">
        <v>5.4759650821833201</v>
      </c>
      <c r="N36" s="6">
        <v>0.28110049383027103</v>
      </c>
      <c r="O36" s="6">
        <v>8.51363844180371E-2</v>
      </c>
      <c r="P36" s="6">
        <v>1.8860598749175701E-3</v>
      </c>
      <c r="Q36" s="6" t="s">
        <v>423</v>
      </c>
      <c r="R36" s="6" t="s">
        <v>423</v>
      </c>
      <c r="S36" s="6" t="s">
        <v>423</v>
      </c>
      <c r="T36" s="6" t="s">
        <v>423</v>
      </c>
      <c r="U36" s="6" t="s">
        <v>423</v>
      </c>
      <c r="V36" s="6" t="s">
        <v>423</v>
      </c>
      <c r="W36" s="6">
        <v>9.3723354669739702</v>
      </c>
      <c r="X36" s="6">
        <v>9.3723354669739706E-3</v>
      </c>
      <c r="Y36" s="6">
        <v>1.8751627951842799E-2</v>
      </c>
      <c r="Z36" s="6">
        <v>9.3723354669739706E-3</v>
      </c>
      <c r="AA36" s="6">
        <v>1.8751627951842799E-2</v>
      </c>
      <c r="AB36" s="6">
        <f t="shared" si="0"/>
        <v>5.6247926837633536E-2</v>
      </c>
      <c r="AC36" s="6" t="s">
        <v>422</v>
      </c>
      <c r="AD36" s="6" t="s">
        <v>423</v>
      </c>
      <c r="AE36" s="60"/>
      <c r="AF36" s="26" t="s">
        <v>423</v>
      </c>
      <c r="AG36" s="26" t="s">
        <v>423</v>
      </c>
      <c r="AH36" s="26" t="s">
        <v>423</v>
      </c>
      <c r="AI36" s="26" t="s">
        <v>423</v>
      </c>
      <c r="AJ36" s="26" t="s">
        <v>423</v>
      </c>
      <c r="AK36" s="26" t="s">
        <v>422</v>
      </c>
      <c r="AL36" s="49" t="s">
        <v>50</v>
      </c>
    </row>
    <row r="37" spans="1:38" s="2" customFormat="1" ht="26.25" customHeight="1" thickBot="1" x14ac:dyDescent="0.3">
      <c r="A37" s="70" t="s">
        <v>71</v>
      </c>
      <c r="B37" s="70" t="s">
        <v>101</v>
      </c>
      <c r="C37" s="71" t="s">
        <v>395</v>
      </c>
      <c r="D37" s="72" t="s">
        <v>433</v>
      </c>
      <c r="E37" s="6">
        <v>31.7252712752504</v>
      </c>
      <c r="F37" s="6">
        <v>1.9003001743300101</v>
      </c>
      <c r="G37" s="6">
        <v>0.68084645979936398</v>
      </c>
      <c r="H37" s="6">
        <v>2.96291621942818E-3</v>
      </c>
      <c r="I37" s="6">
        <v>0.36375483483811999</v>
      </c>
      <c r="J37" s="6">
        <v>0.37671371847524998</v>
      </c>
      <c r="K37" s="6">
        <v>0.377671171567869</v>
      </c>
      <c r="L37" s="6" t="s">
        <v>422</v>
      </c>
      <c r="M37" s="6">
        <v>14.490009744623</v>
      </c>
      <c r="N37" s="6" t="s">
        <v>428</v>
      </c>
      <c r="O37" s="6" t="s">
        <v>428</v>
      </c>
      <c r="P37" s="6" t="s">
        <v>428</v>
      </c>
      <c r="Q37" s="6" t="s">
        <v>423</v>
      </c>
      <c r="R37" s="6" t="s">
        <v>423</v>
      </c>
      <c r="S37" s="6" t="s">
        <v>423</v>
      </c>
      <c r="T37" s="6" t="s">
        <v>423</v>
      </c>
      <c r="U37" s="6" t="s">
        <v>423</v>
      </c>
      <c r="V37" s="6" t="s">
        <v>423</v>
      </c>
      <c r="W37" s="6" t="s">
        <v>422</v>
      </c>
      <c r="X37" s="6" t="s">
        <v>422</v>
      </c>
      <c r="Y37" s="6" t="s">
        <v>422</v>
      </c>
      <c r="Z37" s="6" t="s">
        <v>422</v>
      </c>
      <c r="AA37" s="6" t="s">
        <v>422</v>
      </c>
      <c r="AB37" s="6" t="s">
        <v>422</v>
      </c>
      <c r="AC37" s="6" t="s">
        <v>422</v>
      </c>
      <c r="AD37" s="6" t="s">
        <v>423</v>
      </c>
      <c r="AE37" s="60"/>
      <c r="AF37" s="26" t="s">
        <v>423</v>
      </c>
      <c r="AG37" s="26" t="s">
        <v>423</v>
      </c>
      <c r="AH37" s="26" t="s">
        <v>423</v>
      </c>
      <c r="AI37" s="26" t="s">
        <v>423</v>
      </c>
      <c r="AJ37" s="26" t="s">
        <v>423</v>
      </c>
      <c r="AK37" s="26" t="s">
        <v>422</v>
      </c>
      <c r="AL37" s="49" t="s">
        <v>50</v>
      </c>
    </row>
    <row r="38" spans="1:38" s="2" customFormat="1" ht="26.25" customHeight="1" thickBot="1" x14ac:dyDescent="0.3">
      <c r="A38" s="70" t="s">
        <v>71</v>
      </c>
      <c r="B38" s="70" t="s">
        <v>102</v>
      </c>
      <c r="C38" s="71" t="s">
        <v>103</v>
      </c>
      <c r="D38" s="77" t="s">
        <v>424</v>
      </c>
      <c r="E38" s="6">
        <v>28.2917950459297</v>
      </c>
      <c r="F38" s="6">
        <v>259.67058740320101</v>
      </c>
      <c r="G38" s="6">
        <v>0.46314037435017802</v>
      </c>
      <c r="H38" s="6">
        <v>7.2983520565966506E-2</v>
      </c>
      <c r="I38" s="6">
        <v>6.0015108609274002</v>
      </c>
      <c r="J38" s="6">
        <v>6.3219586174283098</v>
      </c>
      <c r="K38" s="6">
        <v>6.51216311169531</v>
      </c>
      <c r="L38" s="6" t="s">
        <v>422</v>
      </c>
      <c r="M38" s="6">
        <v>803.66006038782098</v>
      </c>
      <c r="N38" s="6" t="s">
        <v>422</v>
      </c>
      <c r="O38" s="6" t="s">
        <v>422</v>
      </c>
      <c r="P38" s="6" t="s">
        <v>425</v>
      </c>
      <c r="Q38" s="6" t="s">
        <v>423</v>
      </c>
      <c r="R38" s="6" t="s">
        <v>423</v>
      </c>
      <c r="S38" s="6" t="s">
        <v>423</v>
      </c>
      <c r="T38" s="6" t="s">
        <v>423</v>
      </c>
      <c r="U38" s="6" t="s">
        <v>423</v>
      </c>
      <c r="V38" s="6" t="s">
        <v>423</v>
      </c>
      <c r="W38" s="6" t="s">
        <v>425</v>
      </c>
      <c r="X38" s="6" t="s">
        <v>425</v>
      </c>
      <c r="Y38" s="6" t="s">
        <v>425</v>
      </c>
      <c r="Z38" s="6" t="s">
        <v>425</v>
      </c>
      <c r="AA38" s="6" t="s">
        <v>425</v>
      </c>
      <c r="AB38" s="6" t="s">
        <v>425</v>
      </c>
      <c r="AC38" s="6" t="s">
        <v>422</v>
      </c>
      <c r="AD38" s="6" t="s">
        <v>423</v>
      </c>
      <c r="AE38" s="60"/>
      <c r="AF38" s="26" t="s">
        <v>423</v>
      </c>
      <c r="AG38" s="26" t="s">
        <v>423</v>
      </c>
      <c r="AH38" s="26" t="s">
        <v>423</v>
      </c>
      <c r="AI38" s="26" t="s">
        <v>423</v>
      </c>
      <c r="AJ38" s="26" t="s">
        <v>423</v>
      </c>
      <c r="AK38" s="26" t="s">
        <v>422</v>
      </c>
      <c r="AL38" s="49" t="s">
        <v>50</v>
      </c>
    </row>
    <row r="39" spans="1:38" s="2" customFormat="1" ht="26.25" customHeight="1" thickBot="1" x14ac:dyDescent="0.3">
      <c r="A39" s="70" t="s">
        <v>104</v>
      </c>
      <c r="B39" s="70" t="s">
        <v>105</v>
      </c>
      <c r="C39" s="71" t="s">
        <v>386</v>
      </c>
      <c r="D39" s="72" t="s">
        <v>424</v>
      </c>
      <c r="E39" s="6">
        <v>29.790407999999999</v>
      </c>
      <c r="F39" s="6">
        <v>1.3923302</v>
      </c>
      <c r="G39" s="6">
        <v>21.410063669675999</v>
      </c>
      <c r="H39" s="6">
        <v>0.31430256341426499</v>
      </c>
      <c r="I39" s="6">
        <v>2.61532825796349</v>
      </c>
      <c r="J39" s="6">
        <v>3.1522993032457598</v>
      </c>
      <c r="K39" s="6">
        <v>3.76819296652527</v>
      </c>
      <c r="L39" s="6" t="s">
        <v>422</v>
      </c>
      <c r="M39" s="6">
        <v>19.064690800000001</v>
      </c>
      <c r="N39" s="6">
        <v>0.42113607972646799</v>
      </c>
      <c r="O39" s="6">
        <v>0.47471238377131802</v>
      </c>
      <c r="P39" s="6">
        <v>6.3195320810655806E-2</v>
      </c>
      <c r="Q39" s="6" t="s">
        <v>423</v>
      </c>
      <c r="R39" s="6" t="s">
        <v>423</v>
      </c>
      <c r="S39" s="6" t="s">
        <v>423</v>
      </c>
      <c r="T39" s="6" t="s">
        <v>423</v>
      </c>
      <c r="U39" s="6" t="s">
        <v>423</v>
      </c>
      <c r="V39" s="6" t="s">
        <v>423</v>
      </c>
      <c r="W39" s="6">
        <v>0.31829217999999998</v>
      </c>
      <c r="X39" s="6">
        <v>5.52529142688275E-4</v>
      </c>
      <c r="Y39" s="6">
        <v>7.5141830593762496E-4</v>
      </c>
      <c r="Z39" s="6">
        <v>7.5141830593762496E-4</v>
      </c>
      <c r="AA39" s="6">
        <v>8.5858849425050096E-4</v>
      </c>
      <c r="AB39" s="6">
        <f t="shared" si="0"/>
        <v>2.9139542488140257E-3</v>
      </c>
      <c r="AC39" s="6">
        <v>9.0000000000000002E-6</v>
      </c>
      <c r="AD39" s="6" t="s">
        <v>423</v>
      </c>
      <c r="AE39" s="60"/>
      <c r="AF39" s="26" t="s">
        <v>423</v>
      </c>
      <c r="AG39" s="26" t="s">
        <v>423</v>
      </c>
      <c r="AH39" s="26" t="s">
        <v>423</v>
      </c>
      <c r="AI39" s="26" t="s">
        <v>423</v>
      </c>
      <c r="AJ39" s="26" t="s">
        <v>423</v>
      </c>
      <c r="AK39" s="26" t="s">
        <v>422</v>
      </c>
      <c r="AL39" s="49" t="s">
        <v>50</v>
      </c>
    </row>
    <row r="40" spans="1:38" s="2" customFormat="1" ht="26.25" customHeight="1" thickBot="1" x14ac:dyDescent="0.3">
      <c r="A40" s="70" t="s">
        <v>71</v>
      </c>
      <c r="B40" s="70" t="s">
        <v>106</v>
      </c>
      <c r="C40" s="71" t="s">
        <v>387</v>
      </c>
      <c r="D40" s="72" t="s">
        <v>424</v>
      </c>
      <c r="E40" s="6">
        <v>19.572322566990199</v>
      </c>
      <c r="F40" s="6">
        <v>34.996139527871698</v>
      </c>
      <c r="G40" s="6">
        <v>0.42171149272868902</v>
      </c>
      <c r="H40" s="6">
        <v>2.3136878851684001E-2</v>
      </c>
      <c r="I40" s="6">
        <v>2.1596571257417398</v>
      </c>
      <c r="J40" s="6">
        <v>2.2312592435731702</v>
      </c>
      <c r="K40" s="6">
        <v>2.2577072170633299</v>
      </c>
      <c r="L40" s="6" t="s">
        <v>422</v>
      </c>
      <c r="M40" s="6">
        <v>480.59583114599297</v>
      </c>
      <c r="N40" s="6" t="s">
        <v>422</v>
      </c>
      <c r="O40" s="6" t="s">
        <v>422</v>
      </c>
      <c r="P40" s="6" t="s">
        <v>425</v>
      </c>
      <c r="Q40" s="6" t="s">
        <v>423</v>
      </c>
      <c r="R40" s="6" t="s">
        <v>423</v>
      </c>
      <c r="S40" s="6" t="s">
        <v>423</v>
      </c>
      <c r="T40" s="6" t="s">
        <v>423</v>
      </c>
      <c r="U40" s="6" t="s">
        <v>423</v>
      </c>
      <c r="V40" s="6" t="s">
        <v>423</v>
      </c>
      <c r="W40" s="6" t="s">
        <v>425</v>
      </c>
      <c r="X40" s="6" t="s">
        <v>425</v>
      </c>
      <c r="Y40" s="6" t="s">
        <v>425</v>
      </c>
      <c r="Z40" s="6" t="s">
        <v>425</v>
      </c>
      <c r="AA40" s="6" t="s">
        <v>425</v>
      </c>
      <c r="AB40" s="6" t="s">
        <v>425</v>
      </c>
      <c r="AC40" s="6" t="s">
        <v>422</v>
      </c>
      <c r="AD40" s="6" t="s">
        <v>423</v>
      </c>
      <c r="AE40" s="60"/>
      <c r="AF40" s="26" t="s">
        <v>423</v>
      </c>
      <c r="AG40" s="26" t="s">
        <v>423</v>
      </c>
      <c r="AH40" s="26" t="s">
        <v>423</v>
      </c>
      <c r="AI40" s="26" t="s">
        <v>423</v>
      </c>
      <c r="AJ40" s="26" t="s">
        <v>423</v>
      </c>
      <c r="AK40" s="26" t="s">
        <v>422</v>
      </c>
      <c r="AL40" s="49" t="s">
        <v>50</v>
      </c>
    </row>
    <row r="41" spans="1:38" s="2" customFormat="1" ht="26.25" customHeight="1" thickBot="1" x14ac:dyDescent="0.3">
      <c r="A41" s="70" t="s">
        <v>104</v>
      </c>
      <c r="B41" s="70" t="s">
        <v>107</v>
      </c>
      <c r="C41" s="71" t="s">
        <v>396</v>
      </c>
      <c r="D41" s="72" t="s">
        <v>424</v>
      </c>
      <c r="E41" s="6">
        <v>43.860529863648097</v>
      </c>
      <c r="F41" s="6">
        <v>128.495634732535</v>
      </c>
      <c r="G41" s="6">
        <v>12.415953760036</v>
      </c>
      <c r="H41" s="6">
        <v>1.3690047854729099</v>
      </c>
      <c r="I41" s="6">
        <v>86.717628032652001</v>
      </c>
      <c r="J41" s="6">
        <v>86.920098544432705</v>
      </c>
      <c r="K41" s="6">
        <v>92.631157369656606</v>
      </c>
      <c r="L41" s="6" t="s">
        <v>422</v>
      </c>
      <c r="M41" s="6">
        <v>573.68423942255697</v>
      </c>
      <c r="N41" s="6">
        <v>1.72339608341655</v>
      </c>
      <c r="O41" s="6">
        <v>0.57357989588746805</v>
      </c>
      <c r="P41" s="6">
        <v>9.5269276769271993E-2</v>
      </c>
      <c r="Q41" s="6" t="s">
        <v>423</v>
      </c>
      <c r="R41" s="6" t="s">
        <v>423</v>
      </c>
      <c r="S41" s="6" t="s">
        <v>423</v>
      </c>
      <c r="T41" s="6" t="s">
        <v>423</v>
      </c>
      <c r="U41" s="6" t="s">
        <v>423</v>
      </c>
      <c r="V41" s="6" t="s">
        <v>423</v>
      </c>
      <c r="W41" s="6">
        <v>4.4566591460900602</v>
      </c>
      <c r="X41" s="6">
        <v>13.334228167477599</v>
      </c>
      <c r="Y41" s="6">
        <v>20.0011445643092</v>
      </c>
      <c r="Z41" s="6">
        <v>6.6677671639489802</v>
      </c>
      <c r="AA41" s="6">
        <v>12.390408258945101</v>
      </c>
      <c r="AB41" s="6">
        <f t="shared" si="0"/>
        <v>52.393548154680879</v>
      </c>
      <c r="AC41" s="6">
        <v>1.3024E-3</v>
      </c>
      <c r="AD41" s="6" t="s">
        <v>423</v>
      </c>
      <c r="AE41" s="60"/>
      <c r="AF41" s="26" t="s">
        <v>423</v>
      </c>
      <c r="AG41" s="26" t="s">
        <v>423</v>
      </c>
      <c r="AH41" s="26" t="s">
        <v>423</v>
      </c>
      <c r="AI41" s="26" t="s">
        <v>423</v>
      </c>
      <c r="AJ41" s="26" t="s">
        <v>423</v>
      </c>
      <c r="AK41" s="26" t="s">
        <v>422</v>
      </c>
      <c r="AL41" s="49" t="s">
        <v>50</v>
      </c>
    </row>
    <row r="42" spans="1:38" s="2" customFormat="1" ht="26.25" customHeight="1" thickBot="1" x14ac:dyDescent="0.3">
      <c r="A42" s="70" t="s">
        <v>71</v>
      </c>
      <c r="B42" s="70" t="s">
        <v>108</v>
      </c>
      <c r="C42" s="71" t="s">
        <v>109</v>
      </c>
      <c r="D42" s="72" t="s">
        <v>424</v>
      </c>
      <c r="E42" s="6">
        <v>4.63782902524727</v>
      </c>
      <c r="F42" s="6">
        <v>50.230938951933801</v>
      </c>
      <c r="G42" s="6">
        <v>6.7981059570238797E-2</v>
      </c>
      <c r="H42" s="6">
        <v>1.4827919949972301E-2</v>
      </c>
      <c r="I42" s="6">
        <v>1.61862817072596</v>
      </c>
      <c r="J42" s="6">
        <v>1.7137958261983299</v>
      </c>
      <c r="K42" s="6">
        <v>1.77349360948108</v>
      </c>
      <c r="L42" s="6" t="s">
        <v>422</v>
      </c>
      <c r="M42" s="6">
        <v>449.88443143159702</v>
      </c>
      <c r="N42" s="6" t="s">
        <v>422</v>
      </c>
      <c r="O42" s="6" t="s">
        <v>422</v>
      </c>
      <c r="P42" s="6" t="s">
        <v>425</v>
      </c>
      <c r="Q42" s="6" t="s">
        <v>423</v>
      </c>
      <c r="R42" s="6" t="s">
        <v>423</v>
      </c>
      <c r="S42" s="6" t="s">
        <v>423</v>
      </c>
      <c r="T42" s="6" t="s">
        <v>423</v>
      </c>
      <c r="U42" s="6" t="s">
        <v>423</v>
      </c>
      <c r="V42" s="6" t="s">
        <v>423</v>
      </c>
      <c r="W42" s="6" t="s">
        <v>425</v>
      </c>
      <c r="X42" s="6" t="s">
        <v>425</v>
      </c>
      <c r="Y42" s="6" t="s">
        <v>425</v>
      </c>
      <c r="Z42" s="6" t="s">
        <v>425</v>
      </c>
      <c r="AA42" s="6" t="s">
        <v>425</v>
      </c>
      <c r="AB42" s="6" t="s">
        <v>425</v>
      </c>
      <c r="AC42" s="6" t="s">
        <v>422</v>
      </c>
      <c r="AD42" s="6" t="s">
        <v>423</v>
      </c>
      <c r="AE42" s="60"/>
      <c r="AF42" s="26" t="s">
        <v>423</v>
      </c>
      <c r="AG42" s="26" t="s">
        <v>423</v>
      </c>
      <c r="AH42" s="26" t="s">
        <v>423</v>
      </c>
      <c r="AI42" s="26" t="s">
        <v>423</v>
      </c>
      <c r="AJ42" s="26" t="s">
        <v>423</v>
      </c>
      <c r="AK42" s="26" t="s">
        <v>422</v>
      </c>
      <c r="AL42" s="49" t="s">
        <v>50</v>
      </c>
    </row>
    <row r="43" spans="1:38" s="2" customFormat="1" ht="26.25" customHeight="1" thickBot="1" x14ac:dyDescent="0.3">
      <c r="A43" s="70" t="s">
        <v>104</v>
      </c>
      <c r="B43" s="70" t="s">
        <v>110</v>
      </c>
      <c r="C43" s="71" t="s">
        <v>111</v>
      </c>
      <c r="D43" s="72" t="s">
        <v>424</v>
      </c>
      <c r="E43" s="6">
        <v>3.2551000573117799</v>
      </c>
      <c r="F43" s="6">
        <v>0.25714052225277201</v>
      </c>
      <c r="G43" s="6">
        <v>3.1885431463017202</v>
      </c>
      <c r="H43" s="6">
        <v>7.0783275156358599E-2</v>
      </c>
      <c r="I43" s="6">
        <v>0.87107968048337703</v>
      </c>
      <c r="J43" s="6">
        <v>1.2809796582981099</v>
      </c>
      <c r="K43" s="6">
        <v>2.1867149554416399</v>
      </c>
      <c r="L43" s="6" t="s">
        <v>422</v>
      </c>
      <c r="M43" s="6">
        <v>12.9521602342646</v>
      </c>
      <c r="N43" s="6">
        <v>2.6387323391967501E-2</v>
      </c>
      <c r="O43" s="6">
        <v>6.3701637396472E-2</v>
      </c>
      <c r="P43" s="6">
        <v>3.2279370494409502E-3</v>
      </c>
      <c r="Q43" s="6" t="s">
        <v>423</v>
      </c>
      <c r="R43" s="6" t="s">
        <v>423</v>
      </c>
      <c r="S43" s="6" t="s">
        <v>423</v>
      </c>
      <c r="T43" s="6" t="s">
        <v>423</v>
      </c>
      <c r="U43" s="6" t="s">
        <v>423</v>
      </c>
      <c r="V43" s="6" t="s">
        <v>423</v>
      </c>
      <c r="W43" s="6">
        <v>0.66945724399999995</v>
      </c>
      <c r="X43" s="6">
        <v>6.1507694876560405E-5</v>
      </c>
      <c r="Y43" s="6">
        <v>1.06601442130906E-4</v>
      </c>
      <c r="Z43" s="6">
        <v>7.36014421309065E-5</v>
      </c>
      <c r="AA43" s="6">
        <v>7.2356402130906505E-5</v>
      </c>
      <c r="AB43" s="6">
        <f t="shared" si="0"/>
        <v>3.1406698126927943E-4</v>
      </c>
      <c r="AC43" s="6">
        <v>7.6039999999999996E-3</v>
      </c>
      <c r="AD43" s="6" t="s">
        <v>423</v>
      </c>
      <c r="AE43" s="60"/>
      <c r="AF43" s="26" t="s">
        <v>423</v>
      </c>
      <c r="AG43" s="26" t="s">
        <v>423</v>
      </c>
      <c r="AH43" s="26" t="s">
        <v>423</v>
      </c>
      <c r="AI43" s="26" t="s">
        <v>423</v>
      </c>
      <c r="AJ43" s="26" t="s">
        <v>423</v>
      </c>
      <c r="AK43" s="26" t="s">
        <v>422</v>
      </c>
      <c r="AL43" s="49" t="s">
        <v>50</v>
      </c>
    </row>
    <row r="44" spans="1:38" s="2" customFormat="1" ht="26.25" customHeight="1" thickBot="1" x14ac:dyDescent="0.3">
      <c r="A44" s="70" t="s">
        <v>71</v>
      </c>
      <c r="B44" s="70" t="s">
        <v>112</v>
      </c>
      <c r="C44" s="71" t="s">
        <v>113</v>
      </c>
      <c r="D44" s="72" t="s">
        <v>424</v>
      </c>
      <c r="E44" s="6">
        <v>139.63247933342601</v>
      </c>
      <c r="F44" s="6">
        <v>17.462523305224199</v>
      </c>
      <c r="G44" s="6">
        <v>2.5124662964807798</v>
      </c>
      <c r="H44" s="6">
        <v>9.3432064085118102E-2</v>
      </c>
      <c r="I44" s="6">
        <v>13.512571308281</v>
      </c>
      <c r="J44" s="6">
        <v>13.793030441391499</v>
      </c>
      <c r="K44" s="6">
        <v>13.7975387985314</v>
      </c>
      <c r="L44" s="6" t="s">
        <v>422</v>
      </c>
      <c r="M44" s="6">
        <v>98.815123457527505</v>
      </c>
      <c r="N44" s="6" t="s">
        <v>422</v>
      </c>
      <c r="O44" s="6" t="s">
        <v>422</v>
      </c>
      <c r="P44" s="6" t="s">
        <v>425</v>
      </c>
      <c r="Q44" s="6" t="s">
        <v>423</v>
      </c>
      <c r="R44" s="6" t="s">
        <v>423</v>
      </c>
      <c r="S44" s="6" t="s">
        <v>423</v>
      </c>
      <c r="T44" s="6" t="s">
        <v>423</v>
      </c>
      <c r="U44" s="6" t="s">
        <v>423</v>
      </c>
      <c r="V44" s="6" t="s">
        <v>423</v>
      </c>
      <c r="W44" s="6" t="s">
        <v>425</v>
      </c>
      <c r="X44" s="6" t="s">
        <v>425</v>
      </c>
      <c r="Y44" s="6" t="s">
        <v>425</v>
      </c>
      <c r="Z44" s="6" t="s">
        <v>425</v>
      </c>
      <c r="AA44" s="6" t="s">
        <v>425</v>
      </c>
      <c r="AB44" s="6" t="s">
        <v>425</v>
      </c>
      <c r="AC44" s="6" t="s">
        <v>422</v>
      </c>
      <c r="AD44" s="6" t="s">
        <v>423</v>
      </c>
      <c r="AE44" s="60"/>
      <c r="AF44" s="26" t="s">
        <v>423</v>
      </c>
      <c r="AG44" s="26" t="s">
        <v>423</v>
      </c>
      <c r="AH44" s="26" t="s">
        <v>423</v>
      </c>
      <c r="AI44" s="26" t="s">
        <v>423</v>
      </c>
      <c r="AJ44" s="26" t="s">
        <v>423</v>
      </c>
      <c r="AK44" s="26" t="s">
        <v>422</v>
      </c>
      <c r="AL44" s="49" t="s">
        <v>50</v>
      </c>
    </row>
    <row r="45" spans="1:38" s="2" customFormat="1" ht="26.25" customHeight="1" thickBot="1" x14ac:dyDescent="0.3">
      <c r="A45" s="70" t="s">
        <v>71</v>
      </c>
      <c r="B45" s="70" t="s">
        <v>114</v>
      </c>
      <c r="C45" s="71" t="s">
        <v>115</v>
      </c>
      <c r="D45" s="72" t="s">
        <v>424</v>
      </c>
      <c r="E45" s="6">
        <v>17.240372105438801</v>
      </c>
      <c r="F45" s="6">
        <v>1.16061967279414</v>
      </c>
      <c r="G45" s="6">
        <v>4.5230933869462602</v>
      </c>
      <c r="H45" s="6">
        <v>2.11540907537008E-2</v>
      </c>
      <c r="I45" s="6">
        <v>0.83457527994194503</v>
      </c>
      <c r="J45" s="6">
        <v>0.90714704341515695</v>
      </c>
      <c r="K45" s="6">
        <v>0.94494483689078901</v>
      </c>
      <c r="L45" s="6" t="s">
        <v>422</v>
      </c>
      <c r="M45" s="6">
        <v>1.8912825307816099</v>
      </c>
      <c r="N45" s="6">
        <v>0.136072056512274</v>
      </c>
      <c r="O45" s="6">
        <v>4.6718072735880602E-3</v>
      </c>
      <c r="P45" s="6">
        <v>4.5357352170757901E-5</v>
      </c>
      <c r="Q45" s="6" t="s">
        <v>423</v>
      </c>
      <c r="R45" s="6" t="s">
        <v>423</v>
      </c>
      <c r="S45" s="6" t="s">
        <v>423</v>
      </c>
      <c r="T45" s="6" t="s">
        <v>423</v>
      </c>
      <c r="U45" s="6" t="s">
        <v>423</v>
      </c>
      <c r="V45" s="6" t="s">
        <v>423</v>
      </c>
      <c r="W45" s="6">
        <v>4.5357352170757901</v>
      </c>
      <c r="X45" s="6">
        <v>4.5357352170757896E-3</v>
      </c>
      <c r="Y45" s="6">
        <v>9.0714704341515705E-3</v>
      </c>
      <c r="Z45" s="6">
        <v>4.5357352170757896E-3</v>
      </c>
      <c r="AA45" s="6">
        <v>9.0714704341515792E-3</v>
      </c>
      <c r="AB45" s="6">
        <f t="shared" si="0"/>
        <v>2.7214411302454729E-2</v>
      </c>
      <c r="AC45" s="6" t="s">
        <v>422</v>
      </c>
      <c r="AD45" s="6" t="s">
        <v>423</v>
      </c>
      <c r="AE45" s="60"/>
      <c r="AF45" s="26" t="s">
        <v>423</v>
      </c>
      <c r="AG45" s="26" t="s">
        <v>423</v>
      </c>
      <c r="AH45" s="26" t="s">
        <v>423</v>
      </c>
      <c r="AI45" s="26" t="s">
        <v>423</v>
      </c>
      <c r="AJ45" s="26" t="s">
        <v>423</v>
      </c>
      <c r="AK45" s="26" t="s">
        <v>422</v>
      </c>
      <c r="AL45" s="49" t="s">
        <v>50</v>
      </c>
    </row>
    <row r="46" spans="1:38" s="2" customFormat="1" ht="26.25" customHeight="1" thickBot="1" x14ac:dyDescent="0.3">
      <c r="A46" s="70" t="s">
        <v>104</v>
      </c>
      <c r="B46" s="70" t="s">
        <v>116</v>
      </c>
      <c r="C46" s="71" t="s">
        <v>117</v>
      </c>
      <c r="D46" s="72" t="s">
        <v>434</v>
      </c>
      <c r="E46" s="6" t="s">
        <v>422</v>
      </c>
      <c r="F46" s="6" t="s">
        <v>422</v>
      </c>
      <c r="G46" s="6" t="s">
        <v>422</v>
      </c>
      <c r="H46" s="6" t="s">
        <v>422</v>
      </c>
      <c r="I46" s="6" t="s">
        <v>422</v>
      </c>
      <c r="J46" s="6" t="s">
        <v>422</v>
      </c>
      <c r="K46" s="6" t="s">
        <v>422</v>
      </c>
      <c r="L46" s="6" t="s">
        <v>422</v>
      </c>
      <c r="M46" s="6" t="s">
        <v>422</v>
      </c>
      <c r="N46" s="6" t="s">
        <v>422</v>
      </c>
      <c r="O46" s="6" t="s">
        <v>422</v>
      </c>
      <c r="P46" s="6" t="s">
        <v>422</v>
      </c>
      <c r="Q46" s="6" t="s">
        <v>423</v>
      </c>
      <c r="R46" s="6" t="s">
        <v>423</v>
      </c>
      <c r="S46" s="6" t="s">
        <v>423</v>
      </c>
      <c r="T46" s="6" t="s">
        <v>423</v>
      </c>
      <c r="U46" s="6" t="s">
        <v>423</v>
      </c>
      <c r="V46" s="6" t="s">
        <v>423</v>
      </c>
      <c r="W46" s="6" t="s">
        <v>422</v>
      </c>
      <c r="X46" s="6" t="s">
        <v>422</v>
      </c>
      <c r="Y46" s="6" t="s">
        <v>422</v>
      </c>
      <c r="Z46" s="6" t="s">
        <v>422</v>
      </c>
      <c r="AA46" s="6" t="s">
        <v>422</v>
      </c>
      <c r="AB46" s="6" t="s">
        <v>422</v>
      </c>
      <c r="AC46" s="6" t="s">
        <v>422</v>
      </c>
      <c r="AD46" s="6" t="s">
        <v>423</v>
      </c>
      <c r="AE46" s="60"/>
      <c r="AF46" s="26" t="s">
        <v>423</v>
      </c>
      <c r="AG46" s="26" t="s">
        <v>423</v>
      </c>
      <c r="AH46" s="26" t="s">
        <v>423</v>
      </c>
      <c r="AI46" s="26" t="s">
        <v>423</v>
      </c>
      <c r="AJ46" s="26" t="s">
        <v>423</v>
      </c>
      <c r="AK46" s="26" t="s">
        <v>422</v>
      </c>
      <c r="AL46" s="49" t="s">
        <v>50</v>
      </c>
    </row>
    <row r="47" spans="1:38" s="2" customFormat="1" ht="26.25" customHeight="1" thickBot="1" x14ac:dyDescent="0.3">
      <c r="A47" s="70" t="s">
        <v>71</v>
      </c>
      <c r="B47" s="70" t="s">
        <v>118</v>
      </c>
      <c r="C47" s="71" t="s">
        <v>119</v>
      </c>
      <c r="D47" s="72" t="s">
        <v>424</v>
      </c>
      <c r="E47" s="6">
        <v>1.56930977163523</v>
      </c>
      <c r="F47" s="6">
        <v>0.153155051407808</v>
      </c>
      <c r="G47" s="6">
        <v>0.36952352186394599</v>
      </c>
      <c r="H47" s="6">
        <v>1.0523464805621699E-3</v>
      </c>
      <c r="I47" s="6">
        <v>4.4523965532124198E-2</v>
      </c>
      <c r="J47" s="6">
        <v>4.7109353714860802E-2</v>
      </c>
      <c r="K47" s="6">
        <v>4.8190181330080503E-2</v>
      </c>
      <c r="L47" s="6" t="s">
        <v>422</v>
      </c>
      <c r="M47" s="6">
        <v>0.78453925497993005</v>
      </c>
      <c r="N47" s="6">
        <v>0.19033584512745699</v>
      </c>
      <c r="O47" s="6">
        <v>1.33590293241149E-4</v>
      </c>
      <c r="P47" s="6">
        <v>1.29699313826359E-6</v>
      </c>
      <c r="Q47" s="6" t="s">
        <v>423</v>
      </c>
      <c r="R47" s="6" t="s">
        <v>423</v>
      </c>
      <c r="S47" s="6" t="s">
        <v>423</v>
      </c>
      <c r="T47" s="6" t="s">
        <v>423</v>
      </c>
      <c r="U47" s="6" t="s">
        <v>423</v>
      </c>
      <c r="V47" s="6" t="s">
        <v>423</v>
      </c>
      <c r="W47" s="6">
        <v>0.12969931382635899</v>
      </c>
      <c r="X47" s="6">
        <v>1.4846724970941799E-4</v>
      </c>
      <c r="Y47" s="6">
        <v>3.4052890959096899E-4</v>
      </c>
      <c r="Z47" s="6">
        <v>2.1082959576461001E-4</v>
      </c>
      <c r="AA47" s="6">
        <v>3.4694031228547602E-4</v>
      </c>
      <c r="AB47" s="6">
        <f t="shared" si="0"/>
        <v>1.046766067350473E-3</v>
      </c>
      <c r="AC47" s="6" t="s">
        <v>422</v>
      </c>
      <c r="AD47" s="6" t="s">
        <v>423</v>
      </c>
      <c r="AE47" s="60"/>
      <c r="AF47" s="26" t="s">
        <v>423</v>
      </c>
      <c r="AG47" s="26" t="s">
        <v>423</v>
      </c>
      <c r="AH47" s="26" t="s">
        <v>423</v>
      </c>
      <c r="AI47" s="26" t="s">
        <v>423</v>
      </c>
      <c r="AJ47" s="26" t="s">
        <v>423</v>
      </c>
      <c r="AK47" s="26" t="s">
        <v>422</v>
      </c>
      <c r="AL47" s="49" t="s">
        <v>50</v>
      </c>
    </row>
    <row r="48" spans="1:38" s="2" customFormat="1" ht="26.25" customHeight="1" thickBot="1" x14ac:dyDescent="0.3">
      <c r="A48" s="70" t="s">
        <v>120</v>
      </c>
      <c r="B48" s="70" t="s">
        <v>121</v>
      </c>
      <c r="C48" s="71" t="s">
        <v>122</v>
      </c>
      <c r="D48" s="72" t="s">
        <v>424</v>
      </c>
      <c r="E48" s="6">
        <v>0.19999476167326999</v>
      </c>
      <c r="F48" s="6">
        <v>0.191961255435316</v>
      </c>
      <c r="G48" s="6">
        <v>7.8168926259312904E-2</v>
      </c>
      <c r="H48" s="6">
        <v>1.2806213311658999E-2</v>
      </c>
      <c r="I48" s="6">
        <v>0.99604716902928703</v>
      </c>
      <c r="J48" s="6">
        <v>1.82599743766793</v>
      </c>
      <c r="K48" s="6">
        <v>4.8290094737780302</v>
      </c>
      <c r="L48" s="6" t="s">
        <v>422</v>
      </c>
      <c r="M48" s="6">
        <v>5.7303041477052199E-3</v>
      </c>
      <c r="N48" s="6" t="s">
        <v>422</v>
      </c>
      <c r="O48" s="6" t="s">
        <v>422</v>
      </c>
      <c r="P48" s="6" t="s">
        <v>422</v>
      </c>
      <c r="Q48" s="6" t="s">
        <v>423</v>
      </c>
      <c r="R48" s="6" t="s">
        <v>423</v>
      </c>
      <c r="S48" s="6" t="s">
        <v>423</v>
      </c>
      <c r="T48" s="6" t="s">
        <v>423</v>
      </c>
      <c r="U48" s="6" t="s">
        <v>423</v>
      </c>
      <c r="V48" s="6" t="s">
        <v>423</v>
      </c>
      <c r="W48" s="6" t="s">
        <v>422</v>
      </c>
      <c r="X48" s="6" t="s">
        <v>422</v>
      </c>
      <c r="Y48" s="6" t="s">
        <v>422</v>
      </c>
      <c r="Z48" s="6" t="s">
        <v>422</v>
      </c>
      <c r="AA48" s="6" t="s">
        <v>422</v>
      </c>
      <c r="AB48" s="6" t="s">
        <v>422</v>
      </c>
      <c r="AC48" s="6" t="s">
        <v>422</v>
      </c>
      <c r="AD48" s="6" t="s">
        <v>423</v>
      </c>
      <c r="AE48" s="60"/>
      <c r="AF48" s="26" t="s">
        <v>423</v>
      </c>
      <c r="AG48" s="26" t="s">
        <v>423</v>
      </c>
      <c r="AH48" s="26" t="s">
        <v>423</v>
      </c>
      <c r="AI48" s="26" t="s">
        <v>423</v>
      </c>
      <c r="AJ48" s="26" t="s">
        <v>423</v>
      </c>
      <c r="AK48" s="26" t="s">
        <v>422</v>
      </c>
      <c r="AL48" s="49" t="s">
        <v>123</v>
      </c>
    </row>
    <row r="49" spans="1:38" s="2" customFormat="1" ht="26.25" customHeight="1" thickBot="1" x14ac:dyDescent="0.3">
      <c r="A49" s="70" t="s">
        <v>120</v>
      </c>
      <c r="B49" s="70" t="s">
        <v>124</v>
      </c>
      <c r="C49" s="71" t="s">
        <v>125</v>
      </c>
      <c r="D49" s="72" t="s">
        <v>435</v>
      </c>
      <c r="E49" s="6" t="s">
        <v>422</v>
      </c>
      <c r="F49" s="6" t="s">
        <v>422</v>
      </c>
      <c r="G49" s="6" t="s">
        <v>422</v>
      </c>
      <c r="H49" s="6" t="s">
        <v>422</v>
      </c>
      <c r="I49" s="6" t="s">
        <v>422</v>
      </c>
      <c r="J49" s="6" t="s">
        <v>422</v>
      </c>
      <c r="K49" s="6" t="s">
        <v>422</v>
      </c>
      <c r="L49" s="6" t="s">
        <v>422</v>
      </c>
      <c r="M49" s="6" t="s">
        <v>422</v>
      </c>
      <c r="N49" s="6" t="s">
        <v>422</v>
      </c>
      <c r="O49" s="6" t="s">
        <v>422</v>
      </c>
      <c r="P49" s="6" t="s">
        <v>422</v>
      </c>
      <c r="Q49" s="6" t="s">
        <v>423</v>
      </c>
      <c r="R49" s="6" t="s">
        <v>423</v>
      </c>
      <c r="S49" s="6" t="s">
        <v>423</v>
      </c>
      <c r="T49" s="6" t="s">
        <v>423</v>
      </c>
      <c r="U49" s="6" t="s">
        <v>423</v>
      </c>
      <c r="V49" s="6" t="s">
        <v>423</v>
      </c>
      <c r="W49" s="6" t="s">
        <v>422</v>
      </c>
      <c r="X49" s="6" t="s">
        <v>422</v>
      </c>
      <c r="Y49" s="6" t="s">
        <v>422</v>
      </c>
      <c r="Z49" s="6" t="s">
        <v>422</v>
      </c>
      <c r="AA49" s="6" t="s">
        <v>422</v>
      </c>
      <c r="AB49" s="6" t="s">
        <v>422</v>
      </c>
      <c r="AC49" s="6" t="s">
        <v>422</v>
      </c>
      <c r="AD49" s="6" t="s">
        <v>423</v>
      </c>
      <c r="AE49" s="60"/>
      <c r="AF49" s="26" t="s">
        <v>423</v>
      </c>
      <c r="AG49" s="26" t="s">
        <v>423</v>
      </c>
      <c r="AH49" s="26" t="s">
        <v>423</v>
      </c>
      <c r="AI49" s="26" t="s">
        <v>423</v>
      </c>
      <c r="AJ49" s="26" t="s">
        <v>423</v>
      </c>
      <c r="AK49" s="26" t="s">
        <v>422</v>
      </c>
      <c r="AL49" s="49" t="s">
        <v>446</v>
      </c>
    </row>
    <row r="50" spans="1:38" s="2" customFormat="1" ht="26.25" customHeight="1" thickBot="1" x14ac:dyDescent="0.3">
      <c r="A50" s="70" t="s">
        <v>120</v>
      </c>
      <c r="B50" s="70" t="s">
        <v>126</v>
      </c>
      <c r="C50" s="71" t="s">
        <v>127</v>
      </c>
      <c r="D50" s="72" t="s">
        <v>424</v>
      </c>
      <c r="E50" s="6">
        <v>0</v>
      </c>
      <c r="F50" s="6">
        <v>3.64491474086222E-2</v>
      </c>
      <c r="G50" s="6">
        <v>13.3579860533148</v>
      </c>
      <c r="H50" s="6">
        <v>0.49168034997919202</v>
      </c>
      <c r="I50" s="6">
        <v>8.2851433634861901E-2</v>
      </c>
      <c r="J50" s="6">
        <v>0.15344811257136601</v>
      </c>
      <c r="K50" s="6">
        <v>0.21347193173596901</v>
      </c>
      <c r="L50" s="6" t="s">
        <v>422</v>
      </c>
      <c r="M50" s="6">
        <v>0</v>
      </c>
      <c r="N50" s="6">
        <v>0</v>
      </c>
      <c r="O50" s="6">
        <v>0</v>
      </c>
      <c r="P50" s="6">
        <v>0</v>
      </c>
      <c r="Q50" s="6" t="s">
        <v>423</v>
      </c>
      <c r="R50" s="6" t="s">
        <v>423</v>
      </c>
      <c r="S50" s="6" t="s">
        <v>423</v>
      </c>
      <c r="T50" s="6" t="s">
        <v>423</v>
      </c>
      <c r="U50" s="6" t="s">
        <v>423</v>
      </c>
      <c r="V50" s="6" t="s">
        <v>423</v>
      </c>
      <c r="W50" s="6">
        <v>0.112169515697036</v>
      </c>
      <c r="X50" s="6">
        <v>4.14205750047627E-3</v>
      </c>
      <c r="Y50" s="6">
        <v>1.4786823056895E-3</v>
      </c>
      <c r="Z50" s="6" t="s">
        <v>422</v>
      </c>
      <c r="AA50" s="6">
        <v>1.32529526552927E-3</v>
      </c>
      <c r="AB50" s="6">
        <f t="shared" si="0"/>
        <v>6.9460350716950402E-3</v>
      </c>
      <c r="AC50" s="6">
        <v>0.11314262529388899</v>
      </c>
      <c r="AD50" s="6" t="s">
        <v>423</v>
      </c>
      <c r="AE50" s="60"/>
      <c r="AF50" s="26" t="s">
        <v>423</v>
      </c>
      <c r="AG50" s="26" t="s">
        <v>423</v>
      </c>
      <c r="AH50" s="26" t="s">
        <v>423</v>
      </c>
      <c r="AI50" s="26" t="s">
        <v>423</v>
      </c>
      <c r="AJ50" s="26" t="s">
        <v>423</v>
      </c>
      <c r="AK50" s="26" t="s">
        <v>422</v>
      </c>
      <c r="AL50" s="49" t="s">
        <v>408</v>
      </c>
    </row>
    <row r="51" spans="1:38" s="2" customFormat="1" ht="26.25" customHeight="1" thickBot="1" x14ac:dyDescent="0.3">
      <c r="A51" s="70" t="s">
        <v>120</v>
      </c>
      <c r="B51" s="74" t="s">
        <v>128</v>
      </c>
      <c r="C51" s="71" t="s">
        <v>129</v>
      </c>
      <c r="D51" s="72" t="s">
        <v>424</v>
      </c>
      <c r="E51" s="6">
        <v>0.58339309523143501</v>
      </c>
      <c r="F51" s="6">
        <v>363.64308574069298</v>
      </c>
      <c r="G51" s="6">
        <v>3.9870021950589498</v>
      </c>
      <c r="H51" s="6">
        <v>1.8718946781227101E-6</v>
      </c>
      <c r="I51" s="6">
        <v>1.2891961342884299</v>
      </c>
      <c r="J51" s="6">
        <v>2.27039756438643</v>
      </c>
      <c r="K51" s="6">
        <v>3.8172167317129699</v>
      </c>
      <c r="L51" s="6" t="s">
        <v>422</v>
      </c>
      <c r="M51" s="6">
        <v>3.9661073725824201</v>
      </c>
      <c r="N51" s="6">
        <v>2.59898982560795E-3</v>
      </c>
      <c r="O51" s="6">
        <v>8.06241437917369E-4</v>
      </c>
      <c r="P51" s="6">
        <v>9.7003628469833497E-4</v>
      </c>
      <c r="Q51" s="6" t="s">
        <v>423</v>
      </c>
      <c r="R51" s="6" t="s">
        <v>423</v>
      </c>
      <c r="S51" s="6" t="s">
        <v>423</v>
      </c>
      <c r="T51" s="6" t="s">
        <v>423</v>
      </c>
      <c r="U51" s="6" t="s">
        <v>423</v>
      </c>
      <c r="V51" s="6" t="s">
        <v>423</v>
      </c>
      <c r="W51" s="6" t="s">
        <v>422</v>
      </c>
      <c r="X51" s="6">
        <v>1.9344590741001801E-6</v>
      </c>
      <c r="Y51" s="6">
        <v>1.05878333661875E-4</v>
      </c>
      <c r="Z51" s="6">
        <v>2.50829864217007E-6</v>
      </c>
      <c r="AA51" s="6">
        <v>1.8132414832481799E-6</v>
      </c>
      <c r="AB51" s="6">
        <f t="shared" si="0"/>
        <v>1.1213433286139344E-4</v>
      </c>
      <c r="AC51" s="6" t="s">
        <v>422</v>
      </c>
      <c r="AD51" s="6" t="s">
        <v>423</v>
      </c>
      <c r="AE51" s="60"/>
      <c r="AF51" s="26" t="s">
        <v>423</v>
      </c>
      <c r="AG51" s="26" t="s">
        <v>423</v>
      </c>
      <c r="AH51" s="26" t="s">
        <v>423</v>
      </c>
      <c r="AI51" s="26" t="s">
        <v>423</v>
      </c>
      <c r="AJ51" s="26" t="s">
        <v>423</v>
      </c>
      <c r="AK51" s="26" t="s">
        <v>422</v>
      </c>
      <c r="AL51" s="49" t="s">
        <v>447</v>
      </c>
    </row>
    <row r="52" spans="1:38" s="2" customFormat="1" ht="26.25" customHeight="1" thickBot="1" x14ac:dyDescent="0.3">
      <c r="A52" s="70" t="s">
        <v>120</v>
      </c>
      <c r="B52" s="74" t="s">
        <v>130</v>
      </c>
      <c r="C52" s="76" t="s">
        <v>388</v>
      </c>
      <c r="D52" s="73" t="s">
        <v>424</v>
      </c>
      <c r="E52" s="6">
        <v>6.0856423321332098</v>
      </c>
      <c r="F52" s="6">
        <v>22.406736186924299</v>
      </c>
      <c r="G52" s="6">
        <v>26.879293389075201</v>
      </c>
      <c r="H52" s="6">
        <v>8.6519110949152697E-2</v>
      </c>
      <c r="I52" s="6">
        <v>0.67668772363808705</v>
      </c>
      <c r="J52" s="6">
        <v>0.97609020662986701</v>
      </c>
      <c r="K52" s="6">
        <v>1.20662337455346</v>
      </c>
      <c r="L52" s="6" t="s">
        <v>422</v>
      </c>
      <c r="M52" s="6">
        <v>3.7685497405855499</v>
      </c>
      <c r="N52" s="6">
        <v>0.37192888958709602</v>
      </c>
      <c r="O52" s="6">
        <v>0.109418956961621</v>
      </c>
      <c r="P52" s="6">
        <v>3.7147718709197197E-2</v>
      </c>
      <c r="Q52" s="6" t="s">
        <v>423</v>
      </c>
      <c r="R52" s="6" t="s">
        <v>423</v>
      </c>
      <c r="S52" s="6" t="s">
        <v>423</v>
      </c>
      <c r="T52" s="6" t="s">
        <v>423</v>
      </c>
      <c r="U52" s="6" t="s">
        <v>423</v>
      </c>
      <c r="V52" s="6" t="s">
        <v>423</v>
      </c>
      <c r="W52" s="6" t="s">
        <v>422</v>
      </c>
      <c r="X52" s="6">
        <v>1.31889340827392E-2</v>
      </c>
      <c r="Y52" s="6">
        <v>9.7033082289053798E-3</v>
      </c>
      <c r="Z52" s="6">
        <v>5.0467948232958901E-3</v>
      </c>
      <c r="AA52" s="6">
        <v>6.3365825568040901E-3</v>
      </c>
      <c r="AB52" s="6">
        <f t="shared" si="0"/>
        <v>3.4275619691744558E-2</v>
      </c>
      <c r="AC52" s="6" t="s">
        <v>422</v>
      </c>
      <c r="AD52" s="6" t="s">
        <v>423</v>
      </c>
      <c r="AE52" s="60"/>
      <c r="AF52" s="26" t="s">
        <v>423</v>
      </c>
      <c r="AG52" s="26" t="s">
        <v>423</v>
      </c>
      <c r="AH52" s="26" t="s">
        <v>423</v>
      </c>
      <c r="AI52" s="26" t="s">
        <v>423</v>
      </c>
      <c r="AJ52" s="26" t="s">
        <v>423</v>
      </c>
      <c r="AK52" s="26" t="s">
        <v>422</v>
      </c>
      <c r="AL52" s="49" t="s">
        <v>448</v>
      </c>
    </row>
    <row r="53" spans="1:38" s="2" customFormat="1" ht="26.25" customHeight="1" thickBot="1" x14ac:dyDescent="0.3">
      <c r="A53" s="70" t="s">
        <v>120</v>
      </c>
      <c r="B53" s="74" t="s">
        <v>131</v>
      </c>
      <c r="C53" s="76" t="s">
        <v>132</v>
      </c>
      <c r="D53" s="73" t="s">
        <v>424</v>
      </c>
      <c r="E53" s="6">
        <v>0</v>
      </c>
      <c r="F53" s="6">
        <v>104.731184767499</v>
      </c>
      <c r="G53" s="6">
        <v>0</v>
      </c>
      <c r="H53" s="6">
        <v>0</v>
      </c>
      <c r="I53" s="6">
        <v>0</v>
      </c>
      <c r="J53" s="6">
        <v>0</v>
      </c>
      <c r="K53" s="6">
        <v>0</v>
      </c>
      <c r="L53" s="6" t="s">
        <v>422</v>
      </c>
      <c r="M53" s="6">
        <v>0</v>
      </c>
      <c r="N53" s="6">
        <v>0</v>
      </c>
      <c r="O53" s="6">
        <v>0</v>
      </c>
      <c r="P53" s="6">
        <v>0</v>
      </c>
      <c r="Q53" s="6" t="s">
        <v>423</v>
      </c>
      <c r="R53" s="6" t="s">
        <v>423</v>
      </c>
      <c r="S53" s="6" t="s">
        <v>423</v>
      </c>
      <c r="T53" s="6" t="s">
        <v>423</v>
      </c>
      <c r="U53" s="6" t="s">
        <v>423</v>
      </c>
      <c r="V53" s="6" t="s">
        <v>423</v>
      </c>
      <c r="W53" s="6" t="s">
        <v>422</v>
      </c>
      <c r="X53" s="6">
        <v>0</v>
      </c>
      <c r="Y53" s="6">
        <v>0</v>
      </c>
      <c r="Z53" s="6">
        <v>0</v>
      </c>
      <c r="AA53" s="6">
        <v>0</v>
      </c>
      <c r="AB53" s="6">
        <f t="shared" si="0"/>
        <v>0</v>
      </c>
      <c r="AC53" s="6" t="s">
        <v>422</v>
      </c>
      <c r="AD53" s="6" t="s">
        <v>423</v>
      </c>
      <c r="AE53" s="60"/>
      <c r="AF53" s="26" t="s">
        <v>423</v>
      </c>
      <c r="AG53" s="26" t="s">
        <v>423</v>
      </c>
      <c r="AH53" s="26" t="s">
        <v>423</v>
      </c>
      <c r="AI53" s="26" t="s">
        <v>423</v>
      </c>
      <c r="AJ53" s="26" t="s">
        <v>423</v>
      </c>
      <c r="AK53" s="26" t="s">
        <v>422</v>
      </c>
      <c r="AL53" s="49" t="s">
        <v>133</v>
      </c>
    </row>
    <row r="54" spans="1:38" s="2" customFormat="1" ht="37.5" customHeight="1" thickBot="1" x14ac:dyDescent="0.3">
      <c r="A54" s="70" t="s">
        <v>120</v>
      </c>
      <c r="B54" s="74" t="s">
        <v>134</v>
      </c>
      <c r="C54" s="76" t="s">
        <v>135</v>
      </c>
      <c r="D54" s="73" t="s">
        <v>424</v>
      </c>
      <c r="E54" s="6">
        <v>3.7941689862135801E-3</v>
      </c>
      <c r="F54" s="6">
        <v>92.618973726881293</v>
      </c>
      <c r="G54" s="6">
        <v>15.256834082545501</v>
      </c>
      <c r="H54" s="6">
        <v>9.5667250864290392E-3</v>
      </c>
      <c r="I54" s="6">
        <v>4.7769879641375301E-2</v>
      </c>
      <c r="J54" s="6">
        <v>7.2574613618088299E-2</v>
      </c>
      <c r="K54" s="6">
        <v>8.9749314238817601E-2</v>
      </c>
      <c r="L54" s="6" t="s">
        <v>422</v>
      </c>
      <c r="M54" s="6">
        <v>2.52415516016367E-2</v>
      </c>
      <c r="N54" s="6" t="s">
        <v>422</v>
      </c>
      <c r="O54" s="6" t="s">
        <v>422</v>
      </c>
      <c r="P54" s="6">
        <v>3.6865547698734298E-8</v>
      </c>
      <c r="Q54" s="6" t="s">
        <v>423</v>
      </c>
      <c r="R54" s="6" t="s">
        <v>423</v>
      </c>
      <c r="S54" s="6" t="s">
        <v>423</v>
      </c>
      <c r="T54" s="6" t="s">
        <v>423</v>
      </c>
      <c r="U54" s="6" t="s">
        <v>423</v>
      </c>
      <c r="V54" s="6" t="s">
        <v>423</v>
      </c>
      <c r="W54" s="6" t="s">
        <v>422</v>
      </c>
      <c r="X54" s="6" t="s">
        <v>422</v>
      </c>
      <c r="Y54" s="6" t="s">
        <v>422</v>
      </c>
      <c r="Z54" s="6" t="s">
        <v>422</v>
      </c>
      <c r="AA54" s="6" t="s">
        <v>422</v>
      </c>
      <c r="AB54" s="6" t="s">
        <v>422</v>
      </c>
      <c r="AC54" s="6" t="s">
        <v>422</v>
      </c>
      <c r="AD54" s="6" t="s">
        <v>423</v>
      </c>
      <c r="AE54" s="60"/>
      <c r="AF54" s="26" t="s">
        <v>423</v>
      </c>
      <c r="AG54" s="26" t="s">
        <v>423</v>
      </c>
      <c r="AH54" s="26" t="s">
        <v>423</v>
      </c>
      <c r="AI54" s="26" t="s">
        <v>423</v>
      </c>
      <c r="AJ54" s="26" t="s">
        <v>423</v>
      </c>
      <c r="AK54" s="26" t="s">
        <v>422</v>
      </c>
      <c r="AL54" s="49" t="s">
        <v>449</v>
      </c>
    </row>
    <row r="55" spans="1:38" s="2" customFormat="1" ht="26.25" customHeight="1" thickBot="1" x14ac:dyDescent="0.3">
      <c r="A55" s="70" t="s">
        <v>120</v>
      </c>
      <c r="B55" s="74" t="s">
        <v>136</v>
      </c>
      <c r="C55" s="76" t="s">
        <v>137</v>
      </c>
      <c r="D55" s="73" t="s">
        <v>424</v>
      </c>
      <c r="E55" s="6">
        <v>3.5491855762448901</v>
      </c>
      <c r="F55" s="6">
        <v>112.475334897469</v>
      </c>
      <c r="G55" s="6">
        <v>40.229453807833899</v>
      </c>
      <c r="H55" s="6">
        <v>0.15021909510113199</v>
      </c>
      <c r="I55" s="6">
        <v>5.0552215658813298</v>
      </c>
      <c r="J55" s="6">
        <v>5.4982376064254401</v>
      </c>
      <c r="K55" s="6">
        <v>5.8851285571553502</v>
      </c>
      <c r="L55" s="6" t="s">
        <v>422</v>
      </c>
      <c r="M55" s="6">
        <v>10.6765564079701</v>
      </c>
      <c r="N55" s="6">
        <v>0</v>
      </c>
      <c r="O55" s="6">
        <v>9.9999999999999995E-7</v>
      </c>
      <c r="P55" s="6">
        <v>5.2596313445230102E-4</v>
      </c>
      <c r="Q55" s="6" t="s">
        <v>423</v>
      </c>
      <c r="R55" s="6" t="s">
        <v>423</v>
      </c>
      <c r="S55" s="6" t="s">
        <v>423</v>
      </c>
      <c r="T55" s="6" t="s">
        <v>423</v>
      </c>
      <c r="U55" s="6" t="s">
        <v>423</v>
      </c>
      <c r="V55" s="6" t="s">
        <v>423</v>
      </c>
      <c r="W55" s="6">
        <v>5.6951102475401999E-2</v>
      </c>
      <c r="X55" s="6">
        <v>1.1401305503273599E-3</v>
      </c>
      <c r="Y55" s="6">
        <v>2.1199021415593001E-5</v>
      </c>
      <c r="Z55" s="6">
        <v>2.1019902141559301E-4</v>
      </c>
      <c r="AA55" s="6">
        <v>1.9219902141559301E-4</v>
      </c>
      <c r="AB55" s="6">
        <f t="shared" si="0"/>
        <v>1.5637276145741388E-3</v>
      </c>
      <c r="AC55" s="6">
        <v>5.3313135090133105E-4</v>
      </c>
      <c r="AD55" s="6" t="s">
        <v>423</v>
      </c>
      <c r="AE55" s="60"/>
      <c r="AF55" s="26" t="s">
        <v>423</v>
      </c>
      <c r="AG55" s="26" t="s">
        <v>423</v>
      </c>
      <c r="AH55" s="26" t="s">
        <v>423</v>
      </c>
      <c r="AI55" s="26" t="s">
        <v>423</v>
      </c>
      <c r="AJ55" s="26" t="s">
        <v>423</v>
      </c>
      <c r="AK55" s="26" t="s">
        <v>422</v>
      </c>
      <c r="AL55" s="49" t="s">
        <v>450</v>
      </c>
    </row>
    <row r="56" spans="1:38" s="2" customFormat="1" ht="26.25" customHeight="1" thickBot="1" x14ac:dyDescent="0.3">
      <c r="A56" s="74" t="s">
        <v>120</v>
      </c>
      <c r="B56" s="74" t="s">
        <v>138</v>
      </c>
      <c r="C56" s="76" t="s">
        <v>397</v>
      </c>
      <c r="D56" s="73" t="s">
        <v>424</v>
      </c>
      <c r="E56" s="6" t="s">
        <v>422</v>
      </c>
      <c r="F56" s="6" t="s">
        <v>422</v>
      </c>
      <c r="G56" s="6" t="s">
        <v>422</v>
      </c>
      <c r="H56" s="6" t="s">
        <v>422</v>
      </c>
      <c r="I56" s="6" t="s">
        <v>422</v>
      </c>
      <c r="J56" s="6" t="s">
        <v>422</v>
      </c>
      <c r="K56" s="6" t="s">
        <v>422</v>
      </c>
      <c r="L56" s="6" t="s">
        <v>422</v>
      </c>
      <c r="M56" s="6" t="s">
        <v>422</v>
      </c>
      <c r="N56" s="6" t="s">
        <v>422</v>
      </c>
      <c r="O56" s="6" t="s">
        <v>422</v>
      </c>
      <c r="P56" s="6" t="s">
        <v>422</v>
      </c>
      <c r="Q56" s="6" t="s">
        <v>423</v>
      </c>
      <c r="R56" s="6" t="s">
        <v>423</v>
      </c>
      <c r="S56" s="6" t="s">
        <v>423</v>
      </c>
      <c r="T56" s="6" t="s">
        <v>423</v>
      </c>
      <c r="U56" s="6" t="s">
        <v>423</v>
      </c>
      <c r="V56" s="6" t="s">
        <v>423</v>
      </c>
      <c r="W56" s="6" t="s">
        <v>422</v>
      </c>
      <c r="X56" s="6" t="s">
        <v>422</v>
      </c>
      <c r="Y56" s="6" t="s">
        <v>422</v>
      </c>
      <c r="Z56" s="6" t="s">
        <v>422</v>
      </c>
      <c r="AA56" s="6" t="s">
        <v>422</v>
      </c>
      <c r="AB56" s="6" t="s">
        <v>422</v>
      </c>
      <c r="AC56" s="6" t="s">
        <v>422</v>
      </c>
      <c r="AD56" s="6" t="s">
        <v>423</v>
      </c>
      <c r="AE56" s="60"/>
      <c r="AF56" s="26" t="s">
        <v>423</v>
      </c>
      <c r="AG56" s="26" t="s">
        <v>423</v>
      </c>
      <c r="AH56" s="26" t="s">
        <v>423</v>
      </c>
      <c r="AI56" s="26" t="s">
        <v>423</v>
      </c>
      <c r="AJ56" s="26" t="s">
        <v>423</v>
      </c>
      <c r="AK56" s="26" t="s">
        <v>422</v>
      </c>
      <c r="AL56" s="49" t="s">
        <v>408</v>
      </c>
    </row>
    <row r="57" spans="1:38" s="2" customFormat="1" ht="26.25" customHeight="1" thickBot="1" x14ac:dyDescent="0.3">
      <c r="A57" s="70" t="s">
        <v>54</v>
      </c>
      <c r="B57" s="70" t="s">
        <v>140</v>
      </c>
      <c r="C57" s="71" t="s">
        <v>141</v>
      </c>
      <c r="D57" s="72" t="s">
        <v>424</v>
      </c>
      <c r="E57" s="6">
        <v>44.362681956471597</v>
      </c>
      <c r="F57" s="6">
        <v>0.94037679685248499</v>
      </c>
      <c r="G57" s="6">
        <v>41.455746580299902</v>
      </c>
      <c r="H57" s="6">
        <v>0.29603607337385301</v>
      </c>
      <c r="I57" s="6">
        <v>3.8579191349708601</v>
      </c>
      <c r="J57" s="6">
        <v>6.5463539506694399</v>
      </c>
      <c r="K57" s="6">
        <v>15.5857719282105</v>
      </c>
      <c r="L57" s="6" t="s">
        <v>422</v>
      </c>
      <c r="M57" s="6">
        <v>21.138014639892699</v>
      </c>
      <c r="N57" s="6">
        <v>0.74293245717174505</v>
      </c>
      <c r="O57" s="6">
        <v>3.68630608520331E-2</v>
      </c>
      <c r="P57" s="6">
        <v>0.15700649480013601</v>
      </c>
      <c r="Q57" s="6" t="s">
        <v>423</v>
      </c>
      <c r="R57" s="6" t="s">
        <v>423</v>
      </c>
      <c r="S57" s="6" t="s">
        <v>423</v>
      </c>
      <c r="T57" s="6" t="s">
        <v>423</v>
      </c>
      <c r="U57" s="6" t="s">
        <v>423</v>
      </c>
      <c r="V57" s="6" t="s">
        <v>423</v>
      </c>
      <c r="W57" s="6">
        <v>2.27360527777613</v>
      </c>
      <c r="X57" s="6">
        <v>9.8238070739090893E-3</v>
      </c>
      <c r="Y57" s="6">
        <v>3.8477752240705602E-3</v>
      </c>
      <c r="Z57" s="6">
        <v>1.1284340801360801E-3</v>
      </c>
      <c r="AA57" s="6">
        <v>2.0128586050826998E-3</v>
      </c>
      <c r="AB57" s="6">
        <f t="shared" si="0"/>
        <v>1.6812874983198427E-2</v>
      </c>
      <c r="AC57" s="6">
        <v>0.77846447673175301</v>
      </c>
      <c r="AD57" s="6" t="s">
        <v>423</v>
      </c>
      <c r="AE57" s="60"/>
      <c r="AF57" s="26" t="s">
        <v>423</v>
      </c>
      <c r="AG57" s="26" t="s">
        <v>423</v>
      </c>
      <c r="AH57" s="26" t="s">
        <v>423</v>
      </c>
      <c r="AI57" s="26" t="s">
        <v>423</v>
      </c>
      <c r="AJ57" s="26" t="s">
        <v>423</v>
      </c>
      <c r="AK57" s="26" t="s">
        <v>422</v>
      </c>
      <c r="AL57" s="49" t="s">
        <v>142</v>
      </c>
    </row>
    <row r="58" spans="1:38" s="2" customFormat="1" ht="26.25" customHeight="1" thickBot="1" x14ac:dyDescent="0.3">
      <c r="A58" s="70" t="s">
        <v>54</v>
      </c>
      <c r="B58" s="70" t="s">
        <v>143</v>
      </c>
      <c r="C58" s="71" t="s">
        <v>144</v>
      </c>
      <c r="D58" s="72" t="s">
        <v>424</v>
      </c>
      <c r="E58" s="6">
        <v>2.3576854224950998</v>
      </c>
      <c r="F58" s="6">
        <v>1.0523582946261901E-2</v>
      </c>
      <c r="G58" s="6">
        <v>0.56985061433140705</v>
      </c>
      <c r="H58" s="6">
        <v>3.159E-2</v>
      </c>
      <c r="I58" s="6">
        <v>0.67980595196222504</v>
      </c>
      <c r="J58" s="6">
        <v>1.1626289622568</v>
      </c>
      <c r="K58" s="6">
        <v>2.2037919229021599</v>
      </c>
      <c r="L58" s="6" t="s">
        <v>422</v>
      </c>
      <c r="M58" s="6">
        <v>1.0607843647925901</v>
      </c>
      <c r="N58" s="6">
        <v>3.2769514270930599E-4</v>
      </c>
      <c r="O58" s="6">
        <v>1.0421057898524399E-3</v>
      </c>
      <c r="P58" s="6">
        <v>2.8175615966551399E-2</v>
      </c>
      <c r="Q58" s="6" t="s">
        <v>423</v>
      </c>
      <c r="R58" s="6" t="s">
        <v>423</v>
      </c>
      <c r="S58" s="6" t="s">
        <v>423</v>
      </c>
      <c r="T58" s="6" t="s">
        <v>423</v>
      </c>
      <c r="U58" s="6" t="s">
        <v>423</v>
      </c>
      <c r="V58" s="6" t="s">
        <v>423</v>
      </c>
      <c r="W58" s="6" t="s">
        <v>422</v>
      </c>
      <c r="X58" s="6" t="s">
        <v>422</v>
      </c>
      <c r="Y58" s="6" t="s">
        <v>422</v>
      </c>
      <c r="Z58" s="6" t="s">
        <v>422</v>
      </c>
      <c r="AA58" s="6" t="s">
        <v>422</v>
      </c>
      <c r="AB58" s="6" t="s">
        <v>422</v>
      </c>
      <c r="AC58" s="6" t="s">
        <v>422</v>
      </c>
      <c r="AD58" s="6" t="s">
        <v>423</v>
      </c>
      <c r="AE58" s="60"/>
      <c r="AF58" s="26" t="s">
        <v>423</v>
      </c>
      <c r="AG58" s="26" t="s">
        <v>423</v>
      </c>
      <c r="AH58" s="26" t="s">
        <v>423</v>
      </c>
      <c r="AI58" s="26" t="s">
        <v>423</v>
      </c>
      <c r="AJ58" s="26" t="s">
        <v>423</v>
      </c>
      <c r="AK58" s="26" t="s">
        <v>422</v>
      </c>
      <c r="AL58" s="49" t="s">
        <v>145</v>
      </c>
    </row>
    <row r="59" spans="1:38" s="2" customFormat="1" ht="26.25" customHeight="1" thickBot="1" x14ac:dyDescent="0.3">
      <c r="A59" s="70" t="s">
        <v>54</v>
      </c>
      <c r="B59" s="78" t="s">
        <v>146</v>
      </c>
      <c r="C59" s="71" t="s">
        <v>398</v>
      </c>
      <c r="D59" s="72" t="s">
        <v>424</v>
      </c>
      <c r="E59" s="6">
        <v>5.8044237030057397</v>
      </c>
      <c r="F59" s="6">
        <v>0.62236471087767897</v>
      </c>
      <c r="G59" s="6">
        <v>2.1188132885506898</v>
      </c>
      <c r="H59" s="6">
        <v>0.119324</v>
      </c>
      <c r="I59" s="6">
        <v>1.09356294974818</v>
      </c>
      <c r="J59" s="6">
        <v>1.18630546431265</v>
      </c>
      <c r="K59" s="6">
        <v>1.3221690409623801</v>
      </c>
      <c r="L59" s="6" t="s">
        <v>422</v>
      </c>
      <c r="M59" s="6">
        <v>0.50577352400072795</v>
      </c>
      <c r="N59" s="6">
        <v>2.38574788661991E-2</v>
      </c>
      <c r="O59" s="6">
        <v>1.76799184837782E-3</v>
      </c>
      <c r="P59" s="6">
        <v>1.9544449501607102E-2</v>
      </c>
      <c r="Q59" s="6" t="s">
        <v>423</v>
      </c>
      <c r="R59" s="6" t="s">
        <v>423</v>
      </c>
      <c r="S59" s="6" t="s">
        <v>423</v>
      </c>
      <c r="T59" s="6" t="s">
        <v>423</v>
      </c>
      <c r="U59" s="6" t="s">
        <v>423</v>
      </c>
      <c r="V59" s="6" t="s">
        <v>423</v>
      </c>
      <c r="W59" s="6" t="s">
        <v>422</v>
      </c>
      <c r="X59" s="6" t="s">
        <v>422</v>
      </c>
      <c r="Y59" s="6" t="s">
        <v>422</v>
      </c>
      <c r="Z59" s="6" t="s">
        <v>422</v>
      </c>
      <c r="AA59" s="6" t="s">
        <v>422</v>
      </c>
      <c r="AB59" s="6" t="s">
        <v>422</v>
      </c>
      <c r="AC59" s="6" t="s">
        <v>422</v>
      </c>
      <c r="AD59" s="6" t="s">
        <v>423</v>
      </c>
      <c r="AE59" s="60"/>
      <c r="AF59" s="26" t="s">
        <v>423</v>
      </c>
      <c r="AG59" s="26" t="s">
        <v>423</v>
      </c>
      <c r="AH59" s="26" t="s">
        <v>423</v>
      </c>
      <c r="AI59" s="26" t="s">
        <v>423</v>
      </c>
      <c r="AJ59" s="26" t="s">
        <v>423</v>
      </c>
      <c r="AK59" s="26" t="s">
        <v>422</v>
      </c>
      <c r="AL59" s="49" t="s">
        <v>451</v>
      </c>
    </row>
    <row r="60" spans="1:38" s="2" customFormat="1" ht="26.25" customHeight="1" thickBot="1" x14ac:dyDescent="0.3">
      <c r="A60" s="70" t="s">
        <v>54</v>
      </c>
      <c r="B60" s="78" t="s">
        <v>147</v>
      </c>
      <c r="C60" s="71" t="s">
        <v>148</v>
      </c>
      <c r="D60" s="117" t="s">
        <v>424</v>
      </c>
      <c r="E60" s="6">
        <v>0.75953282921791998</v>
      </c>
      <c r="F60" s="6">
        <v>0.51790365842521802</v>
      </c>
      <c r="G60" s="6">
        <v>9.8960392123397897E-2</v>
      </c>
      <c r="H60" s="6">
        <v>5.5895699462014503E-2</v>
      </c>
      <c r="I60" s="6">
        <v>6.2894372990998004</v>
      </c>
      <c r="J60" s="6">
        <v>29.104103920604398</v>
      </c>
      <c r="K60" s="6">
        <v>59.043132473811802</v>
      </c>
      <c r="L60" s="6" t="s">
        <v>422</v>
      </c>
      <c r="M60" s="6">
        <v>0.237300394480355</v>
      </c>
      <c r="N60" s="6">
        <v>64.596750481234096</v>
      </c>
      <c r="O60" s="6">
        <v>2.8975413635308702</v>
      </c>
      <c r="P60" s="6">
        <v>2.87283039546672E-2</v>
      </c>
      <c r="Q60" s="6" t="s">
        <v>423</v>
      </c>
      <c r="R60" s="6" t="s">
        <v>423</v>
      </c>
      <c r="S60" s="6" t="s">
        <v>423</v>
      </c>
      <c r="T60" s="6" t="s">
        <v>423</v>
      </c>
      <c r="U60" s="6" t="s">
        <v>423</v>
      </c>
      <c r="V60" s="6" t="s">
        <v>423</v>
      </c>
      <c r="W60" s="6">
        <v>7.2330075346487804E-2</v>
      </c>
      <c r="X60" s="6" t="s">
        <v>422</v>
      </c>
      <c r="Y60" s="6" t="s">
        <v>422</v>
      </c>
      <c r="Z60" s="6" t="s">
        <v>422</v>
      </c>
      <c r="AA60" s="6" t="s">
        <v>422</v>
      </c>
      <c r="AB60" s="6" t="s">
        <v>422</v>
      </c>
      <c r="AC60" s="6">
        <v>4.4261000000000002E-2</v>
      </c>
      <c r="AD60" s="6" t="s">
        <v>423</v>
      </c>
      <c r="AE60" s="60"/>
      <c r="AF60" s="26" t="s">
        <v>423</v>
      </c>
      <c r="AG60" s="26" t="s">
        <v>423</v>
      </c>
      <c r="AH60" s="26" t="s">
        <v>423</v>
      </c>
      <c r="AI60" s="26" t="s">
        <v>423</v>
      </c>
      <c r="AJ60" s="26" t="s">
        <v>423</v>
      </c>
      <c r="AK60" s="26" t="s">
        <v>422</v>
      </c>
      <c r="AL60" s="49" t="s">
        <v>415</v>
      </c>
    </row>
    <row r="61" spans="1:38" s="2" customFormat="1" ht="26.25" customHeight="1" thickBot="1" x14ac:dyDescent="0.3">
      <c r="A61" s="70" t="s">
        <v>54</v>
      </c>
      <c r="B61" s="78" t="s">
        <v>149</v>
      </c>
      <c r="C61" s="71" t="s">
        <v>150</v>
      </c>
      <c r="D61" s="72" t="s">
        <v>424</v>
      </c>
      <c r="E61" s="6" t="s">
        <v>422</v>
      </c>
      <c r="F61" s="6" t="s">
        <v>422</v>
      </c>
      <c r="G61" s="6" t="s">
        <v>422</v>
      </c>
      <c r="H61" s="6" t="s">
        <v>422</v>
      </c>
      <c r="I61" s="6">
        <v>169.946143966573</v>
      </c>
      <c r="J61" s="6">
        <v>849.73071983486602</v>
      </c>
      <c r="K61" s="6">
        <v>2832.43573277922</v>
      </c>
      <c r="L61" s="6" t="s">
        <v>422</v>
      </c>
      <c r="M61" s="6" t="s">
        <v>422</v>
      </c>
      <c r="N61" s="6" t="s">
        <v>422</v>
      </c>
      <c r="O61" s="6" t="s">
        <v>422</v>
      </c>
      <c r="P61" s="6" t="s">
        <v>422</v>
      </c>
      <c r="Q61" s="6" t="s">
        <v>423</v>
      </c>
      <c r="R61" s="6" t="s">
        <v>423</v>
      </c>
      <c r="S61" s="6" t="s">
        <v>423</v>
      </c>
      <c r="T61" s="6" t="s">
        <v>423</v>
      </c>
      <c r="U61" s="6" t="s">
        <v>423</v>
      </c>
      <c r="V61" s="6" t="s">
        <v>423</v>
      </c>
      <c r="W61" s="6" t="s">
        <v>422</v>
      </c>
      <c r="X61" s="6" t="s">
        <v>422</v>
      </c>
      <c r="Y61" s="6" t="s">
        <v>422</v>
      </c>
      <c r="Z61" s="6" t="s">
        <v>422</v>
      </c>
      <c r="AA61" s="6" t="s">
        <v>422</v>
      </c>
      <c r="AB61" s="6" t="s">
        <v>422</v>
      </c>
      <c r="AC61" s="6" t="s">
        <v>422</v>
      </c>
      <c r="AD61" s="6" t="s">
        <v>423</v>
      </c>
      <c r="AE61" s="60"/>
      <c r="AF61" s="26" t="s">
        <v>423</v>
      </c>
      <c r="AG61" s="26" t="s">
        <v>423</v>
      </c>
      <c r="AH61" s="26" t="s">
        <v>423</v>
      </c>
      <c r="AI61" s="26" t="s">
        <v>423</v>
      </c>
      <c r="AJ61" s="26" t="s">
        <v>423</v>
      </c>
      <c r="AK61" s="26" t="s">
        <v>422</v>
      </c>
      <c r="AL61" s="49" t="s">
        <v>416</v>
      </c>
    </row>
    <row r="62" spans="1:38" s="2" customFormat="1" ht="26.25" customHeight="1" thickBot="1" x14ac:dyDescent="0.3">
      <c r="A62" s="70" t="s">
        <v>54</v>
      </c>
      <c r="B62" s="78" t="s">
        <v>151</v>
      </c>
      <c r="C62" s="71" t="s">
        <v>152</v>
      </c>
      <c r="D62" s="72" t="s">
        <v>436</v>
      </c>
      <c r="E62" s="6" t="s">
        <v>428</v>
      </c>
      <c r="F62" s="6" t="s">
        <v>428</v>
      </c>
      <c r="G62" s="6" t="s">
        <v>428</v>
      </c>
      <c r="H62" s="6" t="s">
        <v>428</v>
      </c>
      <c r="I62" s="6" t="s">
        <v>428</v>
      </c>
      <c r="J62" s="6" t="s">
        <v>428</v>
      </c>
      <c r="K62" s="6" t="s">
        <v>428</v>
      </c>
      <c r="L62" s="6" t="s">
        <v>422</v>
      </c>
      <c r="M62" s="6" t="s">
        <v>428</v>
      </c>
      <c r="N62" s="6" t="s">
        <v>428</v>
      </c>
      <c r="O62" s="6" t="s">
        <v>428</v>
      </c>
      <c r="P62" s="6" t="s">
        <v>428</v>
      </c>
      <c r="Q62" s="6" t="s">
        <v>423</v>
      </c>
      <c r="R62" s="6" t="s">
        <v>423</v>
      </c>
      <c r="S62" s="6" t="s">
        <v>423</v>
      </c>
      <c r="T62" s="6" t="s">
        <v>423</v>
      </c>
      <c r="U62" s="6" t="s">
        <v>423</v>
      </c>
      <c r="V62" s="6" t="s">
        <v>423</v>
      </c>
      <c r="W62" s="6" t="s">
        <v>422</v>
      </c>
      <c r="X62" s="6" t="s">
        <v>422</v>
      </c>
      <c r="Y62" s="6" t="s">
        <v>422</v>
      </c>
      <c r="Z62" s="6" t="s">
        <v>422</v>
      </c>
      <c r="AA62" s="6" t="s">
        <v>422</v>
      </c>
      <c r="AB62" s="6" t="s">
        <v>422</v>
      </c>
      <c r="AC62" s="6" t="s">
        <v>422</v>
      </c>
      <c r="AD62" s="6" t="s">
        <v>423</v>
      </c>
      <c r="AE62" s="60"/>
      <c r="AF62" s="26" t="s">
        <v>423</v>
      </c>
      <c r="AG62" s="26" t="s">
        <v>423</v>
      </c>
      <c r="AH62" s="26" t="s">
        <v>423</v>
      </c>
      <c r="AI62" s="26" t="s">
        <v>423</v>
      </c>
      <c r="AJ62" s="26" t="s">
        <v>423</v>
      </c>
      <c r="AK62" s="26" t="s">
        <v>422</v>
      </c>
      <c r="AL62" s="49" t="s">
        <v>452</v>
      </c>
    </row>
    <row r="63" spans="1:38" s="2" customFormat="1" ht="26.25" customHeight="1" thickBot="1" x14ac:dyDescent="0.3">
      <c r="A63" s="70" t="s">
        <v>54</v>
      </c>
      <c r="B63" s="78" t="s">
        <v>153</v>
      </c>
      <c r="C63" s="76" t="s">
        <v>154</v>
      </c>
      <c r="D63" s="79" t="s">
        <v>424</v>
      </c>
      <c r="E63" s="6">
        <v>0.53892538945108603</v>
      </c>
      <c r="F63" s="6">
        <v>0.82698702316121897</v>
      </c>
      <c r="G63" s="6">
        <v>1.9268450145260601</v>
      </c>
      <c r="H63" s="6">
        <v>9.9848248923460003E-2</v>
      </c>
      <c r="I63" s="6">
        <v>7.69627288635676</v>
      </c>
      <c r="J63" s="6">
        <v>15.2228477533363</v>
      </c>
      <c r="K63" s="6">
        <v>46.110757783622198</v>
      </c>
      <c r="L63" s="6" t="s">
        <v>422</v>
      </c>
      <c r="M63" s="6">
        <v>2.6910220085273102</v>
      </c>
      <c r="N63" s="6">
        <v>1.8676578390742899E-4</v>
      </c>
      <c r="O63" s="6" t="s">
        <v>422</v>
      </c>
      <c r="P63" s="6" t="s">
        <v>422</v>
      </c>
      <c r="Q63" s="6" t="s">
        <v>423</v>
      </c>
      <c r="R63" s="6" t="s">
        <v>423</v>
      </c>
      <c r="S63" s="6" t="s">
        <v>423</v>
      </c>
      <c r="T63" s="6" t="s">
        <v>423</v>
      </c>
      <c r="U63" s="6" t="s">
        <v>423</v>
      </c>
      <c r="V63" s="6" t="s">
        <v>423</v>
      </c>
      <c r="W63" s="6">
        <v>0.86198297611140395</v>
      </c>
      <c r="X63" s="6" t="s">
        <v>422</v>
      </c>
      <c r="Y63" s="6" t="s">
        <v>422</v>
      </c>
      <c r="Z63" s="6" t="s">
        <v>422</v>
      </c>
      <c r="AA63" s="6" t="s">
        <v>422</v>
      </c>
      <c r="AB63" s="6" t="s">
        <v>422</v>
      </c>
      <c r="AC63" s="6" t="s">
        <v>422</v>
      </c>
      <c r="AD63" s="6" t="s">
        <v>423</v>
      </c>
      <c r="AE63" s="60"/>
      <c r="AF63" s="26" t="s">
        <v>423</v>
      </c>
      <c r="AG63" s="26" t="s">
        <v>423</v>
      </c>
      <c r="AH63" s="26" t="s">
        <v>423</v>
      </c>
      <c r="AI63" s="26" t="s">
        <v>423</v>
      </c>
      <c r="AJ63" s="26" t="s">
        <v>423</v>
      </c>
      <c r="AK63" s="26" t="s">
        <v>422</v>
      </c>
      <c r="AL63" s="49" t="s">
        <v>408</v>
      </c>
    </row>
    <row r="64" spans="1:38" s="2" customFormat="1" ht="26.25" customHeight="1" thickBot="1" x14ac:dyDescent="0.3">
      <c r="A64" s="70" t="s">
        <v>54</v>
      </c>
      <c r="B64" s="78" t="s">
        <v>155</v>
      </c>
      <c r="C64" s="71" t="s">
        <v>156</v>
      </c>
      <c r="D64" s="72" t="s">
        <v>437</v>
      </c>
      <c r="E64" s="6" t="s">
        <v>428</v>
      </c>
      <c r="F64" s="6" t="s">
        <v>428</v>
      </c>
      <c r="G64" s="6" t="s">
        <v>428</v>
      </c>
      <c r="H64" s="6" t="s">
        <v>428</v>
      </c>
      <c r="I64" s="6" t="s">
        <v>428</v>
      </c>
      <c r="J64" s="6" t="s">
        <v>428</v>
      </c>
      <c r="K64" s="6" t="s">
        <v>428</v>
      </c>
      <c r="L64" s="6" t="s">
        <v>422</v>
      </c>
      <c r="M64" s="6" t="s">
        <v>428</v>
      </c>
      <c r="N64" s="6" t="s">
        <v>422</v>
      </c>
      <c r="O64" s="6" t="s">
        <v>422</v>
      </c>
      <c r="P64" s="6" t="s">
        <v>422</v>
      </c>
      <c r="Q64" s="6" t="s">
        <v>423</v>
      </c>
      <c r="R64" s="6" t="s">
        <v>423</v>
      </c>
      <c r="S64" s="6" t="s">
        <v>423</v>
      </c>
      <c r="T64" s="6" t="s">
        <v>423</v>
      </c>
      <c r="U64" s="6" t="s">
        <v>423</v>
      </c>
      <c r="V64" s="6" t="s">
        <v>423</v>
      </c>
      <c r="W64" s="6" t="s">
        <v>422</v>
      </c>
      <c r="X64" s="6" t="s">
        <v>422</v>
      </c>
      <c r="Y64" s="6" t="s">
        <v>422</v>
      </c>
      <c r="Z64" s="6" t="s">
        <v>422</v>
      </c>
      <c r="AA64" s="6" t="s">
        <v>422</v>
      </c>
      <c r="AB64" s="6" t="s">
        <v>422</v>
      </c>
      <c r="AC64" s="6" t="s">
        <v>422</v>
      </c>
      <c r="AD64" s="6" t="s">
        <v>423</v>
      </c>
      <c r="AE64" s="60"/>
      <c r="AF64" s="26" t="s">
        <v>423</v>
      </c>
      <c r="AG64" s="26" t="s">
        <v>423</v>
      </c>
      <c r="AH64" s="26" t="s">
        <v>423</v>
      </c>
      <c r="AI64" s="26" t="s">
        <v>423</v>
      </c>
      <c r="AJ64" s="26" t="s">
        <v>423</v>
      </c>
      <c r="AK64" s="26" t="s">
        <v>422</v>
      </c>
      <c r="AL64" s="49" t="s">
        <v>157</v>
      </c>
    </row>
    <row r="65" spans="1:38" s="2" customFormat="1" ht="26.25" customHeight="1" thickBot="1" x14ac:dyDescent="0.3">
      <c r="A65" s="70" t="s">
        <v>54</v>
      </c>
      <c r="B65" s="74" t="s">
        <v>158</v>
      </c>
      <c r="C65" s="71" t="s">
        <v>159</v>
      </c>
      <c r="D65" s="72" t="s">
        <v>437</v>
      </c>
      <c r="E65" s="6" t="s">
        <v>428</v>
      </c>
      <c r="F65" s="6" t="s">
        <v>422</v>
      </c>
      <c r="G65" s="6" t="s">
        <v>422</v>
      </c>
      <c r="H65" s="6" t="s">
        <v>428</v>
      </c>
      <c r="I65" s="6" t="s">
        <v>422</v>
      </c>
      <c r="J65" s="6" t="s">
        <v>422</v>
      </c>
      <c r="K65" s="6" t="s">
        <v>422</v>
      </c>
      <c r="L65" s="6" t="s">
        <v>422</v>
      </c>
      <c r="M65" s="6" t="s">
        <v>422</v>
      </c>
      <c r="N65" s="6" t="s">
        <v>422</v>
      </c>
      <c r="O65" s="6" t="s">
        <v>422</v>
      </c>
      <c r="P65" s="6" t="s">
        <v>422</v>
      </c>
      <c r="Q65" s="6" t="s">
        <v>423</v>
      </c>
      <c r="R65" s="6" t="s">
        <v>423</v>
      </c>
      <c r="S65" s="6" t="s">
        <v>423</v>
      </c>
      <c r="T65" s="6" t="s">
        <v>423</v>
      </c>
      <c r="U65" s="6" t="s">
        <v>423</v>
      </c>
      <c r="V65" s="6" t="s">
        <v>423</v>
      </c>
      <c r="W65" s="6" t="s">
        <v>422</v>
      </c>
      <c r="X65" s="6" t="s">
        <v>422</v>
      </c>
      <c r="Y65" s="6" t="s">
        <v>422</v>
      </c>
      <c r="Z65" s="6" t="s">
        <v>422</v>
      </c>
      <c r="AA65" s="6" t="s">
        <v>422</v>
      </c>
      <c r="AB65" s="6" t="s">
        <v>422</v>
      </c>
      <c r="AC65" s="6" t="s">
        <v>422</v>
      </c>
      <c r="AD65" s="6" t="s">
        <v>423</v>
      </c>
      <c r="AE65" s="60"/>
      <c r="AF65" s="26" t="s">
        <v>423</v>
      </c>
      <c r="AG65" s="26" t="s">
        <v>423</v>
      </c>
      <c r="AH65" s="26" t="s">
        <v>423</v>
      </c>
      <c r="AI65" s="26" t="s">
        <v>423</v>
      </c>
      <c r="AJ65" s="26" t="s">
        <v>423</v>
      </c>
      <c r="AK65" s="26" t="s">
        <v>422</v>
      </c>
      <c r="AL65" s="49" t="s">
        <v>160</v>
      </c>
    </row>
    <row r="66" spans="1:38" s="2" customFormat="1" ht="26.25" customHeight="1" thickBot="1" x14ac:dyDescent="0.3">
      <c r="A66" s="70" t="s">
        <v>54</v>
      </c>
      <c r="B66" s="74" t="s">
        <v>161</v>
      </c>
      <c r="C66" s="71" t="s">
        <v>162</v>
      </c>
      <c r="D66" s="72" t="s">
        <v>437</v>
      </c>
      <c r="E66" s="6" t="s">
        <v>428</v>
      </c>
      <c r="F66" s="6" t="s">
        <v>428</v>
      </c>
      <c r="G66" s="6" t="s">
        <v>428</v>
      </c>
      <c r="H66" s="6" t="s">
        <v>428</v>
      </c>
      <c r="I66" s="6" t="s">
        <v>428</v>
      </c>
      <c r="J66" s="6" t="s">
        <v>428</v>
      </c>
      <c r="K66" s="6" t="s">
        <v>428</v>
      </c>
      <c r="L66" s="6" t="s">
        <v>422</v>
      </c>
      <c r="M66" s="6" t="s">
        <v>428</v>
      </c>
      <c r="N66" s="6" t="s">
        <v>422</v>
      </c>
      <c r="O66" s="6" t="s">
        <v>422</v>
      </c>
      <c r="P66" s="6" t="s">
        <v>422</v>
      </c>
      <c r="Q66" s="6" t="s">
        <v>423</v>
      </c>
      <c r="R66" s="6" t="s">
        <v>423</v>
      </c>
      <c r="S66" s="6" t="s">
        <v>423</v>
      </c>
      <c r="T66" s="6" t="s">
        <v>423</v>
      </c>
      <c r="U66" s="6" t="s">
        <v>423</v>
      </c>
      <c r="V66" s="6" t="s">
        <v>423</v>
      </c>
      <c r="W66" s="6" t="s">
        <v>422</v>
      </c>
      <c r="X66" s="6" t="s">
        <v>422</v>
      </c>
      <c r="Y66" s="6" t="s">
        <v>422</v>
      </c>
      <c r="Z66" s="6" t="s">
        <v>422</v>
      </c>
      <c r="AA66" s="6" t="s">
        <v>422</v>
      </c>
      <c r="AB66" s="6" t="s">
        <v>422</v>
      </c>
      <c r="AC66" s="6" t="s">
        <v>422</v>
      </c>
      <c r="AD66" s="6" t="s">
        <v>423</v>
      </c>
      <c r="AE66" s="60"/>
      <c r="AF66" s="26" t="s">
        <v>423</v>
      </c>
      <c r="AG66" s="26" t="s">
        <v>423</v>
      </c>
      <c r="AH66" s="26" t="s">
        <v>423</v>
      </c>
      <c r="AI66" s="26" t="s">
        <v>423</v>
      </c>
      <c r="AJ66" s="26" t="s">
        <v>423</v>
      </c>
      <c r="AK66" s="26" t="s">
        <v>422</v>
      </c>
      <c r="AL66" s="49" t="s">
        <v>163</v>
      </c>
    </row>
    <row r="67" spans="1:38" s="2" customFormat="1" ht="26.25" customHeight="1" thickBot="1" x14ac:dyDescent="0.3">
      <c r="A67" s="70" t="s">
        <v>54</v>
      </c>
      <c r="B67" s="74" t="s">
        <v>164</v>
      </c>
      <c r="C67" s="71" t="s">
        <v>165</v>
      </c>
      <c r="D67" s="72" t="s">
        <v>424</v>
      </c>
      <c r="E67" s="6" t="s">
        <v>432</v>
      </c>
      <c r="F67" s="6" t="s">
        <v>432</v>
      </c>
      <c r="G67" s="6" t="s">
        <v>432</v>
      </c>
      <c r="H67" s="6" t="s">
        <v>432</v>
      </c>
      <c r="I67" s="6" t="s">
        <v>432</v>
      </c>
      <c r="J67" s="6" t="s">
        <v>432</v>
      </c>
      <c r="K67" s="6" t="s">
        <v>432</v>
      </c>
      <c r="L67" s="6" t="s">
        <v>422</v>
      </c>
      <c r="M67" s="6" t="s">
        <v>432</v>
      </c>
      <c r="N67" s="6" t="s">
        <v>432</v>
      </c>
      <c r="O67" s="6" t="s">
        <v>432</v>
      </c>
      <c r="P67" s="6" t="s">
        <v>432</v>
      </c>
      <c r="Q67" s="6" t="s">
        <v>423</v>
      </c>
      <c r="R67" s="6" t="s">
        <v>423</v>
      </c>
      <c r="S67" s="6" t="s">
        <v>423</v>
      </c>
      <c r="T67" s="6" t="s">
        <v>423</v>
      </c>
      <c r="U67" s="6" t="s">
        <v>423</v>
      </c>
      <c r="V67" s="6" t="s">
        <v>423</v>
      </c>
      <c r="W67" s="6" t="s">
        <v>432</v>
      </c>
      <c r="X67" s="6" t="s">
        <v>432</v>
      </c>
      <c r="Y67" s="6" t="s">
        <v>432</v>
      </c>
      <c r="Z67" s="6" t="s">
        <v>432</v>
      </c>
      <c r="AA67" s="6" t="s">
        <v>432</v>
      </c>
      <c r="AB67" s="6" t="s">
        <v>432</v>
      </c>
      <c r="AC67" s="6" t="s">
        <v>432</v>
      </c>
      <c r="AD67" s="6" t="s">
        <v>423</v>
      </c>
      <c r="AE67" s="60"/>
      <c r="AF67" s="26" t="s">
        <v>423</v>
      </c>
      <c r="AG67" s="26" t="s">
        <v>423</v>
      </c>
      <c r="AH67" s="26" t="s">
        <v>423</v>
      </c>
      <c r="AI67" s="26" t="s">
        <v>423</v>
      </c>
      <c r="AJ67" s="26" t="s">
        <v>423</v>
      </c>
      <c r="AK67" s="26" t="s">
        <v>422</v>
      </c>
      <c r="AL67" s="49" t="s">
        <v>166</v>
      </c>
    </row>
    <row r="68" spans="1:38" s="2" customFormat="1" ht="26.25" customHeight="1" thickBot="1" x14ac:dyDescent="0.3">
      <c r="A68" s="70" t="s">
        <v>54</v>
      </c>
      <c r="B68" s="74" t="s">
        <v>167</v>
      </c>
      <c r="C68" s="71" t="s">
        <v>168</v>
      </c>
      <c r="D68" s="72" t="s">
        <v>424</v>
      </c>
      <c r="E68" s="6" t="s">
        <v>422</v>
      </c>
      <c r="F68" s="6" t="s">
        <v>422</v>
      </c>
      <c r="G68" s="6" t="s">
        <v>422</v>
      </c>
      <c r="H68" s="6" t="s">
        <v>422</v>
      </c>
      <c r="I68" s="6" t="s">
        <v>422</v>
      </c>
      <c r="J68" s="6" t="s">
        <v>422</v>
      </c>
      <c r="K68" s="6" t="s">
        <v>422</v>
      </c>
      <c r="L68" s="6" t="s">
        <v>422</v>
      </c>
      <c r="M68" s="6" t="s">
        <v>422</v>
      </c>
      <c r="N68" s="6" t="s">
        <v>422</v>
      </c>
      <c r="O68" s="6" t="s">
        <v>422</v>
      </c>
      <c r="P68" s="6" t="s">
        <v>422</v>
      </c>
      <c r="Q68" s="6" t="s">
        <v>423</v>
      </c>
      <c r="R68" s="6" t="s">
        <v>423</v>
      </c>
      <c r="S68" s="6" t="s">
        <v>423</v>
      </c>
      <c r="T68" s="6" t="s">
        <v>423</v>
      </c>
      <c r="U68" s="6" t="s">
        <v>423</v>
      </c>
      <c r="V68" s="6" t="s">
        <v>423</v>
      </c>
      <c r="W68" s="6" t="s">
        <v>422</v>
      </c>
      <c r="X68" s="6" t="s">
        <v>422</v>
      </c>
      <c r="Y68" s="6" t="s">
        <v>422</v>
      </c>
      <c r="Z68" s="6" t="s">
        <v>422</v>
      </c>
      <c r="AA68" s="6" t="s">
        <v>422</v>
      </c>
      <c r="AB68" s="6" t="s">
        <v>422</v>
      </c>
      <c r="AC68" s="6" t="s">
        <v>422</v>
      </c>
      <c r="AD68" s="6" t="s">
        <v>423</v>
      </c>
      <c r="AE68" s="60"/>
      <c r="AF68" s="26" t="s">
        <v>423</v>
      </c>
      <c r="AG68" s="26" t="s">
        <v>423</v>
      </c>
      <c r="AH68" s="26" t="s">
        <v>423</v>
      </c>
      <c r="AI68" s="26" t="s">
        <v>423</v>
      </c>
      <c r="AJ68" s="26" t="s">
        <v>423</v>
      </c>
      <c r="AK68" s="26" t="s">
        <v>422</v>
      </c>
      <c r="AL68" s="49" t="s">
        <v>169</v>
      </c>
    </row>
    <row r="69" spans="1:38" s="2" customFormat="1" ht="26.25" customHeight="1" thickBot="1" x14ac:dyDescent="0.3">
      <c r="A69" s="70" t="s">
        <v>54</v>
      </c>
      <c r="B69" s="70" t="s">
        <v>170</v>
      </c>
      <c r="C69" s="71" t="s">
        <v>171</v>
      </c>
      <c r="D69" s="77" t="s">
        <v>439</v>
      </c>
      <c r="E69" s="6" t="s">
        <v>422</v>
      </c>
      <c r="F69" s="6" t="s">
        <v>422</v>
      </c>
      <c r="G69" s="6" t="s">
        <v>422</v>
      </c>
      <c r="H69" s="6" t="s">
        <v>422</v>
      </c>
      <c r="I69" s="6" t="s">
        <v>428</v>
      </c>
      <c r="J69" s="6" t="s">
        <v>428</v>
      </c>
      <c r="K69" s="6" t="s">
        <v>428</v>
      </c>
      <c r="L69" s="6" t="s">
        <v>422</v>
      </c>
      <c r="M69" s="6" t="s">
        <v>422</v>
      </c>
      <c r="N69" s="6" t="s">
        <v>422</v>
      </c>
      <c r="O69" s="6" t="s">
        <v>422</v>
      </c>
      <c r="P69" s="6" t="s">
        <v>422</v>
      </c>
      <c r="Q69" s="6" t="s">
        <v>423</v>
      </c>
      <c r="R69" s="6" t="s">
        <v>423</v>
      </c>
      <c r="S69" s="6" t="s">
        <v>423</v>
      </c>
      <c r="T69" s="6" t="s">
        <v>423</v>
      </c>
      <c r="U69" s="6" t="s">
        <v>423</v>
      </c>
      <c r="V69" s="6" t="s">
        <v>423</v>
      </c>
      <c r="W69" s="6" t="s">
        <v>422</v>
      </c>
      <c r="X69" s="6" t="s">
        <v>422</v>
      </c>
      <c r="Y69" s="6" t="s">
        <v>422</v>
      </c>
      <c r="Z69" s="6" t="s">
        <v>422</v>
      </c>
      <c r="AA69" s="6" t="s">
        <v>422</v>
      </c>
      <c r="AB69" s="6" t="s">
        <v>422</v>
      </c>
      <c r="AC69" s="6" t="s">
        <v>422</v>
      </c>
      <c r="AD69" s="6" t="s">
        <v>423</v>
      </c>
      <c r="AE69" s="60"/>
      <c r="AF69" s="26" t="s">
        <v>423</v>
      </c>
      <c r="AG69" s="26" t="s">
        <v>423</v>
      </c>
      <c r="AH69" s="26" t="s">
        <v>423</v>
      </c>
      <c r="AI69" s="26" t="s">
        <v>423</v>
      </c>
      <c r="AJ69" s="26" t="s">
        <v>423</v>
      </c>
      <c r="AK69" s="26" t="s">
        <v>422</v>
      </c>
      <c r="AL69" s="49" t="s">
        <v>172</v>
      </c>
    </row>
    <row r="70" spans="1:38" s="2" customFormat="1" ht="26.25" customHeight="1" thickBot="1" x14ac:dyDescent="0.3">
      <c r="A70" s="70" t="s">
        <v>54</v>
      </c>
      <c r="B70" s="70" t="s">
        <v>173</v>
      </c>
      <c r="C70" s="71" t="s">
        <v>381</v>
      </c>
      <c r="D70" s="77" t="s">
        <v>440</v>
      </c>
      <c r="E70" s="6">
        <v>30.164669571850698</v>
      </c>
      <c r="F70" s="6">
        <v>21.507976213694999</v>
      </c>
      <c r="G70" s="6">
        <v>22.506730836112499</v>
      </c>
      <c r="H70" s="6">
        <v>11.167290324956999</v>
      </c>
      <c r="I70" s="6">
        <v>3.1173510504835198</v>
      </c>
      <c r="J70" s="6">
        <v>6.7092806302272896</v>
      </c>
      <c r="K70" s="6">
        <v>13.647470650287699</v>
      </c>
      <c r="L70" s="6" t="s">
        <v>422</v>
      </c>
      <c r="M70" s="6">
        <v>16.889296761246801</v>
      </c>
      <c r="N70" s="6">
        <v>0.22280184192513</v>
      </c>
      <c r="O70" s="6">
        <v>6.2835702573736801E-3</v>
      </c>
      <c r="P70" s="6">
        <v>2.5109025522029399E-2</v>
      </c>
      <c r="Q70" s="6" t="s">
        <v>423</v>
      </c>
      <c r="R70" s="6" t="s">
        <v>423</v>
      </c>
      <c r="S70" s="6" t="s">
        <v>423</v>
      </c>
      <c r="T70" s="6" t="s">
        <v>423</v>
      </c>
      <c r="U70" s="6" t="s">
        <v>423</v>
      </c>
      <c r="V70" s="6" t="s">
        <v>423</v>
      </c>
      <c r="W70" s="6">
        <v>2.6377974463787399E-2</v>
      </c>
      <c r="X70" s="6">
        <v>1.7112009391508001E-3</v>
      </c>
      <c r="Y70" s="6">
        <v>8.28380644862769E-3</v>
      </c>
      <c r="Z70" s="6">
        <v>3.7333252368747499E-3</v>
      </c>
      <c r="AA70" s="6">
        <v>2.54519391900586E-3</v>
      </c>
      <c r="AB70" s="6">
        <f t="shared" si="0"/>
        <v>1.62735265436591E-2</v>
      </c>
      <c r="AC70" s="6">
        <v>0.26684856941166002</v>
      </c>
      <c r="AD70" s="6" t="s">
        <v>423</v>
      </c>
      <c r="AE70" s="60"/>
      <c r="AF70" s="26" t="s">
        <v>423</v>
      </c>
      <c r="AG70" s="26" t="s">
        <v>423</v>
      </c>
      <c r="AH70" s="26" t="s">
        <v>423</v>
      </c>
      <c r="AI70" s="26" t="s">
        <v>423</v>
      </c>
      <c r="AJ70" s="26" t="s">
        <v>423</v>
      </c>
      <c r="AK70" s="26" t="s">
        <v>422</v>
      </c>
      <c r="AL70" s="49" t="s">
        <v>408</v>
      </c>
    </row>
    <row r="71" spans="1:38" s="2" customFormat="1" ht="26.25" customHeight="1" thickBot="1" x14ac:dyDescent="0.3">
      <c r="A71" s="70" t="s">
        <v>54</v>
      </c>
      <c r="B71" s="70" t="s">
        <v>174</v>
      </c>
      <c r="C71" s="71" t="s">
        <v>175</v>
      </c>
      <c r="D71" s="77" t="s">
        <v>437</v>
      </c>
      <c r="E71" s="6" t="s">
        <v>428</v>
      </c>
      <c r="F71" s="6" t="s">
        <v>428</v>
      </c>
      <c r="G71" s="6" t="s">
        <v>428</v>
      </c>
      <c r="H71" s="6" t="s">
        <v>428</v>
      </c>
      <c r="I71" s="6" t="s">
        <v>428</v>
      </c>
      <c r="J71" s="6" t="s">
        <v>428</v>
      </c>
      <c r="K71" s="6" t="s">
        <v>428</v>
      </c>
      <c r="L71" s="6" t="s">
        <v>422</v>
      </c>
      <c r="M71" s="6" t="s">
        <v>428</v>
      </c>
      <c r="N71" s="6" t="s">
        <v>422</v>
      </c>
      <c r="O71" s="6" t="s">
        <v>422</v>
      </c>
      <c r="P71" s="6" t="s">
        <v>422</v>
      </c>
      <c r="Q71" s="6" t="s">
        <v>423</v>
      </c>
      <c r="R71" s="6" t="s">
        <v>423</v>
      </c>
      <c r="S71" s="6" t="s">
        <v>423</v>
      </c>
      <c r="T71" s="6" t="s">
        <v>423</v>
      </c>
      <c r="U71" s="6" t="s">
        <v>423</v>
      </c>
      <c r="V71" s="6" t="s">
        <v>423</v>
      </c>
      <c r="W71" s="6" t="s">
        <v>422</v>
      </c>
      <c r="X71" s="6" t="s">
        <v>422</v>
      </c>
      <c r="Y71" s="6" t="s">
        <v>422</v>
      </c>
      <c r="Z71" s="6" t="s">
        <v>422</v>
      </c>
      <c r="AA71" s="6" t="s">
        <v>422</v>
      </c>
      <c r="AB71" s="6" t="s">
        <v>422</v>
      </c>
      <c r="AC71" s="6" t="s">
        <v>422</v>
      </c>
      <c r="AD71" s="6" t="s">
        <v>423</v>
      </c>
      <c r="AE71" s="60"/>
      <c r="AF71" s="26" t="s">
        <v>423</v>
      </c>
      <c r="AG71" s="26" t="s">
        <v>423</v>
      </c>
      <c r="AH71" s="26" t="s">
        <v>423</v>
      </c>
      <c r="AI71" s="26" t="s">
        <v>423</v>
      </c>
      <c r="AJ71" s="26" t="s">
        <v>423</v>
      </c>
      <c r="AK71" s="26" t="s">
        <v>422</v>
      </c>
      <c r="AL71" s="49" t="s">
        <v>408</v>
      </c>
    </row>
    <row r="72" spans="1:38" s="2" customFormat="1" ht="26.25" customHeight="1" thickBot="1" x14ac:dyDescent="0.3">
      <c r="A72" s="70" t="s">
        <v>54</v>
      </c>
      <c r="B72" s="70" t="s">
        <v>176</v>
      </c>
      <c r="C72" s="71" t="s">
        <v>177</v>
      </c>
      <c r="D72" s="72" t="s">
        <v>424</v>
      </c>
      <c r="E72" s="6">
        <v>4.8282247669861498</v>
      </c>
      <c r="F72" s="6">
        <v>1.9687066669536599</v>
      </c>
      <c r="G72" s="6">
        <v>20.1840405269146</v>
      </c>
      <c r="H72" s="6">
        <v>0.103283551135083</v>
      </c>
      <c r="I72" s="6">
        <v>5.8903561932692599</v>
      </c>
      <c r="J72" s="6">
        <v>9.5823625586796393</v>
      </c>
      <c r="K72" s="6">
        <v>25.246929763044999</v>
      </c>
      <c r="L72" s="6" t="s">
        <v>422</v>
      </c>
      <c r="M72" s="6">
        <v>58.557063729482799</v>
      </c>
      <c r="N72" s="6">
        <v>4.6805930972499104</v>
      </c>
      <c r="O72" s="6">
        <v>0.230973244126948</v>
      </c>
      <c r="P72" s="6">
        <v>0.81448569399708204</v>
      </c>
      <c r="Q72" s="6" t="s">
        <v>423</v>
      </c>
      <c r="R72" s="6" t="s">
        <v>423</v>
      </c>
      <c r="S72" s="6" t="s">
        <v>423</v>
      </c>
      <c r="T72" s="6" t="s">
        <v>423</v>
      </c>
      <c r="U72" s="6" t="s">
        <v>423</v>
      </c>
      <c r="V72" s="6" t="s">
        <v>423</v>
      </c>
      <c r="W72" s="6">
        <v>2.3418610198022098</v>
      </c>
      <c r="X72" s="6">
        <v>0.99272504706463605</v>
      </c>
      <c r="Y72" s="6">
        <v>0.97546515327710903</v>
      </c>
      <c r="Z72" s="6">
        <v>0.61911298626184597</v>
      </c>
      <c r="AA72" s="6">
        <v>0.37664019686688899</v>
      </c>
      <c r="AB72" s="6">
        <f t="shared" si="0"/>
        <v>2.9639433834704803</v>
      </c>
      <c r="AC72" s="6">
        <v>0.81619059230662405</v>
      </c>
      <c r="AD72" s="6" t="s">
        <v>423</v>
      </c>
      <c r="AE72" s="60"/>
      <c r="AF72" s="26" t="s">
        <v>423</v>
      </c>
      <c r="AG72" s="26" t="s">
        <v>423</v>
      </c>
      <c r="AH72" s="26" t="s">
        <v>423</v>
      </c>
      <c r="AI72" s="26" t="s">
        <v>423</v>
      </c>
      <c r="AJ72" s="26" t="s">
        <v>423</v>
      </c>
      <c r="AK72" s="26" t="s">
        <v>422</v>
      </c>
      <c r="AL72" s="49" t="s">
        <v>178</v>
      </c>
    </row>
    <row r="73" spans="1:38" s="2" customFormat="1" ht="26.25" customHeight="1" thickBot="1" x14ac:dyDescent="0.3">
      <c r="A73" s="70" t="s">
        <v>54</v>
      </c>
      <c r="B73" s="70" t="s">
        <v>179</v>
      </c>
      <c r="C73" s="71" t="s">
        <v>180</v>
      </c>
      <c r="D73" s="72" t="s">
        <v>424</v>
      </c>
      <c r="E73" s="6">
        <v>0.37264432041533602</v>
      </c>
      <c r="F73" s="6">
        <v>0.89152883124394799</v>
      </c>
      <c r="G73" s="6">
        <v>0.65350092230851298</v>
      </c>
      <c r="H73" s="6">
        <v>8.4933000000000005E-3</v>
      </c>
      <c r="I73" s="6">
        <v>4.2764793260487499</v>
      </c>
      <c r="J73" s="6">
        <v>4.85661591784456</v>
      </c>
      <c r="K73" s="6">
        <v>5.4699556218781096</v>
      </c>
      <c r="L73" s="6" t="s">
        <v>422</v>
      </c>
      <c r="M73" s="6">
        <v>48.813319094643198</v>
      </c>
      <c r="N73" s="6">
        <v>1.5401017251410301</v>
      </c>
      <c r="O73" s="6">
        <v>2.5661725517923398E-2</v>
      </c>
      <c r="P73" s="6">
        <v>4.1166530764847201E-3</v>
      </c>
      <c r="Q73" s="6" t="s">
        <v>423</v>
      </c>
      <c r="R73" s="6" t="s">
        <v>423</v>
      </c>
      <c r="S73" s="6" t="s">
        <v>423</v>
      </c>
      <c r="T73" s="6" t="s">
        <v>423</v>
      </c>
      <c r="U73" s="6" t="s">
        <v>423</v>
      </c>
      <c r="V73" s="6" t="s">
        <v>423</v>
      </c>
      <c r="W73" s="6">
        <v>2.97159750468098E-3</v>
      </c>
      <c r="X73" s="6" t="s">
        <v>422</v>
      </c>
      <c r="Y73" s="6" t="s">
        <v>422</v>
      </c>
      <c r="Z73" s="6" t="s">
        <v>422</v>
      </c>
      <c r="AA73" s="6" t="s">
        <v>422</v>
      </c>
      <c r="AB73" s="6" t="s">
        <v>422</v>
      </c>
      <c r="AC73" s="6" t="s">
        <v>422</v>
      </c>
      <c r="AD73" s="6" t="s">
        <v>423</v>
      </c>
      <c r="AE73" s="60"/>
      <c r="AF73" s="26" t="s">
        <v>423</v>
      </c>
      <c r="AG73" s="26" t="s">
        <v>423</v>
      </c>
      <c r="AH73" s="26" t="s">
        <v>423</v>
      </c>
      <c r="AI73" s="26" t="s">
        <v>423</v>
      </c>
      <c r="AJ73" s="26" t="s">
        <v>423</v>
      </c>
      <c r="AK73" s="26" t="s">
        <v>422</v>
      </c>
      <c r="AL73" s="49" t="s">
        <v>181</v>
      </c>
    </row>
    <row r="74" spans="1:38" s="2" customFormat="1" ht="26.25" customHeight="1" thickBot="1" x14ac:dyDescent="0.3">
      <c r="A74" s="70" t="s">
        <v>54</v>
      </c>
      <c r="B74" s="70" t="s">
        <v>182</v>
      </c>
      <c r="C74" s="71" t="s">
        <v>183</v>
      </c>
      <c r="D74" s="72" t="s">
        <v>424</v>
      </c>
      <c r="E74" s="6">
        <v>0.823534561954813</v>
      </c>
      <c r="F74" s="6">
        <v>0.65397252107369297</v>
      </c>
      <c r="G74" s="6">
        <v>55.229633683496402</v>
      </c>
      <c r="H74" s="6">
        <v>1.3184754357495301E-2</v>
      </c>
      <c r="I74" s="6">
        <v>4.8917414655014504</v>
      </c>
      <c r="J74" s="6">
        <v>6.3432360501378202</v>
      </c>
      <c r="K74" s="6">
        <v>10.132978422189099</v>
      </c>
      <c r="L74" s="6" t="s">
        <v>422</v>
      </c>
      <c r="M74" s="6">
        <v>296.63039231499801</v>
      </c>
      <c r="N74" s="6" t="s">
        <v>422</v>
      </c>
      <c r="O74" s="6" t="s">
        <v>422</v>
      </c>
      <c r="P74" s="6">
        <v>2.42861765383727E-2</v>
      </c>
      <c r="Q74" s="6" t="s">
        <v>423</v>
      </c>
      <c r="R74" s="6" t="s">
        <v>423</v>
      </c>
      <c r="S74" s="6" t="s">
        <v>423</v>
      </c>
      <c r="T74" s="6" t="s">
        <v>423</v>
      </c>
      <c r="U74" s="6" t="s">
        <v>423</v>
      </c>
      <c r="V74" s="6" t="s">
        <v>423</v>
      </c>
      <c r="W74" s="6" t="s">
        <v>422</v>
      </c>
      <c r="X74" s="6">
        <v>10.934674168082999</v>
      </c>
      <c r="Y74" s="6">
        <v>17.649870141483898</v>
      </c>
      <c r="Z74" s="6">
        <v>7.1191273071481698</v>
      </c>
      <c r="AA74" s="6">
        <v>7.4421938247221497</v>
      </c>
      <c r="AB74" s="6">
        <f t="shared" si="0"/>
        <v>43.145865441437223</v>
      </c>
      <c r="AC74" s="6" t="s">
        <v>422</v>
      </c>
      <c r="AD74" s="6" t="s">
        <v>423</v>
      </c>
      <c r="AE74" s="60"/>
      <c r="AF74" s="26" t="s">
        <v>423</v>
      </c>
      <c r="AG74" s="26" t="s">
        <v>423</v>
      </c>
      <c r="AH74" s="26" t="s">
        <v>423</v>
      </c>
      <c r="AI74" s="26" t="s">
        <v>423</v>
      </c>
      <c r="AJ74" s="26" t="s">
        <v>423</v>
      </c>
      <c r="AK74" s="26" t="s">
        <v>422</v>
      </c>
      <c r="AL74" s="49" t="s">
        <v>184</v>
      </c>
    </row>
    <row r="75" spans="1:38" s="2" customFormat="1" ht="26.25" customHeight="1" thickBot="1" x14ac:dyDescent="0.3">
      <c r="A75" s="70" t="s">
        <v>54</v>
      </c>
      <c r="B75" s="70" t="s">
        <v>185</v>
      </c>
      <c r="C75" s="71" t="s">
        <v>186</v>
      </c>
      <c r="D75" s="77" t="s">
        <v>424</v>
      </c>
      <c r="E75" s="6" t="s">
        <v>422</v>
      </c>
      <c r="F75" s="6" t="s">
        <v>422</v>
      </c>
      <c r="G75" s="6" t="s">
        <v>422</v>
      </c>
      <c r="H75" s="6" t="s">
        <v>422</v>
      </c>
      <c r="I75" s="6" t="s">
        <v>422</v>
      </c>
      <c r="J75" s="6" t="s">
        <v>422</v>
      </c>
      <c r="K75" s="6" t="s">
        <v>422</v>
      </c>
      <c r="L75" s="6" t="s">
        <v>422</v>
      </c>
      <c r="M75" s="6" t="s">
        <v>422</v>
      </c>
      <c r="N75" s="6" t="s">
        <v>422</v>
      </c>
      <c r="O75" s="6" t="s">
        <v>422</v>
      </c>
      <c r="P75" s="6" t="s">
        <v>422</v>
      </c>
      <c r="Q75" s="6" t="s">
        <v>423</v>
      </c>
      <c r="R75" s="6" t="s">
        <v>423</v>
      </c>
      <c r="S75" s="6" t="s">
        <v>423</v>
      </c>
      <c r="T75" s="6" t="s">
        <v>423</v>
      </c>
      <c r="U75" s="6" t="s">
        <v>423</v>
      </c>
      <c r="V75" s="6" t="s">
        <v>423</v>
      </c>
      <c r="W75" s="6" t="s">
        <v>422</v>
      </c>
      <c r="X75" s="6" t="s">
        <v>422</v>
      </c>
      <c r="Y75" s="6" t="s">
        <v>422</v>
      </c>
      <c r="Z75" s="6" t="s">
        <v>422</v>
      </c>
      <c r="AA75" s="6" t="s">
        <v>422</v>
      </c>
      <c r="AB75" s="6" t="s">
        <v>422</v>
      </c>
      <c r="AC75" s="6" t="s">
        <v>422</v>
      </c>
      <c r="AD75" s="6" t="s">
        <v>423</v>
      </c>
      <c r="AE75" s="60"/>
      <c r="AF75" s="26" t="s">
        <v>423</v>
      </c>
      <c r="AG75" s="26" t="s">
        <v>423</v>
      </c>
      <c r="AH75" s="26" t="s">
        <v>423</v>
      </c>
      <c r="AI75" s="26" t="s">
        <v>423</v>
      </c>
      <c r="AJ75" s="26" t="s">
        <v>423</v>
      </c>
      <c r="AK75" s="26" t="s">
        <v>422</v>
      </c>
      <c r="AL75" s="49" t="s">
        <v>187</v>
      </c>
    </row>
    <row r="76" spans="1:38" s="2" customFormat="1" ht="26.25" customHeight="1" thickBot="1" x14ac:dyDescent="0.3">
      <c r="A76" s="70" t="s">
        <v>54</v>
      </c>
      <c r="B76" s="70" t="s">
        <v>188</v>
      </c>
      <c r="C76" s="71" t="s">
        <v>189</v>
      </c>
      <c r="D76" s="72" t="s">
        <v>441</v>
      </c>
      <c r="E76" s="6" t="s">
        <v>428</v>
      </c>
      <c r="F76" s="6" t="s">
        <v>428</v>
      </c>
      <c r="G76" s="6" t="s">
        <v>428</v>
      </c>
      <c r="H76" s="6" t="s">
        <v>428</v>
      </c>
      <c r="I76" s="6" t="s">
        <v>428</v>
      </c>
      <c r="J76" s="6" t="s">
        <v>428</v>
      </c>
      <c r="K76" s="6" t="s">
        <v>428</v>
      </c>
      <c r="L76" s="6" t="s">
        <v>422</v>
      </c>
      <c r="M76" s="6" t="s">
        <v>428</v>
      </c>
      <c r="N76" s="6" t="s">
        <v>428</v>
      </c>
      <c r="O76" s="6" t="s">
        <v>428</v>
      </c>
      <c r="P76" s="6" t="s">
        <v>428</v>
      </c>
      <c r="Q76" s="6" t="s">
        <v>423</v>
      </c>
      <c r="R76" s="6" t="s">
        <v>423</v>
      </c>
      <c r="S76" s="6" t="s">
        <v>423</v>
      </c>
      <c r="T76" s="6" t="s">
        <v>423</v>
      </c>
      <c r="U76" s="6" t="s">
        <v>423</v>
      </c>
      <c r="V76" s="6" t="s">
        <v>423</v>
      </c>
      <c r="W76" s="6" t="s">
        <v>428</v>
      </c>
      <c r="X76" s="6" t="s">
        <v>428</v>
      </c>
      <c r="Y76" s="6" t="s">
        <v>428</v>
      </c>
      <c r="Z76" s="6" t="s">
        <v>428</v>
      </c>
      <c r="AA76" s="6" t="s">
        <v>428</v>
      </c>
      <c r="AB76" s="6" t="s">
        <v>428</v>
      </c>
      <c r="AC76" s="6" t="s">
        <v>428</v>
      </c>
      <c r="AD76" s="6" t="s">
        <v>423</v>
      </c>
      <c r="AE76" s="60"/>
      <c r="AF76" s="26" t="s">
        <v>423</v>
      </c>
      <c r="AG76" s="26" t="s">
        <v>423</v>
      </c>
      <c r="AH76" s="26" t="s">
        <v>423</v>
      </c>
      <c r="AI76" s="26" t="s">
        <v>423</v>
      </c>
      <c r="AJ76" s="26" t="s">
        <v>423</v>
      </c>
      <c r="AK76" s="26" t="s">
        <v>422</v>
      </c>
      <c r="AL76" s="49" t="s">
        <v>190</v>
      </c>
    </row>
    <row r="77" spans="1:38" s="2" customFormat="1" ht="26.25" customHeight="1" thickBot="1" x14ac:dyDescent="0.3">
      <c r="A77" s="70" t="s">
        <v>54</v>
      </c>
      <c r="B77" s="70" t="s">
        <v>191</v>
      </c>
      <c r="C77" s="71" t="s">
        <v>192</v>
      </c>
      <c r="D77" s="72" t="s">
        <v>441</v>
      </c>
      <c r="E77" s="6" t="s">
        <v>428</v>
      </c>
      <c r="F77" s="6" t="s">
        <v>428</v>
      </c>
      <c r="G77" s="6" t="s">
        <v>428</v>
      </c>
      <c r="H77" s="6" t="s">
        <v>428</v>
      </c>
      <c r="I77" s="6" t="s">
        <v>428</v>
      </c>
      <c r="J77" s="6" t="s">
        <v>428</v>
      </c>
      <c r="K77" s="6" t="s">
        <v>428</v>
      </c>
      <c r="L77" s="6" t="s">
        <v>422</v>
      </c>
      <c r="M77" s="6" t="s">
        <v>428</v>
      </c>
      <c r="N77" s="6" t="s">
        <v>428</v>
      </c>
      <c r="O77" s="6" t="s">
        <v>428</v>
      </c>
      <c r="P77" s="6" t="s">
        <v>428</v>
      </c>
      <c r="Q77" s="6" t="s">
        <v>423</v>
      </c>
      <c r="R77" s="6" t="s">
        <v>423</v>
      </c>
      <c r="S77" s="6" t="s">
        <v>423</v>
      </c>
      <c r="T77" s="6" t="s">
        <v>423</v>
      </c>
      <c r="U77" s="6" t="s">
        <v>423</v>
      </c>
      <c r="V77" s="6" t="s">
        <v>423</v>
      </c>
      <c r="W77" s="6" t="s">
        <v>428</v>
      </c>
      <c r="X77" s="6" t="s">
        <v>428</v>
      </c>
      <c r="Y77" s="6" t="s">
        <v>428</v>
      </c>
      <c r="Z77" s="6" t="s">
        <v>428</v>
      </c>
      <c r="AA77" s="6" t="s">
        <v>428</v>
      </c>
      <c r="AB77" s="6" t="s">
        <v>428</v>
      </c>
      <c r="AC77" s="6" t="s">
        <v>428</v>
      </c>
      <c r="AD77" s="6" t="s">
        <v>423</v>
      </c>
      <c r="AE77" s="60"/>
      <c r="AF77" s="26" t="s">
        <v>423</v>
      </c>
      <c r="AG77" s="26" t="s">
        <v>423</v>
      </c>
      <c r="AH77" s="26" t="s">
        <v>423</v>
      </c>
      <c r="AI77" s="26" t="s">
        <v>423</v>
      </c>
      <c r="AJ77" s="26" t="s">
        <v>423</v>
      </c>
      <c r="AK77" s="26" t="s">
        <v>422</v>
      </c>
      <c r="AL77" s="49" t="s">
        <v>193</v>
      </c>
    </row>
    <row r="78" spans="1:38" s="2" customFormat="1" ht="26.25" customHeight="1" thickBot="1" x14ac:dyDescent="0.3">
      <c r="A78" s="70" t="s">
        <v>54</v>
      </c>
      <c r="B78" s="70" t="s">
        <v>194</v>
      </c>
      <c r="C78" s="71" t="s">
        <v>195</v>
      </c>
      <c r="D78" s="72" t="s">
        <v>441</v>
      </c>
      <c r="E78" s="6" t="s">
        <v>428</v>
      </c>
      <c r="F78" s="6" t="s">
        <v>428</v>
      </c>
      <c r="G78" s="6" t="s">
        <v>428</v>
      </c>
      <c r="H78" s="6" t="s">
        <v>428</v>
      </c>
      <c r="I78" s="6" t="s">
        <v>428</v>
      </c>
      <c r="J78" s="6" t="s">
        <v>428</v>
      </c>
      <c r="K78" s="6" t="s">
        <v>428</v>
      </c>
      <c r="L78" s="6" t="s">
        <v>422</v>
      </c>
      <c r="M78" s="6" t="s">
        <v>428</v>
      </c>
      <c r="N78" s="6" t="s">
        <v>428</v>
      </c>
      <c r="O78" s="6" t="s">
        <v>428</v>
      </c>
      <c r="P78" s="6" t="s">
        <v>428</v>
      </c>
      <c r="Q78" s="6" t="s">
        <v>423</v>
      </c>
      <c r="R78" s="6" t="s">
        <v>423</v>
      </c>
      <c r="S78" s="6" t="s">
        <v>423</v>
      </c>
      <c r="T78" s="6" t="s">
        <v>423</v>
      </c>
      <c r="U78" s="6" t="s">
        <v>423</v>
      </c>
      <c r="V78" s="6" t="s">
        <v>423</v>
      </c>
      <c r="W78" s="6" t="s">
        <v>428</v>
      </c>
      <c r="X78" s="6" t="s">
        <v>428</v>
      </c>
      <c r="Y78" s="6" t="s">
        <v>428</v>
      </c>
      <c r="Z78" s="6" t="s">
        <v>428</v>
      </c>
      <c r="AA78" s="6" t="s">
        <v>428</v>
      </c>
      <c r="AB78" s="6" t="s">
        <v>428</v>
      </c>
      <c r="AC78" s="6" t="s">
        <v>428</v>
      </c>
      <c r="AD78" s="6" t="s">
        <v>423</v>
      </c>
      <c r="AE78" s="60"/>
      <c r="AF78" s="26" t="s">
        <v>423</v>
      </c>
      <c r="AG78" s="26" t="s">
        <v>423</v>
      </c>
      <c r="AH78" s="26" t="s">
        <v>423</v>
      </c>
      <c r="AI78" s="26" t="s">
        <v>423</v>
      </c>
      <c r="AJ78" s="26" t="s">
        <v>423</v>
      </c>
      <c r="AK78" s="26" t="s">
        <v>422</v>
      </c>
      <c r="AL78" s="49" t="s">
        <v>196</v>
      </c>
    </row>
    <row r="79" spans="1:38" s="2" customFormat="1" ht="26.25" customHeight="1" thickBot="1" x14ac:dyDescent="0.3">
      <c r="A79" s="70" t="s">
        <v>54</v>
      </c>
      <c r="B79" s="70" t="s">
        <v>197</v>
      </c>
      <c r="C79" s="71" t="s">
        <v>198</v>
      </c>
      <c r="D79" s="72" t="s">
        <v>441</v>
      </c>
      <c r="E79" s="6" t="s">
        <v>428</v>
      </c>
      <c r="F79" s="6" t="s">
        <v>428</v>
      </c>
      <c r="G79" s="6" t="s">
        <v>428</v>
      </c>
      <c r="H79" s="6" t="s">
        <v>428</v>
      </c>
      <c r="I79" s="6" t="s">
        <v>428</v>
      </c>
      <c r="J79" s="6" t="s">
        <v>428</v>
      </c>
      <c r="K79" s="6" t="s">
        <v>428</v>
      </c>
      <c r="L79" s="6" t="s">
        <v>422</v>
      </c>
      <c r="M79" s="6" t="s">
        <v>428</v>
      </c>
      <c r="N79" s="6" t="s">
        <v>428</v>
      </c>
      <c r="O79" s="6" t="s">
        <v>428</v>
      </c>
      <c r="P79" s="6" t="s">
        <v>428</v>
      </c>
      <c r="Q79" s="6" t="s">
        <v>423</v>
      </c>
      <c r="R79" s="6" t="s">
        <v>423</v>
      </c>
      <c r="S79" s="6" t="s">
        <v>423</v>
      </c>
      <c r="T79" s="6" t="s">
        <v>423</v>
      </c>
      <c r="U79" s="6" t="s">
        <v>423</v>
      </c>
      <c r="V79" s="6" t="s">
        <v>423</v>
      </c>
      <c r="W79" s="6" t="s">
        <v>428</v>
      </c>
      <c r="X79" s="6" t="s">
        <v>428</v>
      </c>
      <c r="Y79" s="6" t="s">
        <v>428</v>
      </c>
      <c r="Z79" s="6" t="s">
        <v>428</v>
      </c>
      <c r="AA79" s="6" t="s">
        <v>428</v>
      </c>
      <c r="AB79" s="6" t="s">
        <v>428</v>
      </c>
      <c r="AC79" s="6" t="s">
        <v>428</v>
      </c>
      <c r="AD79" s="6" t="s">
        <v>423</v>
      </c>
      <c r="AE79" s="60"/>
      <c r="AF79" s="26" t="s">
        <v>423</v>
      </c>
      <c r="AG79" s="26" t="s">
        <v>423</v>
      </c>
      <c r="AH79" s="26" t="s">
        <v>423</v>
      </c>
      <c r="AI79" s="26" t="s">
        <v>423</v>
      </c>
      <c r="AJ79" s="26" t="s">
        <v>423</v>
      </c>
      <c r="AK79" s="26" t="s">
        <v>422</v>
      </c>
      <c r="AL79" s="49" t="s">
        <v>199</v>
      </c>
    </row>
    <row r="80" spans="1:38" s="2" customFormat="1" ht="26.25" customHeight="1" thickBot="1" x14ac:dyDescent="0.3">
      <c r="A80" s="70" t="s">
        <v>54</v>
      </c>
      <c r="B80" s="74" t="s">
        <v>200</v>
      </c>
      <c r="C80" s="76" t="s">
        <v>201</v>
      </c>
      <c r="D80" s="72" t="s">
        <v>424</v>
      </c>
      <c r="E80" s="6">
        <v>0.89852011158463696</v>
      </c>
      <c r="F80" s="6">
        <v>0.10914234953306901</v>
      </c>
      <c r="G80" s="6">
        <v>674.19527930708898</v>
      </c>
      <c r="H80" s="6">
        <v>0.51687694053344901</v>
      </c>
      <c r="I80" s="6">
        <v>4.1182866598444701</v>
      </c>
      <c r="J80" s="6">
        <v>6.36380291567614</v>
      </c>
      <c r="K80" s="6">
        <v>9.3809148826894404</v>
      </c>
      <c r="L80" s="6" t="s">
        <v>422</v>
      </c>
      <c r="M80" s="6">
        <v>0.28523931039483602</v>
      </c>
      <c r="N80" s="6">
        <v>132.26631349160999</v>
      </c>
      <c r="O80" s="6">
        <v>28.259913858411601</v>
      </c>
      <c r="P80" s="6">
        <v>1.6807494719727001</v>
      </c>
      <c r="Q80" s="6" t="s">
        <v>423</v>
      </c>
      <c r="R80" s="6" t="s">
        <v>423</v>
      </c>
      <c r="S80" s="6" t="s">
        <v>423</v>
      </c>
      <c r="T80" s="6" t="s">
        <v>423</v>
      </c>
      <c r="U80" s="6" t="s">
        <v>423</v>
      </c>
      <c r="V80" s="6" t="s">
        <v>423</v>
      </c>
      <c r="W80" s="6">
        <v>1.2128650473328899</v>
      </c>
      <c r="X80" s="6" t="s">
        <v>422</v>
      </c>
      <c r="Y80" s="6">
        <v>2.05603157815994E-4</v>
      </c>
      <c r="Z80" s="6">
        <v>1.16640252991766E-4</v>
      </c>
      <c r="AA80" s="6" t="s">
        <v>422</v>
      </c>
      <c r="AB80" s="6">
        <f t="shared" ref="AB80:AB140" si="1">SUM(X80:AA80)</f>
        <v>3.2224341080775999E-4</v>
      </c>
      <c r="AC80" s="6">
        <v>5.57300011762272</v>
      </c>
      <c r="AD80" s="6" t="s">
        <v>423</v>
      </c>
      <c r="AE80" s="60"/>
      <c r="AF80" s="26" t="s">
        <v>423</v>
      </c>
      <c r="AG80" s="26" t="s">
        <v>423</v>
      </c>
      <c r="AH80" s="26" t="s">
        <v>423</v>
      </c>
      <c r="AI80" s="26" t="s">
        <v>423</v>
      </c>
      <c r="AJ80" s="26" t="s">
        <v>423</v>
      </c>
      <c r="AK80" s="26" t="s">
        <v>422</v>
      </c>
      <c r="AL80" s="49" t="s">
        <v>408</v>
      </c>
    </row>
    <row r="81" spans="1:38" s="2" customFormat="1" ht="26.25" customHeight="1" thickBot="1" x14ac:dyDescent="0.3">
      <c r="A81" s="70" t="s">
        <v>54</v>
      </c>
      <c r="B81" s="74" t="s">
        <v>202</v>
      </c>
      <c r="C81" s="76" t="s">
        <v>203</v>
      </c>
      <c r="D81" s="72" t="s">
        <v>442</v>
      </c>
      <c r="E81" s="6" t="s">
        <v>428</v>
      </c>
      <c r="F81" s="6" t="s">
        <v>428</v>
      </c>
      <c r="G81" s="6" t="s">
        <v>428</v>
      </c>
      <c r="H81" s="6" t="s">
        <v>428</v>
      </c>
      <c r="I81" s="6" t="s">
        <v>428</v>
      </c>
      <c r="J81" s="6" t="s">
        <v>428</v>
      </c>
      <c r="K81" s="6" t="s">
        <v>428</v>
      </c>
      <c r="L81" s="6" t="s">
        <v>422</v>
      </c>
      <c r="M81" s="6" t="s">
        <v>428</v>
      </c>
      <c r="N81" s="6" t="s">
        <v>428</v>
      </c>
      <c r="O81" s="6" t="s">
        <v>428</v>
      </c>
      <c r="P81" s="6" t="s">
        <v>428</v>
      </c>
      <c r="Q81" s="6" t="s">
        <v>423</v>
      </c>
      <c r="R81" s="6" t="s">
        <v>423</v>
      </c>
      <c r="S81" s="6" t="s">
        <v>423</v>
      </c>
      <c r="T81" s="6" t="s">
        <v>423</v>
      </c>
      <c r="U81" s="6" t="s">
        <v>423</v>
      </c>
      <c r="V81" s="6" t="s">
        <v>423</v>
      </c>
      <c r="W81" s="6" t="s">
        <v>428</v>
      </c>
      <c r="X81" s="6" t="s">
        <v>428</v>
      </c>
      <c r="Y81" s="6" t="s">
        <v>428</v>
      </c>
      <c r="Z81" s="6" t="s">
        <v>428</v>
      </c>
      <c r="AA81" s="6" t="s">
        <v>428</v>
      </c>
      <c r="AB81" s="6" t="s">
        <v>428</v>
      </c>
      <c r="AC81" s="6" t="s">
        <v>428</v>
      </c>
      <c r="AD81" s="6" t="s">
        <v>423</v>
      </c>
      <c r="AE81" s="60"/>
      <c r="AF81" s="26" t="s">
        <v>423</v>
      </c>
      <c r="AG81" s="26" t="s">
        <v>423</v>
      </c>
      <c r="AH81" s="26" t="s">
        <v>423</v>
      </c>
      <c r="AI81" s="26" t="s">
        <v>423</v>
      </c>
      <c r="AJ81" s="26" t="s">
        <v>423</v>
      </c>
      <c r="AK81" s="26" t="s">
        <v>422</v>
      </c>
      <c r="AL81" s="49" t="s">
        <v>204</v>
      </c>
    </row>
    <row r="82" spans="1:38" s="2" customFormat="1" ht="26.25" customHeight="1" thickBot="1" x14ac:dyDescent="0.3">
      <c r="A82" s="70" t="s">
        <v>205</v>
      </c>
      <c r="B82" s="74" t="s">
        <v>206</v>
      </c>
      <c r="C82" s="80" t="s">
        <v>207</v>
      </c>
      <c r="D82" s="72" t="s">
        <v>444</v>
      </c>
      <c r="E82" s="6" t="s">
        <v>428</v>
      </c>
      <c r="F82" s="6">
        <v>156.214844427499</v>
      </c>
      <c r="G82" s="6" t="s">
        <v>428</v>
      </c>
      <c r="H82" s="6" t="s">
        <v>428</v>
      </c>
      <c r="I82" s="6" t="s">
        <v>428</v>
      </c>
      <c r="J82" s="6" t="s">
        <v>428</v>
      </c>
      <c r="K82" s="6" t="s">
        <v>428</v>
      </c>
      <c r="L82" s="6" t="s">
        <v>422</v>
      </c>
      <c r="M82" s="6" t="s">
        <v>428</v>
      </c>
      <c r="N82" s="6" t="s">
        <v>428</v>
      </c>
      <c r="O82" s="6" t="s">
        <v>428</v>
      </c>
      <c r="P82" s="6" t="s">
        <v>428</v>
      </c>
      <c r="Q82" s="6" t="s">
        <v>423</v>
      </c>
      <c r="R82" s="6" t="s">
        <v>423</v>
      </c>
      <c r="S82" s="6" t="s">
        <v>423</v>
      </c>
      <c r="T82" s="6" t="s">
        <v>423</v>
      </c>
      <c r="U82" s="6" t="s">
        <v>423</v>
      </c>
      <c r="V82" s="6" t="s">
        <v>423</v>
      </c>
      <c r="W82" s="6" t="s">
        <v>428</v>
      </c>
      <c r="X82" s="6" t="s">
        <v>428</v>
      </c>
      <c r="Y82" s="6" t="s">
        <v>428</v>
      </c>
      <c r="Z82" s="6" t="s">
        <v>428</v>
      </c>
      <c r="AA82" s="6" t="s">
        <v>428</v>
      </c>
      <c r="AB82" s="6" t="s">
        <v>428</v>
      </c>
      <c r="AC82" s="6" t="s">
        <v>428</v>
      </c>
      <c r="AD82" s="6" t="s">
        <v>423</v>
      </c>
      <c r="AE82" s="60"/>
      <c r="AF82" s="26" t="s">
        <v>423</v>
      </c>
      <c r="AG82" s="26" t="s">
        <v>423</v>
      </c>
      <c r="AH82" s="26" t="s">
        <v>423</v>
      </c>
      <c r="AI82" s="26" t="s">
        <v>423</v>
      </c>
      <c r="AJ82" s="26" t="s">
        <v>423</v>
      </c>
      <c r="AK82" s="26" t="s">
        <v>422</v>
      </c>
      <c r="AL82" s="49" t="s">
        <v>216</v>
      </c>
    </row>
    <row r="83" spans="1:38" s="2" customFormat="1" ht="26.25" customHeight="1" thickBot="1" x14ac:dyDescent="0.3">
      <c r="A83" s="70" t="s">
        <v>54</v>
      </c>
      <c r="B83" s="81" t="s">
        <v>208</v>
      </c>
      <c r="C83" s="82" t="s">
        <v>209</v>
      </c>
      <c r="D83" s="72" t="s">
        <v>424</v>
      </c>
      <c r="E83" s="6">
        <v>0</v>
      </c>
      <c r="F83" s="6">
        <v>6.0341618356358104</v>
      </c>
      <c r="G83" s="6">
        <v>9.1987811436830005E-2</v>
      </c>
      <c r="H83" s="6">
        <v>1.03388253230829E-3</v>
      </c>
      <c r="I83" s="6">
        <v>1.2912436954234201</v>
      </c>
      <c r="J83" s="6">
        <v>6.8949970443228796</v>
      </c>
      <c r="K83" s="6">
        <v>36.674591692105103</v>
      </c>
      <c r="L83" s="6" t="s">
        <v>422</v>
      </c>
      <c r="M83" s="6">
        <v>0.493991514170741</v>
      </c>
      <c r="N83" s="6">
        <v>0.32954025401676801</v>
      </c>
      <c r="O83" s="6">
        <v>6.5462658123025697E-3</v>
      </c>
      <c r="P83" s="6">
        <v>5.9222878049389801E-3</v>
      </c>
      <c r="Q83" s="6" t="s">
        <v>423</v>
      </c>
      <c r="R83" s="6" t="s">
        <v>423</v>
      </c>
      <c r="S83" s="6" t="s">
        <v>423</v>
      </c>
      <c r="T83" s="6" t="s">
        <v>423</v>
      </c>
      <c r="U83" s="6" t="s">
        <v>423</v>
      </c>
      <c r="V83" s="6" t="s">
        <v>423</v>
      </c>
      <c r="W83" s="6">
        <v>1.2683708946509E-2</v>
      </c>
      <c r="X83" s="6">
        <v>2.1636710044713801E-3</v>
      </c>
      <c r="Y83" s="6">
        <v>7.5728485156498103E-3</v>
      </c>
      <c r="Z83" s="6">
        <v>2.6865581638852898E-3</v>
      </c>
      <c r="AA83" s="6">
        <v>2.1636710044713801E-3</v>
      </c>
      <c r="AB83" s="6">
        <f t="shared" si="1"/>
        <v>1.458674868847786E-2</v>
      </c>
      <c r="AC83" s="6" t="s">
        <v>422</v>
      </c>
      <c r="AD83" s="6" t="s">
        <v>423</v>
      </c>
      <c r="AE83" s="60"/>
      <c r="AF83" s="26" t="s">
        <v>423</v>
      </c>
      <c r="AG83" s="26" t="s">
        <v>423</v>
      </c>
      <c r="AH83" s="26" t="s">
        <v>423</v>
      </c>
      <c r="AI83" s="26" t="s">
        <v>423</v>
      </c>
      <c r="AJ83" s="26" t="s">
        <v>423</v>
      </c>
      <c r="AK83" s="26" t="s">
        <v>422</v>
      </c>
      <c r="AL83" s="49" t="s">
        <v>408</v>
      </c>
    </row>
    <row r="84" spans="1:38" s="2" customFormat="1" ht="26.25" customHeight="1" thickBot="1" x14ac:dyDescent="0.3">
      <c r="A84" s="70" t="s">
        <v>54</v>
      </c>
      <c r="B84" s="81" t="s">
        <v>210</v>
      </c>
      <c r="C84" s="82" t="s">
        <v>211</v>
      </c>
      <c r="D84" s="72" t="s">
        <v>424</v>
      </c>
      <c r="E84" s="6" t="s">
        <v>422</v>
      </c>
      <c r="F84" s="6" t="s">
        <v>422</v>
      </c>
      <c r="G84" s="6" t="s">
        <v>422</v>
      </c>
      <c r="H84" s="6" t="s">
        <v>422</v>
      </c>
      <c r="I84" s="6" t="s">
        <v>422</v>
      </c>
      <c r="J84" s="6" t="s">
        <v>422</v>
      </c>
      <c r="K84" s="6" t="s">
        <v>422</v>
      </c>
      <c r="L84" s="6" t="s">
        <v>422</v>
      </c>
      <c r="M84" s="6" t="s">
        <v>422</v>
      </c>
      <c r="N84" s="6" t="s">
        <v>422</v>
      </c>
      <c r="O84" s="6" t="s">
        <v>422</v>
      </c>
      <c r="P84" s="6" t="s">
        <v>422</v>
      </c>
      <c r="Q84" s="6" t="s">
        <v>423</v>
      </c>
      <c r="R84" s="6" t="s">
        <v>423</v>
      </c>
      <c r="S84" s="6" t="s">
        <v>423</v>
      </c>
      <c r="T84" s="6" t="s">
        <v>423</v>
      </c>
      <c r="U84" s="6" t="s">
        <v>423</v>
      </c>
      <c r="V84" s="6" t="s">
        <v>423</v>
      </c>
      <c r="W84" s="6" t="s">
        <v>422</v>
      </c>
      <c r="X84" s="6" t="s">
        <v>422</v>
      </c>
      <c r="Y84" s="6" t="s">
        <v>422</v>
      </c>
      <c r="Z84" s="6" t="s">
        <v>422</v>
      </c>
      <c r="AA84" s="6" t="s">
        <v>422</v>
      </c>
      <c r="AB84" s="6" t="s">
        <v>422</v>
      </c>
      <c r="AC84" s="6" t="s">
        <v>422</v>
      </c>
      <c r="AD84" s="6" t="s">
        <v>423</v>
      </c>
      <c r="AE84" s="60"/>
      <c r="AF84" s="26" t="s">
        <v>423</v>
      </c>
      <c r="AG84" s="26" t="s">
        <v>423</v>
      </c>
      <c r="AH84" s="26" t="s">
        <v>423</v>
      </c>
      <c r="AI84" s="26" t="s">
        <v>423</v>
      </c>
      <c r="AJ84" s="26" t="s">
        <v>423</v>
      </c>
      <c r="AK84" s="26" t="s">
        <v>422</v>
      </c>
      <c r="AL84" s="49" t="s">
        <v>408</v>
      </c>
    </row>
    <row r="85" spans="1:38" s="2" customFormat="1" ht="26.25" customHeight="1" thickBot="1" x14ac:dyDescent="0.3">
      <c r="A85" s="70" t="s">
        <v>205</v>
      </c>
      <c r="B85" s="76" t="s">
        <v>212</v>
      </c>
      <c r="C85" s="82" t="s">
        <v>399</v>
      </c>
      <c r="D85" s="72" t="s">
        <v>424</v>
      </c>
      <c r="E85" s="6" t="s">
        <v>422</v>
      </c>
      <c r="F85" s="6">
        <v>103.441125264809</v>
      </c>
      <c r="G85" s="6" t="s">
        <v>422</v>
      </c>
      <c r="H85" s="6" t="s">
        <v>422</v>
      </c>
      <c r="I85" s="6">
        <v>9.4200000000000002E-4</v>
      </c>
      <c r="J85" s="6">
        <v>6.0410000000000004E-3</v>
      </c>
      <c r="K85" s="6">
        <v>8.5230389999999996E-3</v>
      </c>
      <c r="L85" s="6" t="s">
        <v>422</v>
      </c>
      <c r="M85" s="6" t="s">
        <v>422</v>
      </c>
      <c r="N85" s="6" t="s">
        <v>422</v>
      </c>
      <c r="O85" s="6" t="s">
        <v>422</v>
      </c>
      <c r="P85" s="6" t="s">
        <v>422</v>
      </c>
      <c r="Q85" s="6" t="s">
        <v>423</v>
      </c>
      <c r="R85" s="6" t="s">
        <v>423</v>
      </c>
      <c r="S85" s="6" t="s">
        <v>423</v>
      </c>
      <c r="T85" s="6" t="s">
        <v>423</v>
      </c>
      <c r="U85" s="6" t="s">
        <v>423</v>
      </c>
      <c r="V85" s="6" t="s">
        <v>423</v>
      </c>
      <c r="W85" s="6" t="s">
        <v>422</v>
      </c>
      <c r="X85" s="6" t="s">
        <v>422</v>
      </c>
      <c r="Y85" s="6" t="s">
        <v>422</v>
      </c>
      <c r="Z85" s="6" t="s">
        <v>422</v>
      </c>
      <c r="AA85" s="6" t="s">
        <v>422</v>
      </c>
      <c r="AB85" s="6" t="s">
        <v>422</v>
      </c>
      <c r="AC85" s="6" t="s">
        <v>422</v>
      </c>
      <c r="AD85" s="6" t="s">
        <v>423</v>
      </c>
      <c r="AE85" s="60"/>
      <c r="AF85" s="26" t="s">
        <v>423</v>
      </c>
      <c r="AG85" s="26" t="s">
        <v>423</v>
      </c>
      <c r="AH85" s="26" t="s">
        <v>423</v>
      </c>
      <c r="AI85" s="26" t="s">
        <v>423</v>
      </c>
      <c r="AJ85" s="26" t="s">
        <v>423</v>
      </c>
      <c r="AK85" s="26" t="s">
        <v>422</v>
      </c>
      <c r="AL85" s="49" t="s">
        <v>213</v>
      </c>
    </row>
    <row r="86" spans="1:38" s="2" customFormat="1" ht="26.25" customHeight="1" thickBot="1" x14ac:dyDescent="0.3">
      <c r="A86" s="70" t="s">
        <v>205</v>
      </c>
      <c r="B86" s="76" t="s">
        <v>214</v>
      </c>
      <c r="C86" s="80" t="s">
        <v>215</v>
      </c>
      <c r="D86" s="72" t="s">
        <v>424</v>
      </c>
      <c r="E86" s="6" t="s">
        <v>422</v>
      </c>
      <c r="F86" s="6">
        <v>124.05402586704</v>
      </c>
      <c r="G86" s="6" t="s">
        <v>422</v>
      </c>
      <c r="H86" s="6" t="s">
        <v>422</v>
      </c>
      <c r="I86" s="6" t="s">
        <v>422</v>
      </c>
      <c r="J86" s="6" t="s">
        <v>422</v>
      </c>
      <c r="K86" s="6" t="s">
        <v>422</v>
      </c>
      <c r="L86" s="6" t="s">
        <v>422</v>
      </c>
      <c r="M86" s="6" t="s">
        <v>422</v>
      </c>
      <c r="N86" s="6" t="s">
        <v>422</v>
      </c>
      <c r="O86" s="6" t="s">
        <v>422</v>
      </c>
      <c r="P86" s="6" t="s">
        <v>422</v>
      </c>
      <c r="Q86" s="6" t="s">
        <v>423</v>
      </c>
      <c r="R86" s="6" t="s">
        <v>423</v>
      </c>
      <c r="S86" s="6" t="s">
        <v>423</v>
      </c>
      <c r="T86" s="6" t="s">
        <v>423</v>
      </c>
      <c r="U86" s="6" t="s">
        <v>423</v>
      </c>
      <c r="V86" s="6" t="s">
        <v>423</v>
      </c>
      <c r="W86" s="6" t="s">
        <v>422</v>
      </c>
      <c r="X86" s="6" t="s">
        <v>422</v>
      </c>
      <c r="Y86" s="6" t="s">
        <v>422</v>
      </c>
      <c r="Z86" s="6" t="s">
        <v>422</v>
      </c>
      <c r="AA86" s="6" t="s">
        <v>422</v>
      </c>
      <c r="AB86" s="6" t="s">
        <v>422</v>
      </c>
      <c r="AC86" s="6" t="s">
        <v>422</v>
      </c>
      <c r="AD86" s="6" t="s">
        <v>423</v>
      </c>
      <c r="AE86" s="60"/>
      <c r="AF86" s="26" t="s">
        <v>423</v>
      </c>
      <c r="AG86" s="26" t="s">
        <v>423</v>
      </c>
      <c r="AH86" s="26" t="s">
        <v>423</v>
      </c>
      <c r="AI86" s="26" t="s">
        <v>423</v>
      </c>
      <c r="AJ86" s="26" t="s">
        <v>423</v>
      </c>
      <c r="AK86" s="26" t="s">
        <v>422</v>
      </c>
      <c r="AL86" s="49" t="s">
        <v>216</v>
      </c>
    </row>
    <row r="87" spans="1:38" s="2" customFormat="1" ht="26.25" customHeight="1" thickBot="1" x14ac:dyDescent="0.3">
      <c r="A87" s="70" t="s">
        <v>205</v>
      </c>
      <c r="B87" s="76" t="s">
        <v>217</v>
      </c>
      <c r="C87" s="80" t="s">
        <v>218</v>
      </c>
      <c r="D87" s="72" t="s">
        <v>424</v>
      </c>
      <c r="E87" s="6" t="s">
        <v>422</v>
      </c>
      <c r="F87" s="6">
        <v>0.21548794853575101</v>
      </c>
      <c r="G87" s="6" t="s">
        <v>422</v>
      </c>
      <c r="H87" s="6" t="s">
        <v>422</v>
      </c>
      <c r="I87" s="6">
        <v>1.238E-3</v>
      </c>
      <c r="J87" s="6">
        <v>6.1899999999999998E-4</v>
      </c>
      <c r="K87" s="6">
        <v>1.238E-3</v>
      </c>
      <c r="L87" s="6" t="s">
        <v>422</v>
      </c>
      <c r="M87" s="6" t="s">
        <v>422</v>
      </c>
      <c r="N87" s="6" t="s">
        <v>422</v>
      </c>
      <c r="O87" s="6" t="s">
        <v>422</v>
      </c>
      <c r="P87" s="6" t="s">
        <v>422</v>
      </c>
      <c r="Q87" s="6" t="s">
        <v>423</v>
      </c>
      <c r="R87" s="6" t="s">
        <v>423</v>
      </c>
      <c r="S87" s="6" t="s">
        <v>423</v>
      </c>
      <c r="T87" s="6" t="s">
        <v>423</v>
      </c>
      <c r="U87" s="6" t="s">
        <v>423</v>
      </c>
      <c r="V87" s="6" t="s">
        <v>423</v>
      </c>
      <c r="W87" s="6" t="s">
        <v>422</v>
      </c>
      <c r="X87" s="6" t="s">
        <v>422</v>
      </c>
      <c r="Y87" s="6" t="s">
        <v>422</v>
      </c>
      <c r="Z87" s="6" t="s">
        <v>422</v>
      </c>
      <c r="AA87" s="6" t="s">
        <v>422</v>
      </c>
      <c r="AB87" s="6" t="s">
        <v>422</v>
      </c>
      <c r="AC87" s="6" t="s">
        <v>422</v>
      </c>
      <c r="AD87" s="6" t="s">
        <v>423</v>
      </c>
      <c r="AE87" s="60"/>
      <c r="AF87" s="26" t="s">
        <v>423</v>
      </c>
      <c r="AG87" s="26" t="s">
        <v>423</v>
      </c>
      <c r="AH87" s="26" t="s">
        <v>423</v>
      </c>
      <c r="AI87" s="26" t="s">
        <v>423</v>
      </c>
      <c r="AJ87" s="26" t="s">
        <v>423</v>
      </c>
      <c r="AK87" s="26" t="s">
        <v>422</v>
      </c>
      <c r="AL87" s="49" t="s">
        <v>216</v>
      </c>
    </row>
    <row r="88" spans="1:38" s="2" customFormat="1" ht="26.25" customHeight="1" thickBot="1" x14ac:dyDescent="0.3">
      <c r="A88" s="70" t="s">
        <v>205</v>
      </c>
      <c r="B88" s="76" t="s">
        <v>219</v>
      </c>
      <c r="C88" s="80" t="s">
        <v>220</v>
      </c>
      <c r="D88" s="72" t="s">
        <v>424</v>
      </c>
      <c r="E88" s="6">
        <v>1.3177717147475399E-5</v>
      </c>
      <c r="F88" s="6">
        <v>3.1775778875230301</v>
      </c>
      <c r="G88" s="6" t="s">
        <v>422</v>
      </c>
      <c r="H88" s="6">
        <v>4.0190000000000001E-4</v>
      </c>
      <c r="I88" s="6">
        <v>2.6506306284072401E-2</v>
      </c>
      <c r="J88" s="6">
        <v>4.2959774347583399E-2</v>
      </c>
      <c r="K88" s="6">
        <v>4.6780850439174397E-2</v>
      </c>
      <c r="L88" s="6" t="s">
        <v>422</v>
      </c>
      <c r="M88" s="6">
        <v>1.3500862453922199E-5</v>
      </c>
      <c r="N88" s="6">
        <v>0.77092773278014204</v>
      </c>
      <c r="O88" s="6" t="s">
        <v>422</v>
      </c>
      <c r="P88" s="6" t="s">
        <v>422</v>
      </c>
      <c r="Q88" s="6" t="s">
        <v>423</v>
      </c>
      <c r="R88" s="6" t="s">
        <v>423</v>
      </c>
      <c r="S88" s="6" t="s">
        <v>423</v>
      </c>
      <c r="T88" s="6" t="s">
        <v>423</v>
      </c>
      <c r="U88" s="6" t="s">
        <v>423</v>
      </c>
      <c r="V88" s="6" t="s">
        <v>423</v>
      </c>
      <c r="W88" s="6" t="s">
        <v>422</v>
      </c>
      <c r="X88" s="6" t="s">
        <v>422</v>
      </c>
      <c r="Y88" s="6" t="s">
        <v>422</v>
      </c>
      <c r="Z88" s="6" t="s">
        <v>422</v>
      </c>
      <c r="AA88" s="6" t="s">
        <v>422</v>
      </c>
      <c r="AB88" s="6" t="s">
        <v>422</v>
      </c>
      <c r="AC88" s="6" t="s">
        <v>422</v>
      </c>
      <c r="AD88" s="6" t="s">
        <v>423</v>
      </c>
      <c r="AE88" s="60"/>
      <c r="AF88" s="26" t="s">
        <v>423</v>
      </c>
      <c r="AG88" s="26" t="s">
        <v>423</v>
      </c>
      <c r="AH88" s="26" t="s">
        <v>423</v>
      </c>
      <c r="AI88" s="26" t="s">
        <v>423</v>
      </c>
      <c r="AJ88" s="26" t="s">
        <v>423</v>
      </c>
      <c r="AK88" s="26" t="s">
        <v>422</v>
      </c>
      <c r="AL88" s="49" t="s">
        <v>408</v>
      </c>
    </row>
    <row r="89" spans="1:38" s="2" customFormat="1" ht="26.25" customHeight="1" thickBot="1" x14ac:dyDescent="0.3">
      <c r="A89" s="70" t="s">
        <v>205</v>
      </c>
      <c r="B89" s="76" t="s">
        <v>221</v>
      </c>
      <c r="C89" s="80" t="s">
        <v>222</v>
      </c>
      <c r="D89" s="72" t="s">
        <v>424</v>
      </c>
      <c r="E89" s="6">
        <v>0</v>
      </c>
      <c r="F89" s="6">
        <v>57.048063040570703</v>
      </c>
      <c r="G89" s="6">
        <v>0</v>
      </c>
      <c r="H89" s="6">
        <v>8.8057925295894203E-4</v>
      </c>
      <c r="I89" s="6">
        <v>1.7159629581013101E-2</v>
      </c>
      <c r="J89" s="6">
        <v>2.3135370369989399E-2</v>
      </c>
      <c r="K89" s="6">
        <v>3.3054678624448899E-2</v>
      </c>
      <c r="L89" s="6" t="s">
        <v>422</v>
      </c>
      <c r="M89" s="6">
        <v>0</v>
      </c>
      <c r="N89" s="6">
        <v>0</v>
      </c>
      <c r="O89" s="6">
        <v>7.3763316182332103E-6</v>
      </c>
      <c r="P89" s="6" t="s">
        <v>422</v>
      </c>
      <c r="Q89" s="6" t="s">
        <v>423</v>
      </c>
      <c r="R89" s="6" t="s">
        <v>423</v>
      </c>
      <c r="S89" s="6" t="s">
        <v>423</v>
      </c>
      <c r="T89" s="6" t="s">
        <v>423</v>
      </c>
      <c r="U89" s="6" t="s">
        <v>423</v>
      </c>
      <c r="V89" s="6" t="s">
        <v>423</v>
      </c>
      <c r="W89" s="6">
        <v>0</v>
      </c>
      <c r="X89" s="6" t="s">
        <v>422</v>
      </c>
      <c r="Y89" s="6" t="s">
        <v>422</v>
      </c>
      <c r="Z89" s="6" t="s">
        <v>422</v>
      </c>
      <c r="AA89" s="6" t="s">
        <v>422</v>
      </c>
      <c r="AB89" s="6" t="s">
        <v>422</v>
      </c>
      <c r="AC89" s="6">
        <v>0</v>
      </c>
      <c r="AD89" s="6" t="s">
        <v>423</v>
      </c>
      <c r="AE89" s="60"/>
      <c r="AF89" s="26" t="s">
        <v>423</v>
      </c>
      <c r="AG89" s="26" t="s">
        <v>423</v>
      </c>
      <c r="AH89" s="26" t="s">
        <v>423</v>
      </c>
      <c r="AI89" s="26" t="s">
        <v>423</v>
      </c>
      <c r="AJ89" s="26" t="s">
        <v>423</v>
      </c>
      <c r="AK89" s="26" t="s">
        <v>422</v>
      </c>
      <c r="AL89" s="49" t="s">
        <v>408</v>
      </c>
    </row>
    <row r="90" spans="1:38" s="8" customFormat="1" ht="26.25" customHeight="1" thickBot="1" x14ac:dyDescent="0.3">
      <c r="A90" s="70" t="s">
        <v>205</v>
      </c>
      <c r="B90" s="76" t="s">
        <v>223</v>
      </c>
      <c r="C90" s="80" t="s">
        <v>224</v>
      </c>
      <c r="D90" s="72" t="s">
        <v>424</v>
      </c>
      <c r="E90" s="6" t="s">
        <v>422</v>
      </c>
      <c r="F90" s="6" t="s">
        <v>422</v>
      </c>
      <c r="G90" s="6" t="s">
        <v>422</v>
      </c>
      <c r="H90" s="6" t="s">
        <v>422</v>
      </c>
      <c r="I90" s="6" t="s">
        <v>422</v>
      </c>
      <c r="J90" s="6" t="s">
        <v>422</v>
      </c>
      <c r="K90" s="6" t="s">
        <v>422</v>
      </c>
      <c r="L90" s="6" t="s">
        <v>422</v>
      </c>
      <c r="M90" s="6" t="s">
        <v>422</v>
      </c>
      <c r="N90" s="6" t="s">
        <v>422</v>
      </c>
      <c r="O90" s="6" t="s">
        <v>422</v>
      </c>
      <c r="P90" s="6" t="s">
        <v>422</v>
      </c>
      <c r="Q90" s="6" t="s">
        <v>423</v>
      </c>
      <c r="R90" s="6" t="s">
        <v>423</v>
      </c>
      <c r="S90" s="6" t="s">
        <v>423</v>
      </c>
      <c r="T90" s="6" t="s">
        <v>423</v>
      </c>
      <c r="U90" s="6" t="s">
        <v>423</v>
      </c>
      <c r="V90" s="6" t="s">
        <v>423</v>
      </c>
      <c r="W90" s="6" t="s">
        <v>422</v>
      </c>
      <c r="X90" s="6" t="s">
        <v>422</v>
      </c>
      <c r="Y90" s="6" t="s">
        <v>422</v>
      </c>
      <c r="Z90" s="6" t="s">
        <v>422</v>
      </c>
      <c r="AA90" s="6" t="s">
        <v>422</v>
      </c>
      <c r="AB90" s="6" t="s">
        <v>422</v>
      </c>
      <c r="AC90" s="6" t="s">
        <v>422</v>
      </c>
      <c r="AD90" s="6" t="s">
        <v>423</v>
      </c>
      <c r="AE90" s="60"/>
      <c r="AF90" s="26" t="s">
        <v>423</v>
      </c>
      <c r="AG90" s="26" t="s">
        <v>423</v>
      </c>
      <c r="AH90" s="26" t="s">
        <v>423</v>
      </c>
      <c r="AI90" s="26" t="s">
        <v>423</v>
      </c>
      <c r="AJ90" s="26" t="s">
        <v>423</v>
      </c>
      <c r="AK90" s="26" t="s">
        <v>422</v>
      </c>
      <c r="AL90" s="49" t="s">
        <v>408</v>
      </c>
    </row>
    <row r="91" spans="1:38" s="2" customFormat="1" ht="26.25" customHeight="1" thickBot="1" x14ac:dyDescent="0.3">
      <c r="A91" s="70" t="s">
        <v>205</v>
      </c>
      <c r="B91" s="74" t="s">
        <v>400</v>
      </c>
      <c r="C91" s="76" t="s">
        <v>225</v>
      </c>
      <c r="D91" s="72" t="s">
        <v>424</v>
      </c>
      <c r="E91" s="6" t="s">
        <v>422</v>
      </c>
      <c r="F91" s="6" t="s">
        <v>422</v>
      </c>
      <c r="G91" s="6" t="s">
        <v>422</v>
      </c>
      <c r="H91" s="6" t="s">
        <v>422</v>
      </c>
      <c r="I91" s="6" t="s">
        <v>422</v>
      </c>
      <c r="J91" s="6" t="s">
        <v>422</v>
      </c>
      <c r="K91" s="6" t="s">
        <v>422</v>
      </c>
      <c r="L91" s="6" t="s">
        <v>422</v>
      </c>
      <c r="M91" s="6" t="s">
        <v>422</v>
      </c>
      <c r="N91" s="6" t="s">
        <v>422</v>
      </c>
      <c r="O91" s="6" t="s">
        <v>422</v>
      </c>
      <c r="P91" s="6" t="s">
        <v>422</v>
      </c>
      <c r="Q91" s="6" t="s">
        <v>423</v>
      </c>
      <c r="R91" s="6" t="s">
        <v>423</v>
      </c>
      <c r="S91" s="6" t="s">
        <v>423</v>
      </c>
      <c r="T91" s="6" t="s">
        <v>423</v>
      </c>
      <c r="U91" s="6" t="s">
        <v>423</v>
      </c>
      <c r="V91" s="6" t="s">
        <v>423</v>
      </c>
      <c r="W91" s="6" t="s">
        <v>422</v>
      </c>
      <c r="X91" s="6" t="s">
        <v>422</v>
      </c>
      <c r="Y91" s="6" t="s">
        <v>422</v>
      </c>
      <c r="Z91" s="6" t="s">
        <v>422</v>
      </c>
      <c r="AA91" s="6" t="s">
        <v>422</v>
      </c>
      <c r="AB91" s="6" t="s">
        <v>422</v>
      </c>
      <c r="AC91" s="6" t="s">
        <v>422</v>
      </c>
      <c r="AD91" s="6" t="s">
        <v>423</v>
      </c>
      <c r="AE91" s="60"/>
      <c r="AF91" s="26" t="s">
        <v>423</v>
      </c>
      <c r="AG91" s="26" t="s">
        <v>423</v>
      </c>
      <c r="AH91" s="26" t="s">
        <v>423</v>
      </c>
      <c r="AI91" s="26" t="s">
        <v>423</v>
      </c>
      <c r="AJ91" s="26" t="s">
        <v>423</v>
      </c>
      <c r="AK91" s="26" t="s">
        <v>422</v>
      </c>
      <c r="AL91" s="49" t="s">
        <v>408</v>
      </c>
    </row>
    <row r="92" spans="1:38" s="2" customFormat="1" ht="26.25" customHeight="1" thickBot="1" x14ac:dyDescent="0.3">
      <c r="A92" s="70" t="s">
        <v>54</v>
      </c>
      <c r="B92" s="70" t="s">
        <v>226</v>
      </c>
      <c r="C92" s="71" t="s">
        <v>227</v>
      </c>
      <c r="D92" s="77" t="s">
        <v>424</v>
      </c>
      <c r="E92" s="6">
        <v>19.560809348898601</v>
      </c>
      <c r="F92" s="6">
        <v>20.0015618578195</v>
      </c>
      <c r="G92" s="6">
        <v>15.874445523824701</v>
      </c>
      <c r="H92" s="6">
        <v>2.3515361844483902</v>
      </c>
      <c r="I92" s="6">
        <v>10.715734062184501</v>
      </c>
      <c r="J92" s="6">
        <v>13.840322942303899</v>
      </c>
      <c r="K92" s="6">
        <v>20.465770605737301</v>
      </c>
      <c r="L92" s="6" t="s">
        <v>422</v>
      </c>
      <c r="M92" s="6">
        <v>56.9806749479175</v>
      </c>
      <c r="N92" s="6">
        <v>1.37358583844689</v>
      </c>
      <c r="O92" s="6">
        <v>0.18349288848501399</v>
      </c>
      <c r="P92" s="6">
        <v>3.3007118557953297E-2</v>
      </c>
      <c r="Q92" s="6" t="s">
        <v>423</v>
      </c>
      <c r="R92" s="6" t="s">
        <v>423</v>
      </c>
      <c r="S92" s="6" t="s">
        <v>423</v>
      </c>
      <c r="T92" s="6" t="s">
        <v>423</v>
      </c>
      <c r="U92" s="6" t="s">
        <v>423</v>
      </c>
      <c r="V92" s="6" t="s">
        <v>423</v>
      </c>
      <c r="W92" s="6">
        <v>4.2237311275171399</v>
      </c>
      <c r="X92" s="6">
        <v>5.3739760391574E-2</v>
      </c>
      <c r="Y92" s="6">
        <v>4.27395601055209E-2</v>
      </c>
      <c r="Z92" s="6">
        <v>3.3470864823237099E-2</v>
      </c>
      <c r="AA92" s="6">
        <v>3.4759163329037099E-2</v>
      </c>
      <c r="AB92" s="6">
        <f t="shared" si="1"/>
        <v>0.16470934864936909</v>
      </c>
      <c r="AC92" s="6">
        <v>0.26975274649136799</v>
      </c>
      <c r="AD92" s="6" t="s">
        <v>423</v>
      </c>
      <c r="AE92" s="60"/>
      <c r="AF92" s="26" t="s">
        <v>423</v>
      </c>
      <c r="AG92" s="26" t="s">
        <v>423</v>
      </c>
      <c r="AH92" s="26" t="s">
        <v>423</v>
      </c>
      <c r="AI92" s="26" t="s">
        <v>423</v>
      </c>
      <c r="AJ92" s="26" t="s">
        <v>423</v>
      </c>
      <c r="AK92" s="26" t="s">
        <v>422</v>
      </c>
      <c r="AL92" s="49" t="s">
        <v>228</v>
      </c>
    </row>
    <row r="93" spans="1:38" s="2" customFormat="1" ht="26.25" customHeight="1" thickBot="1" x14ac:dyDescent="0.3">
      <c r="A93" s="70" t="s">
        <v>54</v>
      </c>
      <c r="B93" s="74" t="s">
        <v>229</v>
      </c>
      <c r="C93" s="71" t="s">
        <v>401</v>
      </c>
      <c r="D93" s="77" t="s">
        <v>424</v>
      </c>
      <c r="E93" s="6">
        <v>0.38140870880204503</v>
      </c>
      <c r="F93" s="6">
        <v>22.171594776511601</v>
      </c>
      <c r="G93" s="6">
        <v>8.2543695862940206E-2</v>
      </c>
      <c r="H93" s="6">
        <v>0.27924029331799699</v>
      </c>
      <c r="I93" s="6">
        <v>18.598471323393699</v>
      </c>
      <c r="J93" s="6">
        <v>20.987502030588999</v>
      </c>
      <c r="K93" s="6">
        <v>23.572255609736601</v>
      </c>
      <c r="L93" s="6" t="s">
        <v>422</v>
      </c>
      <c r="M93" s="6">
        <v>8.5268109988367105</v>
      </c>
      <c r="N93" s="6" t="s">
        <v>422</v>
      </c>
      <c r="O93" s="6" t="s">
        <v>422</v>
      </c>
      <c r="P93" s="6">
        <v>4.1738738874385799E-6</v>
      </c>
      <c r="Q93" s="6" t="s">
        <v>423</v>
      </c>
      <c r="R93" s="6" t="s">
        <v>423</v>
      </c>
      <c r="S93" s="6" t="s">
        <v>423</v>
      </c>
      <c r="T93" s="6" t="s">
        <v>423</v>
      </c>
      <c r="U93" s="6" t="s">
        <v>423</v>
      </c>
      <c r="V93" s="6" t="s">
        <v>423</v>
      </c>
      <c r="W93" s="6">
        <v>9.0133489263623701E-4</v>
      </c>
      <c r="X93" s="6">
        <v>0.124648741436307</v>
      </c>
      <c r="Y93" s="6" t="s">
        <v>422</v>
      </c>
      <c r="Z93" s="6" t="s">
        <v>422</v>
      </c>
      <c r="AA93" s="6" t="s">
        <v>422</v>
      </c>
      <c r="AB93" s="6">
        <f t="shared" si="1"/>
        <v>0.124648741436307</v>
      </c>
      <c r="AC93" s="6">
        <v>4.1489138442578801E-5</v>
      </c>
      <c r="AD93" s="6" t="s">
        <v>423</v>
      </c>
      <c r="AE93" s="60"/>
      <c r="AF93" s="26" t="s">
        <v>423</v>
      </c>
      <c r="AG93" s="26" t="s">
        <v>423</v>
      </c>
      <c r="AH93" s="26" t="s">
        <v>423</v>
      </c>
      <c r="AI93" s="26" t="s">
        <v>423</v>
      </c>
      <c r="AJ93" s="26" t="s">
        <v>423</v>
      </c>
      <c r="AK93" s="26" t="s">
        <v>422</v>
      </c>
      <c r="AL93" s="49" t="s">
        <v>230</v>
      </c>
    </row>
    <row r="94" spans="1:38" s="2" customFormat="1" ht="26.25" customHeight="1" thickBot="1" x14ac:dyDescent="0.3">
      <c r="A94" s="70" t="s">
        <v>54</v>
      </c>
      <c r="B94" s="83" t="s">
        <v>402</v>
      </c>
      <c r="C94" s="71" t="s">
        <v>231</v>
      </c>
      <c r="D94" s="72" t="s">
        <v>424</v>
      </c>
      <c r="E94" s="6">
        <v>0.82226934324717205</v>
      </c>
      <c r="F94" s="6">
        <v>49.709133439466299</v>
      </c>
      <c r="G94" s="6">
        <v>1.41925693144045</v>
      </c>
      <c r="H94" s="6">
        <v>0.19147882228764099</v>
      </c>
      <c r="I94" s="6">
        <v>1.4877315655647501</v>
      </c>
      <c r="J94" s="6">
        <v>2.2114168729046799</v>
      </c>
      <c r="K94" s="6">
        <v>2.9952125253947699</v>
      </c>
      <c r="L94" s="6" t="s">
        <v>422</v>
      </c>
      <c r="M94" s="6">
        <v>9.5757068209097103</v>
      </c>
      <c r="N94" s="6">
        <v>8.3339858168454395</v>
      </c>
      <c r="O94" s="6">
        <v>0.27499890812390998</v>
      </c>
      <c r="P94" s="6">
        <v>7.5359274716822702E-2</v>
      </c>
      <c r="Q94" s="6" t="s">
        <v>423</v>
      </c>
      <c r="R94" s="6" t="s">
        <v>423</v>
      </c>
      <c r="S94" s="6" t="s">
        <v>423</v>
      </c>
      <c r="T94" s="6" t="s">
        <v>423</v>
      </c>
      <c r="U94" s="6" t="s">
        <v>423</v>
      </c>
      <c r="V94" s="6" t="s">
        <v>423</v>
      </c>
      <c r="W94" s="6">
        <v>1.4599431340696101</v>
      </c>
      <c r="X94" s="6">
        <v>1.1788258719098599E-3</v>
      </c>
      <c r="Y94" s="6">
        <v>7.6856759139806697E-4</v>
      </c>
      <c r="Z94" s="6">
        <v>2.7452379878406601E-4</v>
      </c>
      <c r="AA94" s="6">
        <v>2.7435361867749201E-7</v>
      </c>
      <c r="AB94" s="6">
        <f t="shared" si="1"/>
        <v>2.2221916157106705E-3</v>
      </c>
      <c r="AC94" s="6">
        <v>1.39626309310718E-2</v>
      </c>
      <c r="AD94" s="6" t="s">
        <v>423</v>
      </c>
      <c r="AE94" s="60"/>
      <c r="AF94" s="26" t="s">
        <v>423</v>
      </c>
      <c r="AG94" s="26" t="s">
        <v>423</v>
      </c>
      <c r="AH94" s="26" t="s">
        <v>423</v>
      </c>
      <c r="AI94" s="26" t="s">
        <v>423</v>
      </c>
      <c r="AJ94" s="26" t="s">
        <v>423</v>
      </c>
      <c r="AK94" s="26" t="s">
        <v>422</v>
      </c>
      <c r="AL94" s="49" t="s">
        <v>408</v>
      </c>
    </row>
    <row r="95" spans="1:38" s="2" customFormat="1" ht="26.25" customHeight="1" thickBot="1" x14ac:dyDescent="0.3">
      <c r="A95" s="70" t="s">
        <v>54</v>
      </c>
      <c r="B95" s="83" t="s">
        <v>232</v>
      </c>
      <c r="C95" s="71" t="s">
        <v>233</v>
      </c>
      <c r="D95" s="77" t="s">
        <v>424</v>
      </c>
      <c r="E95" s="6">
        <v>0.11274142754446</v>
      </c>
      <c r="F95" s="6">
        <v>62.528280454866902</v>
      </c>
      <c r="G95" s="6">
        <v>0.55992378712056001</v>
      </c>
      <c r="H95" s="6">
        <v>1.5822422106899599E-2</v>
      </c>
      <c r="I95" s="6">
        <v>7.3665265134721896</v>
      </c>
      <c r="J95" s="6">
        <v>11.732413303805</v>
      </c>
      <c r="K95" s="6">
        <v>21.487660108414701</v>
      </c>
      <c r="L95" s="6" t="s">
        <v>422</v>
      </c>
      <c r="M95" s="6">
        <v>12.948846885987701</v>
      </c>
      <c r="N95" s="6" t="s">
        <v>422</v>
      </c>
      <c r="O95" s="6" t="s">
        <v>422</v>
      </c>
      <c r="P95" s="6" t="s">
        <v>422</v>
      </c>
      <c r="Q95" s="6" t="s">
        <v>423</v>
      </c>
      <c r="R95" s="6" t="s">
        <v>423</v>
      </c>
      <c r="S95" s="6" t="s">
        <v>423</v>
      </c>
      <c r="T95" s="6" t="s">
        <v>423</v>
      </c>
      <c r="U95" s="6" t="s">
        <v>423</v>
      </c>
      <c r="V95" s="6" t="s">
        <v>423</v>
      </c>
      <c r="W95" s="6" t="s">
        <v>422</v>
      </c>
      <c r="X95" s="6" t="s">
        <v>422</v>
      </c>
      <c r="Y95" s="6" t="s">
        <v>422</v>
      </c>
      <c r="Z95" s="6" t="s">
        <v>422</v>
      </c>
      <c r="AA95" s="6" t="s">
        <v>422</v>
      </c>
      <c r="AB95" s="6" t="s">
        <v>422</v>
      </c>
      <c r="AC95" s="6" t="s">
        <v>422</v>
      </c>
      <c r="AD95" s="6" t="s">
        <v>423</v>
      </c>
      <c r="AE95" s="60"/>
      <c r="AF95" s="26" t="s">
        <v>423</v>
      </c>
      <c r="AG95" s="26" t="s">
        <v>423</v>
      </c>
      <c r="AH95" s="26" t="s">
        <v>423</v>
      </c>
      <c r="AI95" s="26" t="s">
        <v>423</v>
      </c>
      <c r="AJ95" s="26" t="s">
        <v>423</v>
      </c>
      <c r="AK95" s="26" t="s">
        <v>422</v>
      </c>
      <c r="AL95" s="49" t="s">
        <v>408</v>
      </c>
    </row>
    <row r="96" spans="1:38" s="2" customFormat="1" ht="26.25" customHeight="1" thickBot="1" x14ac:dyDescent="0.3">
      <c r="A96" s="70" t="s">
        <v>54</v>
      </c>
      <c r="B96" s="74" t="s">
        <v>234</v>
      </c>
      <c r="C96" s="71" t="s">
        <v>235</v>
      </c>
      <c r="D96" s="84" t="s">
        <v>424</v>
      </c>
      <c r="E96" s="6" t="s">
        <v>432</v>
      </c>
      <c r="F96" s="6" t="s">
        <v>432</v>
      </c>
      <c r="G96" s="6" t="s">
        <v>432</v>
      </c>
      <c r="H96" s="6" t="s">
        <v>432</v>
      </c>
      <c r="I96" s="6" t="s">
        <v>432</v>
      </c>
      <c r="J96" s="6" t="s">
        <v>432</v>
      </c>
      <c r="K96" s="6" t="s">
        <v>432</v>
      </c>
      <c r="L96" s="6" t="s">
        <v>422</v>
      </c>
      <c r="M96" s="6" t="s">
        <v>432</v>
      </c>
      <c r="N96" s="6" t="s">
        <v>432</v>
      </c>
      <c r="O96" s="6" t="s">
        <v>432</v>
      </c>
      <c r="P96" s="6" t="s">
        <v>432</v>
      </c>
      <c r="Q96" s="6" t="s">
        <v>423</v>
      </c>
      <c r="R96" s="6" t="s">
        <v>423</v>
      </c>
      <c r="S96" s="6" t="s">
        <v>423</v>
      </c>
      <c r="T96" s="6" t="s">
        <v>423</v>
      </c>
      <c r="U96" s="6" t="s">
        <v>423</v>
      </c>
      <c r="V96" s="6" t="s">
        <v>423</v>
      </c>
      <c r="W96" s="6" t="s">
        <v>432</v>
      </c>
      <c r="X96" s="6" t="s">
        <v>432</v>
      </c>
      <c r="Y96" s="6" t="s">
        <v>432</v>
      </c>
      <c r="Z96" s="6" t="s">
        <v>432</v>
      </c>
      <c r="AA96" s="6" t="s">
        <v>432</v>
      </c>
      <c r="AB96" s="6" t="s">
        <v>432</v>
      </c>
      <c r="AC96" s="6" t="s">
        <v>432</v>
      </c>
      <c r="AD96" s="6" t="s">
        <v>423</v>
      </c>
      <c r="AE96" s="60"/>
      <c r="AF96" s="26" t="s">
        <v>423</v>
      </c>
      <c r="AG96" s="26" t="s">
        <v>423</v>
      </c>
      <c r="AH96" s="26" t="s">
        <v>423</v>
      </c>
      <c r="AI96" s="26" t="s">
        <v>423</v>
      </c>
      <c r="AJ96" s="26" t="s">
        <v>423</v>
      </c>
      <c r="AK96" s="26" t="s">
        <v>422</v>
      </c>
      <c r="AL96" s="49" t="s">
        <v>408</v>
      </c>
    </row>
    <row r="97" spans="1:38" s="2" customFormat="1" ht="26.25" customHeight="1" thickBot="1" x14ac:dyDescent="0.3">
      <c r="A97" s="70" t="s">
        <v>54</v>
      </c>
      <c r="B97" s="74" t="s">
        <v>236</v>
      </c>
      <c r="C97" s="71" t="s">
        <v>237</v>
      </c>
      <c r="D97" s="84" t="s">
        <v>424</v>
      </c>
      <c r="E97" s="6" t="s">
        <v>422</v>
      </c>
      <c r="F97" s="6" t="s">
        <v>422</v>
      </c>
      <c r="G97" s="6" t="s">
        <v>422</v>
      </c>
      <c r="H97" s="6" t="s">
        <v>422</v>
      </c>
      <c r="I97" s="6" t="s">
        <v>422</v>
      </c>
      <c r="J97" s="6" t="s">
        <v>422</v>
      </c>
      <c r="K97" s="6" t="s">
        <v>422</v>
      </c>
      <c r="L97" s="6" t="s">
        <v>422</v>
      </c>
      <c r="M97" s="6" t="s">
        <v>422</v>
      </c>
      <c r="N97" s="6" t="s">
        <v>422</v>
      </c>
      <c r="O97" s="6" t="s">
        <v>422</v>
      </c>
      <c r="P97" s="6" t="s">
        <v>422</v>
      </c>
      <c r="Q97" s="6" t="s">
        <v>423</v>
      </c>
      <c r="R97" s="6" t="s">
        <v>423</v>
      </c>
      <c r="S97" s="6" t="s">
        <v>423</v>
      </c>
      <c r="T97" s="6" t="s">
        <v>423</v>
      </c>
      <c r="U97" s="6" t="s">
        <v>423</v>
      </c>
      <c r="V97" s="6" t="s">
        <v>423</v>
      </c>
      <c r="W97" s="6" t="s">
        <v>422</v>
      </c>
      <c r="X97" s="6" t="s">
        <v>422</v>
      </c>
      <c r="Y97" s="6" t="s">
        <v>422</v>
      </c>
      <c r="Z97" s="6" t="s">
        <v>422</v>
      </c>
      <c r="AA97" s="6" t="s">
        <v>422</v>
      </c>
      <c r="AB97" s="6" t="s">
        <v>422</v>
      </c>
      <c r="AC97" s="6" t="s">
        <v>422</v>
      </c>
      <c r="AD97" s="6" t="s">
        <v>423</v>
      </c>
      <c r="AE97" s="60"/>
      <c r="AF97" s="26" t="s">
        <v>423</v>
      </c>
      <c r="AG97" s="26" t="s">
        <v>423</v>
      </c>
      <c r="AH97" s="26" t="s">
        <v>423</v>
      </c>
      <c r="AI97" s="26" t="s">
        <v>423</v>
      </c>
      <c r="AJ97" s="26" t="s">
        <v>423</v>
      </c>
      <c r="AK97" s="26" t="s">
        <v>422</v>
      </c>
      <c r="AL97" s="49" t="s">
        <v>408</v>
      </c>
    </row>
    <row r="98" spans="1:38" s="2" customFormat="1" ht="26.25" customHeight="1" thickBot="1" x14ac:dyDescent="0.3">
      <c r="A98" s="70" t="s">
        <v>54</v>
      </c>
      <c r="B98" s="74" t="s">
        <v>238</v>
      </c>
      <c r="C98" s="76" t="s">
        <v>239</v>
      </c>
      <c r="D98" s="84" t="s">
        <v>458</v>
      </c>
      <c r="E98" s="6">
        <v>1.9104913226579499E-3</v>
      </c>
      <c r="F98" s="6">
        <v>0.160002519314244</v>
      </c>
      <c r="G98" s="6">
        <v>1.20593798501408E-2</v>
      </c>
      <c r="H98" s="6">
        <v>2.78920400197006E-3</v>
      </c>
      <c r="I98" s="6">
        <v>0.11130769231139701</v>
      </c>
      <c r="J98" s="6">
        <v>0.31519045129075102</v>
      </c>
      <c r="K98" s="6">
        <v>0.83737554450426299</v>
      </c>
      <c r="L98" s="6" t="s">
        <v>422</v>
      </c>
      <c r="M98" s="6">
        <v>5.5261444830892795E-4</v>
      </c>
      <c r="N98" s="6">
        <v>1.1500870000000001</v>
      </c>
      <c r="O98" s="6">
        <v>4.6906999999999997E-2</v>
      </c>
      <c r="P98" s="6">
        <v>2.7980000000000001E-3</v>
      </c>
      <c r="Q98" s="6" t="s">
        <v>423</v>
      </c>
      <c r="R98" s="6" t="s">
        <v>423</v>
      </c>
      <c r="S98" s="6" t="s">
        <v>423</v>
      </c>
      <c r="T98" s="6" t="s">
        <v>423</v>
      </c>
      <c r="U98" s="6" t="s">
        <v>423</v>
      </c>
      <c r="V98" s="6" t="s">
        <v>423</v>
      </c>
      <c r="W98" s="6" t="s">
        <v>422</v>
      </c>
      <c r="X98" s="6" t="s">
        <v>422</v>
      </c>
      <c r="Y98" s="6" t="s">
        <v>422</v>
      </c>
      <c r="Z98" s="6" t="s">
        <v>422</v>
      </c>
      <c r="AA98" s="6" t="s">
        <v>422</v>
      </c>
      <c r="AB98" s="6" t="s">
        <v>422</v>
      </c>
      <c r="AC98" s="6" t="s">
        <v>422</v>
      </c>
      <c r="AD98" s="6" t="s">
        <v>423</v>
      </c>
      <c r="AE98" s="60"/>
      <c r="AF98" s="26" t="s">
        <v>423</v>
      </c>
      <c r="AG98" s="26" t="s">
        <v>423</v>
      </c>
      <c r="AH98" s="26" t="s">
        <v>423</v>
      </c>
      <c r="AI98" s="26" t="s">
        <v>423</v>
      </c>
      <c r="AJ98" s="26" t="s">
        <v>423</v>
      </c>
      <c r="AK98" s="26" t="s">
        <v>422</v>
      </c>
      <c r="AL98" s="49" t="s">
        <v>408</v>
      </c>
    </row>
    <row r="99" spans="1:38" s="2" customFormat="1" ht="26.25" customHeight="1" thickBot="1" x14ac:dyDescent="0.3">
      <c r="A99" s="70" t="s">
        <v>240</v>
      </c>
      <c r="B99" s="70" t="s">
        <v>241</v>
      </c>
      <c r="C99" s="71" t="s">
        <v>403</v>
      </c>
      <c r="D99" s="84" t="s">
        <v>424</v>
      </c>
      <c r="E99" s="6" t="s">
        <v>425</v>
      </c>
      <c r="F99" s="6">
        <v>32.458772924912203</v>
      </c>
      <c r="G99" s="6" t="s">
        <v>422</v>
      </c>
      <c r="H99" s="6">
        <v>58.809457548891501</v>
      </c>
      <c r="I99" s="6">
        <v>0.27944825539568702</v>
      </c>
      <c r="J99" s="6">
        <v>1.2575171492805901</v>
      </c>
      <c r="K99" s="6">
        <v>2.7944825539568701</v>
      </c>
      <c r="L99" s="6" t="s">
        <v>422</v>
      </c>
      <c r="M99" s="6" t="s">
        <v>422</v>
      </c>
      <c r="N99" s="6" t="s">
        <v>422</v>
      </c>
      <c r="O99" s="6" t="s">
        <v>422</v>
      </c>
      <c r="P99" s="6" t="s">
        <v>422</v>
      </c>
      <c r="Q99" s="6" t="s">
        <v>423</v>
      </c>
      <c r="R99" s="6" t="s">
        <v>423</v>
      </c>
      <c r="S99" s="6" t="s">
        <v>423</v>
      </c>
      <c r="T99" s="6" t="s">
        <v>423</v>
      </c>
      <c r="U99" s="6" t="s">
        <v>423</v>
      </c>
      <c r="V99" s="6" t="s">
        <v>423</v>
      </c>
      <c r="W99" s="6" t="s">
        <v>422</v>
      </c>
      <c r="X99" s="6" t="s">
        <v>422</v>
      </c>
      <c r="Y99" s="6" t="s">
        <v>422</v>
      </c>
      <c r="Z99" s="6" t="s">
        <v>422</v>
      </c>
      <c r="AA99" s="6" t="s">
        <v>422</v>
      </c>
      <c r="AB99" s="6" t="s">
        <v>422</v>
      </c>
      <c r="AC99" s="6" t="s">
        <v>422</v>
      </c>
      <c r="AD99" s="6" t="s">
        <v>423</v>
      </c>
      <c r="AE99" s="60"/>
      <c r="AF99" s="26" t="s">
        <v>423</v>
      </c>
      <c r="AG99" s="26" t="s">
        <v>423</v>
      </c>
      <c r="AH99" s="26" t="s">
        <v>423</v>
      </c>
      <c r="AI99" s="26" t="s">
        <v>423</v>
      </c>
      <c r="AJ99" s="26" t="s">
        <v>423</v>
      </c>
      <c r="AK99" s="26" t="s">
        <v>422</v>
      </c>
      <c r="AL99" s="49" t="s">
        <v>242</v>
      </c>
    </row>
    <row r="100" spans="1:38" s="2" customFormat="1" ht="26.25" customHeight="1" thickBot="1" x14ac:dyDescent="0.3">
      <c r="A100" s="70" t="s">
        <v>240</v>
      </c>
      <c r="B100" s="70" t="s">
        <v>243</v>
      </c>
      <c r="C100" s="71" t="s">
        <v>404</v>
      </c>
      <c r="D100" s="84" t="s">
        <v>424</v>
      </c>
      <c r="E100" s="6" t="s">
        <v>425</v>
      </c>
      <c r="F100" s="6">
        <v>55.762862396972999</v>
      </c>
      <c r="G100" s="6" t="s">
        <v>422</v>
      </c>
      <c r="H100" s="6">
        <v>204.220079545912</v>
      </c>
      <c r="I100" s="6">
        <v>1.0411163605621501</v>
      </c>
      <c r="J100" s="6">
        <v>4.68502362252966</v>
      </c>
      <c r="K100" s="6">
        <v>10.4111636056215</v>
      </c>
      <c r="L100" s="6" t="s">
        <v>422</v>
      </c>
      <c r="M100" s="6" t="s">
        <v>422</v>
      </c>
      <c r="N100" s="6" t="s">
        <v>422</v>
      </c>
      <c r="O100" s="6" t="s">
        <v>422</v>
      </c>
      <c r="P100" s="6" t="s">
        <v>422</v>
      </c>
      <c r="Q100" s="6" t="s">
        <v>423</v>
      </c>
      <c r="R100" s="6" t="s">
        <v>423</v>
      </c>
      <c r="S100" s="6" t="s">
        <v>423</v>
      </c>
      <c r="T100" s="6" t="s">
        <v>423</v>
      </c>
      <c r="U100" s="6" t="s">
        <v>423</v>
      </c>
      <c r="V100" s="6" t="s">
        <v>423</v>
      </c>
      <c r="W100" s="6" t="s">
        <v>422</v>
      </c>
      <c r="X100" s="6" t="s">
        <v>422</v>
      </c>
      <c r="Y100" s="6" t="s">
        <v>422</v>
      </c>
      <c r="Z100" s="6" t="s">
        <v>422</v>
      </c>
      <c r="AA100" s="6" t="s">
        <v>422</v>
      </c>
      <c r="AB100" s="6" t="s">
        <v>422</v>
      </c>
      <c r="AC100" s="6" t="s">
        <v>422</v>
      </c>
      <c r="AD100" s="6" t="s">
        <v>423</v>
      </c>
      <c r="AE100" s="60"/>
      <c r="AF100" s="26" t="s">
        <v>423</v>
      </c>
      <c r="AG100" s="26" t="s">
        <v>423</v>
      </c>
      <c r="AH100" s="26" t="s">
        <v>423</v>
      </c>
      <c r="AI100" s="26" t="s">
        <v>423</v>
      </c>
      <c r="AJ100" s="26" t="s">
        <v>423</v>
      </c>
      <c r="AK100" s="26" t="s">
        <v>422</v>
      </c>
      <c r="AL100" s="49" t="s">
        <v>242</v>
      </c>
    </row>
    <row r="101" spans="1:38" s="2" customFormat="1" ht="26.25" customHeight="1" thickBot="1" x14ac:dyDescent="0.3">
      <c r="A101" s="70" t="s">
        <v>240</v>
      </c>
      <c r="B101" s="70" t="s">
        <v>244</v>
      </c>
      <c r="C101" s="71" t="s">
        <v>245</v>
      </c>
      <c r="D101" s="84" t="s">
        <v>424</v>
      </c>
      <c r="E101" s="6" t="s">
        <v>425</v>
      </c>
      <c r="F101" s="6">
        <v>0.18320444999999999</v>
      </c>
      <c r="G101" s="6" t="s">
        <v>422</v>
      </c>
      <c r="H101" s="6">
        <v>2.19808550257549</v>
      </c>
      <c r="I101" s="6">
        <v>6.2724512699999999E-3</v>
      </c>
      <c r="J101" s="6">
        <v>2.8226030714999999E-2</v>
      </c>
      <c r="K101" s="6">
        <v>6.2724512699999999E-2</v>
      </c>
      <c r="L101" s="6" t="s">
        <v>422</v>
      </c>
      <c r="M101" s="6" t="s">
        <v>422</v>
      </c>
      <c r="N101" s="6" t="s">
        <v>422</v>
      </c>
      <c r="O101" s="6" t="s">
        <v>422</v>
      </c>
      <c r="P101" s="6" t="s">
        <v>422</v>
      </c>
      <c r="Q101" s="6" t="s">
        <v>423</v>
      </c>
      <c r="R101" s="6" t="s">
        <v>423</v>
      </c>
      <c r="S101" s="6" t="s">
        <v>423</v>
      </c>
      <c r="T101" s="6" t="s">
        <v>423</v>
      </c>
      <c r="U101" s="6" t="s">
        <v>423</v>
      </c>
      <c r="V101" s="6" t="s">
        <v>423</v>
      </c>
      <c r="W101" s="6" t="s">
        <v>422</v>
      </c>
      <c r="X101" s="6" t="s">
        <v>422</v>
      </c>
      <c r="Y101" s="6" t="s">
        <v>422</v>
      </c>
      <c r="Z101" s="6" t="s">
        <v>422</v>
      </c>
      <c r="AA101" s="6" t="s">
        <v>422</v>
      </c>
      <c r="AB101" s="6" t="s">
        <v>422</v>
      </c>
      <c r="AC101" s="6" t="s">
        <v>422</v>
      </c>
      <c r="AD101" s="6" t="s">
        <v>423</v>
      </c>
      <c r="AE101" s="60"/>
      <c r="AF101" s="26" t="s">
        <v>423</v>
      </c>
      <c r="AG101" s="26" t="s">
        <v>423</v>
      </c>
      <c r="AH101" s="26" t="s">
        <v>423</v>
      </c>
      <c r="AI101" s="26" t="s">
        <v>423</v>
      </c>
      <c r="AJ101" s="26" t="s">
        <v>423</v>
      </c>
      <c r="AK101" s="26" t="s">
        <v>422</v>
      </c>
      <c r="AL101" s="49" t="s">
        <v>242</v>
      </c>
    </row>
    <row r="102" spans="1:38" s="2" customFormat="1" ht="26.25" customHeight="1" thickBot="1" x14ac:dyDescent="0.3">
      <c r="A102" s="70" t="s">
        <v>240</v>
      </c>
      <c r="B102" s="70" t="s">
        <v>246</v>
      </c>
      <c r="C102" s="71" t="s">
        <v>382</v>
      </c>
      <c r="D102" s="84" t="s">
        <v>424</v>
      </c>
      <c r="E102" s="6" t="s">
        <v>425</v>
      </c>
      <c r="F102" s="6">
        <v>10.136159275000001</v>
      </c>
      <c r="G102" s="6" t="s">
        <v>422</v>
      </c>
      <c r="H102" s="6">
        <v>48.411364696549001</v>
      </c>
      <c r="I102" s="6">
        <v>0.82200892051798002</v>
      </c>
      <c r="J102" s="6">
        <v>3.6990401423309098</v>
      </c>
      <c r="K102" s="6">
        <v>8.2200892051798</v>
      </c>
      <c r="L102" s="6" t="s">
        <v>422</v>
      </c>
      <c r="M102" s="6" t="s">
        <v>422</v>
      </c>
      <c r="N102" s="6" t="s">
        <v>422</v>
      </c>
      <c r="O102" s="6" t="s">
        <v>422</v>
      </c>
      <c r="P102" s="6" t="s">
        <v>422</v>
      </c>
      <c r="Q102" s="6" t="s">
        <v>423</v>
      </c>
      <c r="R102" s="6" t="s">
        <v>423</v>
      </c>
      <c r="S102" s="6" t="s">
        <v>423</v>
      </c>
      <c r="T102" s="6" t="s">
        <v>423</v>
      </c>
      <c r="U102" s="6" t="s">
        <v>423</v>
      </c>
      <c r="V102" s="6" t="s">
        <v>423</v>
      </c>
      <c r="W102" s="6" t="s">
        <v>422</v>
      </c>
      <c r="X102" s="6" t="s">
        <v>422</v>
      </c>
      <c r="Y102" s="6" t="s">
        <v>422</v>
      </c>
      <c r="Z102" s="6" t="s">
        <v>422</v>
      </c>
      <c r="AA102" s="6" t="s">
        <v>422</v>
      </c>
      <c r="AB102" s="6" t="s">
        <v>422</v>
      </c>
      <c r="AC102" s="6" t="s">
        <v>422</v>
      </c>
      <c r="AD102" s="6" t="s">
        <v>423</v>
      </c>
      <c r="AE102" s="60"/>
      <c r="AF102" s="26" t="s">
        <v>423</v>
      </c>
      <c r="AG102" s="26" t="s">
        <v>423</v>
      </c>
      <c r="AH102" s="26" t="s">
        <v>423</v>
      </c>
      <c r="AI102" s="26" t="s">
        <v>423</v>
      </c>
      <c r="AJ102" s="26" t="s">
        <v>423</v>
      </c>
      <c r="AK102" s="26" t="s">
        <v>422</v>
      </c>
      <c r="AL102" s="49" t="s">
        <v>242</v>
      </c>
    </row>
    <row r="103" spans="1:38" s="2" customFormat="1" ht="26.25" customHeight="1" thickBot="1" x14ac:dyDescent="0.3">
      <c r="A103" s="70" t="s">
        <v>240</v>
      </c>
      <c r="B103" s="70" t="s">
        <v>247</v>
      </c>
      <c r="C103" s="71" t="s">
        <v>248</v>
      </c>
      <c r="D103" s="84" t="s">
        <v>424</v>
      </c>
      <c r="E103" s="6" t="s">
        <v>425</v>
      </c>
      <c r="F103" s="6">
        <v>0.78936190360425296</v>
      </c>
      <c r="G103" s="6" t="s">
        <v>422</v>
      </c>
      <c r="H103" s="6">
        <v>3.11358768507547</v>
      </c>
      <c r="I103" s="6">
        <v>8.9015523368159606E-3</v>
      </c>
      <c r="J103" s="6">
        <v>4.00569855156718E-2</v>
      </c>
      <c r="K103" s="6">
        <v>8.9015523368159696E-2</v>
      </c>
      <c r="L103" s="6" t="s">
        <v>422</v>
      </c>
      <c r="M103" s="6" t="s">
        <v>422</v>
      </c>
      <c r="N103" s="6" t="s">
        <v>422</v>
      </c>
      <c r="O103" s="6" t="s">
        <v>422</v>
      </c>
      <c r="P103" s="6" t="s">
        <v>422</v>
      </c>
      <c r="Q103" s="6" t="s">
        <v>423</v>
      </c>
      <c r="R103" s="6" t="s">
        <v>423</v>
      </c>
      <c r="S103" s="6" t="s">
        <v>423</v>
      </c>
      <c r="T103" s="6" t="s">
        <v>423</v>
      </c>
      <c r="U103" s="6" t="s">
        <v>423</v>
      </c>
      <c r="V103" s="6" t="s">
        <v>423</v>
      </c>
      <c r="W103" s="6" t="s">
        <v>422</v>
      </c>
      <c r="X103" s="6" t="s">
        <v>422</v>
      </c>
      <c r="Y103" s="6" t="s">
        <v>422</v>
      </c>
      <c r="Z103" s="6" t="s">
        <v>422</v>
      </c>
      <c r="AA103" s="6" t="s">
        <v>422</v>
      </c>
      <c r="AB103" s="6" t="s">
        <v>422</v>
      </c>
      <c r="AC103" s="6" t="s">
        <v>422</v>
      </c>
      <c r="AD103" s="6" t="s">
        <v>423</v>
      </c>
      <c r="AE103" s="60"/>
      <c r="AF103" s="26" t="s">
        <v>423</v>
      </c>
      <c r="AG103" s="26" t="s">
        <v>423</v>
      </c>
      <c r="AH103" s="26" t="s">
        <v>423</v>
      </c>
      <c r="AI103" s="26" t="s">
        <v>423</v>
      </c>
      <c r="AJ103" s="26" t="s">
        <v>423</v>
      </c>
      <c r="AK103" s="26" t="s">
        <v>422</v>
      </c>
      <c r="AL103" s="49" t="s">
        <v>242</v>
      </c>
    </row>
    <row r="104" spans="1:38" s="2" customFormat="1" ht="26.25" customHeight="1" thickBot="1" x14ac:dyDescent="0.3">
      <c r="A104" s="70" t="s">
        <v>240</v>
      </c>
      <c r="B104" s="70" t="s">
        <v>249</v>
      </c>
      <c r="C104" s="71" t="s">
        <v>250</v>
      </c>
      <c r="D104" s="84" t="s">
        <v>424</v>
      </c>
      <c r="E104" s="6" t="s">
        <v>425</v>
      </c>
      <c r="F104" s="6">
        <v>9.6870901199999998E-2</v>
      </c>
      <c r="G104" s="6" t="s">
        <v>422</v>
      </c>
      <c r="H104" s="6">
        <v>1.1438630400000001</v>
      </c>
      <c r="I104" s="6">
        <v>1.549019328768E-3</v>
      </c>
      <c r="J104" s="6">
        <v>6.9705869794559998E-3</v>
      </c>
      <c r="K104" s="6">
        <v>1.5490193287680001E-2</v>
      </c>
      <c r="L104" s="6" t="s">
        <v>422</v>
      </c>
      <c r="M104" s="6" t="s">
        <v>422</v>
      </c>
      <c r="N104" s="6" t="s">
        <v>422</v>
      </c>
      <c r="O104" s="6" t="s">
        <v>422</v>
      </c>
      <c r="P104" s="6" t="s">
        <v>422</v>
      </c>
      <c r="Q104" s="6" t="s">
        <v>423</v>
      </c>
      <c r="R104" s="6" t="s">
        <v>423</v>
      </c>
      <c r="S104" s="6" t="s">
        <v>423</v>
      </c>
      <c r="T104" s="6" t="s">
        <v>423</v>
      </c>
      <c r="U104" s="6" t="s">
        <v>423</v>
      </c>
      <c r="V104" s="6" t="s">
        <v>423</v>
      </c>
      <c r="W104" s="6" t="s">
        <v>422</v>
      </c>
      <c r="X104" s="6" t="s">
        <v>422</v>
      </c>
      <c r="Y104" s="6" t="s">
        <v>422</v>
      </c>
      <c r="Z104" s="6" t="s">
        <v>422</v>
      </c>
      <c r="AA104" s="6" t="s">
        <v>422</v>
      </c>
      <c r="AB104" s="6" t="s">
        <v>422</v>
      </c>
      <c r="AC104" s="6" t="s">
        <v>422</v>
      </c>
      <c r="AD104" s="6" t="s">
        <v>423</v>
      </c>
      <c r="AE104" s="60"/>
      <c r="AF104" s="26" t="s">
        <v>423</v>
      </c>
      <c r="AG104" s="26" t="s">
        <v>423</v>
      </c>
      <c r="AH104" s="26" t="s">
        <v>423</v>
      </c>
      <c r="AI104" s="26" t="s">
        <v>423</v>
      </c>
      <c r="AJ104" s="26" t="s">
        <v>423</v>
      </c>
      <c r="AK104" s="26" t="s">
        <v>422</v>
      </c>
      <c r="AL104" s="49" t="s">
        <v>242</v>
      </c>
    </row>
    <row r="105" spans="1:38" s="2" customFormat="1" ht="26.25" customHeight="1" thickBot="1" x14ac:dyDescent="0.3">
      <c r="A105" s="70" t="s">
        <v>240</v>
      </c>
      <c r="B105" s="70" t="s">
        <v>251</v>
      </c>
      <c r="C105" s="71" t="s">
        <v>252</v>
      </c>
      <c r="D105" s="84" t="s">
        <v>424</v>
      </c>
      <c r="E105" s="6" t="s">
        <v>425</v>
      </c>
      <c r="F105" s="6">
        <v>1.946346795</v>
      </c>
      <c r="G105" s="6" t="s">
        <v>422</v>
      </c>
      <c r="H105" s="6">
        <v>3.9971003542027499</v>
      </c>
      <c r="I105" s="6">
        <v>2.8854447820847999E-2</v>
      </c>
      <c r="J105" s="6">
        <v>0.129845015193816</v>
      </c>
      <c r="K105" s="6">
        <v>0.28854447820848</v>
      </c>
      <c r="L105" s="6" t="s">
        <v>422</v>
      </c>
      <c r="M105" s="6" t="s">
        <v>422</v>
      </c>
      <c r="N105" s="6" t="s">
        <v>422</v>
      </c>
      <c r="O105" s="6" t="s">
        <v>422</v>
      </c>
      <c r="P105" s="6" t="s">
        <v>422</v>
      </c>
      <c r="Q105" s="6" t="s">
        <v>423</v>
      </c>
      <c r="R105" s="6" t="s">
        <v>423</v>
      </c>
      <c r="S105" s="6" t="s">
        <v>423</v>
      </c>
      <c r="T105" s="6" t="s">
        <v>423</v>
      </c>
      <c r="U105" s="6" t="s">
        <v>423</v>
      </c>
      <c r="V105" s="6" t="s">
        <v>423</v>
      </c>
      <c r="W105" s="6" t="s">
        <v>422</v>
      </c>
      <c r="X105" s="6" t="s">
        <v>422</v>
      </c>
      <c r="Y105" s="6" t="s">
        <v>422</v>
      </c>
      <c r="Z105" s="6" t="s">
        <v>422</v>
      </c>
      <c r="AA105" s="6" t="s">
        <v>422</v>
      </c>
      <c r="AB105" s="6" t="s">
        <v>422</v>
      </c>
      <c r="AC105" s="6" t="s">
        <v>422</v>
      </c>
      <c r="AD105" s="6" t="s">
        <v>423</v>
      </c>
      <c r="AE105" s="60"/>
      <c r="AF105" s="26" t="s">
        <v>423</v>
      </c>
      <c r="AG105" s="26" t="s">
        <v>423</v>
      </c>
      <c r="AH105" s="26" t="s">
        <v>423</v>
      </c>
      <c r="AI105" s="26" t="s">
        <v>423</v>
      </c>
      <c r="AJ105" s="26" t="s">
        <v>423</v>
      </c>
      <c r="AK105" s="26" t="s">
        <v>422</v>
      </c>
      <c r="AL105" s="49" t="s">
        <v>242</v>
      </c>
    </row>
    <row r="106" spans="1:38" s="2" customFormat="1" ht="26.25" customHeight="1" thickBot="1" x14ac:dyDescent="0.3">
      <c r="A106" s="70" t="s">
        <v>240</v>
      </c>
      <c r="B106" s="70" t="s">
        <v>253</v>
      </c>
      <c r="C106" s="71" t="s">
        <v>254</v>
      </c>
      <c r="D106" s="84" t="s">
        <v>426</v>
      </c>
      <c r="E106" s="6" t="s">
        <v>425</v>
      </c>
      <c r="F106" s="6">
        <v>1.5898638E-2</v>
      </c>
      <c r="G106" s="6" t="s">
        <v>422</v>
      </c>
      <c r="H106" s="6">
        <v>0.16006792</v>
      </c>
      <c r="I106" s="6" t="s">
        <v>425</v>
      </c>
      <c r="J106" s="6" t="s">
        <v>425</v>
      </c>
      <c r="K106" s="6" t="s">
        <v>425</v>
      </c>
      <c r="L106" s="6" t="s">
        <v>422</v>
      </c>
      <c r="M106" s="6" t="s">
        <v>422</v>
      </c>
      <c r="N106" s="6" t="s">
        <v>422</v>
      </c>
      <c r="O106" s="6" t="s">
        <v>422</v>
      </c>
      <c r="P106" s="6" t="s">
        <v>422</v>
      </c>
      <c r="Q106" s="6" t="s">
        <v>423</v>
      </c>
      <c r="R106" s="6" t="s">
        <v>423</v>
      </c>
      <c r="S106" s="6" t="s">
        <v>423</v>
      </c>
      <c r="T106" s="6" t="s">
        <v>423</v>
      </c>
      <c r="U106" s="6" t="s">
        <v>423</v>
      </c>
      <c r="V106" s="6" t="s">
        <v>423</v>
      </c>
      <c r="W106" s="6" t="s">
        <v>422</v>
      </c>
      <c r="X106" s="6" t="s">
        <v>422</v>
      </c>
      <c r="Y106" s="6" t="s">
        <v>422</v>
      </c>
      <c r="Z106" s="6" t="s">
        <v>422</v>
      </c>
      <c r="AA106" s="6" t="s">
        <v>422</v>
      </c>
      <c r="AB106" s="6" t="s">
        <v>422</v>
      </c>
      <c r="AC106" s="6" t="s">
        <v>422</v>
      </c>
      <c r="AD106" s="6" t="s">
        <v>423</v>
      </c>
      <c r="AE106" s="60"/>
      <c r="AF106" s="26" t="s">
        <v>423</v>
      </c>
      <c r="AG106" s="26" t="s">
        <v>423</v>
      </c>
      <c r="AH106" s="26" t="s">
        <v>423</v>
      </c>
      <c r="AI106" s="26" t="s">
        <v>423</v>
      </c>
      <c r="AJ106" s="26" t="s">
        <v>423</v>
      </c>
      <c r="AK106" s="26" t="s">
        <v>422</v>
      </c>
      <c r="AL106" s="49" t="s">
        <v>242</v>
      </c>
    </row>
    <row r="107" spans="1:38" s="2" customFormat="1" ht="26.25" customHeight="1" thickBot="1" x14ac:dyDescent="0.3">
      <c r="A107" s="70" t="s">
        <v>240</v>
      </c>
      <c r="B107" s="70" t="s">
        <v>255</v>
      </c>
      <c r="C107" s="71" t="s">
        <v>375</v>
      </c>
      <c r="D107" s="84" t="s">
        <v>424</v>
      </c>
      <c r="E107" s="6" t="s">
        <v>425</v>
      </c>
      <c r="F107" s="6">
        <v>10.1126963958</v>
      </c>
      <c r="G107" s="6" t="s">
        <v>422</v>
      </c>
      <c r="H107" s="6">
        <v>8.6892996455339908</v>
      </c>
      <c r="I107" s="6">
        <v>3.8737859831679801E-2</v>
      </c>
      <c r="J107" s="6">
        <v>0.36977048021148901</v>
      </c>
      <c r="K107" s="6">
        <v>1.54247114602507</v>
      </c>
      <c r="L107" s="6" t="s">
        <v>422</v>
      </c>
      <c r="M107" s="6" t="s">
        <v>422</v>
      </c>
      <c r="N107" s="6" t="s">
        <v>422</v>
      </c>
      <c r="O107" s="6" t="s">
        <v>422</v>
      </c>
      <c r="P107" s="6" t="s">
        <v>422</v>
      </c>
      <c r="Q107" s="6" t="s">
        <v>423</v>
      </c>
      <c r="R107" s="6" t="s">
        <v>423</v>
      </c>
      <c r="S107" s="6" t="s">
        <v>423</v>
      </c>
      <c r="T107" s="6" t="s">
        <v>423</v>
      </c>
      <c r="U107" s="6" t="s">
        <v>423</v>
      </c>
      <c r="V107" s="6" t="s">
        <v>423</v>
      </c>
      <c r="W107" s="6" t="s">
        <v>422</v>
      </c>
      <c r="X107" s="6" t="s">
        <v>422</v>
      </c>
      <c r="Y107" s="6" t="s">
        <v>422</v>
      </c>
      <c r="Z107" s="6" t="s">
        <v>422</v>
      </c>
      <c r="AA107" s="6" t="s">
        <v>422</v>
      </c>
      <c r="AB107" s="6" t="s">
        <v>422</v>
      </c>
      <c r="AC107" s="6" t="s">
        <v>422</v>
      </c>
      <c r="AD107" s="6" t="s">
        <v>423</v>
      </c>
      <c r="AE107" s="60"/>
      <c r="AF107" s="26" t="s">
        <v>423</v>
      </c>
      <c r="AG107" s="26" t="s">
        <v>423</v>
      </c>
      <c r="AH107" s="26" t="s">
        <v>423</v>
      </c>
      <c r="AI107" s="26" t="s">
        <v>423</v>
      </c>
      <c r="AJ107" s="26" t="s">
        <v>423</v>
      </c>
      <c r="AK107" s="26" t="s">
        <v>422</v>
      </c>
      <c r="AL107" s="49" t="s">
        <v>242</v>
      </c>
    </row>
    <row r="108" spans="1:38" s="2" customFormat="1" ht="26.25" customHeight="1" thickBot="1" x14ac:dyDescent="0.3">
      <c r="A108" s="70" t="s">
        <v>240</v>
      </c>
      <c r="B108" s="70" t="s">
        <v>256</v>
      </c>
      <c r="C108" s="71" t="s">
        <v>376</v>
      </c>
      <c r="D108" s="84" t="s">
        <v>424</v>
      </c>
      <c r="E108" s="6" t="s">
        <v>425</v>
      </c>
      <c r="F108" s="6">
        <v>9.4592225520324007</v>
      </c>
      <c r="G108" s="6" t="s">
        <v>422</v>
      </c>
      <c r="H108" s="6">
        <v>9.1315416284035802</v>
      </c>
      <c r="I108" s="6">
        <v>8.5338373200143494E-2</v>
      </c>
      <c r="J108" s="6">
        <v>0.69046501952843398</v>
      </c>
      <c r="K108" s="6">
        <v>9.7130584769617894</v>
      </c>
      <c r="L108" s="6" t="s">
        <v>422</v>
      </c>
      <c r="M108" s="6" t="s">
        <v>422</v>
      </c>
      <c r="N108" s="6" t="s">
        <v>422</v>
      </c>
      <c r="O108" s="6" t="s">
        <v>422</v>
      </c>
      <c r="P108" s="6" t="s">
        <v>422</v>
      </c>
      <c r="Q108" s="6" t="s">
        <v>423</v>
      </c>
      <c r="R108" s="6" t="s">
        <v>423</v>
      </c>
      <c r="S108" s="6" t="s">
        <v>423</v>
      </c>
      <c r="T108" s="6" t="s">
        <v>423</v>
      </c>
      <c r="U108" s="6" t="s">
        <v>423</v>
      </c>
      <c r="V108" s="6" t="s">
        <v>423</v>
      </c>
      <c r="W108" s="6" t="s">
        <v>422</v>
      </c>
      <c r="X108" s="6" t="s">
        <v>422</v>
      </c>
      <c r="Y108" s="6" t="s">
        <v>422</v>
      </c>
      <c r="Z108" s="6" t="s">
        <v>422</v>
      </c>
      <c r="AA108" s="6" t="s">
        <v>422</v>
      </c>
      <c r="AB108" s="6" t="s">
        <v>422</v>
      </c>
      <c r="AC108" s="6" t="s">
        <v>422</v>
      </c>
      <c r="AD108" s="6" t="s">
        <v>423</v>
      </c>
      <c r="AE108" s="60"/>
      <c r="AF108" s="26" t="s">
        <v>423</v>
      </c>
      <c r="AG108" s="26" t="s">
        <v>423</v>
      </c>
      <c r="AH108" s="26" t="s">
        <v>423</v>
      </c>
      <c r="AI108" s="26" t="s">
        <v>423</v>
      </c>
      <c r="AJ108" s="26" t="s">
        <v>423</v>
      </c>
      <c r="AK108" s="26" t="s">
        <v>422</v>
      </c>
      <c r="AL108" s="49" t="s">
        <v>242</v>
      </c>
    </row>
    <row r="109" spans="1:38" s="2" customFormat="1" ht="26.25" customHeight="1" thickBot="1" x14ac:dyDescent="0.3">
      <c r="A109" s="70" t="s">
        <v>240</v>
      </c>
      <c r="B109" s="70" t="s">
        <v>257</v>
      </c>
      <c r="C109" s="71" t="s">
        <v>377</v>
      </c>
      <c r="D109" s="84" t="s">
        <v>424</v>
      </c>
      <c r="E109" s="6" t="s">
        <v>425</v>
      </c>
      <c r="F109" s="6">
        <v>3.8026089395999998</v>
      </c>
      <c r="G109" s="6" t="s">
        <v>422</v>
      </c>
      <c r="H109" s="6">
        <v>3.9094894412118499</v>
      </c>
      <c r="I109" s="6">
        <v>3.4908161580790097E-2</v>
      </c>
      <c r="J109" s="6">
        <v>0.28243876188093803</v>
      </c>
      <c r="K109" s="6">
        <v>3.97318348174083</v>
      </c>
      <c r="L109" s="6" t="s">
        <v>422</v>
      </c>
      <c r="M109" s="6" t="s">
        <v>422</v>
      </c>
      <c r="N109" s="6" t="s">
        <v>422</v>
      </c>
      <c r="O109" s="6" t="s">
        <v>422</v>
      </c>
      <c r="P109" s="6" t="s">
        <v>422</v>
      </c>
      <c r="Q109" s="6" t="s">
        <v>423</v>
      </c>
      <c r="R109" s="6" t="s">
        <v>423</v>
      </c>
      <c r="S109" s="6" t="s">
        <v>423</v>
      </c>
      <c r="T109" s="6" t="s">
        <v>423</v>
      </c>
      <c r="U109" s="6" t="s">
        <v>423</v>
      </c>
      <c r="V109" s="6" t="s">
        <v>423</v>
      </c>
      <c r="W109" s="6" t="s">
        <v>422</v>
      </c>
      <c r="X109" s="6" t="s">
        <v>422</v>
      </c>
      <c r="Y109" s="6" t="s">
        <v>422</v>
      </c>
      <c r="Z109" s="6" t="s">
        <v>422</v>
      </c>
      <c r="AA109" s="6" t="s">
        <v>422</v>
      </c>
      <c r="AB109" s="6" t="s">
        <v>422</v>
      </c>
      <c r="AC109" s="6" t="s">
        <v>422</v>
      </c>
      <c r="AD109" s="6" t="s">
        <v>423</v>
      </c>
      <c r="AE109" s="60"/>
      <c r="AF109" s="26" t="s">
        <v>423</v>
      </c>
      <c r="AG109" s="26" t="s">
        <v>423</v>
      </c>
      <c r="AH109" s="26" t="s">
        <v>423</v>
      </c>
      <c r="AI109" s="26" t="s">
        <v>423</v>
      </c>
      <c r="AJ109" s="26" t="s">
        <v>423</v>
      </c>
      <c r="AK109" s="26" t="s">
        <v>422</v>
      </c>
      <c r="AL109" s="49" t="s">
        <v>242</v>
      </c>
    </row>
    <row r="110" spans="1:38" s="2" customFormat="1" ht="26.25" customHeight="1" thickBot="1" x14ac:dyDescent="0.3">
      <c r="A110" s="70" t="s">
        <v>240</v>
      </c>
      <c r="B110" s="70" t="s">
        <v>258</v>
      </c>
      <c r="C110" s="71" t="s">
        <v>378</v>
      </c>
      <c r="D110" s="84" t="s">
        <v>426</v>
      </c>
      <c r="E110" s="6" t="s">
        <v>425</v>
      </c>
      <c r="F110" s="6" t="s">
        <v>425</v>
      </c>
      <c r="G110" s="6" t="s">
        <v>422</v>
      </c>
      <c r="H110" s="6" t="s">
        <v>425</v>
      </c>
      <c r="I110" s="6" t="s">
        <v>425</v>
      </c>
      <c r="J110" s="6" t="s">
        <v>425</v>
      </c>
      <c r="K110" s="6" t="s">
        <v>425</v>
      </c>
      <c r="L110" s="6" t="s">
        <v>422</v>
      </c>
      <c r="M110" s="6" t="s">
        <v>422</v>
      </c>
      <c r="N110" s="6" t="s">
        <v>422</v>
      </c>
      <c r="O110" s="6" t="s">
        <v>422</v>
      </c>
      <c r="P110" s="6" t="s">
        <v>422</v>
      </c>
      <c r="Q110" s="6" t="s">
        <v>423</v>
      </c>
      <c r="R110" s="6" t="s">
        <v>423</v>
      </c>
      <c r="S110" s="6" t="s">
        <v>423</v>
      </c>
      <c r="T110" s="6" t="s">
        <v>423</v>
      </c>
      <c r="U110" s="6" t="s">
        <v>423</v>
      </c>
      <c r="V110" s="6" t="s">
        <v>423</v>
      </c>
      <c r="W110" s="6" t="s">
        <v>422</v>
      </c>
      <c r="X110" s="6" t="s">
        <v>422</v>
      </c>
      <c r="Y110" s="6" t="s">
        <v>422</v>
      </c>
      <c r="Z110" s="6" t="s">
        <v>422</v>
      </c>
      <c r="AA110" s="6" t="s">
        <v>422</v>
      </c>
      <c r="AB110" s="6" t="s">
        <v>422</v>
      </c>
      <c r="AC110" s="6" t="s">
        <v>422</v>
      </c>
      <c r="AD110" s="6" t="s">
        <v>423</v>
      </c>
      <c r="AE110" s="60"/>
      <c r="AF110" s="26" t="s">
        <v>423</v>
      </c>
      <c r="AG110" s="26" t="s">
        <v>423</v>
      </c>
      <c r="AH110" s="26" t="s">
        <v>423</v>
      </c>
      <c r="AI110" s="26" t="s">
        <v>423</v>
      </c>
      <c r="AJ110" s="26" t="s">
        <v>423</v>
      </c>
      <c r="AK110" s="26" t="s">
        <v>422</v>
      </c>
      <c r="AL110" s="49" t="s">
        <v>242</v>
      </c>
    </row>
    <row r="111" spans="1:38" s="2" customFormat="1" ht="26.25" customHeight="1" thickBot="1" x14ac:dyDescent="0.3">
      <c r="A111" s="70" t="s">
        <v>240</v>
      </c>
      <c r="B111" s="70" t="s">
        <v>259</v>
      </c>
      <c r="C111" s="71" t="s">
        <v>372</v>
      </c>
      <c r="D111" s="84" t="s">
        <v>424</v>
      </c>
      <c r="E111" s="6" t="s">
        <v>425</v>
      </c>
      <c r="F111" s="6">
        <v>0.77448623248336501</v>
      </c>
      <c r="G111" s="6" t="s">
        <v>422</v>
      </c>
      <c r="H111" s="6">
        <v>0.70144512001639803</v>
      </c>
      <c r="I111" s="6">
        <v>4.6418054778480001E-4</v>
      </c>
      <c r="J111" s="6">
        <v>2.0888124650315998E-3</v>
      </c>
      <c r="K111" s="6">
        <v>4.6418054778479996E-3</v>
      </c>
      <c r="L111" s="6" t="s">
        <v>422</v>
      </c>
      <c r="M111" s="6" t="s">
        <v>422</v>
      </c>
      <c r="N111" s="6" t="s">
        <v>422</v>
      </c>
      <c r="O111" s="6" t="s">
        <v>422</v>
      </c>
      <c r="P111" s="6" t="s">
        <v>422</v>
      </c>
      <c r="Q111" s="6" t="s">
        <v>423</v>
      </c>
      <c r="R111" s="6" t="s">
        <v>423</v>
      </c>
      <c r="S111" s="6" t="s">
        <v>423</v>
      </c>
      <c r="T111" s="6" t="s">
        <v>423</v>
      </c>
      <c r="U111" s="6" t="s">
        <v>423</v>
      </c>
      <c r="V111" s="6" t="s">
        <v>423</v>
      </c>
      <c r="W111" s="6" t="s">
        <v>422</v>
      </c>
      <c r="X111" s="6" t="s">
        <v>422</v>
      </c>
      <c r="Y111" s="6" t="s">
        <v>422</v>
      </c>
      <c r="Z111" s="6" t="s">
        <v>422</v>
      </c>
      <c r="AA111" s="6" t="s">
        <v>422</v>
      </c>
      <c r="AB111" s="6" t="s">
        <v>422</v>
      </c>
      <c r="AC111" s="6" t="s">
        <v>422</v>
      </c>
      <c r="AD111" s="6" t="s">
        <v>423</v>
      </c>
      <c r="AE111" s="60"/>
      <c r="AF111" s="26" t="s">
        <v>423</v>
      </c>
      <c r="AG111" s="26" t="s">
        <v>423</v>
      </c>
      <c r="AH111" s="26" t="s">
        <v>423</v>
      </c>
      <c r="AI111" s="26" t="s">
        <v>423</v>
      </c>
      <c r="AJ111" s="26" t="s">
        <v>423</v>
      </c>
      <c r="AK111" s="26" t="s">
        <v>422</v>
      </c>
      <c r="AL111" s="49" t="s">
        <v>242</v>
      </c>
    </row>
    <row r="112" spans="1:38" s="2" customFormat="1" ht="26.25" customHeight="1" thickBot="1" x14ac:dyDescent="0.3">
      <c r="A112" s="70" t="s">
        <v>260</v>
      </c>
      <c r="B112" s="70" t="s">
        <v>261</v>
      </c>
      <c r="C112" s="71" t="s">
        <v>262</v>
      </c>
      <c r="D112" s="72" t="s">
        <v>424</v>
      </c>
      <c r="E112" s="6" t="s">
        <v>422</v>
      </c>
      <c r="F112" s="6" t="s">
        <v>422</v>
      </c>
      <c r="G112" s="6" t="s">
        <v>422</v>
      </c>
      <c r="H112" s="6">
        <v>100.082604788813</v>
      </c>
      <c r="I112" s="6">
        <v>1.4990913419216001</v>
      </c>
      <c r="J112" s="6">
        <v>5.2468196967256002</v>
      </c>
      <c r="K112" s="6">
        <v>10.707795299440001</v>
      </c>
      <c r="L112" s="6" t="s">
        <v>422</v>
      </c>
      <c r="M112" s="6" t="s">
        <v>422</v>
      </c>
      <c r="N112" s="6" t="s">
        <v>422</v>
      </c>
      <c r="O112" s="6" t="s">
        <v>422</v>
      </c>
      <c r="P112" s="6" t="s">
        <v>422</v>
      </c>
      <c r="Q112" s="6" t="s">
        <v>423</v>
      </c>
      <c r="R112" s="6" t="s">
        <v>423</v>
      </c>
      <c r="S112" s="6" t="s">
        <v>423</v>
      </c>
      <c r="T112" s="6" t="s">
        <v>423</v>
      </c>
      <c r="U112" s="6" t="s">
        <v>423</v>
      </c>
      <c r="V112" s="6" t="s">
        <v>423</v>
      </c>
      <c r="W112" s="6" t="s">
        <v>422</v>
      </c>
      <c r="X112" s="6" t="s">
        <v>422</v>
      </c>
      <c r="Y112" s="6" t="s">
        <v>422</v>
      </c>
      <c r="Z112" s="6" t="s">
        <v>422</v>
      </c>
      <c r="AA112" s="6" t="s">
        <v>422</v>
      </c>
      <c r="AB112" s="6" t="s">
        <v>422</v>
      </c>
      <c r="AC112" s="6" t="s">
        <v>422</v>
      </c>
      <c r="AD112" s="6" t="s">
        <v>423</v>
      </c>
      <c r="AE112" s="60"/>
      <c r="AF112" s="26" t="s">
        <v>423</v>
      </c>
      <c r="AG112" s="26" t="s">
        <v>423</v>
      </c>
      <c r="AH112" s="26" t="s">
        <v>423</v>
      </c>
      <c r="AI112" s="26" t="s">
        <v>423</v>
      </c>
      <c r="AJ112" s="26" t="s">
        <v>423</v>
      </c>
      <c r="AK112" s="26" t="s">
        <v>422</v>
      </c>
      <c r="AL112" s="49" t="s">
        <v>414</v>
      </c>
    </row>
    <row r="113" spans="1:38" s="2" customFormat="1" ht="26.25" customHeight="1" thickBot="1" x14ac:dyDescent="0.3">
      <c r="A113" s="70" t="s">
        <v>260</v>
      </c>
      <c r="B113" s="85" t="s">
        <v>263</v>
      </c>
      <c r="C113" s="86" t="s">
        <v>264</v>
      </c>
      <c r="D113" s="72" t="s">
        <v>427</v>
      </c>
      <c r="E113" s="6" t="s">
        <v>422</v>
      </c>
      <c r="F113" s="6" t="s">
        <v>428</v>
      </c>
      <c r="G113" s="6" t="s">
        <v>422</v>
      </c>
      <c r="H113" s="6" t="s">
        <v>428</v>
      </c>
      <c r="I113" s="6" t="s">
        <v>425</v>
      </c>
      <c r="J113" s="6" t="s">
        <v>425</v>
      </c>
      <c r="K113" s="6" t="s">
        <v>425</v>
      </c>
      <c r="L113" s="6" t="s">
        <v>422</v>
      </c>
      <c r="M113" s="6" t="s">
        <v>422</v>
      </c>
      <c r="N113" s="6" t="s">
        <v>422</v>
      </c>
      <c r="O113" s="6" t="s">
        <v>422</v>
      </c>
      <c r="P113" s="6" t="s">
        <v>422</v>
      </c>
      <c r="Q113" s="6" t="s">
        <v>423</v>
      </c>
      <c r="R113" s="6" t="s">
        <v>423</v>
      </c>
      <c r="S113" s="6" t="s">
        <v>423</v>
      </c>
      <c r="T113" s="6" t="s">
        <v>423</v>
      </c>
      <c r="U113" s="6" t="s">
        <v>423</v>
      </c>
      <c r="V113" s="6" t="s">
        <v>423</v>
      </c>
      <c r="W113" s="6" t="s">
        <v>422</v>
      </c>
      <c r="X113" s="6" t="s">
        <v>422</v>
      </c>
      <c r="Y113" s="6" t="s">
        <v>422</v>
      </c>
      <c r="Z113" s="6" t="s">
        <v>422</v>
      </c>
      <c r="AA113" s="6" t="s">
        <v>422</v>
      </c>
      <c r="AB113" s="6" t="s">
        <v>422</v>
      </c>
      <c r="AC113" s="6" t="s">
        <v>422</v>
      </c>
      <c r="AD113" s="6" t="s">
        <v>423</v>
      </c>
      <c r="AE113" s="60"/>
      <c r="AF113" s="26" t="s">
        <v>423</v>
      </c>
      <c r="AG113" s="26" t="s">
        <v>423</v>
      </c>
      <c r="AH113" s="26" t="s">
        <v>423</v>
      </c>
      <c r="AI113" s="26" t="s">
        <v>423</v>
      </c>
      <c r="AJ113" s="26" t="s">
        <v>423</v>
      </c>
      <c r="AK113" s="26" t="s">
        <v>422</v>
      </c>
      <c r="AL113" s="49" t="s">
        <v>408</v>
      </c>
    </row>
    <row r="114" spans="1:38" s="2" customFormat="1" ht="26.25" customHeight="1" thickBot="1" x14ac:dyDescent="0.3">
      <c r="A114" s="70" t="s">
        <v>260</v>
      </c>
      <c r="B114" s="85" t="s">
        <v>265</v>
      </c>
      <c r="C114" s="86" t="s">
        <v>383</v>
      </c>
      <c r="D114" s="72" t="s">
        <v>424</v>
      </c>
      <c r="E114" s="6" t="s">
        <v>422</v>
      </c>
      <c r="F114" s="6" t="s">
        <v>422</v>
      </c>
      <c r="G114" s="6" t="s">
        <v>422</v>
      </c>
      <c r="H114" s="6">
        <v>3.8332524505174002</v>
      </c>
      <c r="I114" s="6" t="s">
        <v>422</v>
      </c>
      <c r="J114" s="6" t="s">
        <v>422</v>
      </c>
      <c r="K114" s="6" t="s">
        <v>422</v>
      </c>
      <c r="L114" s="6" t="s">
        <v>422</v>
      </c>
      <c r="M114" s="6" t="s">
        <v>422</v>
      </c>
      <c r="N114" s="6" t="s">
        <v>422</v>
      </c>
      <c r="O114" s="6" t="s">
        <v>422</v>
      </c>
      <c r="P114" s="6" t="s">
        <v>422</v>
      </c>
      <c r="Q114" s="6" t="s">
        <v>423</v>
      </c>
      <c r="R114" s="6" t="s">
        <v>423</v>
      </c>
      <c r="S114" s="6" t="s">
        <v>423</v>
      </c>
      <c r="T114" s="6" t="s">
        <v>423</v>
      </c>
      <c r="U114" s="6" t="s">
        <v>423</v>
      </c>
      <c r="V114" s="6" t="s">
        <v>423</v>
      </c>
      <c r="W114" s="6" t="s">
        <v>422</v>
      </c>
      <c r="X114" s="6" t="s">
        <v>422</v>
      </c>
      <c r="Y114" s="6" t="s">
        <v>422</v>
      </c>
      <c r="Z114" s="6" t="s">
        <v>422</v>
      </c>
      <c r="AA114" s="6" t="s">
        <v>422</v>
      </c>
      <c r="AB114" s="6" t="s">
        <v>422</v>
      </c>
      <c r="AC114" s="6" t="s">
        <v>422</v>
      </c>
      <c r="AD114" s="6" t="s">
        <v>423</v>
      </c>
      <c r="AE114" s="60"/>
      <c r="AF114" s="26" t="s">
        <v>423</v>
      </c>
      <c r="AG114" s="26" t="s">
        <v>423</v>
      </c>
      <c r="AH114" s="26" t="s">
        <v>423</v>
      </c>
      <c r="AI114" s="26" t="s">
        <v>423</v>
      </c>
      <c r="AJ114" s="26" t="s">
        <v>423</v>
      </c>
      <c r="AK114" s="26" t="s">
        <v>422</v>
      </c>
      <c r="AL114" s="49" t="s">
        <v>408</v>
      </c>
    </row>
    <row r="115" spans="1:38" s="2" customFormat="1" ht="26.25" customHeight="1" thickBot="1" x14ac:dyDescent="0.3">
      <c r="A115" s="70" t="s">
        <v>260</v>
      </c>
      <c r="B115" s="85" t="s">
        <v>266</v>
      </c>
      <c r="C115" s="86" t="s">
        <v>267</v>
      </c>
      <c r="D115" s="72" t="s">
        <v>424</v>
      </c>
      <c r="E115" s="6" t="s">
        <v>422</v>
      </c>
      <c r="F115" s="6" t="s">
        <v>422</v>
      </c>
      <c r="G115" s="6" t="s">
        <v>422</v>
      </c>
      <c r="H115" s="6" t="s">
        <v>425</v>
      </c>
      <c r="I115" s="6" t="s">
        <v>422</v>
      </c>
      <c r="J115" s="6" t="s">
        <v>422</v>
      </c>
      <c r="K115" s="6" t="s">
        <v>422</v>
      </c>
      <c r="L115" s="6" t="s">
        <v>422</v>
      </c>
      <c r="M115" s="6" t="s">
        <v>422</v>
      </c>
      <c r="N115" s="6" t="s">
        <v>422</v>
      </c>
      <c r="O115" s="6" t="s">
        <v>422</v>
      </c>
      <c r="P115" s="6" t="s">
        <v>422</v>
      </c>
      <c r="Q115" s="6" t="s">
        <v>423</v>
      </c>
      <c r="R115" s="6" t="s">
        <v>423</v>
      </c>
      <c r="S115" s="6" t="s">
        <v>423</v>
      </c>
      <c r="T115" s="6" t="s">
        <v>423</v>
      </c>
      <c r="U115" s="6" t="s">
        <v>423</v>
      </c>
      <c r="V115" s="6" t="s">
        <v>423</v>
      </c>
      <c r="W115" s="6" t="s">
        <v>422</v>
      </c>
      <c r="X115" s="6" t="s">
        <v>422</v>
      </c>
      <c r="Y115" s="6" t="s">
        <v>422</v>
      </c>
      <c r="Z115" s="6" t="s">
        <v>422</v>
      </c>
      <c r="AA115" s="6" t="s">
        <v>422</v>
      </c>
      <c r="AB115" s="6" t="s">
        <v>422</v>
      </c>
      <c r="AC115" s="6" t="s">
        <v>422</v>
      </c>
      <c r="AD115" s="6" t="s">
        <v>423</v>
      </c>
      <c r="AE115" s="60"/>
      <c r="AF115" s="26" t="s">
        <v>423</v>
      </c>
      <c r="AG115" s="26" t="s">
        <v>423</v>
      </c>
      <c r="AH115" s="26" t="s">
        <v>423</v>
      </c>
      <c r="AI115" s="26" t="s">
        <v>423</v>
      </c>
      <c r="AJ115" s="26" t="s">
        <v>423</v>
      </c>
      <c r="AK115" s="26" t="s">
        <v>422</v>
      </c>
      <c r="AL115" s="49" t="s">
        <v>408</v>
      </c>
    </row>
    <row r="116" spans="1:38" s="2" customFormat="1" ht="26.25" customHeight="1" thickBot="1" x14ac:dyDescent="0.3">
      <c r="A116" s="70" t="s">
        <v>260</v>
      </c>
      <c r="B116" s="70" t="s">
        <v>268</v>
      </c>
      <c r="C116" s="76" t="s">
        <v>405</v>
      </c>
      <c r="D116" s="72" t="s">
        <v>427</v>
      </c>
      <c r="E116" s="6" t="s">
        <v>422</v>
      </c>
      <c r="F116" s="6" t="s">
        <v>428</v>
      </c>
      <c r="G116" s="6" t="s">
        <v>422</v>
      </c>
      <c r="H116" s="6" t="s">
        <v>428</v>
      </c>
      <c r="I116" s="6" t="s">
        <v>422</v>
      </c>
      <c r="J116" s="6" t="s">
        <v>422</v>
      </c>
      <c r="K116" s="6" t="s">
        <v>422</v>
      </c>
      <c r="L116" s="6" t="s">
        <v>422</v>
      </c>
      <c r="M116" s="6" t="s">
        <v>422</v>
      </c>
      <c r="N116" s="6" t="s">
        <v>422</v>
      </c>
      <c r="O116" s="6" t="s">
        <v>422</v>
      </c>
      <c r="P116" s="6" t="s">
        <v>422</v>
      </c>
      <c r="Q116" s="6" t="s">
        <v>423</v>
      </c>
      <c r="R116" s="6" t="s">
        <v>423</v>
      </c>
      <c r="S116" s="6" t="s">
        <v>423</v>
      </c>
      <c r="T116" s="6" t="s">
        <v>423</v>
      </c>
      <c r="U116" s="6" t="s">
        <v>423</v>
      </c>
      <c r="V116" s="6" t="s">
        <v>423</v>
      </c>
      <c r="W116" s="6" t="s">
        <v>422</v>
      </c>
      <c r="X116" s="6" t="s">
        <v>422</v>
      </c>
      <c r="Y116" s="6" t="s">
        <v>422</v>
      </c>
      <c r="Z116" s="6" t="s">
        <v>422</v>
      </c>
      <c r="AA116" s="6" t="s">
        <v>422</v>
      </c>
      <c r="AB116" s="6" t="s">
        <v>422</v>
      </c>
      <c r="AC116" s="6" t="s">
        <v>422</v>
      </c>
      <c r="AD116" s="6" t="s">
        <v>423</v>
      </c>
      <c r="AE116" s="60"/>
      <c r="AF116" s="26" t="s">
        <v>423</v>
      </c>
      <c r="AG116" s="26" t="s">
        <v>423</v>
      </c>
      <c r="AH116" s="26" t="s">
        <v>423</v>
      </c>
      <c r="AI116" s="26" t="s">
        <v>423</v>
      </c>
      <c r="AJ116" s="26" t="s">
        <v>423</v>
      </c>
      <c r="AK116" s="26" t="s">
        <v>422</v>
      </c>
      <c r="AL116" s="49" t="s">
        <v>408</v>
      </c>
    </row>
    <row r="117" spans="1:38" s="2" customFormat="1" ht="26.25" customHeight="1" thickBot="1" x14ac:dyDescent="0.3">
      <c r="A117" s="70" t="s">
        <v>260</v>
      </c>
      <c r="B117" s="70" t="s">
        <v>269</v>
      </c>
      <c r="C117" s="76" t="s">
        <v>270</v>
      </c>
      <c r="D117" s="72" t="s">
        <v>424</v>
      </c>
      <c r="E117" s="6" t="s">
        <v>422</v>
      </c>
      <c r="F117" s="6" t="s">
        <v>422</v>
      </c>
      <c r="G117" s="6" t="s">
        <v>422</v>
      </c>
      <c r="H117" s="6" t="s">
        <v>425</v>
      </c>
      <c r="I117" s="6" t="s">
        <v>422</v>
      </c>
      <c r="J117" s="6" t="s">
        <v>422</v>
      </c>
      <c r="K117" s="6" t="s">
        <v>422</v>
      </c>
      <c r="L117" s="6" t="s">
        <v>422</v>
      </c>
      <c r="M117" s="6" t="s">
        <v>422</v>
      </c>
      <c r="N117" s="6" t="s">
        <v>422</v>
      </c>
      <c r="O117" s="6" t="s">
        <v>422</v>
      </c>
      <c r="P117" s="6" t="s">
        <v>422</v>
      </c>
      <c r="Q117" s="6" t="s">
        <v>423</v>
      </c>
      <c r="R117" s="6" t="s">
        <v>423</v>
      </c>
      <c r="S117" s="6" t="s">
        <v>423</v>
      </c>
      <c r="T117" s="6" t="s">
        <v>423</v>
      </c>
      <c r="U117" s="6" t="s">
        <v>423</v>
      </c>
      <c r="V117" s="6" t="s">
        <v>423</v>
      </c>
      <c r="W117" s="6" t="s">
        <v>422</v>
      </c>
      <c r="X117" s="6" t="s">
        <v>422</v>
      </c>
      <c r="Y117" s="6" t="s">
        <v>422</v>
      </c>
      <c r="Z117" s="6" t="s">
        <v>422</v>
      </c>
      <c r="AA117" s="6" t="s">
        <v>422</v>
      </c>
      <c r="AB117" s="6" t="s">
        <v>422</v>
      </c>
      <c r="AC117" s="6" t="s">
        <v>422</v>
      </c>
      <c r="AD117" s="6" t="s">
        <v>423</v>
      </c>
      <c r="AE117" s="60"/>
      <c r="AF117" s="26" t="s">
        <v>423</v>
      </c>
      <c r="AG117" s="26" t="s">
        <v>423</v>
      </c>
      <c r="AH117" s="26" t="s">
        <v>423</v>
      </c>
      <c r="AI117" s="26" t="s">
        <v>423</v>
      </c>
      <c r="AJ117" s="26" t="s">
        <v>423</v>
      </c>
      <c r="AK117" s="26" t="s">
        <v>422</v>
      </c>
      <c r="AL117" s="49" t="s">
        <v>408</v>
      </c>
    </row>
    <row r="118" spans="1:38" s="2" customFormat="1" ht="26.25" customHeight="1" thickBot="1" x14ac:dyDescent="0.3">
      <c r="A118" s="70" t="s">
        <v>260</v>
      </c>
      <c r="B118" s="70" t="s">
        <v>271</v>
      </c>
      <c r="C118" s="76" t="s">
        <v>406</v>
      </c>
      <c r="D118" s="72" t="s">
        <v>424</v>
      </c>
      <c r="E118" s="6" t="s">
        <v>422</v>
      </c>
      <c r="F118" s="6" t="s">
        <v>422</v>
      </c>
      <c r="G118" s="6" t="s">
        <v>422</v>
      </c>
      <c r="H118" s="6" t="s">
        <v>422</v>
      </c>
      <c r="I118" s="6">
        <v>243.90702240788301</v>
      </c>
      <c r="J118" s="6">
        <v>1219.53511203941</v>
      </c>
      <c r="K118" s="6">
        <v>2439.07022407882</v>
      </c>
      <c r="L118" s="6" t="s">
        <v>422</v>
      </c>
      <c r="M118" s="6" t="s">
        <v>422</v>
      </c>
      <c r="N118" s="6" t="s">
        <v>422</v>
      </c>
      <c r="O118" s="6" t="s">
        <v>422</v>
      </c>
      <c r="P118" s="6" t="s">
        <v>422</v>
      </c>
      <c r="Q118" s="6" t="s">
        <v>423</v>
      </c>
      <c r="R118" s="6" t="s">
        <v>423</v>
      </c>
      <c r="S118" s="6" t="s">
        <v>423</v>
      </c>
      <c r="T118" s="6" t="s">
        <v>423</v>
      </c>
      <c r="U118" s="6" t="s">
        <v>423</v>
      </c>
      <c r="V118" s="6" t="s">
        <v>423</v>
      </c>
      <c r="W118" s="6" t="s">
        <v>422</v>
      </c>
      <c r="X118" s="6" t="s">
        <v>422</v>
      </c>
      <c r="Y118" s="6" t="s">
        <v>422</v>
      </c>
      <c r="Z118" s="6" t="s">
        <v>422</v>
      </c>
      <c r="AA118" s="6" t="s">
        <v>422</v>
      </c>
      <c r="AB118" s="6" t="s">
        <v>422</v>
      </c>
      <c r="AC118" s="6" t="s">
        <v>422</v>
      </c>
      <c r="AD118" s="6" t="s">
        <v>423</v>
      </c>
      <c r="AE118" s="60"/>
      <c r="AF118" s="26" t="s">
        <v>423</v>
      </c>
      <c r="AG118" s="26" t="s">
        <v>423</v>
      </c>
      <c r="AH118" s="26" t="s">
        <v>423</v>
      </c>
      <c r="AI118" s="26" t="s">
        <v>423</v>
      </c>
      <c r="AJ118" s="26" t="s">
        <v>423</v>
      </c>
      <c r="AK118" s="26" t="s">
        <v>422</v>
      </c>
      <c r="AL118" s="49" t="s">
        <v>408</v>
      </c>
    </row>
    <row r="119" spans="1:38" s="2" customFormat="1" ht="26.25" customHeight="1" thickBot="1" x14ac:dyDescent="0.3">
      <c r="A119" s="70" t="s">
        <v>260</v>
      </c>
      <c r="B119" s="70" t="s">
        <v>272</v>
      </c>
      <c r="C119" s="71" t="s">
        <v>273</v>
      </c>
      <c r="D119" s="72" t="s">
        <v>429</v>
      </c>
      <c r="E119" s="6" t="s">
        <v>422</v>
      </c>
      <c r="F119" s="6" t="s">
        <v>422</v>
      </c>
      <c r="G119" s="6" t="s">
        <v>422</v>
      </c>
      <c r="H119" s="6" t="s">
        <v>422</v>
      </c>
      <c r="I119" s="6">
        <v>24.989031914046201</v>
      </c>
      <c r="J119" s="6">
        <v>124.945159570231</v>
      </c>
      <c r="K119" s="6">
        <v>274.87935105450799</v>
      </c>
      <c r="L119" s="6" t="s">
        <v>422</v>
      </c>
      <c r="M119" s="6" t="s">
        <v>422</v>
      </c>
      <c r="N119" s="6" t="s">
        <v>422</v>
      </c>
      <c r="O119" s="6" t="s">
        <v>422</v>
      </c>
      <c r="P119" s="6" t="s">
        <v>422</v>
      </c>
      <c r="Q119" s="6" t="s">
        <v>423</v>
      </c>
      <c r="R119" s="6" t="s">
        <v>423</v>
      </c>
      <c r="S119" s="6" t="s">
        <v>423</v>
      </c>
      <c r="T119" s="6" t="s">
        <v>423</v>
      </c>
      <c r="U119" s="6" t="s">
        <v>423</v>
      </c>
      <c r="V119" s="6" t="s">
        <v>423</v>
      </c>
      <c r="W119" s="6" t="s">
        <v>422</v>
      </c>
      <c r="X119" s="6" t="s">
        <v>422</v>
      </c>
      <c r="Y119" s="6" t="s">
        <v>422</v>
      </c>
      <c r="Z119" s="6" t="s">
        <v>422</v>
      </c>
      <c r="AA119" s="6" t="s">
        <v>422</v>
      </c>
      <c r="AB119" s="6" t="s">
        <v>422</v>
      </c>
      <c r="AC119" s="6" t="s">
        <v>422</v>
      </c>
      <c r="AD119" s="6" t="s">
        <v>423</v>
      </c>
      <c r="AE119" s="60"/>
      <c r="AF119" s="26" t="s">
        <v>423</v>
      </c>
      <c r="AG119" s="26" t="s">
        <v>423</v>
      </c>
      <c r="AH119" s="26" t="s">
        <v>423</v>
      </c>
      <c r="AI119" s="26" t="s">
        <v>423</v>
      </c>
      <c r="AJ119" s="26" t="s">
        <v>423</v>
      </c>
      <c r="AK119" s="26" t="s">
        <v>422</v>
      </c>
      <c r="AL119" s="49" t="s">
        <v>408</v>
      </c>
    </row>
    <row r="120" spans="1:38" s="2" customFormat="1" ht="26.25" customHeight="1" thickBot="1" x14ac:dyDescent="0.3">
      <c r="A120" s="70" t="s">
        <v>260</v>
      </c>
      <c r="B120" s="70" t="s">
        <v>274</v>
      </c>
      <c r="C120" s="71" t="s">
        <v>275</v>
      </c>
      <c r="D120" s="72" t="s">
        <v>424</v>
      </c>
      <c r="E120" s="6">
        <v>0.237658166945768</v>
      </c>
      <c r="F120" s="6">
        <v>2.2215709686604099</v>
      </c>
      <c r="G120" s="6">
        <v>6.7169711592836898E-2</v>
      </c>
      <c r="H120" s="6">
        <v>8.4067154788429596E-4</v>
      </c>
      <c r="I120" s="6">
        <v>1.97453217234034</v>
      </c>
      <c r="J120" s="6">
        <v>11.086155511966499</v>
      </c>
      <c r="K120" s="6">
        <v>44.563183009279697</v>
      </c>
      <c r="L120" s="6" t="s">
        <v>422</v>
      </c>
      <c r="M120" s="6">
        <v>9.7528821987588402E-2</v>
      </c>
      <c r="N120" s="6" t="s">
        <v>422</v>
      </c>
      <c r="O120" s="6" t="s">
        <v>422</v>
      </c>
      <c r="P120" s="6" t="s">
        <v>422</v>
      </c>
      <c r="Q120" s="6" t="s">
        <v>423</v>
      </c>
      <c r="R120" s="6" t="s">
        <v>423</v>
      </c>
      <c r="S120" s="6" t="s">
        <v>423</v>
      </c>
      <c r="T120" s="6" t="s">
        <v>423</v>
      </c>
      <c r="U120" s="6" t="s">
        <v>423</v>
      </c>
      <c r="V120" s="6" t="s">
        <v>423</v>
      </c>
      <c r="W120" s="6" t="s">
        <v>422</v>
      </c>
      <c r="X120" s="6" t="s">
        <v>422</v>
      </c>
      <c r="Y120" s="6" t="s">
        <v>422</v>
      </c>
      <c r="Z120" s="6" t="s">
        <v>422</v>
      </c>
      <c r="AA120" s="6" t="s">
        <v>422</v>
      </c>
      <c r="AB120" s="6" t="s">
        <v>422</v>
      </c>
      <c r="AC120" s="6" t="s">
        <v>422</v>
      </c>
      <c r="AD120" s="6" t="s">
        <v>423</v>
      </c>
      <c r="AE120" s="60"/>
      <c r="AF120" s="26" t="s">
        <v>423</v>
      </c>
      <c r="AG120" s="26" t="s">
        <v>423</v>
      </c>
      <c r="AH120" s="26" t="s">
        <v>423</v>
      </c>
      <c r="AI120" s="26" t="s">
        <v>423</v>
      </c>
      <c r="AJ120" s="26" t="s">
        <v>423</v>
      </c>
      <c r="AK120" s="26" t="s">
        <v>422</v>
      </c>
      <c r="AL120" s="49" t="s">
        <v>408</v>
      </c>
    </row>
    <row r="121" spans="1:38" s="2" customFormat="1" ht="26.25" customHeight="1" thickBot="1" x14ac:dyDescent="0.3">
      <c r="A121" s="70" t="s">
        <v>260</v>
      </c>
      <c r="B121" s="70" t="s">
        <v>276</v>
      </c>
      <c r="C121" s="76" t="s">
        <v>277</v>
      </c>
      <c r="D121" s="73" t="s">
        <v>424</v>
      </c>
      <c r="E121" s="6" t="s">
        <v>422</v>
      </c>
      <c r="F121" s="6" t="s">
        <v>422</v>
      </c>
      <c r="G121" s="6" t="s">
        <v>422</v>
      </c>
      <c r="H121" s="6" t="s">
        <v>422</v>
      </c>
      <c r="I121" s="6">
        <v>177.28448641119101</v>
      </c>
      <c r="J121" s="6">
        <v>372.29742146349997</v>
      </c>
      <c r="K121" s="6">
        <v>1772.8448641119101</v>
      </c>
      <c r="L121" s="6" t="s">
        <v>422</v>
      </c>
      <c r="M121" s="6" t="s">
        <v>422</v>
      </c>
      <c r="N121" s="6" t="s">
        <v>422</v>
      </c>
      <c r="O121" s="6" t="s">
        <v>422</v>
      </c>
      <c r="P121" s="6" t="s">
        <v>422</v>
      </c>
      <c r="Q121" s="6" t="s">
        <v>423</v>
      </c>
      <c r="R121" s="6" t="s">
        <v>423</v>
      </c>
      <c r="S121" s="6" t="s">
        <v>423</v>
      </c>
      <c r="T121" s="6" t="s">
        <v>423</v>
      </c>
      <c r="U121" s="6" t="s">
        <v>423</v>
      </c>
      <c r="V121" s="6" t="s">
        <v>423</v>
      </c>
      <c r="W121" s="6" t="s">
        <v>422</v>
      </c>
      <c r="X121" s="6" t="s">
        <v>422</v>
      </c>
      <c r="Y121" s="6" t="s">
        <v>422</v>
      </c>
      <c r="Z121" s="6" t="s">
        <v>422</v>
      </c>
      <c r="AA121" s="6" t="s">
        <v>422</v>
      </c>
      <c r="AB121" s="6" t="s">
        <v>422</v>
      </c>
      <c r="AC121" s="6" t="s">
        <v>422</v>
      </c>
      <c r="AD121" s="6" t="s">
        <v>423</v>
      </c>
      <c r="AE121" s="60"/>
      <c r="AF121" s="26" t="s">
        <v>423</v>
      </c>
      <c r="AG121" s="26" t="s">
        <v>423</v>
      </c>
      <c r="AH121" s="26" t="s">
        <v>423</v>
      </c>
      <c r="AI121" s="26" t="s">
        <v>423</v>
      </c>
      <c r="AJ121" s="26" t="s">
        <v>423</v>
      </c>
      <c r="AK121" s="26" t="s">
        <v>422</v>
      </c>
      <c r="AL121" s="49" t="s">
        <v>408</v>
      </c>
    </row>
    <row r="122" spans="1:38" s="2" customFormat="1" ht="26.25" customHeight="1" thickBot="1" x14ac:dyDescent="0.3">
      <c r="A122" s="70" t="s">
        <v>260</v>
      </c>
      <c r="B122" s="85" t="s">
        <v>279</v>
      </c>
      <c r="C122" s="86" t="s">
        <v>280</v>
      </c>
      <c r="D122" s="72" t="s">
        <v>424</v>
      </c>
      <c r="E122" s="6" t="s">
        <v>422</v>
      </c>
      <c r="F122" s="6" t="s">
        <v>422</v>
      </c>
      <c r="G122" s="6" t="s">
        <v>422</v>
      </c>
      <c r="H122" s="6" t="s">
        <v>422</v>
      </c>
      <c r="I122" s="6" t="s">
        <v>422</v>
      </c>
      <c r="J122" s="6" t="s">
        <v>422</v>
      </c>
      <c r="K122" s="6" t="s">
        <v>422</v>
      </c>
      <c r="L122" s="6" t="s">
        <v>422</v>
      </c>
      <c r="M122" s="6" t="s">
        <v>422</v>
      </c>
      <c r="N122" s="6" t="s">
        <v>422</v>
      </c>
      <c r="O122" s="6" t="s">
        <v>422</v>
      </c>
      <c r="P122" s="6" t="s">
        <v>422</v>
      </c>
      <c r="Q122" s="6" t="s">
        <v>423</v>
      </c>
      <c r="R122" s="6" t="s">
        <v>423</v>
      </c>
      <c r="S122" s="6" t="s">
        <v>423</v>
      </c>
      <c r="T122" s="6" t="s">
        <v>423</v>
      </c>
      <c r="U122" s="6" t="s">
        <v>423</v>
      </c>
      <c r="V122" s="6" t="s">
        <v>423</v>
      </c>
      <c r="W122" s="6" t="s">
        <v>422</v>
      </c>
      <c r="X122" s="6" t="s">
        <v>422</v>
      </c>
      <c r="Y122" s="6" t="s">
        <v>422</v>
      </c>
      <c r="Z122" s="6" t="s">
        <v>422</v>
      </c>
      <c r="AA122" s="6" t="s">
        <v>422</v>
      </c>
      <c r="AB122" s="6" t="s">
        <v>422</v>
      </c>
      <c r="AC122" s="6" t="s">
        <v>422</v>
      </c>
      <c r="AD122" s="6" t="s">
        <v>423</v>
      </c>
      <c r="AE122" s="60"/>
      <c r="AF122" s="26" t="s">
        <v>423</v>
      </c>
      <c r="AG122" s="26" t="s">
        <v>423</v>
      </c>
      <c r="AH122" s="26" t="s">
        <v>423</v>
      </c>
      <c r="AI122" s="26" t="s">
        <v>423</v>
      </c>
      <c r="AJ122" s="26" t="s">
        <v>423</v>
      </c>
      <c r="AK122" s="26" t="s">
        <v>422</v>
      </c>
      <c r="AL122" s="49" t="s">
        <v>408</v>
      </c>
    </row>
    <row r="123" spans="1:38" s="2" customFormat="1" ht="26.25" customHeight="1" thickBot="1" x14ac:dyDescent="0.3">
      <c r="A123" s="70" t="s">
        <v>260</v>
      </c>
      <c r="B123" s="70" t="s">
        <v>281</v>
      </c>
      <c r="C123" s="71" t="s">
        <v>282</v>
      </c>
      <c r="D123" s="72" t="s">
        <v>424</v>
      </c>
      <c r="E123" s="6" t="s">
        <v>425</v>
      </c>
      <c r="F123" s="6" t="s">
        <v>425</v>
      </c>
      <c r="G123" s="6" t="s">
        <v>425</v>
      </c>
      <c r="H123" s="6" t="s">
        <v>425</v>
      </c>
      <c r="I123" s="6" t="s">
        <v>425</v>
      </c>
      <c r="J123" s="6" t="s">
        <v>425</v>
      </c>
      <c r="K123" s="6" t="s">
        <v>425</v>
      </c>
      <c r="L123" s="6" t="s">
        <v>422</v>
      </c>
      <c r="M123" s="6" t="s">
        <v>425</v>
      </c>
      <c r="N123" s="6" t="s">
        <v>425</v>
      </c>
      <c r="O123" s="6" t="s">
        <v>425</v>
      </c>
      <c r="P123" s="6" t="s">
        <v>425</v>
      </c>
      <c r="Q123" s="6" t="s">
        <v>423</v>
      </c>
      <c r="R123" s="6" t="s">
        <v>423</v>
      </c>
      <c r="S123" s="6" t="s">
        <v>423</v>
      </c>
      <c r="T123" s="6" t="s">
        <v>423</v>
      </c>
      <c r="U123" s="6" t="s">
        <v>423</v>
      </c>
      <c r="V123" s="6" t="s">
        <v>423</v>
      </c>
      <c r="W123" s="6" t="s">
        <v>422</v>
      </c>
      <c r="X123" s="6" t="s">
        <v>425</v>
      </c>
      <c r="Y123" s="6" t="s">
        <v>425</v>
      </c>
      <c r="Z123" s="6" t="s">
        <v>425</v>
      </c>
      <c r="AA123" s="6" t="s">
        <v>425</v>
      </c>
      <c r="AB123" s="6" t="s">
        <v>425</v>
      </c>
      <c r="AC123" s="6" t="s">
        <v>422</v>
      </c>
      <c r="AD123" s="6" t="s">
        <v>423</v>
      </c>
      <c r="AE123" s="60"/>
      <c r="AF123" s="26" t="s">
        <v>423</v>
      </c>
      <c r="AG123" s="26" t="s">
        <v>423</v>
      </c>
      <c r="AH123" s="26" t="s">
        <v>423</v>
      </c>
      <c r="AI123" s="26" t="s">
        <v>423</v>
      </c>
      <c r="AJ123" s="26" t="s">
        <v>423</v>
      </c>
      <c r="AK123" s="26" t="s">
        <v>422</v>
      </c>
      <c r="AL123" s="49" t="s">
        <v>413</v>
      </c>
    </row>
    <row r="124" spans="1:38" s="2" customFormat="1" ht="26.25" customHeight="1" thickBot="1" x14ac:dyDescent="0.3">
      <c r="A124" s="70" t="s">
        <v>260</v>
      </c>
      <c r="B124" s="87" t="s">
        <v>283</v>
      </c>
      <c r="C124" s="71" t="s">
        <v>284</v>
      </c>
      <c r="D124" s="72" t="s">
        <v>430</v>
      </c>
      <c r="E124" s="6" t="s">
        <v>422</v>
      </c>
      <c r="F124" s="6" t="s">
        <v>422</v>
      </c>
      <c r="G124" s="6" t="s">
        <v>422</v>
      </c>
      <c r="H124" s="6" t="s">
        <v>422</v>
      </c>
      <c r="I124" s="6" t="s">
        <v>422</v>
      </c>
      <c r="J124" s="6" t="s">
        <v>422</v>
      </c>
      <c r="K124" s="6" t="s">
        <v>422</v>
      </c>
      <c r="L124" s="6" t="s">
        <v>422</v>
      </c>
      <c r="M124" s="6" t="s">
        <v>422</v>
      </c>
      <c r="N124" s="6" t="s">
        <v>422</v>
      </c>
      <c r="O124" s="6" t="s">
        <v>422</v>
      </c>
      <c r="P124" s="6" t="s">
        <v>422</v>
      </c>
      <c r="Q124" s="6" t="s">
        <v>423</v>
      </c>
      <c r="R124" s="6" t="s">
        <v>423</v>
      </c>
      <c r="S124" s="6" t="s">
        <v>423</v>
      </c>
      <c r="T124" s="6" t="s">
        <v>423</v>
      </c>
      <c r="U124" s="6" t="s">
        <v>423</v>
      </c>
      <c r="V124" s="6" t="s">
        <v>423</v>
      </c>
      <c r="W124" s="6" t="s">
        <v>422</v>
      </c>
      <c r="X124" s="6" t="s">
        <v>422</v>
      </c>
      <c r="Y124" s="6" t="s">
        <v>422</v>
      </c>
      <c r="Z124" s="6" t="s">
        <v>422</v>
      </c>
      <c r="AA124" s="6" t="s">
        <v>422</v>
      </c>
      <c r="AB124" s="6" t="s">
        <v>422</v>
      </c>
      <c r="AC124" s="6" t="s">
        <v>422</v>
      </c>
      <c r="AD124" s="6" t="s">
        <v>423</v>
      </c>
      <c r="AE124" s="60"/>
      <c r="AF124" s="26" t="s">
        <v>423</v>
      </c>
      <c r="AG124" s="26" t="s">
        <v>423</v>
      </c>
      <c r="AH124" s="26" t="s">
        <v>423</v>
      </c>
      <c r="AI124" s="26" t="s">
        <v>423</v>
      </c>
      <c r="AJ124" s="26" t="s">
        <v>423</v>
      </c>
      <c r="AK124" s="26" t="s">
        <v>422</v>
      </c>
      <c r="AL124" s="49" t="s">
        <v>408</v>
      </c>
    </row>
    <row r="125" spans="1:38" s="2" customFormat="1" ht="26.25" customHeight="1" thickBot="1" x14ac:dyDescent="0.3">
      <c r="A125" s="70" t="s">
        <v>285</v>
      </c>
      <c r="B125" s="70" t="s">
        <v>286</v>
      </c>
      <c r="C125" s="71" t="s">
        <v>287</v>
      </c>
      <c r="D125" s="72" t="s">
        <v>424</v>
      </c>
      <c r="E125" s="6">
        <v>1.23274487305143E-2</v>
      </c>
      <c r="F125" s="6">
        <v>7.7498317617966102</v>
      </c>
      <c r="G125" s="6">
        <v>9.1276796054167502E-5</v>
      </c>
      <c r="H125" s="6">
        <v>6.3194000000000002E-3</v>
      </c>
      <c r="I125" s="6">
        <v>0.30039742760891203</v>
      </c>
      <c r="J125" s="6">
        <v>1.23625665644025</v>
      </c>
      <c r="K125" s="6">
        <v>3.74743447998009</v>
      </c>
      <c r="L125" s="6" t="s">
        <v>422</v>
      </c>
      <c r="M125" s="6">
        <v>5.8014979486175802E-2</v>
      </c>
      <c r="N125" s="6" t="s">
        <v>422</v>
      </c>
      <c r="O125" s="6" t="s">
        <v>422</v>
      </c>
      <c r="P125" s="6">
        <v>0.14605762434667</v>
      </c>
      <c r="Q125" s="6" t="s">
        <v>423</v>
      </c>
      <c r="R125" s="6" t="s">
        <v>423</v>
      </c>
      <c r="S125" s="6" t="s">
        <v>423</v>
      </c>
      <c r="T125" s="6" t="s">
        <v>423</v>
      </c>
      <c r="U125" s="6" t="s">
        <v>423</v>
      </c>
      <c r="V125" s="6" t="s">
        <v>423</v>
      </c>
      <c r="W125" s="6">
        <v>2.76456291421638E-2</v>
      </c>
      <c r="X125" s="6" t="s">
        <v>422</v>
      </c>
      <c r="Y125" s="6" t="s">
        <v>422</v>
      </c>
      <c r="Z125" s="6" t="s">
        <v>422</v>
      </c>
      <c r="AA125" s="6" t="s">
        <v>422</v>
      </c>
      <c r="AB125" s="6" t="s">
        <v>422</v>
      </c>
      <c r="AC125" s="6">
        <v>3.0294458009584E-2</v>
      </c>
      <c r="AD125" s="6" t="s">
        <v>423</v>
      </c>
      <c r="AE125" s="60"/>
      <c r="AF125" s="26" t="s">
        <v>423</v>
      </c>
      <c r="AG125" s="26" t="s">
        <v>423</v>
      </c>
      <c r="AH125" s="26" t="s">
        <v>423</v>
      </c>
      <c r="AI125" s="26" t="s">
        <v>423</v>
      </c>
      <c r="AJ125" s="26" t="s">
        <v>423</v>
      </c>
      <c r="AK125" s="26" t="s">
        <v>422</v>
      </c>
      <c r="AL125" s="49" t="s">
        <v>418</v>
      </c>
    </row>
    <row r="126" spans="1:38" s="2" customFormat="1" ht="26.25" customHeight="1" thickBot="1" x14ac:dyDescent="0.3">
      <c r="A126" s="70" t="s">
        <v>285</v>
      </c>
      <c r="B126" s="70" t="s">
        <v>288</v>
      </c>
      <c r="C126" s="71" t="s">
        <v>289</v>
      </c>
      <c r="D126" s="72" t="s">
        <v>453</v>
      </c>
      <c r="E126" s="6" t="s">
        <v>422</v>
      </c>
      <c r="F126" s="6">
        <v>2.5834439197430701</v>
      </c>
      <c r="G126" s="6" t="s">
        <v>422</v>
      </c>
      <c r="H126" s="6">
        <v>1.98564028417924</v>
      </c>
      <c r="I126" s="6" t="s">
        <v>422</v>
      </c>
      <c r="J126" s="6" t="s">
        <v>422</v>
      </c>
      <c r="K126" s="6" t="s">
        <v>422</v>
      </c>
      <c r="L126" s="6" t="s">
        <v>422</v>
      </c>
      <c r="M126" s="6" t="s">
        <v>422</v>
      </c>
      <c r="N126" s="6" t="s">
        <v>422</v>
      </c>
      <c r="O126" s="6" t="s">
        <v>422</v>
      </c>
      <c r="P126" s="6" t="s">
        <v>422</v>
      </c>
      <c r="Q126" s="6" t="s">
        <v>423</v>
      </c>
      <c r="R126" s="6" t="s">
        <v>423</v>
      </c>
      <c r="S126" s="6" t="s">
        <v>423</v>
      </c>
      <c r="T126" s="6" t="s">
        <v>423</v>
      </c>
      <c r="U126" s="6" t="s">
        <v>423</v>
      </c>
      <c r="V126" s="6" t="s">
        <v>423</v>
      </c>
      <c r="W126" s="6" t="s">
        <v>422</v>
      </c>
      <c r="X126" s="6" t="s">
        <v>422</v>
      </c>
      <c r="Y126" s="6" t="s">
        <v>422</v>
      </c>
      <c r="Z126" s="6" t="s">
        <v>422</v>
      </c>
      <c r="AA126" s="6" t="s">
        <v>422</v>
      </c>
      <c r="AB126" s="6" t="s">
        <v>422</v>
      </c>
      <c r="AC126" s="6" t="s">
        <v>422</v>
      </c>
      <c r="AD126" s="6" t="s">
        <v>423</v>
      </c>
      <c r="AE126" s="60"/>
      <c r="AF126" s="26" t="s">
        <v>423</v>
      </c>
      <c r="AG126" s="26" t="s">
        <v>423</v>
      </c>
      <c r="AH126" s="26" t="s">
        <v>423</v>
      </c>
      <c r="AI126" s="26" t="s">
        <v>423</v>
      </c>
      <c r="AJ126" s="26" t="s">
        <v>423</v>
      </c>
      <c r="AK126" s="26" t="s">
        <v>422</v>
      </c>
      <c r="AL126" s="49" t="s">
        <v>417</v>
      </c>
    </row>
    <row r="127" spans="1:38" s="2" customFormat="1" ht="26.25" customHeight="1" thickBot="1" x14ac:dyDescent="0.3">
      <c r="A127" s="70" t="s">
        <v>285</v>
      </c>
      <c r="B127" s="70" t="s">
        <v>290</v>
      </c>
      <c r="C127" s="71" t="s">
        <v>291</v>
      </c>
      <c r="D127" s="72" t="s">
        <v>454</v>
      </c>
      <c r="E127" s="6" t="s">
        <v>422</v>
      </c>
      <c r="F127" s="6" t="s">
        <v>422</v>
      </c>
      <c r="G127" s="6" t="s">
        <v>422</v>
      </c>
      <c r="H127" s="6" t="s">
        <v>422</v>
      </c>
      <c r="I127" s="6" t="s">
        <v>422</v>
      </c>
      <c r="J127" s="6" t="s">
        <v>422</v>
      </c>
      <c r="K127" s="6" t="s">
        <v>422</v>
      </c>
      <c r="L127" s="6" t="s">
        <v>422</v>
      </c>
      <c r="M127" s="6" t="s">
        <v>422</v>
      </c>
      <c r="N127" s="6" t="s">
        <v>422</v>
      </c>
      <c r="O127" s="6" t="s">
        <v>422</v>
      </c>
      <c r="P127" s="6" t="s">
        <v>422</v>
      </c>
      <c r="Q127" s="6" t="s">
        <v>423</v>
      </c>
      <c r="R127" s="6" t="s">
        <v>423</v>
      </c>
      <c r="S127" s="6" t="s">
        <v>423</v>
      </c>
      <c r="T127" s="6" t="s">
        <v>423</v>
      </c>
      <c r="U127" s="6" t="s">
        <v>423</v>
      </c>
      <c r="V127" s="6" t="s">
        <v>423</v>
      </c>
      <c r="W127" s="6" t="s">
        <v>422</v>
      </c>
      <c r="X127" s="6" t="s">
        <v>422</v>
      </c>
      <c r="Y127" s="6" t="s">
        <v>422</v>
      </c>
      <c r="Z127" s="6" t="s">
        <v>422</v>
      </c>
      <c r="AA127" s="6" t="s">
        <v>422</v>
      </c>
      <c r="AB127" s="6" t="s">
        <v>422</v>
      </c>
      <c r="AC127" s="6" t="s">
        <v>422</v>
      </c>
      <c r="AD127" s="6" t="s">
        <v>423</v>
      </c>
      <c r="AE127" s="60"/>
      <c r="AF127" s="26" t="s">
        <v>423</v>
      </c>
      <c r="AG127" s="26" t="s">
        <v>423</v>
      </c>
      <c r="AH127" s="26" t="s">
        <v>423</v>
      </c>
      <c r="AI127" s="26" t="s">
        <v>423</v>
      </c>
      <c r="AJ127" s="26" t="s">
        <v>423</v>
      </c>
      <c r="AK127" s="26" t="s">
        <v>422</v>
      </c>
      <c r="AL127" s="49" t="s">
        <v>419</v>
      </c>
    </row>
    <row r="128" spans="1:38" s="2" customFormat="1" ht="26.25" customHeight="1" thickBot="1" x14ac:dyDescent="0.3">
      <c r="A128" s="70" t="s">
        <v>285</v>
      </c>
      <c r="B128" s="74" t="s">
        <v>292</v>
      </c>
      <c r="C128" s="76" t="s">
        <v>293</v>
      </c>
      <c r="D128" s="72" t="s">
        <v>294</v>
      </c>
      <c r="E128" s="6">
        <v>6.0090215919249603</v>
      </c>
      <c r="F128" s="6">
        <v>1.71078551067591</v>
      </c>
      <c r="G128" s="6">
        <v>0.46861961177557099</v>
      </c>
      <c r="H128" s="6">
        <v>1.6567608787010201E-2</v>
      </c>
      <c r="I128" s="6">
        <v>0.97810799827320105</v>
      </c>
      <c r="J128" s="6">
        <v>1.1897016910987299</v>
      </c>
      <c r="K128" s="6">
        <v>1.8065460796883299</v>
      </c>
      <c r="L128" s="6" t="s">
        <v>422</v>
      </c>
      <c r="M128" s="6">
        <v>5.6057086283956101</v>
      </c>
      <c r="N128" s="6">
        <v>3.9133373731063202E-2</v>
      </c>
      <c r="O128" s="6">
        <v>2.9198454002460602E-3</v>
      </c>
      <c r="P128" s="6">
        <v>0.349917324888113</v>
      </c>
      <c r="Q128" s="6" t="s">
        <v>423</v>
      </c>
      <c r="R128" s="6" t="s">
        <v>423</v>
      </c>
      <c r="S128" s="6" t="s">
        <v>423</v>
      </c>
      <c r="T128" s="6" t="s">
        <v>423</v>
      </c>
      <c r="U128" s="6" t="s">
        <v>423</v>
      </c>
      <c r="V128" s="6" t="s">
        <v>423</v>
      </c>
      <c r="W128" s="6">
        <v>34.322828597005703</v>
      </c>
      <c r="X128" s="6">
        <v>2.20990266E-8</v>
      </c>
      <c r="Y128" s="6">
        <v>4.709197335E-8</v>
      </c>
      <c r="Z128" s="6">
        <v>2.499294675E-8</v>
      </c>
      <c r="AA128" s="6">
        <v>3.0517703399999997E-8</v>
      </c>
      <c r="AB128" s="6">
        <f t="shared" si="1"/>
        <v>1.247016501E-7</v>
      </c>
      <c r="AC128" s="6">
        <v>4.2051749784335</v>
      </c>
      <c r="AD128" s="6" t="s">
        <v>423</v>
      </c>
      <c r="AE128" s="60"/>
      <c r="AF128" s="26" t="s">
        <v>423</v>
      </c>
      <c r="AG128" s="26" t="s">
        <v>423</v>
      </c>
      <c r="AH128" s="26" t="s">
        <v>423</v>
      </c>
      <c r="AI128" s="26" t="s">
        <v>423</v>
      </c>
      <c r="AJ128" s="26" t="s">
        <v>423</v>
      </c>
      <c r="AK128" s="26" t="s">
        <v>422</v>
      </c>
      <c r="AL128" s="49" t="s">
        <v>297</v>
      </c>
    </row>
    <row r="129" spans="1:38" s="2" customFormat="1" ht="26.25" customHeight="1" thickBot="1" x14ac:dyDescent="0.3">
      <c r="A129" s="70" t="s">
        <v>285</v>
      </c>
      <c r="B129" s="74" t="s">
        <v>295</v>
      </c>
      <c r="C129" s="82" t="s">
        <v>296</v>
      </c>
      <c r="D129" s="72" t="s">
        <v>431</v>
      </c>
      <c r="E129" s="6">
        <v>4.5683140665375103E-3</v>
      </c>
      <c r="F129" s="6">
        <v>1.61701589175693E-4</v>
      </c>
      <c r="G129" s="6">
        <v>6.1034904792904899E-6</v>
      </c>
      <c r="H129" s="6">
        <v>5.8312619439297199E-5</v>
      </c>
      <c r="I129" s="6">
        <v>1.1346989869532501E-4</v>
      </c>
      <c r="J129" s="6">
        <v>1.1346989869532501E-4</v>
      </c>
      <c r="K129" s="6">
        <v>1.1346989869532501E-4</v>
      </c>
      <c r="L129" s="6" t="s">
        <v>422</v>
      </c>
      <c r="M129" s="6">
        <v>1.8866124947934399E-3</v>
      </c>
      <c r="N129" s="6" t="s">
        <v>422</v>
      </c>
      <c r="O129" s="6" t="s">
        <v>422</v>
      </c>
      <c r="P129" s="6" t="s">
        <v>422</v>
      </c>
      <c r="Q129" s="6" t="s">
        <v>423</v>
      </c>
      <c r="R129" s="6" t="s">
        <v>423</v>
      </c>
      <c r="S129" s="6" t="s">
        <v>423</v>
      </c>
      <c r="T129" s="6" t="s">
        <v>423</v>
      </c>
      <c r="U129" s="6" t="s">
        <v>423</v>
      </c>
      <c r="V129" s="6" t="s">
        <v>423</v>
      </c>
      <c r="W129" s="6" t="s">
        <v>422</v>
      </c>
      <c r="X129" s="6" t="s">
        <v>428</v>
      </c>
      <c r="Y129" s="6" t="s">
        <v>428</v>
      </c>
      <c r="Z129" s="6" t="s">
        <v>428</v>
      </c>
      <c r="AA129" s="6" t="s">
        <v>428</v>
      </c>
      <c r="AB129" s="6" t="s">
        <v>428</v>
      </c>
      <c r="AC129" s="6" t="s">
        <v>428</v>
      </c>
      <c r="AD129" s="6" t="s">
        <v>423</v>
      </c>
      <c r="AE129" s="60"/>
      <c r="AF129" s="26" t="s">
        <v>423</v>
      </c>
      <c r="AG129" s="26" t="s">
        <v>423</v>
      </c>
      <c r="AH129" s="26" t="s">
        <v>423</v>
      </c>
      <c r="AI129" s="26" t="s">
        <v>423</v>
      </c>
      <c r="AJ129" s="26" t="s">
        <v>423</v>
      </c>
      <c r="AK129" s="26" t="s">
        <v>422</v>
      </c>
      <c r="AL129" s="49" t="s">
        <v>297</v>
      </c>
    </row>
    <row r="130" spans="1:38" s="2" customFormat="1" ht="26.25" customHeight="1" thickBot="1" x14ac:dyDescent="0.3">
      <c r="A130" s="70" t="s">
        <v>285</v>
      </c>
      <c r="B130" s="74" t="s">
        <v>298</v>
      </c>
      <c r="C130" s="88" t="s">
        <v>299</v>
      </c>
      <c r="D130" s="72" t="s">
        <v>456</v>
      </c>
      <c r="E130" s="6">
        <v>0.89023699999999995</v>
      </c>
      <c r="F130" s="6">
        <v>0.19356324072209899</v>
      </c>
      <c r="G130" s="6">
        <v>0.218911727907172</v>
      </c>
      <c r="H130" s="6">
        <v>4.7339291857133203E-2</v>
      </c>
      <c r="I130" s="6">
        <v>4.3128264639569203E-2</v>
      </c>
      <c r="J130" s="6">
        <v>5.7202125372219297E-2</v>
      </c>
      <c r="K130" s="6">
        <v>8.2114417265125694E-2</v>
      </c>
      <c r="L130" s="6" t="s">
        <v>422</v>
      </c>
      <c r="M130" s="6">
        <v>0.16799588166666701</v>
      </c>
      <c r="N130" s="6">
        <v>0.18729946983081999</v>
      </c>
      <c r="O130" s="6">
        <v>8.1117897573298597E-3</v>
      </c>
      <c r="P130" s="6">
        <v>0.132159270822652</v>
      </c>
      <c r="Q130" s="6" t="s">
        <v>423</v>
      </c>
      <c r="R130" s="6" t="s">
        <v>423</v>
      </c>
      <c r="S130" s="6" t="s">
        <v>423</v>
      </c>
      <c r="T130" s="6" t="s">
        <v>423</v>
      </c>
      <c r="U130" s="6" t="s">
        <v>423</v>
      </c>
      <c r="V130" s="6" t="s">
        <v>423</v>
      </c>
      <c r="W130" s="6">
        <v>0.183</v>
      </c>
      <c r="X130" s="6">
        <v>0</v>
      </c>
      <c r="Y130" s="6">
        <v>0</v>
      </c>
      <c r="Z130" s="6">
        <v>0</v>
      </c>
      <c r="AA130" s="6">
        <v>0</v>
      </c>
      <c r="AB130" s="6">
        <f t="shared" si="1"/>
        <v>0</v>
      </c>
      <c r="AC130" s="6">
        <v>1.7144E-2</v>
      </c>
      <c r="AD130" s="6" t="s">
        <v>423</v>
      </c>
      <c r="AE130" s="60"/>
      <c r="AF130" s="26" t="s">
        <v>423</v>
      </c>
      <c r="AG130" s="26" t="s">
        <v>423</v>
      </c>
      <c r="AH130" s="26" t="s">
        <v>423</v>
      </c>
      <c r="AI130" s="26" t="s">
        <v>423</v>
      </c>
      <c r="AJ130" s="26" t="s">
        <v>423</v>
      </c>
      <c r="AK130" s="26" t="s">
        <v>422</v>
      </c>
      <c r="AL130" s="49" t="s">
        <v>297</v>
      </c>
    </row>
    <row r="131" spans="1:38" s="2" customFormat="1" ht="26.25" customHeight="1" thickBot="1" x14ac:dyDescent="0.3">
      <c r="A131" s="70" t="s">
        <v>285</v>
      </c>
      <c r="B131" s="74" t="s">
        <v>300</v>
      </c>
      <c r="C131" s="82" t="s">
        <v>301</v>
      </c>
      <c r="D131" s="72" t="s">
        <v>456</v>
      </c>
      <c r="E131" s="6">
        <v>1.0517749999999999E-2</v>
      </c>
      <c r="F131" s="6">
        <v>9.1388555240793203E-4</v>
      </c>
      <c r="G131" s="6">
        <v>8.7648999999999995E-4</v>
      </c>
      <c r="H131" s="6">
        <v>0</v>
      </c>
      <c r="I131" s="6">
        <v>7.9999999999999996E-6</v>
      </c>
      <c r="J131" s="6">
        <v>1.5E-5</v>
      </c>
      <c r="K131" s="6">
        <v>1.9996005800000001E-2</v>
      </c>
      <c r="L131" s="6" t="s">
        <v>422</v>
      </c>
      <c r="M131" s="6">
        <v>9.5570779373012696E-4</v>
      </c>
      <c r="N131" s="6">
        <v>7.2699600899999994E-2</v>
      </c>
      <c r="O131" s="6">
        <v>9.3903808244575806E-3</v>
      </c>
      <c r="P131" s="6">
        <v>5.6867729999999998E-2</v>
      </c>
      <c r="Q131" s="6" t="s">
        <v>423</v>
      </c>
      <c r="R131" s="6" t="s">
        <v>423</v>
      </c>
      <c r="S131" s="6" t="s">
        <v>423</v>
      </c>
      <c r="T131" s="6" t="s">
        <v>423</v>
      </c>
      <c r="U131" s="6" t="s">
        <v>423</v>
      </c>
      <c r="V131" s="6" t="s">
        <v>423</v>
      </c>
      <c r="W131" s="6">
        <v>46.84</v>
      </c>
      <c r="X131" s="6">
        <v>0</v>
      </c>
      <c r="Y131" s="6">
        <v>0</v>
      </c>
      <c r="Z131" s="6">
        <v>0</v>
      </c>
      <c r="AA131" s="6">
        <v>0</v>
      </c>
      <c r="AB131" s="6">
        <f t="shared" si="1"/>
        <v>0</v>
      </c>
      <c r="AC131" s="6">
        <v>0.117396930004093</v>
      </c>
      <c r="AD131" s="6" t="s">
        <v>423</v>
      </c>
      <c r="AE131" s="60"/>
      <c r="AF131" s="26" t="s">
        <v>423</v>
      </c>
      <c r="AG131" s="26" t="s">
        <v>423</v>
      </c>
      <c r="AH131" s="26" t="s">
        <v>423</v>
      </c>
      <c r="AI131" s="26" t="s">
        <v>423</v>
      </c>
      <c r="AJ131" s="26" t="s">
        <v>423</v>
      </c>
      <c r="AK131" s="26" t="s">
        <v>422</v>
      </c>
      <c r="AL131" s="49" t="s">
        <v>297</v>
      </c>
    </row>
    <row r="132" spans="1:38" s="2" customFormat="1" ht="26.25" customHeight="1" thickBot="1" x14ac:dyDescent="0.3">
      <c r="A132" s="70" t="s">
        <v>285</v>
      </c>
      <c r="B132" s="74" t="s">
        <v>302</v>
      </c>
      <c r="C132" s="82" t="s">
        <v>303</v>
      </c>
      <c r="D132" s="72" t="s">
        <v>294</v>
      </c>
      <c r="E132" s="6">
        <v>0.52928770510907497</v>
      </c>
      <c r="F132" s="6">
        <v>8.5499999999999997E-4</v>
      </c>
      <c r="G132" s="6">
        <v>0.29856982356535999</v>
      </c>
      <c r="H132" s="6">
        <v>1.47300119844203E-3</v>
      </c>
      <c r="I132" s="6">
        <v>2.0646527288107199E-2</v>
      </c>
      <c r="J132" s="6">
        <v>2.3188513349291701E-2</v>
      </c>
      <c r="K132" s="6">
        <v>3.8221935689663797E-2</v>
      </c>
      <c r="L132" s="6" t="s">
        <v>422</v>
      </c>
      <c r="M132" s="6">
        <v>0.21745838720782201</v>
      </c>
      <c r="N132" s="6">
        <v>8.0490460823613594E-2</v>
      </c>
      <c r="O132" s="6">
        <v>1.8133679038905198E-2</v>
      </c>
      <c r="P132" s="6">
        <v>0.11730152495806501</v>
      </c>
      <c r="Q132" s="6" t="s">
        <v>423</v>
      </c>
      <c r="R132" s="6" t="s">
        <v>423</v>
      </c>
      <c r="S132" s="6" t="s">
        <v>423</v>
      </c>
      <c r="T132" s="6" t="s">
        <v>423</v>
      </c>
      <c r="U132" s="6" t="s">
        <v>423</v>
      </c>
      <c r="V132" s="6" t="s">
        <v>423</v>
      </c>
      <c r="W132" s="6">
        <v>9.1999999999999998E-2</v>
      </c>
      <c r="X132" s="6">
        <v>1.9900000000000001E-4</v>
      </c>
      <c r="Y132" s="6">
        <v>7.9799999999999999E-4</v>
      </c>
      <c r="Z132" s="6">
        <v>7.9799999999999999E-4</v>
      </c>
      <c r="AA132" s="6">
        <v>7.9799999999999999E-4</v>
      </c>
      <c r="AB132" s="6">
        <f t="shared" si="1"/>
        <v>2.5930000000000003E-3</v>
      </c>
      <c r="AC132" s="6">
        <v>4.1882148522325399E-2</v>
      </c>
      <c r="AD132" s="6" t="s">
        <v>423</v>
      </c>
      <c r="AE132" s="60"/>
      <c r="AF132" s="26" t="s">
        <v>423</v>
      </c>
      <c r="AG132" s="26" t="s">
        <v>423</v>
      </c>
      <c r="AH132" s="26" t="s">
        <v>423</v>
      </c>
      <c r="AI132" s="26" t="s">
        <v>423</v>
      </c>
      <c r="AJ132" s="26" t="s">
        <v>423</v>
      </c>
      <c r="AK132" s="26" t="s">
        <v>422</v>
      </c>
      <c r="AL132" s="49" t="s">
        <v>410</v>
      </c>
    </row>
    <row r="133" spans="1:38" s="2" customFormat="1" ht="26.25" customHeight="1" thickBot="1" x14ac:dyDescent="0.3">
      <c r="A133" s="70" t="s">
        <v>285</v>
      </c>
      <c r="B133" s="74" t="s">
        <v>304</v>
      </c>
      <c r="C133" s="82" t="s">
        <v>305</v>
      </c>
      <c r="D133" s="72" t="s">
        <v>294</v>
      </c>
      <c r="E133" s="6">
        <v>9.9440314289250001E-2</v>
      </c>
      <c r="F133" s="6">
        <v>1.56693828577E-3</v>
      </c>
      <c r="G133" s="6">
        <v>8.8953881146020004E-3</v>
      </c>
      <c r="H133" s="6" t="s">
        <v>422</v>
      </c>
      <c r="I133" s="6">
        <v>4.1825198858630001E-3</v>
      </c>
      <c r="J133" s="6">
        <v>4.1825198858630001E-3</v>
      </c>
      <c r="K133" s="6">
        <v>4.6477800230223998E-3</v>
      </c>
      <c r="L133" s="6" t="s">
        <v>422</v>
      </c>
      <c r="M133" s="6">
        <v>1.6874720000599999E-2</v>
      </c>
      <c r="N133" s="6">
        <v>3.6196274401286998E-3</v>
      </c>
      <c r="O133" s="6">
        <v>6.0628458287869996E-4</v>
      </c>
      <c r="P133" s="6">
        <v>0.32779620914674101</v>
      </c>
      <c r="Q133" s="6" t="s">
        <v>423</v>
      </c>
      <c r="R133" s="6" t="s">
        <v>423</v>
      </c>
      <c r="S133" s="6" t="s">
        <v>423</v>
      </c>
      <c r="T133" s="6" t="s">
        <v>423</v>
      </c>
      <c r="U133" s="6" t="s">
        <v>423</v>
      </c>
      <c r="V133" s="6" t="s">
        <v>423</v>
      </c>
      <c r="W133" s="6">
        <v>2.0580731429300001</v>
      </c>
      <c r="X133" s="6">
        <v>1.5910450286279999E-6</v>
      </c>
      <c r="Y133" s="6">
        <v>8.6904808003089996E-7</v>
      </c>
      <c r="Z133" s="6">
        <v>7.7623712002759999E-7</v>
      </c>
      <c r="AA133" s="6">
        <v>8.4253066288709997E-7</v>
      </c>
      <c r="AB133" s="6">
        <f t="shared" si="1"/>
        <v>4.0788608915735994E-6</v>
      </c>
      <c r="AC133" s="6">
        <v>1.80800571435E-2</v>
      </c>
      <c r="AD133" s="6" t="s">
        <v>423</v>
      </c>
      <c r="AE133" s="60"/>
      <c r="AF133" s="26" t="s">
        <v>423</v>
      </c>
      <c r="AG133" s="26" t="s">
        <v>423</v>
      </c>
      <c r="AH133" s="26" t="s">
        <v>423</v>
      </c>
      <c r="AI133" s="26" t="s">
        <v>423</v>
      </c>
      <c r="AJ133" s="26" t="s">
        <v>423</v>
      </c>
      <c r="AK133" s="26" t="s">
        <v>422</v>
      </c>
      <c r="AL133" s="49" t="s">
        <v>411</v>
      </c>
    </row>
    <row r="134" spans="1:38" s="2" customFormat="1" ht="26.25" customHeight="1" thickBot="1" x14ac:dyDescent="0.3">
      <c r="A134" s="70" t="s">
        <v>285</v>
      </c>
      <c r="B134" s="74" t="s">
        <v>306</v>
      </c>
      <c r="C134" s="71" t="s">
        <v>307</v>
      </c>
      <c r="D134" s="72" t="s">
        <v>294</v>
      </c>
      <c r="E134" s="6">
        <v>6.08E-2</v>
      </c>
      <c r="F134" s="6">
        <v>0</v>
      </c>
      <c r="G134" s="6">
        <v>0.10249999999999999</v>
      </c>
      <c r="H134" s="6" t="s">
        <v>422</v>
      </c>
      <c r="I134" s="6">
        <v>7.2999999999999996E-4</v>
      </c>
      <c r="J134" s="6">
        <v>2.5999999999999999E-3</v>
      </c>
      <c r="K134" s="6">
        <v>0</v>
      </c>
      <c r="L134" s="6" t="s">
        <v>422</v>
      </c>
      <c r="M134" s="6">
        <v>0</v>
      </c>
      <c r="N134" s="6">
        <v>0</v>
      </c>
      <c r="O134" s="6">
        <v>0</v>
      </c>
      <c r="P134" s="6">
        <v>0</v>
      </c>
      <c r="Q134" s="6" t="s">
        <v>423</v>
      </c>
      <c r="R134" s="6" t="s">
        <v>423</v>
      </c>
      <c r="S134" s="6" t="s">
        <v>423</v>
      </c>
      <c r="T134" s="6" t="s">
        <v>423</v>
      </c>
      <c r="U134" s="6" t="s">
        <v>423</v>
      </c>
      <c r="V134" s="6" t="s">
        <v>423</v>
      </c>
      <c r="W134" s="6">
        <v>1E-3</v>
      </c>
      <c r="X134" s="6" t="s">
        <v>422</v>
      </c>
      <c r="Y134" s="6" t="s">
        <v>422</v>
      </c>
      <c r="Z134" s="6" t="s">
        <v>422</v>
      </c>
      <c r="AA134" s="6" t="s">
        <v>422</v>
      </c>
      <c r="AB134" s="6" t="s">
        <v>422</v>
      </c>
      <c r="AC134" s="6">
        <v>0</v>
      </c>
      <c r="AD134" s="6" t="s">
        <v>423</v>
      </c>
      <c r="AE134" s="60"/>
      <c r="AF134" s="26" t="s">
        <v>423</v>
      </c>
      <c r="AG134" s="26" t="s">
        <v>423</v>
      </c>
      <c r="AH134" s="26" t="s">
        <v>423</v>
      </c>
      <c r="AI134" s="26" t="s">
        <v>423</v>
      </c>
      <c r="AJ134" s="26" t="s">
        <v>423</v>
      </c>
      <c r="AK134" s="26" t="s">
        <v>422</v>
      </c>
      <c r="AL134" s="49" t="s">
        <v>408</v>
      </c>
    </row>
    <row r="135" spans="1:38" s="2" customFormat="1" ht="26.25" customHeight="1" thickBot="1" x14ac:dyDescent="0.3">
      <c r="A135" s="70" t="s">
        <v>285</v>
      </c>
      <c r="B135" s="70" t="s">
        <v>308</v>
      </c>
      <c r="C135" s="71" t="s">
        <v>309</v>
      </c>
      <c r="D135" s="72" t="s">
        <v>424</v>
      </c>
      <c r="E135" s="6">
        <v>0.71866661287294897</v>
      </c>
      <c r="F135" s="6">
        <v>3.5933330643647401</v>
      </c>
      <c r="G135" s="6">
        <v>0.119777768812158</v>
      </c>
      <c r="H135" s="6">
        <v>7.6657772039781094E-2</v>
      </c>
      <c r="I135" s="6">
        <v>1.91644430099453</v>
      </c>
      <c r="J135" s="6">
        <v>1.91644430099453</v>
      </c>
      <c r="K135" s="6">
        <v>1.91644430099453</v>
      </c>
      <c r="L135" s="6" t="s">
        <v>422</v>
      </c>
      <c r="M135" s="6">
        <v>10.061332580221301</v>
      </c>
      <c r="N135" s="6" t="s">
        <v>422</v>
      </c>
      <c r="O135" s="6" t="s">
        <v>422</v>
      </c>
      <c r="P135" s="6">
        <v>0.18392676947681599</v>
      </c>
      <c r="Q135" s="6" t="s">
        <v>423</v>
      </c>
      <c r="R135" s="6" t="s">
        <v>423</v>
      </c>
      <c r="S135" s="6" t="s">
        <v>423</v>
      </c>
      <c r="T135" s="6" t="s">
        <v>423</v>
      </c>
      <c r="U135" s="6" t="s">
        <v>423</v>
      </c>
      <c r="V135" s="6" t="s">
        <v>423</v>
      </c>
      <c r="W135" s="6">
        <v>17.362985367010399</v>
      </c>
      <c r="X135" s="6">
        <v>0.16333446885514999</v>
      </c>
      <c r="Y135" s="6">
        <v>0.216205994627334</v>
      </c>
      <c r="Z135" s="6">
        <v>7.8536664391634606E-2</v>
      </c>
      <c r="AA135" s="6">
        <v>0.148344442950158</v>
      </c>
      <c r="AB135" s="6">
        <f t="shared" si="1"/>
        <v>0.60642157082427661</v>
      </c>
      <c r="AC135" s="6">
        <v>4.1138807731484004</v>
      </c>
      <c r="AD135" s="6" t="s">
        <v>423</v>
      </c>
      <c r="AE135" s="60"/>
      <c r="AF135" s="26" t="s">
        <v>423</v>
      </c>
      <c r="AG135" s="26" t="s">
        <v>423</v>
      </c>
      <c r="AH135" s="26" t="s">
        <v>423</v>
      </c>
      <c r="AI135" s="26" t="s">
        <v>423</v>
      </c>
      <c r="AJ135" s="26" t="s">
        <v>423</v>
      </c>
      <c r="AK135" s="26" t="s">
        <v>422</v>
      </c>
      <c r="AL135" s="49" t="s">
        <v>408</v>
      </c>
    </row>
    <row r="136" spans="1:38" s="2" customFormat="1" ht="26.25" customHeight="1" thickBot="1" x14ac:dyDescent="0.3">
      <c r="A136" s="70" t="s">
        <v>285</v>
      </c>
      <c r="B136" s="70" t="s">
        <v>310</v>
      </c>
      <c r="C136" s="71" t="s">
        <v>311</v>
      </c>
      <c r="D136" s="72" t="s">
        <v>424</v>
      </c>
      <c r="E136" s="6">
        <v>0.15580100281156301</v>
      </c>
      <c r="F136" s="6">
        <v>0.51285529895550697</v>
      </c>
      <c r="G136" s="6">
        <v>3.6965935525805703E-2</v>
      </c>
      <c r="H136" s="6">
        <v>4.0196394322648601</v>
      </c>
      <c r="I136" s="6">
        <v>3.0373629181337899E-2</v>
      </c>
      <c r="J136" s="6">
        <v>3.11086846311063E-2</v>
      </c>
      <c r="K136" s="6">
        <v>1.04658769005065E-2</v>
      </c>
      <c r="L136" s="6" t="s">
        <v>422</v>
      </c>
      <c r="M136" s="6">
        <v>8.3003364150500698E-4</v>
      </c>
      <c r="N136" s="6">
        <v>2.8958241670092602E-5</v>
      </c>
      <c r="O136" s="6">
        <v>1.9353280324071801E-6</v>
      </c>
      <c r="P136" s="6">
        <v>9.6659987001499997E-2</v>
      </c>
      <c r="Q136" s="6" t="s">
        <v>423</v>
      </c>
      <c r="R136" s="6" t="s">
        <v>423</v>
      </c>
      <c r="S136" s="6" t="s">
        <v>423</v>
      </c>
      <c r="T136" s="6" t="s">
        <v>423</v>
      </c>
      <c r="U136" s="6" t="s">
        <v>423</v>
      </c>
      <c r="V136" s="6" t="s">
        <v>423</v>
      </c>
      <c r="W136" s="6">
        <v>0</v>
      </c>
      <c r="X136" s="6">
        <v>0</v>
      </c>
      <c r="Y136" s="6">
        <v>0</v>
      </c>
      <c r="Z136" s="6">
        <v>0</v>
      </c>
      <c r="AA136" s="6">
        <v>0</v>
      </c>
      <c r="AB136" s="6">
        <f t="shared" si="1"/>
        <v>0</v>
      </c>
      <c r="AC136" s="6">
        <v>5.6407673665373401E-3</v>
      </c>
      <c r="AD136" s="6" t="s">
        <v>423</v>
      </c>
      <c r="AE136" s="60"/>
      <c r="AF136" s="26" t="s">
        <v>423</v>
      </c>
      <c r="AG136" s="26" t="s">
        <v>423</v>
      </c>
      <c r="AH136" s="26" t="s">
        <v>423</v>
      </c>
      <c r="AI136" s="26" t="s">
        <v>423</v>
      </c>
      <c r="AJ136" s="26" t="s">
        <v>423</v>
      </c>
      <c r="AK136" s="26" t="s">
        <v>422</v>
      </c>
      <c r="AL136" s="49" t="s">
        <v>412</v>
      </c>
    </row>
    <row r="137" spans="1:38" s="2" customFormat="1" ht="26.25" customHeight="1" thickBot="1" x14ac:dyDescent="0.3">
      <c r="A137" s="70" t="s">
        <v>285</v>
      </c>
      <c r="B137" s="70" t="s">
        <v>312</v>
      </c>
      <c r="C137" s="71" t="s">
        <v>313</v>
      </c>
      <c r="D137" s="72" t="s">
        <v>424</v>
      </c>
      <c r="E137" s="6" t="s">
        <v>422</v>
      </c>
      <c r="F137" s="6" t="s">
        <v>422</v>
      </c>
      <c r="G137" s="6" t="s">
        <v>422</v>
      </c>
      <c r="H137" s="6" t="s">
        <v>422</v>
      </c>
      <c r="I137" s="6" t="s">
        <v>422</v>
      </c>
      <c r="J137" s="6" t="s">
        <v>422</v>
      </c>
      <c r="K137" s="6" t="s">
        <v>422</v>
      </c>
      <c r="L137" s="6" t="s">
        <v>422</v>
      </c>
      <c r="M137" s="6" t="s">
        <v>422</v>
      </c>
      <c r="N137" s="6" t="s">
        <v>422</v>
      </c>
      <c r="O137" s="6" t="s">
        <v>422</v>
      </c>
      <c r="P137" s="6" t="s">
        <v>422</v>
      </c>
      <c r="Q137" s="6" t="s">
        <v>423</v>
      </c>
      <c r="R137" s="6" t="s">
        <v>423</v>
      </c>
      <c r="S137" s="6" t="s">
        <v>423</v>
      </c>
      <c r="T137" s="6" t="s">
        <v>423</v>
      </c>
      <c r="U137" s="6" t="s">
        <v>423</v>
      </c>
      <c r="V137" s="6" t="s">
        <v>423</v>
      </c>
      <c r="W137" s="6" t="s">
        <v>422</v>
      </c>
      <c r="X137" s="6" t="s">
        <v>422</v>
      </c>
      <c r="Y137" s="6" t="s">
        <v>422</v>
      </c>
      <c r="Z137" s="6" t="s">
        <v>422</v>
      </c>
      <c r="AA137" s="6" t="s">
        <v>422</v>
      </c>
      <c r="AB137" s="6" t="s">
        <v>422</v>
      </c>
      <c r="AC137" s="6" t="s">
        <v>422</v>
      </c>
      <c r="AD137" s="6" t="s">
        <v>423</v>
      </c>
      <c r="AE137" s="60"/>
      <c r="AF137" s="26" t="s">
        <v>423</v>
      </c>
      <c r="AG137" s="26" t="s">
        <v>423</v>
      </c>
      <c r="AH137" s="26" t="s">
        <v>423</v>
      </c>
      <c r="AI137" s="26" t="s">
        <v>423</v>
      </c>
      <c r="AJ137" s="26" t="s">
        <v>423</v>
      </c>
      <c r="AK137" s="26" t="s">
        <v>422</v>
      </c>
      <c r="AL137" s="49" t="s">
        <v>412</v>
      </c>
    </row>
    <row r="138" spans="1:38" s="2" customFormat="1" ht="26.25" customHeight="1" thickBot="1" x14ac:dyDescent="0.3">
      <c r="A138" s="74" t="s">
        <v>285</v>
      </c>
      <c r="B138" s="74" t="s">
        <v>314</v>
      </c>
      <c r="C138" s="76" t="s">
        <v>315</v>
      </c>
      <c r="D138" s="73" t="s">
        <v>424</v>
      </c>
      <c r="E138" s="6" t="s">
        <v>422</v>
      </c>
      <c r="F138" s="6" t="s">
        <v>422</v>
      </c>
      <c r="G138" s="6" t="s">
        <v>422</v>
      </c>
      <c r="H138" s="6" t="s">
        <v>422</v>
      </c>
      <c r="I138" s="6" t="s">
        <v>422</v>
      </c>
      <c r="J138" s="6" t="s">
        <v>422</v>
      </c>
      <c r="K138" s="6" t="s">
        <v>422</v>
      </c>
      <c r="L138" s="6" t="s">
        <v>422</v>
      </c>
      <c r="M138" s="6" t="s">
        <v>422</v>
      </c>
      <c r="N138" s="6" t="s">
        <v>422</v>
      </c>
      <c r="O138" s="6" t="s">
        <v>422</v>
      </c>
      <c r="P138" s="6" t="s">
        <v>422</v>
      </c>
      <c r="Q138" s="6" t="s">
        <v>423</v>
      </c>
      <c r="R138" s="6" t="s">
        <v>423</v>
      </c>
      <c r="S138" s="6" t="s">
        <v>423</v>
      </c>
      <c r="T138" s="6" t="s">
        <v>423</v>
      </c>
      <c r="U138" s="6" t="s">
        <v>423</v>
      </c>
      <c r="V138" s="6" t="s">
        <v>423</v>
      </c>
      <c r="W138" s="6" t="s">
        <v>422</v>
      </c>
      <c r="X138" s="6" t="s">
        <v>422</v>
      </c>
      <c r="Y138" s="6" t="s">
        <v>422</v>
      </c>
      <c r="Z138" s="6" t="s">
        <v>422</v>
      </c>
      <c r="AA138" s="6" t="s">
        <v>422</v>
      </c>
      <c r="AB138" s="6" t="s">
        <v>422</v>
      </c>
      <c r="AC138" s="6" t="s">
        <v>422</v>
      </c>
      <c r="AD138" s="6" t="s">
        <v>423</v>
      </c>
      <c r="AE138" s="60"/>
      <c r="AF138" s="26" t="s">
        <v>423</v>
      </c>
      <c r="AG138" s="26" t="s">
        <v>423</v>
      </c>
      <c r="AH138" s="26" t="s">
        <v>423</v>
      </c>
      <c r="AI138" s="26" t="s">
        <v>423</v>
      </c>
      <c r="AJ138" s="26" t="s">
        <v>423</v>
      </c>
      <c r="AK138" s="26" t="s">
        <v>422</v>
      </c>
      <c r="AL138" s="49" t="s">
        <v>412</v>
      </c>
    </row>
    <row r="139" spans="1:38" s="2" customFormat="1" ht="26.25" customHeight="1" thickBot="1" x14ac:dyDescent="0.3">
      <c r="A139" s="74" t="s">
        <v>285</v>
      </c>
      <c r="B139" s="74" t="s">
        <v>316</v>
      </c>
      <c r="C139" s="76" t="s">
        <v>373</v>
      </c>
      <c r="D139" s="73" t="s">
        <v>317</v>
      </c>
      <c r="E139" s="6">
        <v>5.9999999999999995E-4</v>
      </c>
      <c r="F139" s="6">
        <v>1.2495431269185101E-2</v>
      </c>
      <c r="G139" s="6">
        <v>9.3792279637666605E-5</v>
      </c>
      <c r="H139" s="6">
        <v>4.1288789711398598E-4</v>
      </c>
      <c r="I139" s="6">
        <v>1.20735360430774E-4</v>
      </c>
      <c r="J139" s="6">
        <v>1.4211387227177499E-4</v>
      </c>
      <c r="K139" s="6">
        <v>1.4509001343297899E-4</v>
      </c>
      <c r="L139" s="6" t="s">
        <v>422</v>
      </c>
      <c r="M139" s="6">
        <v>5.0000000000000001E-4</v>
      </c>
      <c r="N139" s="6">
        <v>2.32453016918013E-3</v>
      </c>
      <c r="O139" s="6">
        <v>1.6210242670136998E-5</v>
      </c>
      <c r="P139" s="6">
        <v>4.3678328102273599E-6</v>
      </c>
      <c r="Q139" s="6" t="s">
        <v>423</v>
      </c>
      <c r="R139" s="6" t="s">
        <v>423</v>
      </c>
      <c r="S139" s="6" t="s">
        <v>423</v>
      </c>
      <c r="T139" s="6" t="s">
        <v>423</v>
      </c>
      <c r="U139" s="6" t="s">
        <v>423</v>
      </c>
      <c r="V139" s="6" t="s">
        <v>423</v>
      </c>
      <c r="W139" s="6">
        <v>0</v>
      </c>
      <c r="X139" s="6" t="s">
        <v>422</v>
      </c>
      <c r="Y139" s="6" t="s">
        <v>422</v>
      </c>
      <c r="Z139" s="6" t="s">
        <v>422</v>
      </c>
      <c r="AA139" s="6" t="s">
        <v>422</v>
      </c>
      <c r="AB139" s="6" t="s">
        <v>422</v>
      </c>
      <c r="AC139" s="6">
        <v>0</v>
      </c>
      <c r="AD139" s="6" t="s">
        <v>423</v>
      </c>
      <c r="AE139" s="60"/>
      <c r="AF139" s="26" t="s">
        <v>423</v>
      </c>
      <c r="AG139" s="26" t="s">
        <v>423</v>
      </c>
      <c r="AH139" s="26" t="s">
        <v>423</v>
      </c>
      <c r="AI139" s="26" t="s">
        <v>423</v>
      </c>
      <c r="AJ139" s="26" t="s">
        <v>423</v>
      </c>
      <c r="AK139" s="26" t="s">
        <v>422</v>
      </c>
      <c r="AL139" s="49" t="s">
        <v>408</v>
      </c>
    </row>
    <row r="140" spans="1:38" s="2" customFormat="1" ht="26.25" customHeight="1" thickBot="1" x14ac:dyDescent="0.3">
      <c r="A140" s="70" t="s">
        <v>318</v>
      </c>
      <c r="B140" s="74" t="s">
        <v>319</v>
      </c>
      <c r="C140" s="71" t="s">
        <v>374</v>
      </c>
      <c r="D140" s="72" t="s">
        <v>424</v>
      </c>
      <c r="E140" s="6">
        <v>0.88869648936569501</v>
      </c>
      <c r="F140" s="6">
        <v>3.3685276559680002</v>
      </c>
      <c r="G140" s="6">
        <v>1.84990366935271E-2</v>
      </c>
      <c r="H140" s="6">
        <v>0.64553485399428601</v>
      </c>
      <c r="I140" s="6">
        <v>334.762253078198</v>
      </c>
      <c r="J140" s="6">
        <v>3222.3896682183499</v>
      </c>
      <c r="K140" s="6">
        <v>11346.022451990801</v>
      </c>
      <c r="L140" s="6" t="s">
        <v>422</v>
      </c>
      <c r="M140" s="6">
        <v>52.432720675059201</v>
      </c>
      <c r="N140" s="6" t="s">
        <v>422</v>
      </c>
      <c r="O140" s="6" t="s">
        <v>422</v>
      </c>
      <c r="P140" s="6">
        <v>0.57568196457147702</v>
      </c>
      <c r="Q140" s="6" t="s">
        <v>423</v>
      </c>
      <c r="R140" s="6" t="s">
        <v>423</v>
      </c>
      <c r="S140" s="6" t="s">
        <v>423</v>
      </c>
      <c r="T140" s="6" t="s">
        <v>423</v>
      </c>
      <c r="U140" s="6" t="s">
        <v>423</v>
      </c>
      <c r="V140" s="6" t="s">
        <v>423</v>
      </c>
      <c r="W140" s="6">
        <v>0.923549385016598</v>
      </c>
      <c r="X140" s="6">
        <v>0.34171327245614103</v>
      </c>
      <c r="Y140" s="6">
        <v>2.3088734625415001E-2</v>
      </c>
      <c r="Z140" s="6">
        <v>4.1559722325746902E-2</v>
      </c>
      <c r="AA140" s="6">
        <v>0.78501697726410802</v>
      </c>
      <c r="AB140" s="6">
        <f t="shared" si="1"/>
        <v>1.191378706671411</v>
      </c>
      <c r="AC140" s="6" t="s">
        <v>422</v>
      </c>
      <c r="AD140" s="6" t="s">
        <v>423</v>
      </c>
      <c r="AE140" s="60"/>
      <c r="AF140" s="26" t="s">
        <v>423</v>
      </c>
      <c r="AG140" s="26" t="s">
        <v>423</v>
      </c>
      <c r="AH140" s="26" t="s">
        <v>423</v>
      </c>
      <c r="AI140" s="26" t="s">
        <v>423</v>
      </c>
      <c r="AJ140" s="26" t="s">
        <v>423</v>
      </c>
      <c r="AK140" s="26" t="s">
        <v>422</v>
      </c>
      <c r="AL140" s="49" t="s">
        <v>408</v>
      </c>
    </row>
    <row r="141" spans="1:38" s="9" customFormat="1" ht="37.5" customHeight="1" thickBot="1" x14ac:dyDescent="0.35">
      <c r="A141" s="89"/>
      <c r="B141" s="90" t="s">
        <v>320</v>
      </c>
      <c r="C141" s="91" t="s">
        <v>384</v>
      </c>
      <c r="D141" s="89" t="s">
        <v>139</v>
      </c>
      <c r="E141" s="20">
        <f>SUM(E14:E140)</f>
        <v>2266.1876946956008</v>
      </c>
      <c r="F141" s="20">
        <f t="shared" ref="F141:AD141" si="2">SUM(F14:F140)</f>
        <v>2268.2039907720673</v>
      </c>
      <c r="G141" s="20">
        <f t="shared" si="2"/>
        <v>2090.7356722948289</v>
      </c>
      <c r="H141" s="20">
        <f t="shared" si="2"/>
        <v>489.51410587936704</v>
      </c>
      <c r="I141" s="20">
        <f t="shared" si="2"/>
        <v>1244.0987231205827</v>
      </c>
      <c r="J141" s="20">
        <f t="shared" si="2"/>
        <v>6203.9392997341247</v>
      </c>
      <c r="K141" s="20">
        <f t="shared" si="2"/>
        <v>19354.248341407132</v>
      </c>
      <c r="L141" s="20">
        <f t="shared" si="2"/>
        <v>0</v>
      </c>
      <c r="M141" s="20">
        <f t="shared" si="2"/>
        <v>7350.0023684728703</v>
      </c>
      <c r="N141" s="20">
        <f t="shared" si="2"/>
        <v>238.62621835230587</v>
      </c>
      <c r="O141" s="20">
        <f t="shared" si="2"/>
        <v>34.617829060293403</v>
      </c>
      <c r="P141" s="20">
        <f t="shared" si="2"/>
        <v>7.9175157679032102</v>
      </c>
      <c r="Q141" s="20">
        <f t="shared" si="2"/>
        <v>0</v>
      </c>
      <c r="R141" s="20">
        <f>SUM(R14:R140)</f>
        <v>0</v>
      </c>
      <c r="S141" s="20">
        <f t="shared" si="2"/>
        <v>0</v>
      </c>
      <c r="T141" s="20">
        <f t="shared" si="2"/>
        <v>0</v>
      </c>
      <c r="U141" s="20">
        <f t="shared" si="2"/>
        <v>0</v>
      </c>
      <c r="V141" s="20">
        <f t="shared" si="2"/>
        <v>0</v>
      </c>
      <c r="W141" s="20">
        <f t="shared" si="2"/>
        <v>149.62125036847021</v>
      </c>
      <c r="X141" s="20">
        <f t="shared" si="2"/>
        <v>32.201675908254224</v>
      </c>
      <c r="Y141" s="20">
        <f t="shared" si="2"/>
        <v>43.315850432570272</v>
      </c>
      <c r="Z141" s="20">
        <f t="shared" si="2"/>
        <v>17.97551126625525</v>
      </c>
      <c r="AA141" s="20">
        <f t="shared" si="2"/>
        <v>26.035821443056541</v>
      </c>
      <c r="AB141" s="20">
        <f>SUM(X141:AA141)</f>
        <v>119.5288590501363</v>
      </c>
      <c r="AC141" s="20">
        <f t="shared" si="2"/>
        <v>22.181116712627947</v>
      </c>
      <c r="AD141" s="20">
        <f t="shared" si="2"/>
        <v>0</v>
      </c>
      <c r="AE141" s="61"/>
      <c r="AF141" s="20"/>
      <c r="AG141" s="20"/>
      <c r="AH141" s="20"/>
      <c r="AI141" s="20"/>
      <c r="AJ141" s="20"/>
      <c r="AK141" s="20"/>
      <c r="AL141" s="50"/>
    </row>
    <row r="142" spans="1:38" s="19" customFormat="1" ht="15" customHeight="1" thickBot="1" x14ac:dyDescent="0.4">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3">
      <c r="A143" s="96"/>
      <c r="B143" s="52" t="s">
        <v>343</v>
      </c>
      <c r="C143" s="97" t="s">
        <v>350</v>
      </c>
      <c r="D143" s="98" t="s">
        <v>278</v>
      </c>
      <c r="E143" s="12" t="s">
        <v>423</v>
      </c>
      <c r="F143" s="12" t="s">
        <v>423</v>
      </c>
      <c r="G143" s="12" t="s">
        <v>423</v>
      </c>
      <c r="H143" s="12" t="s">
        <v>423</v>
      </c>
      <c r="I143" s="12" t="s">
        <v>423</v>
      </c>
      <c r="J143" s="12" t="s">
        <v>423</v>
      </c>
      <c r="K143" s="12" t="s">
        <v>423</v>
      </c>
      <c r="L143" s="12" t="s">
        <v>423</v>
      </c>
      <c r="M143" s="12" t="s">
        <v>423</v>
      </c>
      <c r="N143" s="12" t="s">
        <v>423</v>
      </c>
      <c r="O143" s="12" t="s">
        <v>423</v>
      </c>
      <c r="P143" s="12" t="s">
        <v>423</v>
      </c>
      <c r="Q143" s="12" t="s">
        <v>423</v>
      </c>
      <c r="R143" s="12" t="s">
        <v>423</v>
      </c>
      <c r="S143" s="12" t="s">
        <v>423</v>
      </c>
      <c r="T143" s="12" t="s">
        <v>423</v>
      </c>
      <c r="U143" s="12" t="s">
        <v>423</v>
      </c>
      <c r="V143" s="12" t="s">
        <v>423</v>
      </c>
      <c r="W143" s="12" t="s">
        <v>423</v>
      </c>
      <c r="X143" s="12" t="s">
        <v>423</v>
      </c>
      <c r="Y143" s="12" t="s">
        <v>423</v>
      </c>
      <c r="Z143" s="12" t="s">
        <v>423</v>
      </c>
      <c r="AA143" s="12" t="s">
        <v>423</v>
      </c>
      <c r="AB143" s="12" t="s">
        <v>423</v>
      </c>
      <c r="AC143" s="12" t="s">
        <v>423</v>
      </c>
      <c r="AD143" s="12" t="s">
        <v>423</v>
      </c>
      <c r="AE143" s="63"/>
      <c r="AF143" s="12" t="s">
        <v>423</v>
      </c>
      <c r="AG143" s="12" t="s">
        <v>423</v>
      </c>
      <c r="AH143" s="12" t="s">
        <v>423</v>
      </c>
      <c r="AI143" s="12" t="s">
        <v>423</v>
      </c>
      <c r="AJ143" s="12" t="s">
        <v>423</v>
      </c>
      <c r="AK143" s="12" t="s">
        <v>422</v>
      </c>
      <c r="AL143" s="52" t="s">
        <v>50</v>
      </c>
    </row>
    <row r="144" spans="1:38" s="1" customFormat="1" ht="26.25" customHeight="1" thickBot="1" x14ac:dyDescent="0.3">
      <c r="A144" s="96"/>
      <c r="B144" s="52" t="s">
        <v>344</v>
      </c>
      <c r="C144" s="97" t="s">
        <v>351</v>
      </c>
      <c r="D144" s="98" t="s">
        <v>278</v>
      </c>
      <c r="E144" s="12" t="s">
        <v>423</v>
      </c>
      <c r="F144" s="12" t="s">
        <v>423</v>
      </c>
      <c r="G144" s="12" t="s">
        <v>423</v>
      </c>
      <c r="H144" s="12" t="s">
        <v>423</v>
      </c>
      <c r="I144" s="12" t="s">
        <v>423</v>
      </c>
      <c r="J144" s="12" t="s">
        <v>423</v>
      </c>
      <c r="K144" s="12" t="s">
        <v>423</v>
      </c>
      <c r="L144" s="12" t="s">
        <v>423</v>
      </c>
      <c r="M144" s="12" t="s">
        <v>423</v>
      </c>
      <c r="N144" s="12" t="s">
        <v>423</v>
      </c>
      <c r="O144" s="12" t="s">
        <v>423</v>
      </c>
      <c r="P144" s="12" t="s">
        <v>423</v>
      </c>
      <c r="Q144" s="12" t="s">
        <v>423</v>
      </c>
      <c r="R144" s="12" t="s">
        <v>423</v>
      </c>
      <c r="S144" s="12" t="s">
        <v>423</v>
      </c>
      <c r="T144" s="12" t="s">
        <v>423</v>
      </c>
      <c r="U144" s="12" t="s">
        <v>423</v>
      </c>
      <c r="V144" s="12" t="s">
        <v>423</v>
      </c>
      <c r="W144" s="12" t="s">
        <v>423</v>
      </c>
      <c r="X144" s="12" t="s">
        <v>423</v>
      </c>
      <c r="Y144" s="12" t="s">
        <v>423</v>
      </c>
      <c r="Z144" s="12" t="s">
        <v>423</v>
      </c>
      <c r="AA144" s="12" t="s">
        <v>423</v>
      </c>
      <c r="AB144" s="12" t="s">
        <v>423</v>
      </c>
      <c r="AC144" s="12" t="s">
        <v>423</v>
      </c>
      <c r="AD144" s="12" t="s">
        <v>423</v>
      </c>
      <c r="AE144" s="63"/>
      <c r="AF144" s="12" t="s">
        <v>423</v>
      </c>
      <c r="AG144" s="12" t="s">
        <v>423</v>
      </c>
      <c r="AH144" s="12" t="s">
        <v>423</v>
      </c>
      <c r="AI144" s="12" t="s">
        <v>423</v>
      </c>
      <c r="AJ144" s="12" t="s">
        <v>423</v>
      </c>
      <c r="AK144" s="12" t="s">
        <v>422</v>
      </c>
      <c r="AL144" s="52" t="s">
        <v>50</v>
      </c>
    </row>
    <row r="145" spans="1:38" s="1" customFormat="1" ht="26.25" customHeight="1" thickBot="1" x14ac:dyDescent="0.3">
      <c r="A145" s="96"/>
      <c r="B145" s="52" t="s">
        <v>345</v>
      </c>
      <c r="C145" s="97" t="s">
        <v>352</v>
      </c>
      <c r="D145" s="98" t="s">
        <v>278</v>
      </c>
      <c r="E145" s="12" t="s">
        <v>423</v>
      </c>
      <c r="F145" s="12" t="s">
        <v>423</v>
      </c>
      <c r="G145" s="12" t="s">
        <v>423</v>
      </c>
      <c r="H145" s="12" t="s">
        <v>423</v>
      </c>
      <c r="I145" s="12" t="s">
        <v>423</v>
      </c>
      <c r="J145" s="12" t="s">
        <v>423</v>
      </c>
      <c r="K145" s="12" t="s">
        <v>423</v>
      </c>
      <c r="L145" s="12" t="s">
        <v>423</v>
      </c>
      <c r="M145" s="12" t="s">
        <v>423</v>
      </c>
      <c r="N145" s="12" t="s">
        <v>423</v>
      </c>
      <c r="O145" s="12" t="s">
        <v>423</v>
      </c>
      <c r="P145" s="12" t="s">
        <v>423</v>
      </c>
      <c r="Q145" s="12" t="s">
        <v>423</v>
      </c>
      <c r="R145" s="12" t="s">
        <v>423</v>
      </c>
      <c r="S145" s="12" t="s">
        <v>423</v>
      </c>
      <c r="T145" s="12" t="s">
        <v>423</v>
      </c>
      <c r="U145" s="12" t="s">
        <v>423</v>
      </c>
      <c r="V145" s="12" t="s">
        <v>423</v>
      </c>
      <c r="W145" s="12" t="s">
        <v>423</v>
      </c>
      <c r="X145" s="12" t="s">
        <v>423</v>
      </c>
      <c r="Y145" s="12" t="s">
        <v>423</v>
      </c>
      <c r="Z145" s="12" t="s">
        <v>423</v>
      </c>
      <c r="AA145" s="12" t="s">
        <v>423</v>
      </c>
      <c r="AB145" s="12" t="s">
        <v>423</v>
      </c>
      <c r="AC145" s="12" t="s">
        <v>423</v>
      </c>
      <c r="AD145" s="12" t="s">
        <v>423</v>
      </c>
      <c r="AE145" s="63"/>
      <c r="AF145" s="12" t="s">
        <v>423</v>
      </c>
      <c r="AG145" s="12" t="s">
        <v>423</v>
      </c>
      <c r="AH145" s="12" t="s">
        <v>423</v>
      </c>
      <c r="AI145" s="12" t="s">
        <v>423</v>
      </c>
      <c r="AJ145" s="12" t="s">
        <v>423</v>
      </c>
      <c r="AK145" s="12" t="s">
        <v>422</v>
      </c>
      <c r="AL145" s="52" t="s">
        <v>50</v>
      </c>
    </row>
    <row r="146" spans="1:38" s="1" customFormat="1" ht="26.25" customHeight="1" thickBot="1" x14ac:dyDescent="0.3">
      <c r="A146" s="96"/>
      <c r="B146" s="52" t="s">
        <v>346</v>
      </c>
      <c r="C146" s="97" t="s">
        <v>353</v>
      </c>
      <c r="D146" s="98" t="s">
        <v>278</v>
      </c>
      <c r="E146" s="12" t="s">
        <v>423</v>
      </c>
      <c r="F146" s="12" t="s">
        <v>423</v>
      </c>
      <c r="G146" s="12" t="s">
        <v>423</v>
      </c>
      <c r="H146" s="12" t="s">
        <v>423</v>
      </c>
      <c r="I146" s="12" t="s">
        <v>423</v>
      </c>
      <c r="J146" s="12" t="s">
        <v>423</v>
      </c>
      <c r="K146" s="12" t="s">
        <v>423</v>
      </c>
      <c r="L146" s="12" t="s">
        <v>423</v>
      </c>
      <c r="M146" s="12" t="s">
        <v>423</v>
      </c>
      <c r="N146" s="12" t="s">
        <v>423</v>
      </c>
      <c r="O146" s="12" t="s">
        <v>423</v>
      </c>
      <c r="P146" s="12" t="s">
        <v>423</v>
      </c>
      <c r="Q146" s="12" t="s">
        <v>423</v>
      </c>
      <c r="R146" s="12" t="s">
        <v>423</v>
      </c>
      <c r="S146" s="12" t="s">
        <v>423</v>
      </c>
      <c r="T146" s="12" t="s">
        <v>423</v>
      </c>
      <c r="U146" s="12" t="s">
        <v>423</v>
      </c>
      <c r="V146" s="12" t="s">
        <v>423</v>
      </c>
      <c r="W146" s="12" t="s">
        <v>423</v>
      </c>
      <c r="X146" s="12" t="s">
        <v>423</v>
      </c>
      <c r="Y146" s="12" t="s">
        <v>423</v>
      </c>
      <c r="Z146" s="12" t="s">
        <v>423</v>
      </c>
      <c r="AA146" s="12" t="s">
        <v>423</v>
      </c>
      <c r="AB146" s="12" t="s">
        <v>423</v>
      </c>
      <c r="AC146" s="12" t="s">
        <v>423</v>
      </c>
      <c r="AD146" s="12" t="s">
        <v>423</v>
      </c>
      <c r="AE146" s="63"/>
      <c r="AF146" s="12" t="s">
        <v>423</v>
      </c>
      <c r="AG146" s="12" t="s">
        <v>423</v>
      </c>
      <c r="AH146" s="12" t="s">
        <v>423</v>
      </c>
      <c r="AI146" s="12" t="s">
        <v>423</v>
      </c>
      <c r="AJ146" s="12" t="s">
        <v>423</v>
      </c>
      <c r="AK146" s="12" t="s">
        <v>422</v>
      </c>
      <c r="AL146" s="52" t="s">
        <v>50</v>
      </c>
    </row>
    <row r="147" spans="1:38" s="1" customFormat="1" ht="26.25" customHeight="1" thickBot="1" x14ac:dyDescent="0.3">
      <c r="A147" s="96"/>
      <c r="B147" s="52" t="s">
        <v>347</v>
      </c>
      <c r="C147" s="97" t="s">
        <v>354</v>
      </c>
      <c r="D147" s="98" t="s">
        <v>278</v>
      </c>
      <c r="E147" s="12" t="s">
        <v>423</v>
      </c>
      <c r="F147" s="12" t="s">
        <v>423</v>
      </c>
      <c r="G147" s="12" t="s">
        <v>423</v>
      </c>
      <c r="H147" s="12" t="s">
        <v>423</v>
      </c>
      <c r="I147" s="12" t="s">
        <v>423</v>
      </c>
      <c r="J147" s="12" t="s">
        <v>423</v>
      </c>
      <c r="K147" s="12" t="s">
        <v>423</v>
      </c>
      <c r="L147" s="12" t="s">
        <v>423</v>
      </c>
      <c r="M147" s="12" t="s">
        <v>423</v>
      </c>
      <c r="N147" s="12" t="s">
        <v>423</v>
      </c>
      <c r="O147" s="12" t="s">
        <v>423</v>
      </c>
      <c r="P147" s="12" t="s">
        <v>423</v>
      </c>
      <c r="Q147" s="12" t="s">
        <v>423</v>
      </c>
      <c r="R147" s="12" t="s">
        <v>423</v>
      </c>
      <c r="S147" s="12" t="s">
        <v>423</v>
      </c>
      <c r="T147" s="12" t="s">
        <v>423</v>
      </c>
      <c r="U147" s="12" t="s">
        <v>423</v>
      </c>
      <c r="V147" s="12" t="s">
        <v>423</v>
      </c>
      <c r="W147" s="12" t="s">
        <v>423</v>
      </c>
      <c r="X147" s="12" t="s">
        <v>423</v>
      </c>
      <c r="Y147" s="12" t="s">
        <v>423</v>
      </c>
      <c r="Z147" s="12" t="s">
        <v>423</v>
      </c>
      <c r="AA147" s="12" t="s">
        <v>423</v>
      </c>
      <c r="AB147" s="12" t="s">
        <v>423</v>
      </c>
      <c r="AC147" s="12" t="s">
        <v>423</v>
      </c>
      <c r="AD147" s="12" t="s">
        <v>423</v>
      </c>
      <c r="AE147" s="63"/>
      <c r="AF147" s="12" t="s">
        <v>423</v>
      </c>
      <c r="AG147" s="12" t="s">
        <v>423</v>
      </c>
      <c r="AH147" s="12" t="s">
        <v>423</v>
      </c>
      <c r="AI147" s="12" t="s">
        <v>423</v>
      </c>
      <c r="AJ147" s="12" t="s">
        <v>423</v>
      </c>
      <c r="AK147" s="12" t="s">
        <v>422</v>
      </c>
      <c r="AL147" s="52" t="s">
        <v>50</v>
      </c>
    </row>
    <row r="148" spans="1:38" s="1" customFormat="1" ht="26.25" customHeight="1" thickBot="1" x14ac:dyDescent="0.3">
      <c r="A148" s="96"/>
      <c r="B148" s="52" t="s">
        <v>348</v>
      </c>
      <c r="C148" s="97" t="s">
        <v>355</v>
      </c>
      <c r="D148" s="98" t="s">
        <v>278</v>
      </c>
      <c r="E148" s="12" t="s">
        <v>423</v>
      </c>
      <c r="F148" s="12" t="s">
        <v>423</v>
      </c>
      <c r="G148" s="12" t="s">
        <v>423</v>
      </c>
      <c r="H148" s="12" t="s">
        <v>423</v>
      </c>
      <c r="I148" s="12" t="s">
        <v>423</v>
      </c>
      <c r="J148" s="12" t="s">
        <v>423</v>
      </c>
      <c r="K148" s="12" t="s">
        <v>423</v>
      </c>
      <c r="L148" s="12" t="s">
        <v>423</v>
      </c>
      <c r="M148" s="12" t="s">
        <v>423</v>
      </c>
      <c r="N148" s="12" t="s">
        <v>423</v>
      </c>
      <c r="O148" s="12" t="s">
        <v>423</v>
      </c>
      <c r="P148" s="12" t="s">
        <v>423</v>
      </c>
      <c r="Q148" s="12" t="s">
        <v>423</v>
      </c>
      <c r="R148" s="12" t="s">
        <v>423</v>
      </c>
      <c r="S148" s="12" t="s">
        <v>423</v>
      </c>
      <c r="T148" s="12" t="s">
        <v>423</v>
      </c>
      <c r="U148" s="12" t="s">
        <v>423</v>
      </c>
      <c r="V148" s="12" t="s">
        <v>423</v>
      </c>
      <c r="W148" s="12" t="s">
        <v>423</v>
      </c>
      <c r="X148" s="12" t="s">
        <v>423</v>
      </c>
      <c r="Y148" s="12" t="s">
        <v>423</v>
      </c>
      <c r="Z148" s="12" t="s">
        <v>423</v>
      </c>
      <c r="AA148" s="12" t="s">
        <v>423</v>
      </c>
      <c r="AB148" s="12" t="s">
        <v>423</v>
      </c>
      <c r="AC148" s="12" t="s">
        <v>423</v>
      </c>
      <c r="AD148" s="12" t="s">
        <v>423</v>
      </c>
      <c r="AE148" s="63"/>
      <c r="AF148" s="12" t="s">
        <v>423</v>
      </c>
      <c r="AG148" s="12" t="s">
        <v>423</v>
      </c>
      <c r="AH148" s="12" t="s">
        <v>423</v>
      </c>
      <c r="AI148" s="12" t="s">
        <v>423</v>
      </c>
      <c r="AJ148" s="12" t="s">
        <v>423</v>
      </c>
      <c r="AK148" s="12" t="s">
        <v>422</v>
      </c>
      <c r="AL148" s="52" t="s">
        <v>409</v>
      </c>
    </row>
    <row r="149" spans="1:38" s="1" customFormat="1" ht="26.25" customHeight="1" thickBot="1" x14ac:dyDescent="0.3">
      <c r="A149" s="96"/>
      <c r="B149" s="52" t="s">
        <v>349</v>
      </c>
      <c r="C149" s="97" t="s">
        <v>356</v>
      </c>
      <c r="D149" s="98" t="s">
        <v>278</v>
      </c>
      <c r="E149" s="12" t="s">
        <v>423</v>
      </c>
      <c r="F149" s="12" t="s">
        <v>423</v>
      </c>
      <c r="G149" s="12" t="s">
        <v>423</v>
      </c>
      <c r="H149" s="12" t="s">
        <v>423</v>
      </c>
      <c r="I149" s="12" t="s">
        <v>423</v>
      </c>
      <c r="J149" s="12" t="s">
        <v>423</v>
      </c>
      <c r="K149" s="12" t="s">
        <v>423</v>
      </c>
      <c r="L149" s="12" t="s">
        <v>423</v>
      </c>
      <c r="M149" s="12" t="s">
        <v>423</v>
      </c>
      <c r="N149" s="12" t="s">
        <v>423</v>
      </c>
      <c r="O149" s="12" t="s">
        <v>423</v>
      </c>
      <c r="P149" s="12" t="s">
        <v>423</v>
      </c>
      <c r="Q149" s="12" t="s">
        <v>423</v>
      </c>
      <c r="R149" s="12" t="s">
        <v>423</v>
      </c>
      <c r="S149" s="12" t="s">
        <v>423</v>
      </c>
      <c r="T149" s="12" t="s">
        <v>423</v>
      </c>
      <c r="U149" s="12" t="s">
        <v>423</v>
      </c>
      <c r="V149" s="12" t="s">
        <v>423</v>
      </c>
      <c r="W149" s="12" t="s">
        <v>423</v>
      </c>
      <c r="X149" s="12" t="s">
        <v>423</v>
      </c>
      <c r="Y149" s="12" t="s">
        <v>423</v>
      </c>
      <c r="Z149" s="12" t="s">
        <v>423</v>
      </c>
      <c r="AA149" s="12" t="s">
        <v>423</v>
      </c>
      <c r="AB149" s="12" t="s">
        <v>423</v>
      </c>
      <c r="AC149" s="12" t="s">
        <v>423</v>
      </c>
      <c r="AD149" s="12" t="s">
        <v>423</v>
      </c>
      <c r="AE149" s="63"/>
      <c r="AF149" s="12" t="s">
        <v>423</v>
      </c>
      <c r="AG149" s="12" t="s">
        <v>423</v>
      </c>
      <c r="AH149" s="12" t="s">
        <v>423</v>
      </c>
      <c r="AI149" s="12" t="s">
        <v>423</v>
      </c>
      <c r="AJ149" s="12" t="s">
        <v>423</v>
      </c>
      <c r="AK149" s="12" t="s">
        <v>422</v>
      </c>
      <c r="AL149" s="52" t="s">
        <v>409</v>
      </c>
    </row>
    <row r="150" spans="1:38" s="2" customFormat="1" ht="15" customHeight="1" thickBot="1" x14ac:dyDescent="0.4">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3">
      <c r="A151" s="99"/>
      <c r="B151" s="53" t="s">
        <v>322</v>
      </c>
      <c r="C151" s="100" t="s">
        <v>365</v>
      </c>
      <c r="D151" s="99"/>
      <c r="E151" s="13"/>
      <c r="F151" s="13"/>
      <c r="G151" s="13"/>
      <c r="H151" s="13"/>
      <c r="I151" s="13"/>
      <c r="J151" s="13"/>
      <c r="K151" s="13"/>
      <c r="L151" s="13"/>
      <c r="M151" s="13"/>
      <c r="N151" s="13"/>
      <c r="O151" s="13"/>
      <c r="P151" s="13"/>
      <c r="Q151" s="13"/>
      <c r="R151" s="13"/>
      <c r="S151" s="13"/>
      <c r="T151" s="13"/>
      <c r="U151" s="13"/>
      <c r="V151" s="13"/>
      <c r="W151" s="13"/>
      <c r="X151" s="13"/>
      <c r="Y151" s="13"/>
      <c r="Z151" s="13"/>
      <c r="AA151" s="13"/>
      <c r="AB151" s="13"/>
      <c r="AC151" s="13"/>
      <c r="AD151" s="13"/>
      <c r="AE151" s="64"/>
      <c r="AF151" s="13"/>
      <c r="AG151" s="13"/>
      <c r="AH151" s="13"/>
      <c r="AI151" s="13"/>
      <c r="AJ151" s="13"/>
      <c r="AK151" s="13"/>
      <c r="AL151" s="53"/>
    </row>
    <row r="152" spans="1:38" s="2" customFormat="1" ht="37.5" customHeight="1" thickBot="1" x14ac:dyDescent="0.3">
      <c r="A152" s="101"/>
      <c r="B152" s="102" t="s">
        <v>363</v>
      </c>
      <c r="C152" s="103" t="s">
        <v>360</v>
      </c>
      <c r="D152" s="101" t="s">
        <v>294</v>
      </c>
      <c r="E152" s="14">
        <f>SUM(E$141, E$151, IF(AND(ISNUMBER(SEARCH($B$4,"AT|BE|CH|GB|IE|LT|LU|NL")),SUM(E$143:E$149)&gt;0),SUM(E$143:E$149)-SUM(E$27:E$33),0))</f>
        <v>2266.1876946956008</v>
      </c>
      <c r="F152" s="14">
        <f t="shared" ref="F152:AD152" si="3">SUM(F$141, F$151, IF(AND(ISNUMBER(SEARCH($B$4,"AT|BE|CH|GB|IE|LT|LU|NL")),SUM(F$143:F$149)&gt;0),SUM(F$143:F$149)-SUM(F$27:F$33),0))</f>
        <v>2268.2039907720673</v>
      </c>
      <c r="G152" s="14">
        <f t="shared" si="3"/>
        <v>2090.7356722948289</v>
      </c>
      <c r="H152" s="14">
        <f t="shared" si="3"/>
        <v>489.51410587936704</v>
      </c>
      <c r="I152" s="14">
        <f t="shared" si="3"/>
        <v>1244.0987231205827</v>
      </c>
      <c r="J152" s="14">
        <f t="shared" si="3"/>
        <v>6203.9392997341247</v>
      </c>
      <c r="K152" s="14">
        <f t="shared" si="3"/>
        <v>19354.248341407132</v>
      </c>
      <c r="L152" s="14">
        <f t="shared" si="3"/>
        <v>0</v>
      </c>
      <c r="M152" s="14">
        <f t="shared" si="3"/>
        <v>7350.0023684728703</v>
      </c>
      <c r="N152" s="14">
        <f t="shared" si="3"/>
        <v>238.62621835230587</v>
      </c>
      <c r="O152" s="14">
        <f t="shared" si="3"/>
        <v>34.617829060293403</v>
      </c>
      <c r="P152" s="14">
        <f t="shared" si="3"/>
        <v>7.9175157679032102</v>
      </c>
      <c r="Q152" s="14">
        <f t="shared" si="3"/>
        <v>0</v>
      </c>
      <c r="R152" s="14">
        <f t="shared" si="3"/>
        <v>0</v>
      </c>
      <c r="S152" s="14">
        <f t="shared" si="3"/>
        <v>0</v>
      </c>
      <c r="T152" s="14">
        <f t="shared" si="3"/>
        <v>0</v>
      </c>
      <c r="U152" s="14">
        <f t="shared" si="3"/>
        <v>0</v>
      </c>
      <c r="V152" s="14">
        <f t="shared" si="3"/>
        <v>0</v>
      </c>
      <c r="W152" s="14">
        <f t="shared" si="3"/>
        <v>149.62125036847021</v>
      </c>
      <c r="X152" s="14">
        <f t="shared" si="3"/>
        <v>32.201675908254224</v>
      </c>
      <c r="Y152" s="14">
        <f t="shared" si="3"/>
        <v>43.315850432570272</v>
      </c>
      <c r="Z152" s="14">
        <f t="shared" si="3"/>
        <v>17.97551126625525</v>
      </c>
      <c r="AA152" s="14">
        <f t="shared" si="3"/>
        <v>26.035821443056541</v>
      </c>
      <c r="AB152" s="14">
        <f t="shared" si="3"/>
        <v>119.5288590501363</v>
      </c>
      <c r="AC152" s="14">
        <f t="shared" si="3"/>
        <v>22.181116712627947</v>
      </c>
      <c r="AD152" s="14">
        <f t="shared" si="3"/>
        <v>0</v>
      </c>
      <c r="AE152" s="63"/>
      <c r="AF152" s="14"/>
      <c r="AG152" s="14"/>
      <c r="AH152" s="14"/>
      <c r="AI152" s="14"/>
      <c r="AJ152" s="14"/>
      <c r="AK152" s="14"/>
      <c r="AL152" s="54"/>
    </row>
    <row r="153" spans="1:38" s="2" customFormat="1" ht="26.25" customHeight="1" thickBot="1" x14ac:dyDescent="0.3">
      <c r="A153" s="99"/>
      <c r="B153" s="53" t="s">
        <v>323</v>
      </c>
      <c r="C153" s="100" t="s">
        <v>366</v>
      </c>
      <c r="D153" s="99" t="s">
        <v>317</v>
      </c>
      <c r="E153" s="13"/>
      <c r="F153" s="13"/>
      <c r="G153" s="13"/>
      <c r="H153" s="13"/>
      <c r="I153" s="13"/>
      <c r="J153" s="13"/>
      <c r="K153" s="13"/>
      <c r="L153" s="13"/>
      <c r="M153" s="13"/>
      <c r="N153" s="13"/>
      <c r="O153" s="13"/>
      <c r="P153" s="13"/>
      <c r="Q153" s="13"/>
      <c r="R153" s="13"/>
      <c r="S153" s="13"/>
      <c r="T153" s="13"/>
      <c r="U153" s="13"/>
      <c r="V153" s="13"/>
      <c r="W153" s="13"/>
      <c r="X153" s="13"/>
      <c r="Y153" s="13"/>
      <c r="Z153" s="13"/>
      <c r="AA153" s="13"/>
      <c r="AB153" s="13"/>
      <c r="AC153" s="13"/>
      <c r="AD153" s="13"/>
      <c r="AE153" s="64"/>
      <c r="AF153" s="13"/>
      <c r="AG153" s="13"/>
      <c r="AH153" s="13"/>
      <c r="AI153" s="13"/>
      <c r="AJ153" s="13"/>
      <c r="AK153" s="13"/>
      <c r="AL153" s="53"/>
    </row>
    <row r="154" spans="1:38" s="2" customFormat="1" ht="37.5" customHeight="1" thickBot="1" x14ac:dyDescent="0.3">
      <c r="A154" s="101"/>
      <c r="B154" s="102" t="s">
        <v>364</v>
      </c>
      <c r="C154" s="103" t="s">
        <v>361</v>
      </c>
      <c r="D154" s="101" t="s">
        <v>321</v>
      </c>
      <c r="E154" s="14">
        <f ca="1">SUM(E$141, E$153, -1 * IF(OR($B$6=2005,$B$6&gt;=2020),SUM(E$99:E$122),0), IF(AND(ISNUMBER(SEARCH($B$4,"AT|BE|CH|GB|IE|LT|LU|NL")),SUM(E$143:E$149)&gt;0),SUM(E$143:E$149)-SUM(E$27:E$33),0))</f>
        <v>2265.9500365286549</v>
      </c>
      <c r="F154" s="14">
        <f ca="1">SUM(F$141, F$153, -1 * IF(OR($B$6=2005,$B$6&gt;=2020),SUM(F$99:F$122),0), IF(AND(ISNUMBER(SEARCH($B$4,"AT|BE|CH|GB|IE|LT|LU|NL")),SUM(F$143:F$149)&gt;0),SUM(F$143:F$149)-SUM(F$27:F$33),0))</f>
        <v>2140.4439283988017</v>
      </c>
      <c r="G154" s="14">
        <f>SUM(G$141, G$153, IF(AND(ISNUMBER(SEARCH($B$4,"AT|BE|CH|GB|IE|LT|LU|NL")),SUM(G$143:G$149)&gt;0),SUM(G$143:G$149)-SUM(G$27:G$33),0))</f>
        <v>2090.7356722948289</v>
      </c>
      <c r="H154" s="14">
        <f>SUM(H$141, H$153, IF(AND(ISNUMBER(SEARCH($B$4,"AT|BE|CH|GB|IE|LT|LU|NL")),SUM(H$143:H$149)&gt;0),SUM(H$143:H$149)-SUM(H$27:H$33),0))</f>
        <v>489.51410587936704</v>
      </c>
      <c r="I154" s="14">
        <f t="shared" ref="I154:AD154" si="4">SUM(I$141, I$153, IF(AND(ISNUMBER(SEARCH($B$4,"AT|BE|CH|GB|IE|LT|LU|NL")),SUM(I$143:I$149)&gt;0),SUM(I$143:I$149)-SUM(I$27:I$33),0))</f>
        <v>1244.0987231205827</v>
      </c>
      <c r="J154" s="14">
        <f t="shared" si="4"/>
        <v>6203.9392997341247</v>
      </c>
      <c r="K154" s="14">
        <f t="shared" si="4"/>
        <v>19354.248341407132</v>
      </c>
      <c r="L154" s="14">
        <f t="shared" si="4"/>
        <v>0</v>
      </c>
      <c r="M154" s="14">
        <f t="shared" si="4"/>
        <v>7350.0023684728703</v>
      </c>
      <c r="N154" s="14">
        <f t="shared" si="4"/>
        <v>238.62621835230587</v>
      </c>
      <c r="O154" s="14">
        <f t="shared" si="4"/>
        <v>34.617829060293403</v>
      </c>
      <c r="P154" s="14">
        <f t="shared" si="4"/>
        <v>7.9175157679032102</v>
      </c>
      <c r="Q154" s="14">
        <f t="shared" si="4"/>
        <v>0</v>
      </c>
      <c r="R154" s="14">
        <f t="shared" si="4"/>
        <v>0</v>
      </c>
      <c r="S154" s="14">
        <f t="shared" si="4"/>
        <v>0</v>
      </c>
      <c r="T154" s="14">
        <f t="shared" si="4"/>
        <v>0</v>
      </c>
      <c r="U154" s="14">
        <f t="shared" si="4"/>
        <v>0</v>
      </c>
      <c r="V154" s="14">
        <f t="shared" si="4"/>
        <v>0</v>
      </c>
      <c r="W154" s="14">
        <f t="shared" si="4"/>
        <v>149.62125036847021</v>
      </c>
      <c r="X154" s="14">
        <f t="shared" si="4"/>
        <v>32.201675908254224</v>
      </c>
      <c r="Y154" s="14">
        <f t="shared" si="4"/>
        <v>43.315850432570272</v>
      </c>
      <c r="Z154" s="14">
        <f t="shared" si="4"/>
        <v>17.97551126625525</v>
      </c>
      <c r="AA154" s="14">
        <f t="shared" si="4"/>
        <v>26.035821443056541</v>
      </c>
      <c r="AB154" s="14">
        <f t="shared" si="4"/>
        <v>119.5288590501363</v>
      </c>
      <c r="AC154" s="14">
        <f t="shared" si="4"/>
        <v>22.181116712627947</v>
      </c>
      <c r="AD154" s="14">
        <f t="shared" si="4"/>
        <v>0</v>
      </c>
      <c r="AE154" s="65"/>
      <c r="AF154" s="14"/>
      <c r="AG154" s="14"/>
      <c r="AH154" s="14"/>
      <c r="AI154" s="14"/>
      <c r="AJ154" s="14"/>
      <c r="AK154" s="14"/>
      <c r="AL154" s="54"/>
    </row>
    <row r="155" spans="1:38" s="2" customFormat="1" ht="15" customHeight="1" thickBot="1" x14ac:dyDescent="0.4">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3">
      <c r="A156" s="106" t="s">
        <v>359</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3">
      <c r="A157" s="57" t="s">
        <v>324</v>
      </c>
      <c r="B157" s="57" t="s">
        <v>325</v>
      </c>
      <c r="C157" s="108" t="s">
        <v>326</v>
      </c>
      <c r="D157" s="109" t="s">
        <v>424</v>
      </c>
      <c r="E157" s="23">
        <v>43.964722686721203</v>
      </c>
      <c r="F157" s="23">
        <v>1.07559508944853</v>
      </c>
      <c r="G157" s="23">
        <v>4.33618058420587</v>
      </c>
      <c r="H157" s="23">
        <v>1.8296395709670302E-2</v>
      </c>
      <c r="I157" s="23">
        <v>0.56558410062019404</v>
      </c>
      <c r="J157" s="23">
        <v>0.57949190637307502</v>
      </c>
      <c r="K157" s="23">
        <v>0.57949190637307502</v>
      </c>
      <c r="L157" s="23" t="s">
        <v>422</v>
      </c>
      <c r="M157" s="23">
        <v>8.4441538716702293</v>
      </c>
      <c r="N157" s="23">
        <v>0.89447720726367996</v>
      </c>
      <c r="O157" s="23" t="s">
        <v>422</v>
      </c>
      <c r="P157" s="23" t="s">
        <v>422</v>
      </c>
      <c r="Q157" s="23" t="s">
        <v>423</v>
      </c>
      <c r="R157" s="23" t="s">
        <v>423</v>
      </c>
      <c r="S157" s="23" t="s">
        <v>423</v>
      </c>
      <c r="T157" s="23" t="s">
        <v>423</v>
      </c>
      <c r="U157" s="23" t="s">
        <v>423</v>
      </c>
      <c r="V157" s="23" t="s">
        <v>423</v>
      </c>
      <c r="W157" s="23" t="s">
        <v>422</v>
      </c>
      <c r="X157" s="23">
        <v>2.1499878648134001E-4</v>
      </c>
      <c r="Y157" s="23">
        <v>6.8091384640842404E-4</v>
      </c>
      <c r="Z157" s="23">
        <v>6.8091384640842404E-4</v>
      </c>
      <c r="AA157" s="23">
        <v>7.378191620739E-4</v>
      </c>
      <c r="AB157" s="23">
        <v>2.3146456413720901E-3</v>
      </c>
      <c r="AC157" s="23" t="s">
        <v>422</v>
      </c>
      <c r="AD157" s="23" t="s">
        <v>423</v>
      </c>
      <c r="AE157" s="63"/>
      <c r="AF157" s="23" t="s">
        <v>423</v>
      </c>
      <c r="AG157" s="23" t="s">
        <v>423</v>
      </c>
      <c r="AH157" s="23" t="s">
        <v>423</v>
      </c>
      <c r="AI157" s="23" t="s">
        <v>423</v>
      </c>
      <c r="AJ157" s="23" t="s">
        <v>423</v>
      </c>
      <c r="AK157" s="23" t="s">
        <v>422</v>
      </c>
      <c r="AL157" s="57" t="s">
        <v>50</v>
      </c>
    </row>
    <row r="158" spans="1:38" s="1" customFormat="1" ht="26.25" customHeight="1" thickBot="1" x14ac:dyDescent="0.3">
      <c r="A158" s="57" t="s">
        <v>324</v>
      </c>
      <c r="B158" s="57" t="s">
        <v>327</v>
      </c>
      <c r="C158" s="108" t="s">
        <v>328</v>
      </c>
      <c r="D158" s="109" t="s">
        <v>424</v>
      </c>
      <c r="E158" s="23">
        <v>27.394517286757999</v>
      </c>
      <c r="F158" s="23">
        <v>2.2710521032031301</v>
      </c>
      <c r="G158" s="23">
        <v>2.5398559116727801</v>
      </c>
      <c r="H158" s="23">
        <v>1.39661203435179E-2</v>
      </c>
      <c r="I158" s="23">
        <v>0.33179240810888699</v>
      </c>
      <c r="J158" s="23">
        <v>0.33995123781646203</v>
      </c>
      <c r="K158" s="23">
        <v>0.33995123781646203</v>
      </c>
      <c r="L158" s="23" t="s">
        <v>422</v>
      </c>
      <c r="M158" s="23">
        <v>71.977863634731094</v>
      </c>
      <c r="N158" s="23">
        <v>39.883821243635197</v>
      </c>
      <c r="O158" s="23" t="s">
        <v>422</v>
      </c>
      <c r="P158" s="23" t="s">
        <v>422</v>
      </c>
      <c r="Q158" s="23" t="s">
        <v>423</v>
      </c>
      <c r="R158" s="23" t="s">
        <v>423</v>
      </c>
      <c r="S158" s="23" t="s">
        <v>423</v>
      </c>
      <c r="T158" s="23" t="s">
        <v>423</v>
      </c>
      <c r="U158" s="23" t="s">
        <v>423</v>
      </c>
      <c r="V158" s="23" t="s">
        <v>423</v>
      </c>
      <c r="W158" s="23" t="s">
        <v>422</v>
      </c>
      <c r="X158" s="23">
        <v>2.4857968733360601E-4</v>
      </c>
      <c r="Y158" s="23">
        <v>9.2683550662563303E-4</v>
      </c>
      <c r="Z158" s="23">
        <v>9.2683550662563303E-4</v>
      </c>
      <c r="AA158" s="23">
        <v>1.0043244931901201E-3</v>
      </c>
      <c r="AB158" s="23">
        <v>3.1065751937749899E-3</v>
      </c>
      <c r="AC158" s="23" t="s">
        <v>422</v>
      </c>
      <c r="AD158" s="23" t="s">
        <v>423</v>
      </c>
      <c r="AE158" s="63"/>
      <c r="AF158" s="23" t="s">
        <v>423</v>
      </c>
      <c r="AG158" s="23" t="s">
        <v>423</v>
      </c>
      <c r="AH158" s="23" t="s">
        <v>423</v>
      </c>
      <c r="AI158" s="23" t="s">
        <v>423</v>
      </c>
      <c r="AJ158" s="23" t="s">
        <v>423</v>
      </c>
      <c r="AK158" s="23" t="s">
        <v>422</v>
      </c>
      <c r="AL158" s="57" t="s">
        <v>50</v>
      </c>
    </row>
    <row r="159" spans="1:38" s="1" customFormat="1" ht="26.25" customHeight="1" thickBot="1" x14ac:dyDescent="0.3">
      <c r="A159" s="57" t="s">
        <v>329</v>
      </c>
      <c r="B159" s="57" t="s">
        <v>330</v>
      </c>
      <c r="C159" s="108" t="s">
        <v>407</v>
      </c>
      <c r="D159" s="109" t="s">
        <v>424</v>
      </c>
      <c r="E159" s="23">
        <v>134.186254313299</v>
      </c>
      <c r="F159" s="23">
        <v>5.1525398115401098</v>
      </c>
      <c r="G159" s="23">
        <v>84.9220332395859</v>
      </c>
      <c r="H159" s="23">
        <v>0.161826178660403</v>
      </c>
      <c r="I159" s="23">
        <v>10.0649204692512</v>
      </c>
      <c r="J159" s="23">
        <v>10.940130944812401</v>
      </c>
      <c r="K159" s="23">
        <v>11.3959697342172</v>
      </c>
      <c r="L159" s="23" t="s">
        <v>422</v>
      </c>
      <c r="M159" s="23">
        <v>11.6283019671899</v>
      </c>
      <c r="N159" s="23">
        <v>0.41425809423612803</v>
      </c>
      <c r="O159" s="23">
        <v>0.22925757908005001</v>
      </c>
      <c r="P159" s="23">
        <v>5.2439772540923196E-3</v>
      </c>
      <c r="Q159" s="23" t="s">
        <v>423</v>
      </c>
      <c r="R159" s="23" t="s">
        <v>423</v>
      </c>
      <c r="S159" s="23" t="s">
        <v>423</v>
      </c>
      <c r="T159" s="23" t="s">
        <v>423</v>
      </c>
      <c r="U159" s="23" t="s">
        <v>423</v>
      </c>
      <c r="V159" s="23" t="s">
        <v>423</v>
      </c>
      <c r="W159" s="23">
        <v>13.8152092884713</v>
      </c>
      <c r="X159" s="23">
        <v>1.3815209288471301E-2</v>
      </c>
      <c r="Y159" s="23">
        <v>2.7650237018743602E-2</v>
      </c>
      <c r="Z159" s="23">
        <v>1.3815209288471301E-2</v>
      </c>
      <c r="AA159" s="23">
        <v>2.7650237018743602E-2</v>
      </c>
      <c r="AB159" s="23">
        <v>8.2930892614429805E-2</v>
      </c>
      <c r="AC159" s="23" t="s">
        <v>422</v>
      </c>
      <c r="AD159" s="23" t="s">
        <v>423</v>
      </c>
      <c r="AE159" s="63"/>
      <c r="AF159" s="23" t="s">
        <v>423</v>
      </c>
      <c r="AG159" s="23" t="s">
        <v>423</v>
      </c>
      <c r="AH159" s="23" t="s">
        <v>423</v>
      </c>
      <c r="AI159" s="23" t="s">
        <v>423</v>
      </c>
      <c r="AJ159" s="23" t="s">
        <v>423</v>
      </c>
      <c r="AK159" s="23" t="s">
        <v>422</v>
      </c>
      <c r="AL159" s="57" t="s">
        <v>50</v>
      </c>
    </row>
    <row r="160" spans="1:38" s="1" customFormat="1" ht="26.25" customHeight="1" thickBot="1" x14ac:dyDescent="0.3">
      <c r="A160" s="57" t="s">
        <v>331</v>
      </c>
      <c r="B160" s="57" t="s">
        <v>332</v>
      </c>
      <c r="C160" s="108" t="s">
        <v>333</v>
      </c>
      <c r="D160" s="109" t="s">
        <v>424</v>
      </c>
      <c r="E160" s="23" t="s">
        <v>425</v>
      </c>
      <c r="F160" s="23" t="s">
        <v>425</v>
      </c>
      <c r="G160" s="23" t="s">
        <v>425</v>
      </c>
      <c r="H160" s="23" t="s">
        <v>425</v>
      </c>
      <c r="I160" s="23" t="s">
        <v>425</v>
      </c>
      <c r="J160" s="23" t="s">
        <v>425</v>
      </c>
      <c r="K160" s="23" t="s">
        <v>425</v>
      </c>
      <c r="L160" s="23" t="s">
        <v>425</v>
      </c>
      <c r="M160" s="23" t="s">
        <v>425</v>
      </c>
      <c r="N160" s="23" t="s">
        <v>425</v>
      </c>
      <c r="O160" s="23" t="s">
        <v>425</v>
      </c>
      <c r="P160" s="23" t="s">
        <v>425</v>
      </c>
      <c r="Q160" s="23" t="s">
        <v>423</v>
      </c>
      <c r="R160" s="23" t="s">
        <v>423</v>
      </c>
      <c r="S160" s="23" t="s">
        <v>423</v>
      </c>
      <c r="T160" s="23" t="s">
        <v>423</v>
      </c>
      <c r="U160" s="23" t="s">
        <v>423</v>
      </c>
      <c r="V160" s="23" t="s">
        <v>423</v>
      </c>
      <c r="W160" s="23" t="s">
        <v>425</v>
      </c>
      <c r="X160" s="23" t="s">
        <v>425</v>
      </c>
      <c r="Y160" s="23" t="s">
        <v>425</v>
      </c>
      <c r="Z160" s="23" t="s">
        <v>425</v>
      </c>
      <c r="AA160" s="23" t="s">
        <v>425</v>
      </c>
      <c r="AB160" s="23" t="s">
        <v>425</v>
      </c>
      <c r="AC160" s="23" t="s">
        <v>422</v>
      </c>
      <c r="AD160" s="23" t="s">
        <v>423</v>
      </c>
      <c r="AE160" s="63"/>
      <c r="AF160" s="23" t="s">
        <v>423</v>
      </c>
      <c r="AG160" s="23" t="s">
        <v>423</v>
      </c>
      <c r="AH160" s="23" t="s">
        <v>423</v>
      </c>
      <c r="AI160" s="23" t="s">
        <v>423</v>
      </c>
      <c r="AJ160" s="23" t="s">
        <v>423</v>
      </c>
      <c r="AK160" s="23" t="s">
        <v>422</v>
      </c>
      <c r="AL160" s="57" t="s">
        <v>50</v>
      </c>
    </row>
    <row r="161" spans="1:38" s="2" customFormat="1" ht="26.25" customHeight="1" thickBot="1" x14ac:dyDescent="0.3">
      <c r="A161" s="58" t="s">
        <v>331</v>
      </c>
      <c r="B161" s="58" t="s">
        <v>334</v>
      </c>
      <c r="C161" s="110" t="s">
        <v>335</v>
      </c>
      <c r="D161" s="111" t="s">
        <v>424</v>
      </c>
      <c r="E161" s="24" t="s">
        <v>432</v>
      </c>
      <c r="F161" s="24" t="s">
        <v>432</v>
      </c>
      <c r="G161" s="24" t="s">
        <v>432</v>
      </c>
      <c r="H161" s="24" t="s">
        <v>432</v>
      </c>
      <c r="I161" s="24" t="s">
        <v>432</v>
      </c>
      <c r="J161" s="24" t="s">
        <v>432</v>
      </c>
      <c r="K161" s="24" t="s">
        <v>432</v>
      </c>
      <c r="L161" s="24" t="s">
        <v>432</v>
      </c>
      <c r="M161" s="24" t="s">
        <v>432</v>
      </c>
      <c r="N161" s="24" t="s">
        <v>432</v>
      </c>
      <c r="O161" s="24" t="s">
        <v>432</v>
      </c>
      <c r="P161" s="24" t="s">
        <v>432</v>
      </c>
      <c r="Q161" s="24" t="s">
        <v>423</v>
      </c>
      <c r="R161" s="24" t="s">
        <v>423</v>
      </c>
      <c r="S161" s="24" t="s">
        <v>423</v>
      </c>
      <c r="T161" s="24" t="s">
        <v>423</v>
      </c>
      <c r="U161" s="24" t="s">
        <v>423</v>
      </c>
      <c r="V161" s="24" t="s">
        <v>423</v>
      </c>
      <c r="W161" s="24" t="s">
        <v>432</v>
      </c>
      <c r="X161" s="24" t="s">
        <v>432</v>
      </c>
      <c r="Y161" s="24" t="s">
        <v>432</v>
      </c>
      <c r="Z161" s="24" t="s">
        <v>432</v>
      </c>
      <c r="AA161" s="24" t="s">
        <v>432</v>
      </c>
      <c r="AB161" s="24" t="s">
        <v>432</v>
      </c>
      <c r="AC161" s="24" t="s">
        <v>422</v>
      </c>
      <c r="AD161" s="24" t="s">
        <v>423</v>
      </c>
      <c r="AE161" s="64"/>
      <c r="AF161" s="24" t="s">
        <v>423</v>
      </c>
      <c r="AG161" s="24" t="s">
        <v>423</v>
      </c>
      <c r="AH161" s="24" t="s">
        <v>423</v>
      </c>
      <c r="AI161" s="24" t="s">
        <v>423</v>
      </c>
      <c r="AJ161" s="24" t="s">
        <v>423</v>
      </c>
      <c r="AK161" s="24" t="s">
        <v>422</v>
      </c>
      <c r="AL161" s="58" t="s">
        <v>408</v>
      </c>
    </row>
    <row r="162" spans="1:38" s="2" customFormat="1" ht="26.25" customHeight="1" thickBot="1" x14ac:dyDescent="0.3">
      <c r="A162" s="59" t="s">
        <v>336</v>
      </c>
      <c r="B162" s="59" t="s">
        <v>337</v>
      </c>
      <c r="C162" s="112" t="s">
        <v>338</v>
      </c>
      <c r="D162" s="113" t="s">
        <v>432</v>
      </c>
      <c r="E162" s="25" t="s">
        <v>432</v>
      </c>
      <c r="F162" s="25" t="s">
        <v>432</v>
      </c>
      <c r="G162" s="25" t="s">
        <v>432</v>
      </c>
      <c r="H162" s="25" t="s">
        <v>432</v>
      </c>
      <c r="I162" s="25" t="s">
        <v>432</v>
      </c>
      <c r="J162" s="25" t="s">
        <v>432</v>
      </c>
      <c r="K162" s="25" t="s">
        <v>432</v>
      </c>
      <c r="L162" s="25" t="s">
        <v>432</v>
      </c>
      <c r="M162" s="25" t="s">
        <v>432</v>
      </c>
      <c r="N162" s="25" t="s">
        <v>432</v>
      </c>
      <c r="O162" s="25" t="s">
        <v>432</v>
      </c>
      <c r="P162" s="25" t="s">
        <v>432</v>
      </c>
      <c r="Q162" s="25" t="s">
        <v>432</v>
      </c>
      <c r="R162" s="25" t="s">
        <v>432</v>
      </c>
      <c r="S162" s="25" t="s">
        <v>432</v>
      </c>
      <c r="T162" s="25" t="s">
        <v>432</v>
      </c>
      <c r="U162" s="25" t="s">
        <v>432</v>
      </c>
      <c r="V162" s="25" t="s">
        <v>432</v>
      </c>
      <c r="W162" s="25" t="s">
        <v>432</v>
      </c>
      <c r="X162" s="25" t="s">
        <v>432</v>
      </c>
      <c r="Y162" s="25" t="s">
        <v>432</v>
      </c>
      <c r="Z162" s="25" t="s">
        <v>432</v>
      </c>
      <c r="AA162" s="25" t="s">
        <v>432</v>
      </c>
      <c r="AB162" s="25" t="s">
        <v>432</v>
      </c>
      <c r="AC162" s="25" t="s">
        <v>432</v>
      </c>
      <c r="AD162" s="25" t="s">
        <v>432</v>
      </c>
      <c r="AE162" s="64"/>
      <c r="AF162" s="25" t="s">
        <v>432</v>
      </c>
      <c r="AG162" s="25" t="s">
        <v>432</v>
      </c>
      <c r="AH162" s="25" t="s">
        <v>432</v>
      </c>
      <c r="AI162" s="25" t="s">
        <v>432</v>
      </c>
      <c r="AJ162" s="25" t="s">
        <v>432</v>
      </c>
      <c r="AK162" s="25" t="s">
        <v>432</v>
      </c>
      <c r="AL162" s="59" t="s">
        <v>408</v>
      </c>
    </row>
    <row r="163" spans="1:38" s="2" customFormat="1" ht="26.25" customHeight="1" thickBot="1" x14ac:dyDescent="0.3">
      <c r="A163" s="59" t="s">
        <v>336</v>
      </c>
      <c r="B163" s="59" t="s">
        <v>339</v>
      </c>
      <c r="C163" s="112" t="s">
        <v>340</v>
      </c>
      <c r="D163" s="113" t="s">
        <v>423</v>
      </c>
      <c r="E163" s="25" t="s">
        <v>423</v>
      </c>
      <c r="F163" s="25" t="s">
        <v>423</v>
      </c>
      <c r="G163" s="25" t="s">
        <v>423</v>
      </c>
      <c r="H163" s="25" t="s">
        <v>423</v>
      </c>
      <c r="I163" s="25" t="s">
        <v>423</v>
      </c>
      <c r="J163" s="25" t="s">
        <v>423</v>
      </c>
      <c r="K163" s="25" t="s">
        <v>423</v>
      </c>
      <c r="L163" s="25" t="s">
        <v>423</v>
      </c>
      <c r="M163" s="25" t="s">
        <v>423</v>
      </c>
      <c r="N163" s="25" t="s">
        <v>423</v>
      </c>
      <c r="O163" s="25" t="s">
        <v>423</v>
      </c>
      <c r="P163" s="25" t="s">
        <v>423</v>
      </c>
      <c r="Q163" s="25" t="s">
        <v>423</v>
      </c>
      <c r="R163" s="25" t="s">
        <v>423</v>
      </c>
      <c r="S163" s="25" t="s">
        <v>423</v>
      </c>
      <c r="T163" s="25" t="s">
        <v>423</v>
      </c>
      <c r="U163" s="25" t="s">
        <v>423</v>
      </c>
      <c r="V163" s="25" t="s">
        <v>423</v>
      </c>
      <c r="W163" s="25" t="s">
        <v>423</v>
      </c>
      <c r="X163" s="25" t="s">
        <v>423</v>
      </c>
      <c r="Y163" s="25" t="s">
        <v>423</v>
      </c>
      <c r="Z163" s="25" t="s">
        <v>423</v>
      </c>
      <c r="AA163" s="25" t="s">
        <v>423</v>
      </c>
      <c r="AB163" s="25" t="s">
        <v>423</v>
      </c>
      <c r="AC163" s="25" t="s">
        <v>423</v>
      </c>
      <c r="AD163" s="25" t="s">
        <v>423</v>
      </c>
      <c r="AE163" s="64"/>
      <c r="AF163" s="25" t="s">
        <v>423</v>
      </c>
      <c r="AG163" s="25" t="s">
        <v>423</v>
      </c>
      <c r="AH163" s="25" t="s">
        <v>423</v>
      </c>
      <c r="AI163" s="25" t="s">
        <v>423</v>
      </c>
      <c r="AJ163" s="25" t="s">
        <v>423</v>
      </c>
      <c r="AK163" s="25" t="s">
        <v>423</v>
      </c>
      <c r="AL163" s="59" t="s">
        <v>445</v>
      </c>
    </row>
    <row r="164" spans="1:38" s="2" customFormat="1" ht="26.25" customHeight="1" thickBot="1" x14ac:dyDescent="0.3">
      <c r="A164" s="59" t="s">
        <v>336</v>
      </c>
      <c r="B164" s="59" t="s">
        <v>341</v>
      </c>
      <c r="C164" s="112" t="s">
        <v>342</v>
      </c>
      <c r="D164" s="113" t="s">
        <v>423</v>
      </c>
      <c r="E164" s="25" t="s">
        <v>423</v>
      </c>
      <c r="F164" s="25" t="s">
        <v>423</v>
      </c>
      <c r="G164" s="25" t="s">
        <v>423</v>
      </c>
      <c r="H164" s="25" t="s">
        <v>423</v>
      </c>
      <c r="I164" s="25" t="s">
        <v>423</v>
      </c>
      <c r="J164" s="25" t="s">
        <v>423</v>
      </c>
      <c r="K164" s="25" t="s">
        <v>423</v>
      </c>
      <c r="L164" s="25" t="s">
        <v>423</v>
      </c>
      <c r="M164" s="25" t="s">
        <v>423</v>
      </c>
      <c r="N164" s="25" t="s">
        <v>423</v>
      </c>
      <c r="O164" s="25" t="s">
        <v>423</v>
      </c>
      <c r="P164" s="25" t="s">
        <v>423</v>
      </c>
      <c r="Q164" s="25" t="s">
        <v>423</v>
      </c>
      <c r="R164" s="25" t="s">
        <v>423</v>
      </c>
      <c r="S164" s="25" t="s">
        <v>423</v>
      </c>
      <c r="T164" s="25" t="s">
        <v>423</v>
      </c>
      <c r="U164" s="25" t="s">
        <v>423</v>
      </c>
      <c r="V164" s="25" t="s">
        <v>423</v>
      </c>
      <c r="W164" s="25" t="s">
        <v>423</v>
      </c>
      <c r="X164" s="25" t="s">
        <v>423</v>
      </c>
      <c r="Y164" s="25" t="s">
        <v>423</v>
      </c>
      <c r="Z164" s="25" t="s">
        <v>423</v>
      </c>
      <c r="AA164" s="25" t="s">
        <v>423</v>
      </c>
      <c r="AB164" s="25" t="s">
        <v>423</v>
      </c>
      <c r="AC164" s="25" t="s">
        <v>423</v>
      </c>
      <c r="AD164" s="25" t="s">
        <v>423</v>
      </c>
      <c r="AE164" s="68"/>
      <c r="AF164" s="25" t="s">
        <v>423</v>
      </c>
      <c r="AG164" s="25" t="s">
        <v>423</v>
      </c>
      <c r="AH164" s="25" t="s">
        <v>423</v>
      </c>
      <c r="AI164" s="25" t="s">
        <v>423</v>
      </c>
      <c r="AJ164" s="25" t="s">
        <v>423</v>
      </c>
      <c r="AK164" s="25" t="s">
        <v>423</v>
      </c>
      <c r="AL164" s="59" t="s">
        <v>408</v>
      </c>
    </row>
    <row r="165" spans="1:38" s="3" customFormat="1" ht="15" customHeight="1" x14ac:dyDescent="0.25">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35">
      <c r="A166" s="152" t="s">
        <v>367</v>
      </c>
      <c r="B166" s="152"/>
      <c r="C166" s="152"/>
      <c r="D166" s="152"/>
      <c r="E166" s="152"/>
      <c r="F166" s="152"/>
      <c r="G166" s="152"/>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35">
      <c r="A167" s="152" t="s">
        <v>371</v>
      </c>
      <c r="B167" s="152"/>
      <c r="C167" s="152"/>
      <c r="D167" s="152"/>
      <c r="E167" s="152"/>
      <c r="F167" s="152"/>
      <c r="G167" s="152"/>
      <c r="H167" s="133"/>
      <c r="I167" s="134"/>
      <c r="J167"/>
      <c r="K167"/>
      <c r="L167"/>
      <c r="M167" s="134"/>
      <c r="N167" s="134"/>
      <c r="O167" s="134"/>
      <c r="P167" s="134"/>
      <c r="Q167" s="134"/>
      <c r="R167" s="134"/>
      <c r="S167" s="134"/>
      <c r="T167" s="134"/>
      <c r="U167" s="134"/>
      <c r="AE167" s="142"/>
    </row>
    <row r="168" spans="1:38" s="141" customFormat="1" ht="26.25" customHeight="1" x14ac:dyDescent="0.35">
      <c r="A168" s="152" t="s">
        <v>368</v>
      </c>
      <c r="B168" s="152"/>
      <c r="C168" s="152"/>
      <c r="D168" s="152"/>
      <c r="E168" s="152"/>
      <c r="F168" s="152"/>
      <c r="G168" s="152"/>
      <c r="H168" s="133"/>
      <c r="I168" s="134"/>
      <c r="J168"/>
      <c r="K168"/>
      <c r="L168"/>
      <c r="M168" s="134"/>
      <c r="N168" s="134"/>
      <c r="O168" s="134"/>
      <c r="P168" s="134"/>
      <c r="Q168" s="134"/>
      <c r="R168" s="134"/>
      <c r="S168" s="134"/>
      <c r="T168" s="134"/>
      <c r="U168" s="134"/>
      <c r="AE168" s="142"/>
    </row>
    <row r="169" spans="1:38" s="139" customFormat="1" ht="26.25" customHeight="1" x14ac:dyDescent="0.35">
      <c r="A169" s="152" t="s">
        <v>369</v>
      </c>
      <c r="B169" s="152"/>
      <c r="C169" s="152"/>
      <c r="D169" s="152"/>
      <c r="E169" s="152"/>
      <c r="F169" s="152"/>
      <c r="G169" s="152"/>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35">
      <c r="A170" s="152" t="s">
        <v>370</v>
      </c>
      <c r="B170" s="152"/>
      <c r="C170" s="152"/>
      <c r="D170" s="152"/>
      <c r="E170" s="152"/>
      <c r="F170" s="152"/>
      <c r="G170" s="152"/>
      <c r="H170" s="133"/>
      <c r="I170" s="134"/>
      <c r="J170"/>
      <c r="K170"/>
      <c r="L170"/>
      <c r="M170" s="134"/>
      <c r="N170" s="134"/>
      <c r="O170" s="134"/>
      <c r="P170" s="134"/>
      <c r="Q170" s="134"/>
      <c r="R170" s="134"/>
      <c r="S170" s="134"/>
      <c r="T170" s="134"/>
      <c r="U170" s="134"/>
      <c r="AE170" s="14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AL170"/>
  <sheetViews>
    <sheetView zoomScale="80" zoomScaleNormal="80" workbookViewId="0">
      <pane xSplit="4" ySplit="13" topLeftCell="E14" activePane="bottomRight" state="frozen"/>
      <selection activeCell="A98" sqref="A98:XFD98"/>
      <selection pane="topRight" activeCell="A98" sqref="A98:XFD98"/>
      <selection pane="bottomLeft" activeCell="A98" sqref="A98:XFD98"/>
      <selection pane="bottomRight" activeCell="D3" sqref="D3"/>
    </sheetView>
  </sheetViews>
  <sheetFormatPr defaultColWidth="8.81640625" defaultRowHeight="12.5" x14ac:dyDescent="0.25"/>
  <cols>
    <col min="1" max="2" width="21.453125" style="5" customWidth="1"/>
    <col min="3" max="3" width="46.453125" style="18" customWidth="1"/>
    <col min="4" max="4" width="7.1796875" style="5" customWidth="1"/>
    <col min="5" max="24" width="8.54296875" style="5" customWidth="1"/>
    <col min="25" max="25" width="8.81640625" style="5" customWidth="1"/>
    <col min="26" max="30" width="8.54296875" style="5" customWidth="1"/>
    <col min="31" max="31" width="2.1796875" style="5" customWidth="1"/>
    <col min="32" max="37" width="8.54296875" style="5" customWidth="1"/>
    <col min="38" max="38" width="25.7265625" style="5" customWidth="1"/>
    <col min="39" max="16384" width="8.81640625" style="5"/>
  </cols>
  <sheetData>
    <row r="1" spans="1:38" s="2" customFormat="1" ht="22.5" customHeight="1" x14ac:dyDescent="0.25">
      <c r="A1" s="27" t="s">
        <v>358</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5">
      <c r="A2" s="132" t="s">
        <v>357</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ht="13" x14ac:dyDescent="0.3">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ht="13" x14ac:dyDescent="0.3">
      <c r="A4" s="34" t="s">
        <v>0</v>
      </c>
      <c r="B4" s="21" t="s">
        <v>421</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ht="13" x14ac:dyDescent="0.3">
      <c r="A5" s="34" t="s">
        <v>2</v>
      </c>
      <c r="B5" s="21" t="s">
        <v>455</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5">
      <c r="A6" s="34" t="s">
        <v>4</v>
      </c>
      <c r="B6" s="21" t="str">
        <f ca="1">MID(CELL("filename",A1),FIND("]",CELL("filename",A1))+1,31)</f>
        <v>2004</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ht="13" x14ac:dyDescent="0.3">
      <c r="A7" s="34" t="s">
        <v>6</v>
      </c>
      <c r="B7" s="21" t="s">
        <v>7</v>
      </c>
      <c r="C7" s="37" t="s">
        <v>8</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ht="13" x14ac:dyDescent="0.3">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3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35">
      <c r="A10" s="153" t="str">
        <f ca="1">B4&amp;": "&amp;B5&amp;": "&amp;B6</f>
        <v>CA: 15.02.2022: 2004</v>
      </c>
      <c r="B10" s="155" t="s">
        <v>9</v>
      </c>
      <c r="C10" s="156"/>
      <c r="D10" s="157"/>
      <c r="E10" s="143" t="s">
        <v>10</v>
      </c>
      <c r="F10" s="144"/>
      <c r="G10" s="144"/>
      <c r="H10" s="145"/>
      <c r="I10" s="143" t="s">
        <v>11</v>
      </c>
      <c r="J10" s="144"/>
      <c r="K10" s="144"/>
      <c r="L10" s="145"/>
      <c r="M10" s="161" t="s">
        <v>12</v>
      </c>
      <c r="N10" s="143" t="s">
        <v>13</v>
      </c>
      <c r="O10" s="144"/>
      <c r="P10" s="145"/>
      <c r="Q10" s="143" t="s">
        <v>14</v>
      </c>
      <c r="R10" s="144"/>
      <c r="S10" s="144"/>
      <c r="T10" s="144"/>
      <c r="U10" s="144"/>
      <c r="V10" s="145"/>
      <c r="W10" s="143" t="s">
        <v>362</v>
      </c>
      <c r="X10" s="144"/>
      <c r="Y10" s="144"/>
      <c r="Z10" s="144"/>
      <c r="AA10" s="144"/>
      <c r="AB10" s="144"/>
      <c r="AC10" s="144"/>
      <c r="AD10" s="145"/>
      <c r="AE10" s="42"/>
      <c r="AF10" s="143" t="s">
        <v>379</v>
      </c>
      <c r="AG10" s="144"/>
      <c r="AH10" s="144"/>
      <c r="AI10" s="144"/>
      <c r="AJ10" s="144"/>
      <c r="AK10" s="144"/>
      <c r="AL10" s="145"/>
    </row>
    <row r="11" spans="1:38" s="1" customFormat="1" ht="15" customHeight="1" thickBot="1" x14ac:dyDescent="0.3">
      <c r="A11" s="154"/>
      <c r="B11" s="158"/>
      <c r="C11" s="159"/>
      <c r="D11" s="160"/>
      <c r="E11" s="146"/>
      <c r="F11" s="147"/>
      <c r="G11" s="147"/>
      <c r="H11" s="148"/>
      <c r="I11" s="146"/>
      <c r="J11" s="147"/>
      <c r="K11" s="147"/>
      <c r="L11" s="148"/>
      <c r="M11" s="162"/>
      <c r="N11" s="146"/>
      <c r="O11" s="147"/>
      <c r="P11" s="148"/>
      <c r="Q11" s="146"/>
      <c r="R11" s="147"/>
      <c r="S11" s="147"/>
      <c r="T11" s="147"/>
      <c r="U11" s="147"/>
      <c r="V11" s="148"/>
      <c r="W11" s="125"/>
      <c r="X11" s="149" t="s">
        <v>32</v>
      </c>
      <c r="Y11" s="150"/>
      <c r="Z11" s="150"/>
      <c r="AA11" s="150"/>
      <c r="AB11" s="151"/>
      <c r="AC11" s="126"/>
      <c r="AD11" s="127"/>
      <c r="AE11" s="43"/>
      <c r="AF11" s="146"/>
      <c r="AG11" s="147"/>
      <c r="AH11" s="147"/>
      <c r="AI11" s="147"/>
      <c r="AJ11" s="147"/>
      <c r="AK11" s="147"/>
      <c r="AL11" s="148"/>
    </row>
    <row r="12" spans="1:38" s="1" customFormat="1" ht="52.5" customHeight="1" thickBot="1" x14ac:dyDescent="0.3">
      <c r="A12" s="154"/>
      <c r="B12" s="158"/>
      <c r="C12" s="159"/>
      <c r="D12" s="160"/>
      <c r="E12" s="120" t="s">
        <v>380</v>
      </c>
      <c r="F12" s="120" t="s">
        <v>15</v>
      </c>
      <c r="G12" s="120" t="s">
        <v>16</v>
      </c>
      <c r="H12" s="120" t="s">
        <v>17</v>
      </c>
      <c r="I12" s="120" t="s">
        <v>18</v>
      </c>
      <c r="J12" s="121" t="s">
        <v>19</v>
      </c>
      <c r="K12" s="121" t="s">
        <v>20</v>
      </c>
      <c r="L12" s="122" t="s">
        <v>390</v>
      </c>
      <c r="M12" s="123" t="s">
        <v>21</v>
      </c>
      <c r="N12" s="121" t="s">
        <v>22</v>
      </c>
      <c r="O12" s="121" t="s">
        <v>23</v>
      </c>
      <c r="P12" s="121" t="s">
        <v>24</v>
      </c>
      <c r="Q12" s="121" t="s">
        <v>25</v>
      </c>
      <c r="R12" s="121" t="s">
        <v>26</v>
      </c>
      <c r="S12" s="121" t="s">
        <v>27</v>
      </c>
      <c r="T12" s="121" t="s">
        <v>28</v>
      </c>
      <c r="U12" s="121" t="s">
        <v>29</v>
      </c>
      <c r="V12" s="121" t="s">
        <v>30</v>
      </c>
      <c r="W12" s="123" t="s">
        <v>31</v>
      </c>
      <c r="X12" s="120" t="s">
        <v>391</v>
      </c>
      <c r="Y12" s="120" t="s">
        <v>392</v>
      </c>
      <c r="Z12" s="120" t="s">
        <v>393</v>
      </c>
      <c r="AA12" s="120" t="s">
        <v>394</v>
      </c>
      <c r="AB12" s="120" t="s">
        <v>42</v>
      </c>
      <c r="AC12" s="121" t="s">
        <v>33</v>
      </c>
      <c r="AD12" s="121" t="s">
        <v>34</v>
      </c>
      <c r="AE12" s="44"/>
      <c r="AF12" s="123" t="s">
        <v>35</v>
      </c>
      <c r="AG12" s="123" t="s">
        <v>36</v>
      </c>
      <c r="AH12" s="123" t="s">
        <v>37</v>
      </c>
      <c r="AI12" s="123" t="s">
        <v>38</v>
      </c>
      <c r="AJ12" s="123" t="s">
        <v>39</v>
      </c>
      <c r="AK12" s="123" t="s">
        <v>40</v>
      </c>
      <c r="AL12" s="124" t="s">
        <v>41</v>
      </c>
    </row>
    <row r="13" spans="1:38" ht="37.5" customHeight="1" thickBot="1" x14ac:dyDescent="0.3">
      <c r="A13" s="45" t="s">
        <v>43</v>
      </c>
      <c r="B13" s="45" t="s">
        <v>44</v>
      </c>
      <c r="C13" s="46" t="s">
        <v>420</v>
      </c>
      <c r="D13" s="45" t="s">
        <v>45</v>
      </c>
      <c r="E13" s="45" t="s">
        <v>46</v>
      </c>
      <c r="F13" s="45" t="s">
        <v>46</v>
      </c>
      <c r="G13" s="45" t="s">
        <v>46</v>
      </c>
      <c r="H13" s="45" t="s">
        <v>46</v>
      </c>
      <c r="I13" s="45" t="s">
        <v>46</v>
      </c>
      <c r="J13" s="45" t="s">
        <v>46</v>
      </c>
      <c r="K13" s="45" t="s">
        <v>46</v>
      </c>
      <c r="L13" s="45" t="s">
        <v>46</v>
      </c>
      <c r="M13" s="45" t="s">
        <v>46</v>
      </c>
      <c r="N13" s="45" t="s">
        <v>47</v>
      </c>
      <c r="O13" s="45" t="s">
        <v>47</v>
      </c>
      <c r="P13" s="45" t="s">
        <v>47</v>
      </c>
      <c r="Q13" s="45" t="s">
        <v>47</v>
      </c>
      <c r="R13" s="45" t="s">
        <v>47</v>
      </c>
      <c r="S13" s="45" t="s">
        <v>47</v>
      </c>
      <c r="T13" s="45" t="s">
        <v>47</v>
      </c>
      <c r="U13" s="45" t="s">
        <v>47</v>
      </c>
      <c r="V13" s="45" t="s">
        <v>47</v>
      </c>
      <c r="W13" s="45" t="s">
        <v>48</v>
      </c>
      <c r="X13" s="45" t="s">
        <v>47</v>
      </c>
      <c r="Y13" s="45" t="s">
        <v>47</v>
      </c>
      <c r="Z13" s="45" t="s">
        <v>47</v>
      </c>
      <c r="AA13" s="45" t="s">
        <v>47</v>
      </c>
      <c r="AB13" s="45" t="s">
        <v>47</v>
      </c>
      <c r="AC13" s="45" t="s">
        <v>49</v>
      </c>
      <c r="AD13" s="45" t="s">
        <v>49</v>
      </c>
      <c r="AE13" s="47"/>
      <c r="AF13" s="45" t="s">
        <v>50</v>
      </c>
      <c r="AG13" s="45" t="s">
        <v>50</v>
      </c>
      <c r="AH13" s="45" t="s">
        <v>50</v>
      </c>
      <c r="AI13" s="45" t="s">
        <v>50</v>
      </c>
      <c r="AJ13" s="45" t="s">
        <v>50</v>
      </c>
      <c r="AK13" s="45"/>
      <c r="AL13" s="48"/>
    </row>
    <row r="14" spans="1:38" s="1" customFormat="1" ht="26.25" customHeight="1" thickBot="1" x14ac:dyDescent="0.3">
      <c r="A14" s="70" t="s">
        <v>51</v>
      </c>
      <c r="B14" s="70" t="s">
        <v>52</v>
      </c>
      <c r="C14" s="71" t="s">
        <v>53</v>
      </c>
      <c r="D14" s="72" t="s">
        <v>424</v>
      </c>
      <c r="E14" s="6">
        <v>267.062733668985</v>
      </c>
      <c r="F14" s="6">
        <v>3.51107772752668</v>
      </c>
      <c r="G14" s="6">
        <v>567.236612038207</v>
      </c>
      <c r="H14" s="6">
        <v>0.43425794080360303</v>
      </c>
      <c r="I14" s="6">
        <v>9.9775505600954997</v>
      </c>
      <c r="J14" s="6">
        <v>18.281995284965401</v>
      </c>
      <c r="K14" s="6">
        <v>35.395121367461797</v>
      </c>
      <c r="L14" s="6" t="s">
        <v>422</v>
      </c>
      <c r="M14" s="6">
        <v>51.504746148631</v>
      </c>
      <c r="N14" s="6">
        <v>2.4000734524025198</v>
      </c>
      <c r="O14" s="6">
        <v>0.29743618675275202</v>
      </c>
      <c r="P14" s="6">
        <v>2.3100454801427102</v>
      </c>
      <c r="Q14" s="6" t="s">
        <v>423</v>
      </c>
      <c r="R14" s="6" t="s">
        <v>423</v>
      </c>
      <c r="S14" s="6" t="s">
        <v>423</v>
      </c>
      <c r="T14" s="6" t="s">
        <v>423</v>
      </c>
      <c r="U14" s="6" t="s">
        <v>423</v>
      </c>
      <c r="V14" s="6" t="s">
        <v>423</v>
      </c>
      <c r="W14" s="6">
        <v>8.2512906164572009</v>
      </c>
      <c r="X14" s="6">
        <v>0.19745254003920501</v>
      </c>
      <c r="Y14" s="6">
        <v>6.18113840702487E-2</v>
      </c>
      <c r="Z14" s="6">
        <v>2.02584782684086E-3</v>
      </c>
      <c r="AA14" s="6">
        <v>5.08023511155044E-2</v>
      </c>
      <c r="AB14" s="6">
        <f>SUM(X14:AA14)</f>
        <v>0.31209212305179895</v>
      </c>
      <c r="AC14" s="6">
        <v>4.8834366699551</v>
      </c>
      <c r="AD14" s="6" t="s">
        <v>423</v>
      </c>
      <c r="AE14" s="60"/>
      <c r="AF14" s="26" t="s">
        <v>423</v>
      </c>
      <c r="AG14" s="26" t="s">
        <v>423</v>
      </c>
      <c r="AH14" s="26" t="s">
        <v>423</v>
      </c>
      <c r="AI14" s="26" t="s">
        <v>423</v>
      </c>
      <c r="AJ14" s="26" t="s">
        <v>423</v>
      </c>
      <c r="AK14" s="26" t="s">
        <v>422</v>
      </c>
      <c r="AL14" s="49" t="s">
        <v>50</v>
      </c>
    </row>
    <row r="15" spans="1:38" s="1" customFormat="1" ht="26.25" customHeight="1" thickBot="1" x14ac:dyDescent="0.3">
      <c r="A15" s="70" t="s">
        <v>54</v>
      </c>
      <c r="B15" s="70" t="s">
        <v>55</v>
      </c>
      <c r="C15" s="71" t="s">
        <v>56</v>
      </c>
      <c r="D15" s="72" t="s">
        <v>424</v>
      </c>
      <c r="E15" s="6">
        <v>24.8247602646613</v>
      </c>
      <c r="F15" s="6">
        <v>1.64659966347383</v>
      </c>
      <c r="G15" s="6">
        <v>84.862085286389501</v>
      </c>
      <c r="H15" s="6">
        <v>2.3730187376579798E-2</v>
      </c>
      <c r="I15" s="6">
        <v>2.38593317214545</v>
      </c>
      <c r="J15" s="6">
        <v>3.89594148609486</v>
      </c>
      <c r="K15" s="6">
        <v>5.2043335269040902</v>
      </c>
      <c r="L15" s="6" t="s">
        <v>422</v>
      </c>
      <c r="M15" s="6">
        <v>28.0726392984166</v>
      </c>
      <c r="N15" s="6">
        <v>8.2413247723817196E-2</v>
      </c>
      <c r="O15" s="6">
        <v>2.2248040763452499E-2</v>
      </c>
      <c r="P15" s="6">
        <v>8.1292995638890704E-3</v>
      </c>
      <c r="Q15" s="6" t="s">
        <v>423</v>
      </c>
      <c r="R15" s="6" t="s">
        <v>423</v>
      </c>
      <c r="S15" s="6" t="s">
        <v>423</v>
      </c>
      <c r="T15" s="6" t="s">
        <v>423</v>
      </c>
      <c r="U15" s="6" t="s">
        <v>423</v>
      </c>
      <c r="V15" s="6" t="s">
        <v>423</v>
      </c>
      <c r="W15" s="6" t="s">
        <v>422</v>
      </c>
      <c r="X15" s="6">
        <v>3.3069222185544201E-3</v>
      </c>
      <c r="Y15" s="6">
        <v>2.4252323342912798E-3</v>
      </c>
      <c r="Z15" s="6">
        <v>1.08298236753987E-3</v>
      </c>
      <c r="AA15" s="6">
        <v>1.47368423579615E-3</v>
      </c>
      <c r="AB15" s="6">
        <f t="shared" ref="AB15:AB74" si="0">SUM(X15:AA15)</f>
        <v>8.2888211561817186E-3</v>
      </c>
      <c r="AC15" s="6" t="s">
        <v>422</v>
      </c>
      <c r="AD15" s="6" t="s">
        <v>423</v>
      </c>
      <c r="AE15" s="60"/>
      <c r="AF15" s="26" t="s">
        <v>423</v>
      </c>
      <c r="AG15" s="26" t="s">
        <v>423</v>
      </c>
      <c r="AH15" s="26" t="s">
        <v>423</v>
      </c>
      <c r="AI15" s="26" t="s">
        <v>423</v>
      </c>
      <c r="AJ15" s="26" t="s">
        <v>423</v>
      </c>
      <c r="AK15" s="26" t="s">
        <v>422</v>
      </c>
      <c r="AL15" s="49" t="s">
        <v>50</v>
      </c>
    </row>
    <row r="16" spans="1:38" s="1" customFormat="1" ht="26.25" customHeight="1" thickBot="1" x14ac:dyDescent="0.3">
      <c r="A16" s="70" t="s">
        <v>54</v>
      </c>
      <c r="B16" s="70" t="s">
        <v>57</v>
      </c>
      <c r="C16" s="71" t="s">
        <v>58</v>
      </c>
      <c r="D16" s="72" t="s">
        <v>424</v>
      </c>
      <c r="E16" s="6">
        <v>368.08755170714397</v>
      </c>
      <c r="F16" s="6">
        <v>15.116354001443399</v>
      </c>
      <c r="G16" s="6">
        <v>294.70015951753498</v>
      </c>
      <c r="H16" s="6">
        <v>1.8901497933698499</v>
      </c>
      <c r="I16" s="6">
        <v>2.44345087806182</v>
      </c>
      <c r="J16" s="6">
        <v>2.7558425647709699</v>
      </c>
      <c r="K16" s="6">
        <v>3.0640366088420001</v>
      </c>
      <c r="L16" s="6" t="s">
        <v>422</v>
      </c>
      <c r="M16" s="6">
        <v>439.06586374455497</v>
      </c>
      <c r="N16" s="6">
        <v>0.21723903239249601</v>
      </c>
      <c r="O16" s="6">
        <v>8.0416013713458301E-2</v>
      </c>
      <c r="P16" s="6">
        <v>3.6155657722004603E-2</v>
      </c>
      <c r="Q16" s="6" t="s">
        <v>423</v>
      </c>
      <c r="R16" s="6" t="s">
        <v>423</v>
      </c>
      <c r="S16" s="6" t="s">
        <v>423</v>
      </c>
      <c r="T16" s="6" t="s">
        <v>423</v>
      </c>
      <c r="U16" s="6" t="s">
        <v>423</v>
      </c>
      <c r="V16" s="6" t="s">
        <v>423</v>
      </c>
      <c r="W16" s="6" t="s">
        <v>422</v>
      </c>
      <c r="X16" s="6">
        <v>1.0639586648445499E-3</v>
      </c>
      <c r="Y16" s="6">
        <v>1.6944697142259699E-3</v>
      </c>
      <c r="Z16" s="6">
        <v>2.33667876872718E-3</v>
      </c>
      <c r="AA16" s="6">
        <v>9.1584637212743802E-4</v>
      </c>
      <c r="AB16" s="6">
        <f t="shared" si="0"/>
        <v>6.010953519925138E-3</v>
      </c>
      <c r="AC16" s="6" t="s">
        <v>422</v>
      </c>
      <c r="AD16" s="6" t="s">
        <v>423</v>
      </c>
      <c r="AE16" s="60"/>
      <c r="AF16" s="26" t="s">
        <v>423</v>
      </c>
      <c r="AG16" s="26" t="s">
        <v>423</v>
      </c>
      <c r="AH16" s="26" t="s">
        <v>423</v>
      </c>
      <c r="AI16" s="26" t="s">
        <v>423</v>
      </c>
      <c r="AJ16" s="26" t="s">
        <v>423</v>
      </c>
      <c r="AK16" s="26" t="s">
        <v>422</v>
      </c>
      <c r="AL16" s="49" t="s">
        <v>50</v>
      </c>
    </row>
    <row r="17" spans="1:38" s="2" customFormat="1" ht="26.25" customHeight="1" thickBot="1" x14ac:dyDescent="0.3">
      <c r="A17" s="70" t="s">
        <v>54</v>
      </c>
      <c r="B17" s="70" t="s">
        <v>59</v>
      </c>
      <c r="C17" s="71" t="s">
        <v>60</v>
      </c>
      <c r="D17" s="72" t="s">
        <v>424</v>
      </c>
      <c r="E17" s="6">
        <v>16.6809782891929</v>
      </c>
      <c r="F17" s="6">
        <v>1.43292017951933</v>
      </c>
      <c r="G17" s="6">
        <v>24.381700065171302</v>
      </c>
      <c r="H17" s="6">
        <v>6.4019848722743095E-4</v>
      </c>
      <c r="I17" s="6">
        <v>0.39924159398966702</v>
      </c>
      <c r="J17" s="6">
        <v>0.49576488018707099</v>
      </c>
      <c r="K17" s="6">
        <v>0.75122337643724901</v>
      </c>
      <c r="L17" s="6" t="s">
        <v>422</v>
      </c>
      <c r="M17" s="6">
        <v>13.401603229941101</v>
      </c>
      <c r="N17" s="6">
        <v>4.5072064833248104</v>
      </c>
      <c r="O17" s="6">
        <v>0.23148036970103</v>
      </c>
      <c r="P17" s="6">
        <v>0.119092904159828</v>
      </c>
      <c r="Q17" s="6" t="s">
        <v>423</v>
      </c>
      <c r="R17" s="6" t="s">
        <v>423</v>
      </c>
      <c r="S17" s="6" t="s">
        <v>423</v>
      </c>
      <c r="T17" s="6" t="s">
        <v>423</v>
      </c>
      <c r="U17" s="6" t="s">
        <v>423</v>
      </c>
      <c r="V17" s="6" t="s">
        <v>423</v>
      </c>
      <c r="W17" s="6">
        <v>3.9672155067719199</v>
      </c>
      <c r="X17" s="6">
        <v>0.43699333371604998</v>
      </c>
      <c r="Y17" s="6">
        <v>0.43006662893334102</v>
      </c>
      <c r="Z17" s="6">
        <v>0.27601838764103598</v>
      </c>
      <c r="AA17" s="6">
        <v>0.16564754566019199</v>
      </c>
      <c r="AB17" s="6">
        <f t="shared" si="0"/>
        <v>1.3087258959506189</v>
      </c>
      <c r="AC17" s="6">
        <v>0.43145221278521401</v>
      </c>
      <c r="AD17" s="6" t="s">
        <v>423</v>
      </c>
      <c r="AE17" s="60"/>
      <c r="AF17" s="26" t="s">
        <v>423</v>
      </c>
      <c r="AG17" s="26" t="s">
        <v>423</v>
      </c>
      <c r="AH17" s="26" t="s">
        <v>423</v>
      </c>
      <c r="AI17" s="26" t="s">
        <v>423</v>
      </c>
      <c r="AJ17" s="26" t="s">
        <v>423</v>
      </c>
      <c r="AK17" s="26" t="s">
        <v>422</v>
      </c>
      <c r="AL17" s="49" t="s">
        <v>50</v>
      </c>
    </row>
    <row r="18" spans="1:38" s="2" customFormat="1" ht="26.25" customHeight="1" thickBot="1" x14ac:dyDescent="0.3">
      <c r="A18" s="70" t="s">
        <v>54</v>
      </c>
      <c r="B18" s="70" t="s">
        <v>61</v>
      </c>
      <c r="C18" s="71" t="s">
        <v>62</v>
      </c>
      <c r="D18" s="72" t="s">
        <v>424</v>
      </c>
      <c r="E18" s="6">
        <v>2.0626682229967601</v>
      </c>
      <c r="F18" s="6">
        <v>0.70420150440210405</v>
      </c>
      <c r="G18" s="6">
        <v>9.2917420211769493</v>
      </c>
      <c r="H18" s="6">
        <v>3.7062523603147999E-3</v>
      </c>
      <c r="I18" s="6">
        <v>0.18575526774075701</v>
      </c>
      <c r="J18" s="6">
        <v>0.22250712531212799</v>
      </c>
      <c r="K18" s="6">
        <v>0.31129579352056003</v>
      </c>
      <c r="L18" s="6" t="s">
        <v>422</v>
      </c>
      <c r="M18" s="6">
        <v>32.497235031651002</v>
      </c>
      <c r="N18" s="6">
        <v>2.05174404449245</v>
      </c>
      <c r="O18" s="6">
        <v>0.30450516519618998</v>
      </c>
      <c r="P18" s="6">
        <v>3.7377424350109698E-2</v>
      </c>
      <c r="Q18" s="6" t="s">
        <v>423</v>
      </c>
      <c r="R18" s="6" t="s">
        <v>423</v>
      </c>
      <c r="S18" s="6" t="s">
        <v>423</v>
      </c>
      <c r="T18" s="6" t="s">
        <v>423</v>
      </c>
      <c r="U18" s="6" t="s">
        <v>423</v>
      </c>
      <c r="V18" s="6" t="s">
        <v>423</v>
      </c>
      <c r="W18" s="6">
        <v>3.0141780066396999E-2</v>
      </c>
      <c r="X18" s="6">
        <v>0.43749802219619499</v>
      </c>
      <c r="Y18" s="6">
        <v>0.81086983069330398</v>
      </c>
      <c r="Z18" s="6">
        <v>0.287414552543997</v>
      </c>
      <c r="AA18" s="6">
        <v>0.29970261365403</v>
      </c>
      <c r="AB18" s="6">
        <f t="shared" si="0"/>
        <v>1.835485019087526</v>
      </c>
      <c r="AC18" s="6">
        <v>5.7743354200162897E-2</v>
      </c>
      <c r="AD18" s="6" t="s">
        <v>423</v>
      </c>
      <c r="AE18" s="60"/>
      <c r="AF18" s="26" t="s">
        <v>423</v>
      </c>
      <c r="AG18" s="26" t="s">
        <v>423</v>
      </c>
      <c r="AH18" s="26" t="s">
        <v>423</v>
      </c>
      <c r="AI18" s="26" t="s">
        <v>423</v>
      </c>
      <c r="AJ18" s="26" t="s">
        <v>423</v>
      </c>
      <c r="AK18" s="26" t="s">
        <v>422</v>
      </c>
      <c r="AL18" s="49" t="s">
        <v>50</v>
      </c>
    </row>
    <row r="19" spans="1:38" s="2" customFormat="1" ht="26.25" customHeight="1" thickBot="1" x14ac:dyDescent="0.3">
      <c r="A19" s="70" t="s">
        <v>54</v>
      </c>
      <c r="B19" s="70" t="s">
        <v>63</v>
      </c>
      <c r="C19" s="71" t="s">
        <v>64</v>
      </c>
      <c r="D19" s="72" t="s">
        <v>424</v>
      </c>
      <c r="E19" s="6">
        <v>8.2755975889028104</v>
      </c>
      <c r="F19" s="6">
        <v>0.83738169101906901</v>
      </c>
      <c r="G19" s="6">
        <v>14.6535651181213</v>
      </c>
      <c r="H19" s="6">
        <v>3.5314095293533597E-2</v>
      </c>
      <c r="I19" s="6">
        <v>1.11807149648612</v>
      </c>
      <c r="J19" s="6">
        <v>1.53309051600493</v>
      </c>
      <c r="K19" s="6">
        <v>2.19964511195754</v>
      </c>
      <c r="L19" s="6" t="s">
        <v>422</v>
      </c>
      <c r="M19" s="6">
        <v>1.8270900100446199</v>
      </c>
      <c r="N19" s="6">
        <v>2.1204746938221</v>
      </c>
      <c r="O19" s="6">
        <v>2.74041783435921E-2</v>
      </c>
      <c r="P19" s="6">
        <v>2.6193043796495501E-2</v>
      </c>
      <c r="Q19" s="6" t="s">
        <v>423</v>
      </c>
      <c r="R19" s="6" t="s">
        <v>423</v>
      </c>
      <c r="S19" s="6" t="s">
        <v>423</v>
      </c>
      <c r="T19" s="6" t="s">
        <v>423</v>
      </c>
      <c r="U19" s="6" t="s">
        <v>423</v>
      </c>
      <c r="V19" s="6" t="s">
        <v>423</v>
      </c>
      <c r="W19" s="6">
        <v>1.20564847170595E-2</v>
      </c>
      <c r="X19" s="6">
        <v>1.4357646720474201E-3</v>
      </c>
      <c r="Y19" s="6">
        <v>6.5591185198854299E-3</v>
      </c>
      <c r="Z19" s="6">
        <v>2.9560998210586302E-3</v>
      </c>
      <c r="AA19" s="6">
        <v>2.4668490523769202E-3</v>
      </c>
      <c r="AB19" s="6">
        <f t="shared" si="0"/>
        <v>1.3417832065368401E-2</v>
      </c>
      <c r="AC19" s="6">
        <v>0.171815101715249</v>
      </c>
      <c r="AD19" s="6" t="s">
        <v>423</v>
      </c>
      <c r="AE19" s="60"/>
      <c r="AF19" s="26" t="s">
        <v>423</v>
      </c>
      <c r="AG19" s="26" t="s">
        <v>423</v>
      </c>
      <c r="AH19" s="26" t="s">
        <v>423</v>
      </c>
      <c r="AI19" s="26" t="s">
        <v>423</v>
      </c>
      <c r="AJ19" s="26" t="s">
        <v>423</v>
      </c>
      <c r="AK19" s="26" t="s">
        <v>422</v>
      </c>
      <c r="AL19" s="49" t="s">
        <v>50</v>
      </c>
    </row>
    <row r="20" spans="1:38" s="2" customFormat="1" ht="26.25" customHeight="1" thickBot="1" x14ac:dyDescent="0.3">
      <c r="A20" s="70" t="s">
        <v>54</v>
      </c>
      <c r="B20" s="70" t="s">
        <v>65</v>
      </c>
      <c r="C20" s="71" t="s">
        <v>66</v>
      </c>
      <c r="D20" s="72" t="s">
        <v>424</v>
      </c>
      <c r="E20" s="6">
        <v>27.8293545456537</v>
      </c>
      <c r="F20" s="6">
        <v>3.33530005300624</v>
      </c>
      <c r="G20" s="6">
        <v>58.565271436743103</v>
      </c>
      <c r="H20" s="6">
        <v>0.26297113498923502</v>
      </c>
      <c r="I20" s="6">
        <v>7.1562800733920104</v>
      </c>
      <c r="J20" s="6">
        <v>11.240758229098899</v>
      </c>
      <c r="K20" s="6">
        <v>17.158009450095498</v>
      </c>
      <c r="L20" s="6" t="s">
        <v>422</v>
      </c>
      <c r="M20" s="6">
        <v>40.884108513444801</v>
      </c>
      <c r="N20" s="6">
        <v>1.1803274089557401</v>
      </c>
      <c r="O20" s="6">
        <v>0.15587804254238299</v>
      </c>
      <c r="P20" s="6">
        <v>2.3360617304905198E-2</v>
      </c>
      <c r="Q20" s="6" t="s">
        <v>423</v>
      </c>
      <c r="R20" s="6" t="s">
        <v>423</v>
      </c>
      <c r="S20" s="6" t="s">
        <v>423</v>
      </c>
      <c r="T20" s="6" t="s">
        <v>423</v>
      </c>
      <c r="U20" s="6" t="s">
        <v>423</v>
      </c>
      <c r="V20" s="6" t="s">
        <v>423</v>
      </c>
      <c r="W20" s="6">
        <v>0.87832629833993803</v>
      </c>
      <c r="X20" s="6">
        <v>1.01163400118212E-2</v>
      </c>
      <c r="Y20" s="6">
        <v>7.8621047235971908E-3</v>
      </c>
      <c r="Z20" s="6">
        <v>6.1236150472842197E-3</v>
      </c>
      <c r="AA20" s="6">
        <v>6.2300172300306404E-3</v>
      </c>
      <c r="AB20" s="6">
        <f t="shared" si="0"/>
        <v>3.0332077012733251E-2</v>
      </c>
      <c r="AC20" s="6">
        <v>4.1027597313567803E-2</v>
      </c>
      <c r="AD20" s="6" t="s">
        <v>423</v>
      </c>
      <c r="AE20" s="60"/>
      <c r="AF20" s="26" t="s">
        <v>423</v>
      </c>
      <c r="AG20" s="26" t="s">
        <v>423</v>
      </c>
      <c r="AH20" s="26" t="s">
        <v>423</v>
      </c>
      <c r="AI20" s="26" t="s">
        <v>423</v>
      </c>
      <c r="AJ20" s="26" t="s">
        <v>423</v>
      </c>
      <c r="AK20" s="26" t="s">
        <v>422</v>
      </c>
      <c r="AL20" s="49" t="s">
        <v>50</v>
      </c>
    </row>
    <row r="21" spans="1:38" s="2" customFormat="1" ht="26.25" customHeight="1" thickBot="1" x14ac:dyDescent="0.3">
      <c r="A21" s="70" t="s">
        <v>54</v>
      </c>
      <c r="B21" s="70" t="s">
        <v>67</v>
      </c>
      <c r="C21" s="71" t="s">
        <v>68</v>
      </c>
      <c r="D21" s="72" t="s">
        <v>424</v>
      </c>
      <c r="E21" s="6">
        <v>4.0181569756004398</v>
      </c>
      <c r="F21" s="6">
        <v>0.13692401739078899</v>
      </c>
      <c r="G21" s="6">
        <v>5.3397513687291003</v>
      </c>
      <c r="H21" s="6">
        <v>1.9093564817311E-2</v>
      </c>
      <c r="I21" s="6">
        <v>0.23580871552097801</v>
      </c>
      <c r="J21" s="6">
        <v>0.43041144699706102</v>
      </c>
      <c r="K21" s="6">
        <v>0.683768658824082</v>
      </c>
      <c r="L21" s="6" t="s">
        <v>422</v>
      </c>
      <c r="M21" s="6">
        <v>0.44403225889650799</v>
      </c>
      <c r="N21" s="6" t="s">
        <v>422</v>
      </c>
      <c r="O21" s="6" t="s">
        <v>422</v>
      </c>
      <c r="P21" s="6">
        <v>2.7118666006961602E-4</v>
      </c>
      <c r="Q21" s="6" t="s">
        <v>423</v>
      </c>
      <c r="R21" s="6" t="s">
        <v>423</v>
      </c>
      <c r="S21" s="6" t="s">
        <v>423</v>
      </c>
      <c r="T21" s="6" t="s">
        <v>423</v>
      </c>
      <c r="U21" s="6" t="s">
        <v>423</v>
      </c>
      <c r="V21" s="6" t="s">
        <v>423</v>
      </c>
      <c r="W21" s="6">
        <v>2.9583999280321698E-3</v>
      </c>
      <c r="X21" s="6" t="s">
        <v>422</v>
      </c>
      <c r="Y21" s="6" t="s">
        <v>422</v>
      </c>
      <c r="Z21" s="6" t="s">
        <v>422</v>
      </c>
      <c r="AA21" s="6" t="s">
        <v>422</v>
      </c>
      <c r="AB21" s="6" t="s">
        <v>422</v>
      </c>
      <c r="AC21" s="6">
        <v>1.3450858339453E-3</v>
      </c>
      <c r="AD21" s="6" t="s">
        <v>423</v>
      </c>
      <c r="AE21" s="60"/>
      <c r="AF21" s="26" t="s">
        <v>423</v>
      </c>
      <c r="AG21" s="26" t="s">
        <v>423</v>
      </c>
      <c r="AH21" s="26" t="s">
        <v>423</v>
      </c>
      <c r="AI21" s="26" t="s">
        <v>423</v>
      </c>
      <c r="AJ21" s="26" t="s">
        <v>423</v>
      </c>
      <c r="AK21" s="26" t="s">
        <v>422</v>
      </c>
      <c r="AL21" s="49" t="s">
        <v>50</v>
      </c>
    </row>
    <row r="22" spans="1:38" s="2" customFormat="1" ht="26.25" customHeight="1" thickBot="1" x14ac:dyDescent="0.3">
      <c r="A22" s="70" t="s">
        <v>54</v>
      </c>
      <c r="B22" s="74" t="s">
        <v>69</v>
      </c>
      <c r="C22" s="71" t="s">
        <v>70</v>
      </c>
      <c r="D22" s="72" t="s">
        <v>424</v>
      </c>
      <c r="E22" s="6">
        <v>7.7328705893239897</v>
      </c>
      <c r="F22" s="6">
        <v>0.17615081431778001</v>
      </c>
      <c r="G22" s="6">
        <v>12.6597416123403</v>
      </c>
      <c r="H22" s="6">
        <v>5.3500565868505202E-3</v>
      </c>
      <c r="I22" s="6">
        <v>0.44993341307708801</v>
      </c>
      <c r="J22" s="6">
        <v>0.65186300032646305</v>
      </c>
      <c r="K22" s="6">
        <v>1.30693523704638</v>
      </c>
      <c r="L22" s="6" t="s">
        <v>422</v>
      </c>
      <c r="M22" s="6">
        <v>4.1343652357148901</v>
      </c>
      <c r="N22" s="6">
        <v>0.22887476274079799</v>
      </c>
      <c r="O22" s="6">
        <v>4.5476022734875297E-2</v>
      </c>
      <c r="P22" s="6">
        <v>2.6714931209297101E-2</v>
      </c>
      <c r="Q22" s="6" t="s">
        <v>423</v>
      </c>
      <c r="R22" s="6" t="s">
        <v>423</v>
      </c>
      <c r="S22" s="6" t="s">
        <v>423</v>
      </c>
      <c r="T22" s="6" t="s">
        <v>423</v>
      </c>
      <c r="U22" s="6" t="s">
        <v>423</v>
      </c>
      <c r="V22" s="6" t="s">
        <v>423</v>
      </c>
      <c r="W22" s="6">
        <v>0.31537436049935003</v>
      </c>
      <c r="X22" s="6">
        <v>1.3275974306972201E-3</v>
      </c>
      <c r="Y22" s="6">
        <v>5.2594153170888497E-4</v>
      </c>
      <c r="Z22" s="6">
        <v>1.3017529306109799E-4</v>
      </c>
      <c r="AA22" s="6">
        <v>2.7559526820071501E-4</v>
      </c>
      <c r="AB22" s="6">
        <f t="shared" si="0"/>
        <v>2.2593095236679182E-3</v>
      </c>
      <c r="AC22" s="6">
        <v>0.16241184070322801</v>
      </c>
      <c r="AD22" s="6" t="s">
        <v>423</v>
      </c>
      <c r="AE22" s="60"/>
      <c r="AF22" s="26" t="s">
        <v>423</v>
      </c>
      <c r="AG22" s="26" t="s">
        <v>423</v>
      </c>
      <c r="AH22" s="26" t="s">
        <v>423</v>
      </c>
      <c r="AI22" s="26" t="s">
        <v>423</v>
      </c>
      <c r="AJ22" s="26" t="s">
        <v>423</v>
      </c>
      <c r="AK22" s="26" t="s">
        <v>422</v>
      </c>
      <c r="AL22" s="49" t="s">
        <v>50</v>
      </c>
    </row>
    <row r="23" spans="1:38" s="2" customFormat="1" ht="26.25" customHeight="1" thickBot="1" x14ac:dyDescent="0.3">
      <c r="A23" s="70" t="s">
        <v>71</v>
      </c>
      <c r="B23" s="74" t="s">
        <v>389</v>
      </c>
      <c r="C23" s="71" t="s">
        <v>385</v>
      </c>
      <c r="D23" s="117" t="s">
        <v>424</v>
      </c>
      <c r="E23" s="6">
        <v>133.20088081600301</v>
      </c>
      <c r="F23" s="6">
        <v>24.2783055306551</v>
      </c>
      <c r="G23" s="6">
        <v>4.1115296740022202</v>
      </c>
      <c r="H23" s="6">
        <v>8.9838089095701804E-2</v>
      </c>
      <c r="I23" s="6">
        <v>14.8930701028575</v>
      </c>
      <c r="J23" s="6">
        <v>15.2006089215092</v>
      </c>
      <c r="K23" s="6">
        <v>15.204066411922501</v>
      </c>
      <c r="L23" s="6" t="s">
        <v>422</v>
      </c>
      <c r="M23" s="6">
        <v>147.243522554843</v>
      </c>
      <c r="N23" s="6" t="s">
        <v>422</v>
      </c>
      <c r="O23" s="6" t="s">
        <v>422</v>
      </c>
      <c r="P23" s="6" t="s">
        <v>425</v>
      </c>
      <c r="Q23" s="6" t="s">
        <v>423</v>
      </c>
      <c r="R23" s="6" t="s">
        <v>423</v>
      </c>
      <c r="S23" s="6" t="s">
        <v>423</v>
      </c>
      <c r="T23" s="6" t="s">
        <v>423</v>
      </c>
      <c r="U23" s="6" t="s">
        <v>423</v>
      </c>
      <c r="V23" s="6" t="s">
        <v>423</v>
      </c>
      <c r="W23" s="6" t="s">
        <v>425</v>
      </c>
      <c r="X23" s="6" t="s">
        <v>425</v>
      </c>
      <c r="Y23" s="6" t="s">
        <v>425</v>
      </c>
      <c r="Z23" s="6" t="s">
        <v>425</v>
      </c>
      <c r="AA23" s="6" t="s">
        <v>425</v>
      </c>
      <c r="AB23" s="6" t="s">
        <v>425</v>
      </c>
      <c r="AC23" s="6" t="s">
        <v>422</v>
      </c>
      <c r="AD23" s="6" t="s">
        <v>423</v>
      </c>
      <c r="AE23" s="60"/>
      <c r="AF23" s="26" t="s">
        <v>423</v>
      </c>
      <c r="AG23" s="26" t="s">
        <v>423</v>
      </c>
      <c r="AH23" s="26" t="s">
        <v>423</v>
      </c>
      <c r="AI23" s="26" t="s">
        <v>423</v>
      </c>
      <c r="AJ23" s="26" t="s">
        <v>423</v>
      </c>
      <c r="AK23" s="26" t="s">
        <v>422</v>
      </c>
      <c r="AL23" s="49" t="s">
        <v>50</v>
      </c>
    </row>
    <row r="24" spans="1:38" s="2" customFormat="1" ht="26.25" customHeight="1" thickBot="1" x14ac:dyDescent="0.3">
      <c r="A24" s="75" t="s">
        <v>54</v>
      </c>
      <c r="B24" s="74" t="s">
        <v>72</v>
      </c>
      <c r="C24" s="71" t="s">
        <v>73</v>
      </c>
      <c r="D24" s="72" t="s">
        <v>424</v>
      </c>
      <c r="E24" s="6">
        <v>89.107128356679695</v>
      </c>
      <c r="F24" s="6">
        <v>5.9725531846989197</v>
      </c>
      <c r="G24" s="6">
        <v>58.7498635327823</v>
      </c>
      <c r="H24" s="6">
        <v>2.9256033913045698</v>
      </c>
      <c r="I24" s="6">
        <v>12.844826379902001</v>
      </c>
      <c r="J24" s="6">
        <v>18.8358248931813</v>
      </c>
      <c r="K24" s="6">
        <v>34.452840343419702</v>
      </c>
      <c r="L24" s="6" t="s">
        <v>422</v>
      </c>
      <c r="M24" s="6">
        <v>438.09983376757401</v>
      </c>
      <c r="N24" s="6">
        <v>3.7666887845100798</v>
      </c>
      <c r="O24" s="6">
        <v>0.198100910773546</v>
      </c>
      <c r="P24" s="6">
        <v>0.32694508560864799</v>
      </c>
      <c r="Q24" s="6" t="s">
        <v>423</v>
      </c>
      <c r="R24" s="6" t="s">
        <v>423</v>
      </c>
      <c r="S24" s="6" t="s">
        <v>423</v>
      </c>
      <c r="T24" s="6" t="s">
        <v>423</v>
      </c>
      <c r="U24" s="6" t="s">
        <v>423</v>
      </c>
      <c r="V24" s="6" t="s">
        <v>423</v>
      </c>
      <c r="W24" s="6">
        <v>15.692702969050501</v>
      </c>
      <c r="X24" s="6">
        <v>7.5970082389077306E-2</v>
      </c>
      <c r="Y24" s="6">
        <v>0.68183981271496796</v>
      </c>
      <c r="Z24" s="6">
        <v>0.24963839425708201</v>
      </c>
      <c r="AA24" s="6">
        <v>6.0657193906730501E-3</v>
      </c>
      <c r="AB24" s="6">
        <f t="shared" si="0"/>
        <v>1.0135140087518002</v>
      </c>
      <c r="AC24" s="6">
        <v>1.88372222621852</v>
      </c>
      <c r="AD24" s="6" t="s">
        <v>423</v>
      </c>
      <c r="AE24" s="60"/>
      <c r="AF24" s="26" t="s">
        <v>423</v>
      </c>
      <c r="AG24" s="26" t="s">
        <v>423</v>
      </c>
      <c r="AH24" s="26" t="s">
        <v>423</v>
      </c>
      <c r="AI24" s="26" t="s">
        <v>423</v>
      </c>
      <c r="AJ24" s="26" t="s">
        <v>423</v>
      </c>
      <c r="AK24" s="26" t="s">
        <v>422</v>
      </c>
      <c r="AL24" s="49" t="s">
        <v>50</v>
      </c>
    </row>
    <row r="25" spans="1:38" s="2" customFormat="1" ht="26.25" customHeight="1" thickBot="1" x14ac:dyDescent="0.3">
      <c r="A25" s="70" t="s">
        <v>74</v>
      </c>
      <c r="B25" s="74" t="s">
        <v>75</v>
      </c>
      <c r="C25" s="76" t="s">
        <v>76</v>
      </c>
      <c r="D25" s="72" t="s">
        <v>424</v>
      </c>
      <c r="E25" s="6">
        <v>2.1179246454026801</v>
      </c>
      <c r="F25" s="6">
        <v>0.51202831688229</v>
      </c>
      <c r="G25" s="6">
        <v>0.22729367613391099</v>
      </c>
      <c r="H25" s="6">
        <v>1.08408221966151E-3</v>
      </c>
      <c r="I25" s="6">
        <v>3.87274039417463E-2</v>
      </c>
      <c r="J25" s="6">
        <v>3.9683680741677801E-2</v>
      </c>
      <c r="K25" s="6">
        <v>3.9683680741677801E-2</v>
      </c>
      <c r="L25" s="6" t="s">
        <v>422</v>
      </c>
      <c r="M25" s="6">
        <v>2.7138571326343999</v>
      </c>
      <c r="N25" s="6">
        <v>0.112174100638016</v>
      </c>
      <c r="O25" s="6" t="s">
        <v>422</v>
      </c>
      <c r="P25" s="6" t="s">
        <v>422</v>
      </c>
      <c r="Q25" s="6" t="s">
        <v>423</v>
      </c>
      <c r="R25" s="6" t="s">
        <v>423</v>
      </c>
      <c r="S25" s="6" t="s">
        <v>423</v>
      </c>
      <c r="T25" s="6" t="s">
        <v>423</v>
      </c>
      <c r="U25" s="6" t="s">
        <v>423</v>
      </c>
      <c r="V25" s="6" t="s">
        <v>423</v>
      </c>
      <c r="W25" s="6" t="s">
        <v>422</v>
      </c>
      <c r="X25" s="6">
        <v>1.4858654857879101E-4</v>
      </c>
      <c r="Y25" s="6">
        <v>3.3061966040789302E-4</v>
      </c>
      <c r="Z25" s="6">
        <v>3.3061966040789302E-4</v>
      </c>
      <c r="AA25" s="6">
        <v>3.5757744579088103E-4</v>
      </c>
      <c r="AB25" s="6">
        <f t="shared" si="0"/>
        <v>1.167403315185458E-3</v>
      </c>
      <c r="AC25" s="6" t="s">
        <v>422</v>
      </c>
      <c r="AD25" s="6" t="s">
        <v>423</v>
      </c>
      <c r="AE25" s="60"/>
      <c r="AF25" s="26" t="s">
        <v>423</v>
      </c>
      <c r="AG25" s="26" t="s">
        <v>423</v>
      </c>
      <c r="AH25" s="26" t="s">
        <v>423</v>
      </c>
      <c r="AI25" s="26" t="s">
        <v>423</v>
      </c>
      <c r="AJ25" s="26" t="s">
        <v>423</v>
      </c>
      <c r="AK25" s="26" t="s">
        <v>422</v>
      </c>
      <c r="AL25" s="49" t="s">
        <v>50</v>
      </c>
    </row>
    <row r="26" spans="1:38" s="2" customFormat="1" ht="26.25" customHeight="1" thickBot="1" x14ac:dyDescent="0.3">
      <c r="A26" s="70" t="s">
        <v>74</v>
      </c>
      <c r="B26" s="70" t="s">
        <v>77</v>
      </c>
      <c r="C26" s="71" t="s">
        <v>78</v>
      </c>
      <c r="D26" s="72" t="s">
        <v>424</v>
      </c>
      <c r="E26" s="6">
        <v>3.3897676875759801</v>
      </c>
      <c r="F26" s="6">
        <v>1.8513069101245401</v>
      </c>
      <c r="G26" s="6">
        <v>0.40369085539010302</v>
      </c>
      <c r="H26" s="6">
        <v>2.52363332401915E-3</v>
      </c>
      <c r="I26" s="6">
        <v>0.26627368149104502</v>
      </c>
      <c r="J26" s="6">
        <v>0.27306248184195703</v>
      </c>
      <c r="K26" s="6">
        <v>0.27306248184195703</v>
      </c>
      <c r="L26" s="6" t="s">
        <v>422</v>
      </c>
      <c r="M26" s="6">
        <v>15.7463599226193</v>
      </c>
      <c r="N26" s="6">
        <v>7.3182492967425699</v>
      </c>
      <c r="O26" s="6" t="s">
        <v>422</v>
      </c>
      <c r="P26" s="6" t="s">
        <v>422</v>
      </c>
      <c r="Q26" s="6" t="s">
        <v>423</v>
      </c>
      <c r="R26" s="6" t="s">
        <v>423</v>
      </c>
      <c r="S26" s="6" t="s">
        <v>423</v>
      </c>
      <c r="T26" s="6" t="s">
        <v>423</v>
      </c>
      <c r="U26" s="6" t="s">
        <v>423</v>
      </c>
      <c r="V26" s="6" t="s">
        <v>423</v>
      </c>
      <c r="W26" s="6" t="s">
        <v>422</v>
      </c>
      <c r="X26" s="6">
        <v>3.2479543349873703E-4</v>
      </c>
      <c r="Y26" s="6">
        <v>1.17676675538007E-3</v>
      </c>
      <c r="Z26" s="6">
        <v>1.17676675538006E-3</v>
      </c>
      <c r="AA26" s="6">
        <v>1.23402169362182E-3</v>
      </c>
      <c r="AB26" s="6">
        <f t="shared" si="0"/>
        <v>3.9123506378806868E-3</v>
      </c>
      <c r="AC26" s="6" t="s">
        <v>422</v>
      </c>
      <c r="AD26" s="6" t="s">
        <v>423</v>
      </c>
      <c r="AE26" s="60"/>
      <c r="AF26" s="26" t="s">
        <v>423</v>
      </c>
      <c r="AG26" s="26" t="s">
        <v>423</v>
      </c>
      <c r="AH26" s="26" t="s">
        <v>423</v>
      </c>
      <c r="AI26" s="26" t="s">
        <v>423</v>
      </c>
      <c r="AJ26" s="26" t="s">
        <v>423</v>
      </c>
      <c r="AK26" s="26" t="s">
        <v>422</v>
      </c>
      <c r="AL26" s="49" t="s">
        <v>50</v>
      </c>
    </row>
    <row r="27" spans="1:38" s="2" customFormat="1" ht="26.25" customHeight="1" thickBot="1" x14ac:dyDescent="0.3">
      <c r="A27" s="70" t="s">
        <v>79</v>
      </c>
      <c r="B27" s="70" t="s">
        <v>80</v>
      </c>
      <c r="C27" s="71" t="s">
        <v>81</v>
      </c>
      <c r="D27" s="72" t="s">
        <v>424</v>
      </c>
      <c r="E27" s="6">
        <v>137.81271114178301</v>
      </c>
      <c r="F27" s="6">
        <v>111.75730257560799</v>
      </c>
      <c r="G27" s="6">
        <v>1.8357854987278399</v>
      </c>
      <c r="H27" s="6">
        <v>5.8334596245045702</v>
      </c>
      <c r="I27" s="6">
        <v>2.5901101176849202</v>
      </c>
      <c r="J27" s="6">
        <v>2.9269270352813899</v>
      </c>
      <c r="K27" s="6">
        <v>2.9269270352813899</v>
      </c>
      <c r="L27" s="6" t="s">
        <v>422</v>
      </c>
      <c r="M27" s="6">
        <v>1173.7318494614401</v>
      </c>
      <c r="N27" s="6" t="s">
        <v>422</v>
      </c>
      <c r="O27" s="6" t="s">
        <v>422</v>
      </c>
      <c r="P27" s="6">
        <v>1.3096844345239901E-5</v>
      </c>
      <c r="Q27" s="6" t="s">
        <v>423</v>
      </c>
      <c r="R27" s="6" t="s">
        <v>423</v>
      </c>
      <c r="S27" s="6" t="s">
        <v>423</v>
      </c>
      <c r="T27" s="6" t="s">
        <v>423</v>
      </c>
      <c r="U27" s="6" t="s">
        <v>423</v>
      </c>
      <c r="V27" s="6" t="s">
        <v>423</v>
      </c>
      <c r="W27" s="6">
        <v>4.5825733267347697E-6</v>
      </c>
      <c r="X27" s="6">
        <v>1.7139598651230601</v>
      </c>
      <c r="Y27" s="6">
        <v>1.1648984713319099</v>
      </c>
      <c r="Z27" s="6">
        <v>1.1640276334349799</v>
      </c>
      <c r="AA27" s="6">
        <v>1.7136978714350199</v>
      </c>
      <c r="AB27" s="6">
        <f t="shared" si="0"/>
        <v>5.7565838413249697</v>
      </c>
      <c r="AC27" s="6" t="s">
        <v>422</v>
      </c>
      <c r="AD27" s="6" t="s">
        <v>423</v>
      </c>
      <c r="AE27" s="60"/>
      <c r="AF27" s="26" t="s">
        <v>423</v>
      </c>
      <c r="AG27" s="26" t="s">
        <v>423</v>
      </c>
      <c r="AH27" s="26" t="s">
        <v>423</v>
      </c>
      <c r="AI27" s="26" t="s">
        <v>423</v>
      </c>
      <c r="AJ27" s="26" t="s">
        <v>423</v>
      </c>
      <c r="AK27" s="26" t="s">
        <v>422</v>
      </c>
      <c r="AL27" s="49" t="s">
        <v>50</v>
      </c>
    </row>
    <row r="28" spans="1:38" s="2" customFormat="1" ht="26.25" customHeight="1" thickBot="1" x14ac:dyDescent="0.3">
      <c r="A28" s="70" t="s">
        <v>79</v>
      </c>
      <c r="B28" s="70" t="s">
        <v>82</v>
      </c>
      <c r="C28" s="71" t="s">
        <v>83</v>
      </c>
      <c r="D28" s="72" t="s">
        <v>424</v>
      </c>
      <c r="E28" s="6">
        <v>152.717917348642</v>
      </c>
      <c r="F28" s="6">
        <v>99.384128339970502</v>
      </c>
      <c r="G28" s="6">
        <v>1.56085927676421</v>
      </c>
      <c r="H28" s="6">
        <v>3.8307862420059302</v>
      </c>
      <c r="I28" s="6">
        <v>2.0470376389858198</v>
      </c>
      <c r="J28" s="6">
        <v>2.3134099154422798</v>
      </c>
      <c r="K28" s="6">
        <v>2.3134099154422798</v>
      </c>
      <c r="L28" s="6" t="s">
        <v>422</v>
      </c>
      <c r="M28" s="6">
        <v>1383.5638188774999</v>
      </c>
      <c r="N28" s="6" t="s">
        <v>422</v>
      </c>
      <c r="O28" s="6" t="s">
        <v>422</v>
      </c>
      <c r="P28" s="6">
        <v>8.61920177596269E-6</v>
      </c>
      <c r="Q28" s="6" t="s">
        <v>423</v>
      </c>
      <c r="R28" s="6" t="s">
        <v>423</v>
      </c>
      <c r="S28" s="6" t="s">
        <v>423</v>
      </c>
      <c r="T28" s="6" t="s">
        <v>423</v>
      </c>
      <c r="U28" s="6" t="s">
        <v>423</v>
      </c>
      <c r="V28" s="6" t="s">
        <v>423</v>
      </c>
      <c r="W28" s="6">
        <v>3.0168490680676298E-6</v>
      </c>
      <c r="X28" s="6">
        <v>1.38156937237497</v>
      </c>
      <c r="Y28" s="6">
        <v>1.00065744473318</v>
      </c>
      <c r="Z28" s="6">
        <v>1.00016376051522</v>
      </c>
      <c r="AA28" s="6">
        <v>1.3773601620685101</v>
      </c>
      <c r="AB28" s="6">
        <f t="shared" si="0"/>
        <v>4.7597507396918806</v>
      </c>
      <c r="AC28" s="6" t="s">
        <v>422</v>
      </c>
      <c r="AD28" s="6" t="s">
        <v>423</v>
      </c>
      <c r="AE28" s="60"/>
      <c r="AF28" s="26" t="s">
        <v>423</v>
      </c>
      <c r="AG28" s="26" t="s">
        <v>423</v>
      </c>
      <c r="AH28" s="26" t="s">
        <v>423</v>
      </c>
      <c r="AI28" s="26" t="s">
        <v>423</v>
      </c>
      <c r="AJ28" s="26" t="s">
        <v>423</v>
      </c>
      <c r="AK28" s="26" t="s">
        <v>422</v>
      </c>
      <c r="AL28" s="49" t="s">
        <v>50</v>
      </c>
    </row>
    <row r="29" spans="1:38" s="2" customFormat="1" ht="26.25" customHeight="1" thickBot="1" x14ac:dyDescent="0.3">
      <c r="A29" s="70" t="s">
        <v>79</v>
      </c>
      <c r="B29" s="70" t="s">
        <v>84</v>
      </c>
      <c r="C29" s="71" t="s">
        <v>85</v>
      </c>
      <c r="D29" s="72" t="s">
        <v>424</v>
      </c>
      <c r="E29" s="6">
        <v>465.825784732464</v>
      </c>
      <c r="F29" s="6">
        <v>49.433755883190202</v>
      </c>
      <c r="G29" s="6">
        <v>6.2457075836414804</v>
      </c>
      <c r="H29" s="6">
        <v>0.92484916618197699</v>
      </c>
      <c r="I29" s="6">
        <v>16.803017339499501</v>
      </c>
      <c r="J29" s="6">
        <v>18.367440244175899</v>
      </c>
      <c r="K29" s="6">
        <v>18.367440244175899</v>
      </c>
      <c r="L29" s="6" t="s">
        <v>422</v>
      </c>
      <c r="M29" s="6">
        <v>1190.5548695393099</v>
      </c>
      <c r="N29" s="6" t="s">
        <v>422</v>
      </c>
      <c r="O29" s="6" t="s">
        <v>422</v>
      </c>
      <c r="P29" s="6">
        <v>1.4088510615375199E-6</v>
      </c>
      <c r="Q29" s="6" t="s">
        <v>423</v>
      </c>
      <c r="R29" s="6" t="s">
        <v>423</v>
      </c>
      <c r="S29" s="6" t="s">
        <v>423</v>
      </c>
      <c r="T29" s="6" t="s">
        <v>423</v>
      </c>
      <c r="U29" s="6" t="s">
        <v>423</v>
      </c>
      <c r="V29" s="6" t="s">
        <v>423</v>
      </c>
      <c r="W29" s="6">
        <v>4.6023863282609801E-7</v>
      </c>
      <c r="X29" s="6">
        <v>2.2029351824962902</v>
      </c>
      <c r="Y29" s="6">
        <v>1.0433198280818201</v>
      </c>
      <c r="Z29" s="6">
        <v>0.86435535516104001</v>
      </c>
      <c r="AA29" s="6">
        <v>1.57759203376584</v>
      </c>
      <c r="AB29" s="6">
        <f t="shared" si="0"/>
        <v>5.6882023995049904</v>
      </c>
      <c r="AC29" s="6" t="s">
        <v>422</v>
      </c>
      <c r="AD29" s="6" t="s">
        <v>423</v>
      </c>
      <c r="AE29" s="60"/>
      <c r="AF29" s="26" t="s">
        <v>423</v>
      </c>
      <c r="AG29" s="26" t="s">
        <v>423</v>
      </c>
      <c r="AH29" s="26" t="s">
        <v>423</v>
      </c>
      <c r="AI29" s="26" t="s">
        <v>423</v>
      </c>
      <c r="AJ29" s="26" t="s">
        <v>423</v>
      </c>
      <c r="AK29" s="26" t="s">
        <v>422</v>
      </c>
      <c r="AL29" s="49" t="s">
        <v>50</v>
      </c>
    </row>
    <row r="30" spans="1:38" s="2" customFormat="1" ht="26.25" customHeight="1" thickBot="1" x14ac:dyDescent="0.3">
      <c r="A30" s="70" t="s">
        <v>79</v>
      </c>
      <c r="B30" s="70" t="s">
        <v>86</v>
      </c>
      <c r="C30" s="71" t="s">
        <v>87</v>
      </c>
      <c r="D30" s="72" t="s">
        <v>424</v>
      </c>
      <c r="E30" s="6">
        <v>0.55445380619574303</v>
      </c>
      <c r="F30" s="6">
        <v>2.0236104580548</v>
      </c>
      <c r="G30" s="6">
        <v>8.1076568852319394E-3</v>
      </c>
      <c r="H30" s="6">
        <v>1.0899667530212299E-2</v>
      </c>
      <c r="I30" s="6">
        <v>2.5458690092170298E-2</v>
      </c>
      <c r="J30" s="6">
        <v>2.87792685361596E-2</v>
      </c>
      <c r="K30" s="6">
        <v>2.87792685361596E-2</v>
      </c>
      <c r="L30" s="6" t="s">
        <v>422</v>
      </c>
      <c r="M30" s="6">
        <v>17.1803763158509</v>
      </c>
      <c r="N30" s="6" t="s">
        <v>422</v>
      </c>
      <c r="O30" s="6" t="s">
        <v>422</v>
      </c>
      <c r="P30" s="6">
        <v>5.9401945016084101E-8</v>
      </c>
      <c r="Q30" s="6" t="s">
        <v>423</v>
      </c>
      <c r="R30" s="6" t="s">
        <v>423</v>
      </c>
      <c r="S30" s="6" t="s">
        <v>423</v>
      </c>
      <c r="T30" s="6" t="s">
        <v>423</v>
      </c>
      <c r="U30" s="6" t="s">
        <v>423</v>
      </c>
      <c r="V30" s="6" t="s">
        <v>423</v>
      </c>
      <c r="W30" s="6">
        <v>2.0800989967640799E-8</v>
      </c>
      <c r="X30" s="6">
        <v>1.27191605075197E-2</v>
      </c>
      <c r="Y30" s="6">
        <v>1.05566215148734E-2</v>
      </c>
      <c r="Z30" s="6">
        <v>1.05566215148734E-2</v>
      </c>
      <c r="AA30" s="6">
        <v>1.2593287110983601E-2</v>
      </c>
      <c r="AB30" s="6">
        <f t="shared" si="0"/>
        <v>4.6425690648250098E-2</v>
      </c>
      <c r="AC30" s="6" t="s">
        <v>422</v>
      </c>
      <c r="AD30" s="6" t="s">
        <v>423</v>
      </c>
      <c r="AE30" s="60"/>
      <c r="AF30" s="26" t="s">
        <v>423</v>
      </c>
      <c r="AG30" s="26" t="s">
        <v>423</v>
      </c>
      <c r="AH30" s="26" t="s">
        <v>423</v>
      </c>
      <c r="AI30" s="26" t="s">
        <v>423</v>
      </c>
      <c r="AJ30" s="26" t="s">
        <v>423</v>
      </c>
      <c r="AK30" s="26" t="s">
        <v>422</v>
      </c>
      <c r="AL30" s="49" t="s">
        <v>50</v>
      </c>
    </row>
    <row r="31" spans="1:38" s="2" customFormat="1" ht="26.25" customHeight="1" thickBot="1" x14ac:dyDescent="0.3">
      <c r="A31" s="70" t="s">
        <v>79</v>
      </c>
      <c r="B31" s="70" t="s">
        <v>88</v>
      </c>
      <c r="C31" s="71" t="s">
        <v>89</v>
      </c>
      <c r="D31" s="72" t="s">
        <v>424</v>
      </c>
      <c r="E31" s="6" t="s">
        <v>422</v>
      </c>
      <c r="F31" s="6" t="s">
        <v>428</v>
      </c>
      <c r="G31" s="6" t="s">
        <v>422</v>
      </c>
      <c r="H31" s="6" t="s">
        <v>422</v>
      </c>
      <c r="I31" s="6" t="s">
        <v>422</v>
      </c>
      <c r="J31" s="6" t="s">
        <v>422</v>
      </c>
      <c r="K31" s="6" t="s">
        <v>422</v>
      </c>
      <c r="L31" s="6" t="s">
        <v>422</v>
      </c>
      <c r="M31" s="6" t="s">
        <v>422</v>
      </c>
      <c r="N31" s="6" t="s">
        <v>422</v>
      </c>
      <c r="O31" s="6" t="s">
        <v>422</v>
      </c>
      <c r="P31" s="6" t="s">
        <v>422</v>
      </c>
      <c r="Q31" s="6" t="s">
        <v>423</v>
      </c>
      <c r="R31" s="6" t="s">
        <v>423</v>
      </c>
      <c r="S31" s="6" t="s">
        <v>423</v>
      </c>
      <c r="T31" s="6" t="s">
        <v>423</v>
      </c>
      <c r="U31" s="6" t="s">
        <v>423</v>
      </c>
      <c r="V31" s="6" t="s">
        <v>423</v>
      </c>
      <c r="W31" s="6" t="s">
        <v>422</v>
      </c>
      <c r="X31" s="6" t="s">
        <v>422</v>
      </c>
      <c r="Y31" s="6" t="s">
        <v>422</v>
      </c>
      <c r="Z31" s="6" t="s">
        <v>422</v>
      </c>
      <c r="AA31" s="6" t="s">
        <v>422</v>
      </c>
      <c r="AB31" s="6" t="s">
        <v>422</v>
      </c>
      <c r="AC31" s="6" t="s">
        <v>422</v>
      </c>
      <c r="AD31" s="6" t="s">
        <v>423</v>
      </c>
      <c r="AE31" s="60"/>
      <c r="AF31" s="26" t="s">
        <v>423</v>
      </c>
      <c r="AG31" s="26" t="s">
        <v>423</v>
      </c>
      <c r="AH31" s="26" t="s">
        <v>423</v>
      </c>
      <c r="AI31" s="26" t="s">
        <v>423</v>
      </c>
      <c r="AJ31" s="26" t="s">
        <v>423</v>
      </c>
      <c r="AK31" s="26" t="s">
        <v>422</v>
      </c>
      <c r="AL31" s="49" t="s">
        <v>50</v>
      </c>
    </row>
    <row r="32" spans="1:38" s="2" customFormat="1" ht="26.25" customHeight="1" thickBot="1" x14ac:dyDescent="0.3">
      <c r="A32" s="70" t="s">
        <v>79</v>
      </c>
      <c r="B32" s="70" t="s">
        <v>90</v>
      </c>
      <c r="C32" s="71" t="s">
        <v>91</v>
      </c>
      <c r="D32" s="72" t="s">
        <v>424</v>
      </c>
      <c r="E32" s="6" t="s">
        <v>422</v>
      </c>
      <c r="F32" s="6" t="s">
        <v>422</v>
      </c>
      <c r="G32" s="6" t="s">
        <v>422</v>
      </c>
      <c r="H32" s="6" t="s">
        <v>422</v>
      </c>
      <c r="I32" s="6">
        <v>1.22043043865364</v>
      </c>
      <c r="J32" s="6">
        <v>9.3386504837933906</v>
      </c>
      <c r="K32" s="6">
        <v>9.3386504837933906</v>
      </c>
      <c r="L32" s="6" t="s">
        <v>422</v>
      </c>
      <c r="M32" s="6" t="s">
        <v>422</v>
      </c>
      <c r="N32" s="6" t="s">
        <v>422</v>
      </c>
      <c r="O32" s="6" t="s">
        <v>422</v>
      </c>
      <c r="P32" s="6" t="s">
        <v>422</v>
      </c>
      <c r="Q32" s="6" t="s">
        <v>423</v>
      </c>
      <c r="R32" s="6" t="s">
        <v>423</v>
      </c>
      <c r="S32" s="6" t="s">
        <v>423</v>
      </c>
      <c r="T32" s="6" t="s">
        <v>423</v>
      </c>
      <c r="U32" s="6" t="s">
        <v>423</v>
      </c>
      <c r="V32" s="6" t="s">
        <v>423</v>
      </c>
      <c r="W32" s="6" t="s">
        <v>422</v>
      </c>
      <c r="X32" s="6" t="s">
        <v>422</v>
      </c>
      <c r="Y32" s="6" t="s">
        <v>422</v>
      </c>
      <c r="Z32" s="6" t="s">
        <v>422</v>
      </c>
      <c r="AA32" s="6" t="s">
        <v>422</v>
      </c>
      <c r="AB32" s="6" t="s">
        <v>422</v>
      </c>
      <c r="AC32" s="6" t="s">
        <v>422</v>
      </c>
      <c r="AD32" s="6" t="s">
        <v>423</v>
      </c>
      <c r="AE32" s="60"/>
      <c r="AF32" s="26" t="s">
        <v>423</v>
      </c>
      <c r="AG32" s="26" t="s">
        <v>423</v>
      </c>
      <c r="AH32" s="26" t="s">
        <v>423</v>
      </c>
      <c r="AI32" s="26" t="s">
        <v>423</v>
      </c>
      <c r="AJ32" s="26" t="s">
        <v>423</v>
      </c>
      <c r="AK32" s="26" t="s">
        <v>422</v>
      </c>
      <c r="AL32" s="49" t="s">
        <v>409</v>
      </c>
    </row>
    <row r="33" spans="1:38" s="2" customFormat="1" ht="26.25" customHeight="1" thickBot="1" x14ac:dyDescent="0.3">
      <c r="A33" s="70" t="s">
        <v>79</v>
      </c>
      <c r="B33" s="70" t="s">
        <v>92</v>
      </c>
      <c r="C33" s="71" t="s">
        <v>93</v>
      </c>
      <c r="D33" s="72" t="s">
        <v>424</v>
      </c>
      <c r="E33" s="6" t="s">
        <v>422</v>
      </c>
      <c r="F33" s="6" t="s">
        <v>422</v>
      </c>
      <c r="G33" s="6" t="s">
        <v>422</v>
      </c>
      <c r="H33" s="6" t="s">
        <v>422</v>
      </c>
      <c r="I33" s="6">
        <v>2.07859531041573</v>
      </c>
      <c r="J33" s="6">
        <v>3.8492505748439401</v>
      </c>
      <c r="K33" s="6">
        <v>7.6985011496878899</v>
      </c>
      <c r="L33" s="6" t="s">
        <v>422</v>
      </c>
      <c r="M33" s="6" t="s">
        <v>422</v>
      </c>
      <c r="N33" s="6" t="s">
        <v>422</v>
      </c>
      <c r="O33" s="6" t="s">
        <v>422</v>
      </c>
      <c r="P33" s="6" t="s">
        <v>422</v>
      </c>
      <c r="Q33" s="6" t="s">
        <v>423</v>
      </c>
      <c r="R33" s="6" t="s">
        <v>423</v>
      </c>
      <c r="S33" s="6" t="s">
        <v>423</v>
      </c>
      <c r="T33" s="6" t="s">
        <v>423</v>
      </c>
      <c r="U33" s="6" t="s">
        <v>423</v>
      </c>
      <c r="V33" s="6" t="s">
        <v>423</v>
      </c>
      <c r="W33" s="6" t="s">
        <v>422</v>
      </c>
      <c r="X33" s="6" t="s">
        <v>422</v>
      </c>
      <c r="Y33" s="6" t="s">
        <v>422</v>
      </c>
      <c r="Z33" s="6" t="s">
        <v>422</v>
      </c>
      <c r="AA33" s="6" t="s">
        <v>422</v>
      </c>
      <c r="AB33" s="6" t="s">
        <v>422</v>
      </c>
      <c r="AC33" s="6" t="s">
        <v>422</v>
      </c>
      <c r="AD33" s="6" t="s">
        <v>423</v>
      </c>
      <c r="AE33" s="60"/>
      <c r="AF33" s="26" t="s">
        <v>423</v>
      </c>
      <c r="AG33" s="26" t="s">
        <v>423</v>
      </c>
      <c r="AH33" s="26" t="s">
        <v>423</v>
      </c>
      <c r="AI33" s="26" t="s">
        <v>423</v>
      </c>
      <c r="AJ33" s="26" t="s">
        <v>423</v>
      </c>
      <c r="AK33" s="26" t="s">
        <v>422</v>
      </c>
      <c r="AL33" s="49" t="s">
        <v>409</v>
      </c>
    </row>
    <row r="34" spans="1:38" s="2" customFormat="1" ht="26.25" customHeight="1" thickBot="1" x14ac:dyDescent="0.3">
      <c r="A34" s="70" t="s">
        <v>71</v>
      </c>
      <c r="B34" s="70" t="s">
        <v>94</v>
      </c>
      <c r="C34" s="71" t="s">
        <v>95</v>
      </c>
      <c r="D34" s="72" t="s">
        <v>424</v>
      </c>
      <c r="E34" s="6">
        <v>121.594409697511</v>
      </c>
      <c r="F34" s="6">
        <v>5.7958047032847002</v>
      </c>
      <c r="G34" s="6">
        <v>4.5794444304803701</v>
      </c>
      <c r="H34" s="6">
        <v>4.5438217439999998E-2</v>
      </c>
      <c r="I34" s="6">
        <v>3.1391834824906999</v>
      </c>
      <c r="J34" s="6">
        <v>3.2362716314337101</v>
      </c>
      <c r="K34" s="6">
        <v>3.2362716314337101</v>
      </c>
      <c r="L34" s="6" t="s">
        <v>422</v>
      </c>
      <c r="M34" s="6">
        <v>14.441118069232701</v>
      </c>
      <c r="N34" s="6">
        <v>0.27184681704043201</v>
      </c>
      <c r="O34" s="6">
        <v>9.0615605680143901E-2</v>
      </c>
      <c r="P34" s="6">
        <v>9.0615605680143901E-2</v>
      </c>
      <c r="Q34" s="6" t="s">
        <v>423</v>
      </c>
      <c r="R34" s="6" t="s">
        <v>423</v>
      </c>
      <c r="S34" s="6" t="s">
        <v>423</v>
      </c>
      <c r="T34" s="6" t="s">
        <v>423</v>
      </c>
      <c r="U34" s="6" t="s">
        <v>423</v>
      </c>
      <c r="V34" s="6" t="s">
        <v>423</v>
      </c>
      <c r="W34" s="6">
        <v>1.115748</v>
      </c>
      <c r="X34" s="6">
        <v>8.7379334048710202E-3</v>
      </c>
      <c r="Y34" s="6">
        <v>2.0712138441175702E-2</v>
      </c>
      <c r="Z34" s="6">
        <v>1.68286124834553E-2</v>
      </c>
      <c r="AA34" s="6">
        <v>8.7379334048710202E-3</v>
      </c>
      <c r="AB34" s="6">
        <f t="shared" si="0"/>
        <v>5.5016617734373045E-2</v>
      </c>
      <c r="AC34" s="6" t="s">
        <v>422</v>
      </c>
      <c r="AD34" s="6" t="s">
        <v>423</v>
      </c>
      <c r="AE34" s="60"/>
      <c r="AF34" s="26" t="s">
        <v>423</v>
      </c>
      <c r="AG34" s="26" t="s">
        <v>423</v>
      </c>
      <c r="AH34" s="26" t="s">
        <v>423</v>
      </c>
      <c r="AI34" s="26" t="s">
        <v>423</v>
      </c>
      <c r="AJ34" s="26" t="s">
        <v>423</v>
      </c>
      <c r="AK34" s="26" t="s">
        <v>422</v>
      </c>
      <c r="AL34" s="49" t="s">
        <v>50</v>
      </c>
    </row>
    <row r="35" spans="1:38" s="7" customFormat="1" ht="26.25" customHeight="1" thickBot="1" x14ac:dyDescent="0.3">
      <c r="A35" s="70" t="s">
        <v>96</v>
      </c>
      <c r="B35" s="70" t="s">
        <v>97</v>
      </c>
      <c r="C35" s="71" t="s">
        <v>98</v>
      </c>
      <c r="D35" s="72" t="s">
        <v>443</v>
      </c>
      <c r="E35" s="6" t="s">
        <v>428</v>
      </c>
      <c r="F35" s="6" t="s">
        <v>428</v>
      </c>
      <c r="G35" s="6" t="s">
        <v>428</v>
      </c>
      <c r="H35" s="6" t="s">
        <v>428</v>
      </c>
      <c r="I35" s="6" t="s">
        <v>428</v>
      </c>
      <c r="J35" s="6" t="s">
        <v>428</v>
      </c>
      <c r="K35" s="6" t="s">
        <v>428</v>
      </c>
      <c r="L35" s="6" t="s">
        <v>422</v>
      </c>
      <c r="M35" s="6" t="s">
        <v>428</v>
      </c>
      <c r="N35" s="6" t="s">
        <v>428</v>
      </c>
      <c r="O35" s="6" t="s">
        <v>428</v>
      </c>
      <c r="P35" s="6" t="s">
        <v>428</v>
      </c>
      <c r="Q35" s="6" t="s">
        <v>423</v>
      </c>
      <c r="R35" s="6" t="s">
        <v>423</v>
      </c>
      <c r="S35" s="6" t="s">
        <v>423</v>
      </c>
      <c r="T35" s="6" t="s">
        <v>423</v>
      </c>
      <c r="U35" s="6" t="s">
        <v>423</v>
      </c>
      <c r="V35" s="6" t="s">
        <v>423</v>
      </c>
      <c r="W35" s="6" t="s">
        <v>428</v>
      </c>
      <c r="X35" s="6" t="s">
        <v>428</v>
      </c>
      <c r="Y35" s="6" t="s">
        <v>428</v>
      </c>
      <c r="Z35" s="6" t="s">
        <v>428</v>
      </c>
      <c r="AA35" s="6" t="s">
        <v>428</v>
      </c>
      <c r="AB35" s="6" t="s">
        <v>428</v>
      </c>
      <c r="AC35" s="6" t="s">
        <v>422</v>
      </c>
      <c r="AD35" s="6" t="s">
        <v>423</v>
      </c>
      <c r="AE35" s="60"/>
      <c r="AF35" s="26" t="s">
        <v>423</v>
      </c>
      <c r="AG35" s="26" t="s">
        <v>423</v>
      </c>
      <c r="AH35" s="26" t="s">
        <v>423</v>
      </c>
      <c r="AI35" s="26" t="s">
        <v>423</v>
      </c>
      <c r="AJ35" s="26" t="s">
        <v>423</v>
      </c>
      <c r="AK35" s="26" t="s">
        <v>422</v>
      </c>
      <c r="AL35" s="49" t="s">
        <v>50</v>
      </c>
    </row>
    <row r="36" spans="1:38" s="2" customFormat="1" ht="26.25" customHeight="1" thickBot="1" x14ac:dyDescent="0.3">
      <c r="A36" s="70" t="s">
        <v>96</v>
      </c>
      <c r="B36" s="70" t="s">
        <v>99</v>
      </c>
      <c r="C36" s="71" t="s">
        <v>100</v>
      </c>
      <c r="D36" s="72" t="s">
        <v>424</v>
      </c>
      <c r="E36" s="6">
        <v>58.162838660142</v>
      </c>
      <c r="F36" s="6">
        <v>2.2054251376902601</v>
      </c>
      <c r="G36" s="6">
        <v>36.810008125557701</v>
      </c>
      <c r="H36" s="6">
        <v>6.7288125510733293E-2</v>
      </c>
      <c r="I36" s="6">
        <v>4.2499558110484399</v>
      </c>
      <c r="J36" s="6">
        <v>4.6195171859476902</v>
      </c>
      <c r="K36" s="6">
        <v>4.8119970686577798</v>
      </c>
      <c r="L36" s="6" t="s">
        <v>422</v>
      </c>
      <c r="M36" s="6">
        <v>5.3262894057687902</v>
      </c>
      <c r="N36" s="6">
        <v>0.27353560148381101</v>
      </c>
      <c r="O36" s="6">
        <v>8.2905133768742006E-2</v>
      </c>
      <c r="P36" s="6">
        <v>1.8367254297138201E-3</v>
      </c>
      <c r="Q36" s="6" t="s">
        <v>423</v>
      </c>
      <c r="R36" s="6" t="s">
        <v>423</v>
      </c>
      <c r="S36" s="6" t="s">
        <v>423</v>
      </c>
      <c r="T36" s="6" t="s">
        <v>423</v>
      </c>
      <c r="U36" s="6" t="s">
        <v>423</v>
      </c>
      <c r="V36" s="6" t="s">
        <v>423</v>
      </c>
      <c r="W36" s="6">
        <v>9.1201118210080594</v>
      </c>
      <c r="X36" s="6">
        <v>9.1201118210080603E-3</v>
      </c>
      <c r="Y36" s="6">
        <v>1.82469989566592E-2</v>
      </c>
      <c r="Z36" s="6">
        <v>9.1201118210080603E-3</v>
      </c>
      <c r="AA36" s="6">
        <v>1.82469989566592E-2</v>
      </c>
      <c r="AB36" s="6">
        <f t="shared" si="0"/>
        <v>5.4734221555334514E-2</v>
      </c>
      <c r="AC36" s="6" t="s">
        <v>422</v>
      </c>
      <c r="AD36" s="6" t="s">
        <v>423</v>
      </c>
      <c r="AE36" s="60"/>
      <c r="AF36" s="26" t="s">
        <v>423</v>
      </c>
      <c r="AG36" s="26" t="s">
        <v>423</v>
      </c>
      <c r="AH36" s="26" t="s">
        <v>423</v>
      </c>
      <c r="AI36" s="26" t="s">
        <v>423</v>
      </c>
      <c r="AJ36" s="26" t="s">
        <v>423</v>
      </c>
      <c r="AK36" s="26" t="s">
        <v>422</v>
      </c>
      <c r="AL36" s="49" t="s">
        <v>50</v>
      </c>
    </row>
    <row r="37" spans="1:38" s="2" customFormat="1" ht="26.25" customHeight="1" thickBot="1" x14ac:dyDescent="0.3">
      <c r="A37" s="70" t="s">
        <v>71</v>
      </c>
      <c r="B37" s="70" t="s">
        <v>101</v>
      </c>
      <c r="C37" s="71" t="s">
        <v>395</v>
      </c>
      <c r="D37" s="72" t="s">
        <v>433</v>
      </c>
      <c r="E37" s="6">
        <v>28.7304402901948</v>
      </c>
      <c r="F37" s="6">
        <v>2.0368270280807601</v>
      </c>
      <c r="G37" s="6">
        <v>0.78417359096521699</v>
      </c>
      <c r="H37" s="6">
        <v>2.5730690552865599E-3</v>
      </c>
      <c r="I37" s="6">
        <v>0.38475685027083401</v>
      </c>
      <c r="J37" s="6">
        <v>0.38574436125374201</v>
      </c>
      <c r="K37" s="6">
        <v>0.38630305677231103</v>
      </c>
      <c r="L37" s="6" t="s">
        <v>422</v>
      </c>
      <c r="M37" s="6">
        <v>12.6087008618452</v>
      </c>
      <c r="N37" s="6" t="s">
        <v>428</v>
      </c>
      <c r="O37" s="6" t="s">
        <v>428</v>
      </c>
      <c r="P37" s="6" t="s">
        <v>428</v>
      </c>
      <c r="Q37" s="6" t="s">
        <v>423</v>
      </c>
      <c r="R37" s="6" t="s">
        <v>423</v>
      </c>
      <c r="S37" s="6" t="s">
        <v>423</v>
      </c>
      <c r="T37" s="6" t="s">
        <v>423</v>
      </c>
      <c r="U37" s="6" t="s">
        <v>423</v>
      </c>
      <c r="V37" s="6" t="s">
        <v>423</v>
      </c>
      <c r="W37" s="6" t="s">
        <v>422</v>
      </c>
      <c r="X37" s="6" t="s">
        <v>422</v>
      </c>
      <c r="Y37" s="6" t="s">
        <v>422</v>
      </c>
      <c r="Z37" s="6" t="s">
        <v>422</v>
      </c>
      <c r="AA37" s="6" t="s">
        <v>422</v>
      </c>
      <c r="AB37" s="6" t="s">
        <v>422</v>
      </c>
      <c r="AC37" s="6" t="s">
        <v>422</v>
      </c>
      <c r="AD37" s="6" t="s">
        <v>423</v>
      </c>
      <c r="AE37" s="60"/>
      <c r="AF37" s="26" t="s">
        <v>423</v>
      </c>
      <c r="AG37" s="26" t="s">
        <v>423</v>
      </c>
      <c r="AH37" s="26" t="s">
        <v>423</v>
      </c>
      <c r="AI37" s="26" t="s">
        <v>423</v>
      </c>
      <c r="AJ37" s="26" t="s">
        <v>423</v>
      </c>
      <c r="AK37" s="26" t="s">
        <v>422</v>
      </c>
      <c r="AL37" s="49" t="s">
        <v>50</v>
      </c>
    </row>
    <row r="38" spans="1:38" s="2" customFormat="1" ht="26.25" customHeight="1" thickBot="1" x14ac:dyDescent="0.3">
      <c r="A38" s="70" t="s">
        <v>71</v>
      </c>
      <c r="B38" s="70" t="s">
        <v>102</v>
      </c>
      <c r="C38" s="71" t="s">
        <v>103</v>
      </c>
      <c r="D38" s="77" t="s">
        <v>424</v>
      </c>
      <c r="E38" s="6">
        <v>36.423022734615401</v>
      </c>
      <c r="F38" s="6">
        <v>329.770511126911</v>
      </c>
      <c r="G38" s="6">
        <v>0.772744452664477</v>
      </c>
      <c r="H38" s="6">
        <v>9.0717947846983504E-2</v>
      </c>
      <c r="I38" s="6">
        <v>7.6079205053237304</v>
      </c>
      <c r="J38" s="6">
        <v>8.0131598473499501</v>
      </c>
      <c r="K38" s="6">
        <v>8.2533325386040897</v>
      </c>
      <c r="L38" s="6" t="s">
        <v>422</v>
      </c>
      <c r="M38" s="6">
        <v>1004.30476772876</v>
      </c>
      <c r="N38" s="6" t="s">
        <v>422</v>
      </c>
      <c r="O38" s="6" t="s">
        <v>422</v>
      </c>
      <c r="P38" s="6" t="s">
        <v>425</v>
      </c>
      <c r="Q38" s="6" t="s">
        <v>423</v>
      </c>
      <c r="R38" s="6" t="s">
        <v>423</v>
      </c>
      <c r="S38" s="6" t="s">
        <v>423</v>
      </c>
      <c r="T38" s="6" t="s">
        <v>423</v>
      </c>
      <c r="U38" s="6" t="s">
        <v>423</v>
      </c>
      <c r="V38" s="6" t="s">
        <v>423</v>
      </c>
      <c r="W38" s="6" t="s">
        <v>425</v>
      </c>
      <c r="X38" s="6" t="s">
        <v>425</v>
      </c>
      <c r="Y38" s="6" t="s">
        <v>425</v>
      </c>
      <c r="Z38" s="6" t="s">
        <v>425</v>
      </c>
      <c r="AA38" s="6" t="s">
        <v>425</v>
      </c>
      <c r="AB38" s="6" t="s">
        <v>425</v>
      </c>
      <c r="AC38" s="6" t="s">
        <v>422</v>
      </c>
      <c r="AD38" s="6" t="s">
        <v>423</v>
      </c>
      <c r="AE38" s="60"/>
      <c r="AF38" s="26" t="s">
        <v>423</v>
      </c>
      <c r="AG38" s="26" t="s">
        <v>423</v>
      </c>
      <c r="AH38" s="26" t="s">
        <v>423</v>
      </c>
      <c r="AI38" s="26" t="s">
        <v>423</v>
      </c>
      <c r="AJ38" s="26" t="s">
        <v>423</v>
      </c>
      <c r="AK38" s="26" t="s">
        <v>422</v>
      </c>
      <c r="AL38" s="49" t="s">
        <v>50</v>
      </c>
    </row>
    <row r="39" spans="1:38" s="2" customFormat="1" ht="26.25" customHeight="1" thickBot="1" x14ac:dyDescent="0.3">
      <c r="A39" s="70" t="s">
        <v>104</v>
      </c>
      <c r="B39" s="70" t="s">
        <v>105</v>
      </c>
      <c r="C39" s="71" t="s">
        <v>386</v>
      </c>
      <c r="D39" s="72" t="s">
        <v>424</v>
      </c>
      <c r="E39" s="6">
        <v>31.263926999999999</v>
      </c>
      <c r="F39" s="6">
        <v>1.4364903</v>
      </c>
      <c r="G39" s="6">
        <v>21.271775233488</v>
      </c>
      <c r="H39" s="6">
        <v>0.35399429248244302</v>
      </c>
      <c r="I39" s="6">
        <v>2.6904094944547001</v>
      </c>
      <c r="J39" s="6">
        <v>3.2074346400784099</v>
      </c>
      <c r="K39" s="6">
        <v>3.8356028059556899</v>
      </c>
      <c r="L39" s="6" t="s">
        <v>422</v>
      </c>
      <c r="M39" s="6">
        <v>19.6345712</v>
      </c>
      <c r="N39" s="6">
        <v>0.446437662839275</v>
      </c>
      <c r="O39" s="6">
        <v>0.511595112286237</v>
      </c>
      <c r="P39" s="6">
        <v>6.4603058118446896E-2</v>
      </c>
      <c r="Q39" s="6" t="s">
        <v>423</v>
      </c>
      <c r="R39" s="6" t="s">
        <v>423</v>
      </c>
      <c r="S39" s="6" t="s">
        <v>423</v>
      </c>
      <c r="T39" s="6" t="s">
        <v>423</v>
      </c>
      <c r="U39" s="6" t="s">
        <v>423</v>
      </c>
      <c r="V39" s="6" t="s">
        <v>423</v>
      </c>
      <c r="W39" s="6">
        <v>0.37203910400000001</v>
      </c>
      <c r="X39" s="6">
        <v>6.1010986911747304E-4</v>
      </c>
      <c r="Y39" s="6">
        <v>8.2182797193827695E-4</v>
      </c>
      <c r="Z39" s="6">
        <v>8.2182797193827695E-4</v>
      </c>
      <c r="AA39" s="6">
        <v>9.5019696572925703E-4</v>
      </c>
      <c r="AB39" s="6">
        <f t="shared" si="0"/>
        <v>3.2039627787232841E-3</v>
      </c>
      <c r="AC39" s="6">
        <v>9.0000000000000002E-6</v>
      </c>
      <c r="AD39" s="6" t="s">
        <v>423</v>
      </c>
      <c r="AE39" s="60"/>
      <c r="AF39" s="26" t="s">
        <v>423</v>
      </c>
      <c r="AG39" s="26" t="s">
        <v>423</v>
      </c>
      <c r="AH39" s="26" t="s">
        <v>423</v>
      </c>
      <c r="AI39" s="26" t="s">
        <v>423</v>
      </c>
      <c r="AJ39" s="26" t="s">
        <v>423</v>
      </c>
      <c r="AK39" s="26" t="s">
        <v>422</v>
      </c>
      <c r="AL39" s="49" t="s">
        <v>50</v>
      </c>
    </row>
    <row r="40" spans="1:38" s="2" customFormat="1" ht="26.25" customHeight="1" thickBot="1" x14ac:dyDescent="0.3">
      <c r="A40" s="70" t="s">
        <v>71</v>
      </c>
      <c r="B40" s="70" t="s">
        <v>106</v>
      </c>
      <c r="C40" s="71" t="s">
        <v>387</v>
      </c>
      <c r="D40" s="72" t="s">
        <v>424</v>
      </c>
      <c r="E40" s="6">
        <v>21.512752969593201</v>
      </c>
      <c r="F40" s="6">
        <v>35.201502894736301</v>
      </c>
      <c r="G40" s="6">
        <v>0.56533736626800002</v>
      </c>
      <c r="H40" s="6">
        <v>2.3020315103303799E-2</v>
      </c>
      <c r="I40" s="6">
        <v>2.5095799826982299</v>
      </c>
      <c r="J40" s="6">
        <v>2.5883197743605701</v>
      </c>
      <c r="K40" s="6">
        <v>2.6147642804146298</v>
      </c>
      <c r="L40" s="6" t="s">
        <v>422</v>
      </c>
      <c r="M40" s="6">
        <v>451.77182453990298</v>
      </c>
      <c r="N40" s="6" t="s">
        <v>422</v>
      </c>
      <c r="O40" s="6" t="s">
        <v>422</v>
      </c>
      <c r="P40" s="6" t="s">
        <v>425</v>
      </c>
      <c r="Q40" s="6" t="s">
        <v>423</v>
      </c>
      <c r="R40" s="6" t="s">
        <v>423</v>
      </c>
      <c r="S40" s="6" t="s">
        <v>423</v>
      </c>
      <c r="T40" s="6" t="s">
        <v>423</v>
      </c>
      <c r="U40" s="6" t="s">
        <v>423</v>
      </c>
      <c r="V40" s="6" t="s">
        <v>423</v>
      </c>
      <c r="W40" s="6" t="s">
        <v>425</v>
      </c>
      <c r="X40" s="6" t="s">
        <v>425</v>
      </c>
      <c r="Y40" s="6" t="s">
        <v>425</v>
      </c>
      <c r="Z40" s="6" t="s">
        <v>425</v>
      </c>
      <c r="AA40" s="6" t="s">
        <v>425</v>
      </c>
      <c r="AB40" s="6" t="s">
        <v>425</v>
      </c>
      <c r="AC40" s="6" t="s">
        <v>422</v>
      </c>
      <c r="AD40" s="6" t="s">
        <v>423</v>
      </c>
      <c r="AE40" s="60"/>
      <c r="AF40" s="26" t="s">
        <v>423</v>
      </c>
      <c r="AG40" s="26" t="s">
        <v>423</v>
      </c>
      <c r="AH40" s="26" t="s">
        <v>423</v>
      </c>
      <c r="AI40" s="26" t="s">
        <v>423</v>
      </c>
      <c r="AJ40" s="26" t="s">
        <v>423</v>
      </c>
      <c r="AK40" s="26" t="s">
        <v>422</v>
      </c>
      <c r="AL40" s="49" t="s">
        <v>50</v>
      </c>
    </row>
    <row r="41" spans="1:38" s="2" customFormat="1" ht="26.25" customHeight="1" thickBot="1" x14ac:dyDescent="0.3">
      <c r="A41" s="70" t="s">
        <v>104</v>
      </c>
      <c r="B41" s="70" t="s">
        <v>107</v>
      </c>
      <c r="C41" s="71" t="s">
        <v>396</v>
      </c>
      <c r="D41" s="72" t="s">
        <v>424</v>
      </c>
      <c r="E41" s="6">
        <v>44.108924883500201</v>
      </c>
      <c r="F41" s="6">
        <v>125.111601643602</v>
      </c>
      <c r="G41" s="6">
        <v>12.693302628844499</v>
      </c>
      <c r="H41" s="6">
        <v>1.36995235282415</v>
      </c>
      <c r="I41" s="6">
        <v>85.199313106737705</v>
      </c>
      <c r="J41" s="6">
        <v>85.390687073881494</v>
      </c>
      <c r="K41" s="6">
        <v>90.959565800809798</v>
      </c>
      <c r="L41" s="6" t="s">
        <v>422</v>
      </c>
      <c r="M41" s="6">
        <v>557.40480748373705</v>
      </c>
      <c r="N41" s="6">
        <v>1.6987142728442901</v>
      </c>
      <c r="O41" s="6">
        <v>0.56983646982443703</v>
      </c>
      <c r="P41" s="6">
        <v>9.4792408023784303E-2</v>
      </c>
      <c r="Q41" s="6" t="s">
        <v>423</v>
      </c>
      <c r="R41" s="6" t="s">
        <v>423</v>
      </c>
      <c r="S41" s="6" t="s">
        <v>423</v>
      </c>
      <c r="T41" s="6" t="s">
        <v>423</v>
      </c>
      <c r="U41" s="6" t="s">
        <v>423</v>
      </c>
      <c r="V41" s="6" t="s">
        <v>423</v>
      </c>
      <c r="W41" s="6">
        <v>4.2973184661113297</v>
      </c>
      <c r="X41" s="6">
        <v>12.9048276491487</v>
      </c>
      <c r="Y41" s="6">
        <v>19.357027778867302</v>
      </c>
      <c r="Z41" s="6">
        <v>6.4530908904219997</v>
      </c>
      <c r="AA41" s="6">
        <v>11.8913776348273</v>
      </c>
      <c r="AB41" s="6">
        <f t="shared" si="0"/>
        <v>50.606323953265303</v>
      </c>
      <c r="AC41" s="6">
        <v>1.1248E-3</v>
      </c>
      <c r="AD41" s="6" t="s">
        <v>423</v>
      </c>
      <c r="AE41" s="60"/>
      <c r="AF41" s="26" t="s">
        <v>423</v>
      </c>
      <c r="AG41" s="26" t="s">
        <v>423</v>
      </c>
      <c r="AH41" s="26" t="s">
        <v>423</v>
      </c>
      <c r="AI41" s="26" t="s">
        <v>423</v>
      </c>
      <c r="AJ41" s="26" t="s">
        <v>423</v>
      </c>
      <c r="AK41" s="26" t="s">
        <v>422</v>
      </c>
      <c r="AL41" s="49" t="s">
        <v>50</v>
      </c>
    </row>
    <row r="42" spans="1:38" s="2" customFormat="1" ht="26.25" customHeight="1" thickBot="1" x14ac:dyDescent="0.3">
      <c r="A42" s="70" t="s">
        <v>71</v>
      </c>
      <c r="B42" s="70" t="s">
        <v>108</v>
      </c>
      <c r="C42" s="71" t="s">
        <v>109</v>
      </c>
      <c r="D42" s="72" t="s">
        <v>424</v>
      </c>
      <c r="E42" s="6">
        <v>4.93678354270331</v>
      </c>
      <c r="F42" s="6">
        <v>51.313989722501198</v>
      </c>
      <c r="G42" s="6">
        <v>0.10940214133025999</v>
      </c>
      <c r="H42" s="6">
        <v>1.48102345750917E-2</v>
      </c>
      <c r="I42" s="6">
        <v>1.6409390061640201</v>
      </c>
      <c r="J42" s="6">
        <v>1.7356008556212099</v>
      </c>
      <c r="K42" s="6">
        <v>1.79437520105724</v>
      </c>
      <c r="L42" s="6" t="s">
        <v>422</v>
      </c>
      <c r="M42" s="6">
        <v>445.48427164694402</v>
      </c>
      <c r="N42" s="6" t="s">
        <v>422</v>
      </c>
      <c r="O42" s="6" t="s">
        <v>422</v>
      </c>
      <c r="P42" s="6" t="s">
        <v>425</v>
      </c>
      <c r="Q42" s="6" t="s">
        <v>423</v>
      </c>
      <c r="R42" s="6" t="s">
        <v>423</v>
      </c>
      <c r="S42" s="6" t="s">
        <v>423</v>
      </c>
      <c r="T42" s="6" t="s">
        <v>423</v>
      </c>
      <c r="U42" s="6" t="s">
        <v>423</v>
      </c>
      <c r="V42" s="6" t="s">
        <v>423</v>
      </c>
      <c r="W42" s="6" t="s">
        <v>425</v>
      </c>
      <c r="X42" s="6" t="s">
        <v>425</v>
      </c>
      <c r="Y42" s="6" t="s">
        <v>425</v>
      </c>
      <c r="Z42" s="6" t="s">
        <v>425</v>
      </c>
      <c r="AA42" s="6" t="s">
        <v>425</v>
      </c>
      <c r="AB42" s="6" t="s">
        <v>425</v>
      </c>
      <c r="AC42" s="6" t="s">
        <v>422</v>
      </c>
      <c r="AD42" s="6" t="s">
        <v>423</v>
      </c>
      <c r="AE42" s="60"/>
      <c r="AF42" s="26" t="s">
        <v>423</v>
      </c>
      <c r="AG42" s="26" t="s">
        <v>423</v>
      </c>
      <c r="AH42" s="26" t="s">
        <v>423</v>
      </c>
      <c r="AI42" s="26" t="s">
        <v>423</v>
      </c>
      <c r="AJ42" s="26" t="s">
        <v>423</v>
      </c>
      <c r="AK42" s="26" t="s">
        <v>422</v>
      </c>
      <c r="AL42" s="49" t="s">
        <v>50</v>
      </c>
    </row>
    <row r="43" spans="1:38" s="2" customFormat="1" ht="26.25" customHeight="1" thickBot="1" x14ac:dyDescent="0.3">
      <c r="A43" s="70" t="s">
        <v>104</v>
      </c>
      <c r="B43" s="70" t="s">
        <v>110</v>
      </c>
      <c r="C43" s="71" t="s">
        <v>111</v>
      </c>
      <c r="D43" s="72" t="s">
        <v>424</v>
      </c>
      <c r="E43" s="6">
        <v>4.6538845396383</v>
      </c>
      <c r="F43" s="6">
        <v>0.26512987985228997</v>
      </c>
      <c r="G43" s="6">
        <v>3.2483994346982401</v>
      </c>
      <c r="H43" s="6">
        <v>9.06482061742237E-2</v>
      </c>
      <c r="I43" s="6">
        <v>0.85692415957551105</v>
      </c>
      <c r="J43" s="6">
        <v>1.3361743313554699</v>
      </c>
      <c r="K43" s="6">
        <v>2.4667262889856598</v>
      </c>
      <c r="L43" s="6" t="s">
        <v>422</v>
      </c>
      <c r="M43" s="6">
        <v>17.4016644858429</v>
      </c>
      <c r="N43" s="6">
        <v>2.9268411495187802E-2</v>
      </c>
      <c r="O43" s="6">
        <v>5.3932633733054597E-2</v>
      </c>
      <c r="P43" s="6">
        <v>3.4634406079231501E-3</v>
      </c>
      <c r="Q43" s="6" t="s">
        <v>423</v>
      </c>
      <c r="R43" s="6" t="s">
        <v>423</v>
      </c>
      <c r="S43" s="6" t="s">
        <v>423</v>
      </c>
      <c r="T43" s="6" t="s">
        <v>423</v>
      </c>
      <c r="U43" s="6" t="s">
        <v>423</v>
      </c>
      <c r="V43" s="6" t="s">
        <v>423</v>
      </c>
      <c r="W43" s="6">
        <v>0.59074677600000003</v>
      </c>
      <c r="X43" s="6">
        <v>2.5797117690775002E-4</v>
      </c>
      <c r="Y43" s="6">
        <v>1.1129919099879501E-4</v>
      </c>
      <c r="Z43" s="6">
        <v>7.8299190998795397E-5</v>
      </c>
      <c r="AA43" s="6">
        <v>7.9382630998795403E-5</v>
      </c>
      <c r="AB43" s="6">
        <f t="shared" si="0"/>
        <v>5.2695218990413584E-4</v>
      </c>
      <c r="AC43" s="6">
        <v>4.7476999999999998E-2</v>
      </c>
      <c r="AD43" s="6" t="s">
        <v>423</v>
      </c>
      <c r="AE43" s="60"/>
      <c r="AF43" s="26" t="s">
        <v>423</v>
      </c>
      <c r="AG43" s="26" t="s">
        <v>423</v>
      </c>
      <c r="AH43" s="26" t="s">
        <v>423</v>
      </c>
      <c r="AI43" s="26" t="s">
        <v>423</v>
      </c>
      <c r="AJ43" s="26" t="s">
        <v>423</v>
      </c>
      <c r="AK43" s="26" t="s">
        <v>422</v>
      </c>
      <c r="AL43" s="49" t="s">
        <v>50</v>
      </c>
    </row>
    <row r="44" spans="1:38" s="2" customFormat="1" ht="26.25" customHeight="1" thickBot="1" x14ac:dyDescent="0.3">
      <c r="A44" s="70" t="s">
        <v>71</v>
      </c>
      <c r="B44" s="70" t="s">
        <v>112</v>
      </c>
      <c r="C44" s="71" t="s">
        <v>113</v>
      </c>
      <c r="D44" s="72" t="s">
        <v>424</v>
      </c>
      <c r="E44" s="6">
        <v>145.394815103902</v>
      </c>
      <c r="F44" s="6">
        <v>18.581741298392501</v>
      </c>
      <c r="G44" s="6">
        <v>2.9059197395113001</v>
      </c>
      <c r="H44" s="6">
        <v>9.3916759040247003E-2</v>
      </c>
      <c r="I44" s="6">
        <v>14.7357992586201</v>
      </c>
      <c r="J44" s="6">
        <v>15.0410312619717</v>
      </c>
      <c r="K44" s="6">
        <v>15.045356142473899</v>
      </c>
      <c r="L44" s="6" t="s">
        <v>422</v>
      </c>
      <c r="M44" s="6">
        <v>102.170297179808</v>
      </c>
      <c r="N44" s="6" t="s">
        <v>422</v>
      </c>
      <c r="O44" s="6" t="s">
        <v>422</v>
      </c>
      <c r="P44" s="6" t="s">
        <v>425</v>
      </c>
      <c r="Q44" s="6" t="s">
        <v>423</v>
      </c>
      <c r="R44" s="6" t="s">
        <v>423</v>
      </c>
      <c r="S44" s="6" t="s">
        <v>423</v>
      </c>
      <c r="T44" s="6" t="s">
        <v>423</v>
      </c>
      <c r="U44" s="6" t="s">
        <v>423</v>
      </c>
      <c r="V44" s="6" t="s">
        <v>423</v>
      </c>
      <c r="W44" s="6" t="s">
        <v>425</v>
      </c>
      <c r="X44" s="6" t="s">
        <v>425</v>
      </c>
      <c r="Y44" s="6" t="s">
        <v>425</v>
      </c>
      <c r="Z44" s="6" t="s">
        <v>425</v>
      </c>
      <c r="AA44" s="6" t="s">
        <v>425</v>
      </c>
      <c r="AB44" s="6" t="s">
        <v>425</v>
      </c>
      <c r="AC44" s="6" t="s">
        <v>422</v>
      </c>
      <c r="AD44" s="6" t="s">
        <v>423</v>
      </c>
      <c r="AE44" s="60"/>
      <c r="AF44" s="26" t="s">
        <v>423</v>
      </c>
      <c r="AG44" s="26" t="s">
        <v>423</v>
      </c>
      <c r="AH44" s="26" t="s">
        <v>423</v>
      </c>
      <c r="AI44" s="26" t="s">
        <v>423</v>
      </c>
      <c r="AJ44" s="26" t="s">
        <v>423</v>
      </c>
      <c r="AK44" s="26" t="s">
        <v>422</v>
      </c>
      <c r="AL44" s="49" t="s">
        <v>50</v>
      </c>
    </row>
    <row r="45" spans="1:38" s="2" customFormat="1" ht="26.25" customHeight="1" thickBot="1" x14ac:dyDescent="0.3">
      <c r="A45" s="70" t="s">
        <v>71</v>
      </c>
      <c r="B45" s="70" t="s">
        <v>114</v>
      </c>
      <c r="C45" s="71" t="s">
        <v>115</v>
      </c>
      <c r="D45" s="72" t="s">
        <v>424</v>
      </c>
      <c r="E45" s="6">
        <v>17.240428190783501</v>
      </c>
      <c r="F45" s="6">
        <v>1.16061967279414</v>
      </c>
      <c r="G45" s="6">
        <v>4.5230933869462699</v>
      </c>
      <c r="H45" s="6">
        <v>2.11540907537008E-2</v>
      </c>
      <c r="I45" s="6">
        <v>0.83457527994194503</v>
      </c>
      <c r="J45" s="6">
        <v>0.90714704341515795</v>
      </c>
      <c r="K45" s="6">
        <v>0.94494483689078901</v>
      </c>
      <c r="L45" s="6" t="s">
        <v>422</v>
      </c>
      <c r="M45" s="6">
        <v>1.8912825307816099</v>
      </c>
      <c r="N45" s="6">
        <v>0.136072056512274</v>
      </c>
      <c r="O45" s="6">
        <v>4.6718072735880602E-3</v>
      </c>
      <c r="P45" s="6">
        <v>4.5357352170757901E-5</v>
      </c>
      <c r="Q45" s="6" t="s">
        <v>423</v>
      </c>
      <c r="R45" s="6" t="s">
        <v>423</v>
      </c>
      <c r="S45" s="6" t="s">
        <v>423</v>
      </c>
      <c r="T45" s="6" t="s">
        <v>423</v>
      </c>
      <c r="U45" s="6" t="s">
        <v>423</v>
      </c>
      <c r="V45" s="6" t="s">
        <v>423</v>
      </c>
      <c r="W45" s="6">
        <v>4.5357352170757901</v>
      </c>
      <c r="X45" s="6">
        <v>4.5357352170757896E-3</v>
      </c>
      <c r="Y45" s="6">
        <v>9.0714704341515792E-3</v>
      </c>
      <c r="Z45" s="6">
        <v>4.5357352170757896E-3</v>
      </c>
      <c r="AA45" s="6">
        <v>9.0714704341515792E-3</v>
      </c>
      <c r="AB45" s="6">
        <f t="shared" si="0"/>
        <v>2.7214411302454736E-2</v>
      </c>
      <c r="AC45" s="6" t="s">
        <v>422</v>
      </c>
      <c r="AD45" s="6" t="s">
        <v>423</v>
      </c>
      <c r="AE45" s="60"/>
      <c r="AF45" s="26" t="s">
        <v>423</v>
      </c>
      <c r="AG45" s="26" t="s">
        <v>423</v>
      </c>
      <c r="AH45" s="26" t="s">
        <v>423</v>
      </c>
      <c r="AI45" s="26" t="s">
        <v>423</v>
      </c>
      <c r="AJ45" s="26" t="s">
        <v>423</v>
      </c>
      <c r="AK45" s="26" t="s">
        <v>422</v>
      </c>
      <c r="AL45" s="49" t="s">
        <v>50</v>
      </c>
    </row>
    <row r="46" spans="1:38" s="2" customFormat="1" ht="26.25" customHeight="1" thickBot="1" x14ac:dyDescent="0.3">
      <c r="A46" s="70" t="s">
        <v>104</v>
      </c>
      <c r="B46" s="70" t="s">
        <v>116</v>
      </c>
      <c r="C46" s="71" t="s">
        <v>117</v>
      </c>
      <c r="D46" s="72" t="s">
        <v>434</v>
      </c>
      <c r="E46" s="6" t="s">
        <v>422</v>
      </c>
      <c r="F46" s="6" t="s">
        <v>422</v>
      </c>
      <c r="G46" s="6" t="s">
        <v>422</v>
      </c>
      <c r="H46" s="6" t="s">
        <v>422</v>
      </c>
      <c r="I46" s="6" t="s">
        <v>422</v>
      </c>
      <c r="J46" s="6" t="s">
        <v>422</v>
      </c>
      <c r="K46" s="6" t="s">
        <v>422</v>
      </c>
      <c r="L46" s="6" t="s">
        <v>422</v>
      </c>
      <c r="M46" s="6" t="s">
        <v>422</v>
      </c>
      <c r="N46" s="6" t="s">
        <v>422</v>
      </c>
      <c r="O46" s="6" t="s">
        <v>422</v>
      </c>
      <c r="P46" s="6" t="s">
        <v>422</v>
      </c>
      <c r="Q46" s="6" t="s">
        <v>423</v>
      </c>
      <c r="R46" s="6" t="s">
        <v>423</v>
      </c>
      <c r="S46" s="6" t="s">
        <v>423</v>
      </c>
      <c r="T46" s="6" t="s">
        <v>423</v>
      </c>
      <c r="U46" s="6" t="s">
        <v>423</v>
      </c>
      <c r="V46" s="6" t="s">
        <v>423</v>
      </c>
      <c r="W46" s="6" t="s">
        <v>422</v>
      </c>
      <c r="X46" s="6" t="s">
        <v>422</v>
      </c>
      <c r="Y46" s="6" t="s">
        <v>422</v>
      </c>
      <c r="Z46" s="6" t="s">
        <v>422</v>
      </c>
      <c r="AA46" s="6" t="s">
        <v>422</v>
      </c>
      <c r="AB46" s="6" t="s">
        <v>422</v>
      </c>
      <c r="AC46" s="6" t="s">
        <v>422</v>
      </c>
      <c r="AD46" s="6" t="s">
        <v>423</v>
      </c>
      <c r="AE46" s="60"/>
      <c r="AF46" s="26" t="s">
        <v>423</v>
      </c>
      <c r="AG46" s="26" t="s">
        <v>423</v>
      </c>
      <c r="AH46" s="26" t="s">
        <v>423</v>
      </c>
      <c r="AI46" s="26" t="s">
        <v>423</v>
      </c>
      <c r="AJ46" s="26" t="s">
        <v>423</v>
      </c>
      <c r="AK46" s="26" t="s">
        <v>422</v>
      </c>
      <c r="AL46" s="49" t="s">
        <v>50</v>
      </c>
    </row>
    <row r="47" spans="1:38" s="2" customFormat="1" ht="26.25" customHeight="1" thickBot="1" x14ac:dyDescent="0.3">
      <c r="A47" s="70" t="s">
        <v>71</v>
      </c>
      <c r="B47" s="70" t="s">
        <v>118</v>
      </c>
      <c r="C47" s="71" t="s">
        <v>119</v>
      </c>
      <c r="D47" s="72" t="s">
        <v>424</v>
      </c>
      <c r="E47" s="6">
        <v>1.81413741858044</v>
      </c>
      <c r="F47" s="6">
        <v>0.17391320455603501</v>
      </c>
      <c r="G47" s="6">
        <v>0.331435270388102</v>
      </c>
      <c r="H47" s="6">
        <v>1.1322945259095499E-3</v>
      </c>
      <c r="I47" s="6">
        <v>4.7426559362963597E-2</v>
      </c>
      <c r="J47" s="6">
        <v>5.0083210277931299E-2</v>
      </c>
      <c r="K47" s="6">
        <v>5.1164037893151E-2</v>
      </c>
      <c r="L47" s="6" t="s">
        <v>422</v>
      </c>
      <c r="M47" s="6">
        <v>0.83666453182656897</v>
      </c>
      <c r="N47" s="6">
        <v>0.17475845749838201</v>
      </c>
      <c r="O47" s="6">
        <v>1.3359029324115E-4</v>
      </c>
      <c r="P47" s="6">
        <v>1.29699313826359E-6</v>
      </c>
      <c r="Q47" s="6" t="s">
        <v>423</v>
      </c>
      <c r="R47" s="6" t="s">
        <v>423</v>
      </c>
      <c r="S47" s="6" t="s">
        <v>423</v>
      </c>
      <c r="T47" s="6" t="s">
        <v>423</v>
      </c>
      <c r="U47" s="6" t="s">
        <v>423</v>
      </c>
      <c r="V47" s="6" t="s">
        <v>423</v>
      </c>
      <c r="W47" s="6">
        <v>0.12969931382635899</v>
      </c>
      <c r="X47" s="6">
        <v>1.5380554992418401E-4</v>
      </c>
      <c r="Y47" s="6">
        <v>3.5417376387351598E-4</v>
      </c>
      <c r="Z47" s="6">
        <v>2.2447445004715699E-4</v>
      </c>
      <c r="AA47" s="6">
        <v>3.6174434390823002E-4</v>
      </c>
      <c r="AB47" s="6">
        <f t="shared" si="0"/>
        <v>1.0941981077530871E-3</v>
      </c>
      <c r="AC47" s="6" t="s">
        <v>422</v>
      </c>
      <c r="AD47" s="6" t="s">
        <v>423</v>
      </c>
      <c r="AE47" s="60"/>
      <c r="AF47" s="26" t="s">
        <v>423</v>
      </c>
      <c r="AG47" s="26" t="s">
        <v>423</v>
      </c>
      <c r="AH47" s="26" t="s">
        <v>423</v>
      </c>
      <c r="AI47" s="26" t="s">
        <v>423</v>
      </c>
      <c r="AJ47" s="26" t="s">
        <v>423</v>
      </c>
      <c r="AK47" s="26" t="s">
        <v>422</v>
      </c>
      <c r="AL47" s="49" t="s">
        <v>50</v>
      </c>
    </row>
    <row r="48" spans="1:38" s="2" customFormat="1" ht="26.25" customHeight="1" thickBot="1" x14ac:dyDescent="0.3">
      <c r="A48" s="70" t="s">
        <v>120</v>
      </c>
      <c r="B48" s="70" t="s">
        <v>121</v>
      </c>
      <c r="C48" s="71" t="s">
        <v>122</v>
      </c>
      <c r="D48" s="72" t="s">
        <v>424</v>
      </c>
      <c r="E48" s="6">
        <v>0.18931621147623801</v>
      </c>
      <c r="F48" s="6">
        <v>0.18533123279216299</v>
      </c>
      <c r="G48" s="6">
        <v>7.5832956449860101E-2</v>
      </c>
      <c r="H48" s="6">
        <v>1.2806213311658999E-2</v>
      </c>
      <c r="I48" s="6">
        <v>1.14652407685366</v>
      </c>
      <c r="J48" s="6">
        <v>1.7521978004369401</v>
      </c>
      <c r="K48" s="6">
        <v>4.5184970588737796</v>
      </c>
      <c r="L48" s="6" t="s">
        <v>422</v>
      </c>
      <c r="M48" s="6">
        <v>3.5225145630524502E-3</v>
      </c>
      <c r="N48" s="6" t="s">
        <v>422</v>
      </c>
      <c r="O48" s="6" t="s">
        <v>422</v>
      </c>
      <c r="P48" s="6" t="s">
        <v>422</v>
      </c>
      <c r="Q48" s="6" t="s">
        <v>423</v>
      </c>
      <c r="R48" s="6" t="s">
        <v>423</v>
      </c>
      <c r="S48" s="6" t="s">
        <v>423</v>
      </c>
      <c r="T48" s="6" t="s">
        <v>423</v>
      </c>
      <c r="U48" s="6" t="s">
        <v>423</v>
      </c>
      <c r="V48" s="6" t="s">
        <v>423</v>
      </c>
      <c r="W48" s="6" t="s">
        <v>422</v>
      </c>
      <c r="X48" s="6" t="s">
        <v>422</v>
      </c>
      <c r="Y48" s="6" t="s">
        <v>422</v>
      </c>
      <c r="Z48" s="6" t="s">
        <v>422</v>
      </c>
      <c r="AA48" s="6" t="s">
        <v>422</v>
      </c>
      <c r="AB48" s="6" t="s">
        <v>422</v>
      </c>
      <c r="AC48" s="6" t="s">
        <v>422</v>
      </c>
      <c r="AD48" s="6" t="s">
        <v>423</v>
      </c>
      <c r="AE48" s="60"/>
      <c r="AF48" s="26" t="s">
        <v>423</v>
      </c>
      <c r="AG48" s="26" t="s">
        <v>423</v>
      </c>
      <c r="AH48" s="26" t="s">
        <v>423</v>
      </c>
      <c r="AI48" s="26" t="s">
        <v>423</v>
      </c>
      <c r="AJ48" s="26" t="s">
        <v>423</v>
      </c>
      <c r="AK48" s="26" t="s">
        <v>422</v>
      </c>
      <c r="AL48" s="49" t="s">
        <v>123</v>
      </c>
    </row>
    <row r="49" spans="1:38" s="2" customFormat="1" ht="26.25" customHeight="1" thickBot="1" x14ac:dyDescent="0.3">
      <c r="A49" s="70" t="s">
        <v>120</v>
      </c>
      <c r="B49" s="70" t="s">
        <v>124</v>
      </c>
      <c r="C49" s="71" t="s">
        <v>125</v>
      </c>
      <c r="D49" s="72" t="s">
        <v>435</v>
      </c>
      <c r="E49" s="6" t="s">
        <v>422</v>
      </c>
      <c r="F49" s="6" t="s">
        <v>422</v>
      </c>
      <c r="G49" s="6" t="s">
        <v>422</v>
      </c>
      <c r="H49" s="6" t="s">
        <v>422</v>
      </c>
      <c r="I49" s="6" t="s">
        <v>422</v>
      </c>
      <c r="J49" s="6" t="s">
        <v>422</v>
      </c>
      <c r="K49" s="6" t="s">
        <v>422</v>
      </c>
      <c r="L49" s="6" t="s">
        <v>422</v>
      </c>
      <c r="M49" s="6" t="s">
        <v>422</v>
      </c>
      <c r="N49" s="6" t="s">
        <v>422</v>
      </c>
      <c r="O49" s="6" t="s">
        <v>422</v>
      </c>
      <c r="P49" s="6" t="s">
        <v>422</v>
      </c>
      <c r="Q49" s="6" t="s">
        <v>423</v>
      </c>
      <c r="R49" s="6" t="s">
        <v>423</v>
      </c>
      <c r="S49" s="6" t="s">
        <v>423</v>
      </c>
      <c r="T49" s="6" t="s">
        <v>423</v>
      </c>
      <c r="U49" s="6" t="s">
        <v>423</v>
      </c>
      <c r="V49" s="6" t="s">
        <v>423</v>
      </c>
      <c r="W49" s="6" t="s">
        <v>422</v>
      </c>
      <c r="X49" s="6" t="s">
        <v>422</v>
      </c>
      <c r="Y49" s="6" t="s">
        <v>422</v>
      </c>
      <c r="Z49" s="6" t="s">
        <v>422</v>
      </c>
      <c r="AA49" s="6" t="s">
        <v>422</v>
      </c>
      <c r="AB49" s="6" t="s">
        <v>422</v>
      </c>
      <c r="AC49" s="6" t="s">
        <v>422</v>
      </c>
      <c r="AD49" s="6" t="s">
        <v>423</v>
      </c>
      <c r="AE49" s="60"/>
      <c r="AF49" s="26" t="s">
        <v>423</v>
      </c>
      <c r="AG49" s="26" t="s">
        <v>423</v>
      </c>
      <c r="AH49" s="26" t="s">
        <v>423</v>
      </c>
      <c r="AI49" s="26" t="s">
        <v>423</v>
      </c>
      <c r="AJ49" s="26" t="s">
        <v>423</v>
      </c>
      <c r="AK49" s="26" t="s">
        <v>422</v>
      </c>
      <c r="AL49" s="49" t="s">
        <v>446</v>
      </c>
    </row>
    <row r="50" spans="1:38" s="2" customFormat="1" ht="26.25" customHeight="1" thickBot="1" x14ac:dyDescent="0.3">
      <c r="A50" s="70" t="s">
        <v>120</v>
      </c>
      <c r="B50" s="70" t="s">
        <v>126</v>
      </c>
      <c r="C50" s="71" t="s">
        <v>127</v>
      </c>
      <c r="D50" s="72" t="s">
        <v>424</v>
      </c>
      <c r="E50" s="6">
        <v>0</v>
      </c>
      <c r="F50" s="6">
        <v>3.7795113103584597E-2</v>
      </c>
      <c r="G50" s="6">
        <v>14.2463399823025</v>
      </c>
      <c r="H50" s="6">
        <v>0.36854836529909102</v>
      </c>
      <c r="I50" s="6">
        <v>9.9983210670564607E-2</v>
      </c>
      <c r="J50" s="6">
        <v>0.19610162737835801</v>
      </c>
      <c r="K50" s="6">
        <v>0.22160998556477099</v>
      </c>
      <c r="L50" s="6" t="s">
        <v>422</v>
      </c>
      <c r="M50" s="6">
        <v>0</v>
      </c>
      <c r="N50" s="6">
        <v>0</v>
      </c>
      <c r="O50" s="6">
        <v>0</v>
      </c>
      <c r="P50" s="6">
        <v>0</v>
      </c>
      <c r="Q50" s="6" t="s">
        <v>423</v>
      </c>
      <c r="R50" s="6" t="s">
        <v>423</v>
      </c>
      <c r="S50" s="6" t="s">
        <v>423</v>
      </c>
      <c r="T50" s="6" t="s">
        <v>423</v>
      </c>
      <c r="U50" s="6" t="s">
        <v>423</v>
      </c>
      <c r="V50" s="6" t="s">
        <v>423</v>
      </c>
      <c r="W50" s="6">
        <v>0.108293622168567</v>
      </c>
      <c r="X50" s="6">
        <v>4.1431566344619503E-3</v>
      </c>
      <c r="Y50" s="6">
        <v>1.47920294810377E-3</v>
      </c>
      <c r="Z50" s="6" t="s">
        <v>422</v>
      </c>
      <c r="AA50" s="6">
        <v>1.32561343589355E-3</v>
      </c>
      <c r="AB50" s="6">
        <f t="shared" si="0"/>
        <v>6.9479730184592702E-3</v>
      </c>
      <c r="AC50" s="6">
        <v>0.13056094865998599</v>
      </c>
      <c r="AD50" s="6" t="s">
        <v>423</v>
      </c>
      <c r="AE50" s="60"/>
      <c r="AF50" s="26" t="s">
        <v>423</v>
      </c>
      <c r="AG50" s="26" t="s">
        <v>423</v>
      </c>
      <c r="AH50" s="26" t="s">
        <v>423</v>
      </c>
      <c r="AI50" s="26" t="s">
        <v>423</v>
      </c>
      <c r="AJ50" s="26" t="s">
        <v>423</v>
      </c>
      <c r="AK50" s="26" t="s">
        <v>422</v>
      </c>
      <c r="AL50" s="49" t="s">
        <v>408</v>
      </c>
    </row>
    <row r="51" spans="1:38" s="2" customFormat="1" ht="26.25" customHeight="1" thickBot="1" x14ac:dyDescent="0.3">
      <c r="A51" s="70" t="s">
        <v>120</v>
      </c>
      <c r="B51" s="74" t="s">
        <v>128</v>
      </c>
      <c r="C51" s="71" t="s">
        <v>129</v>
      </c>
      <c r="D51" s="72" t="s">
        <v>424</v>
      </c>
      <c r="E51" s="6">
        <v>0.57945245098838905</v>
      </c>
      <c r="F51" s="6">
        <v>355.61421955173302</v>
      </c>
      <c r="G51" s="6">
        <v>3.60217901801267</v>
      </c>
      <c r="H51" s="6">
        <v>8.6731120086352395E-5</v>
      </c>
      <c r="I51" s="6">
        <v>1.1542966237194101</v>
      </c>
      <c r="J51" s="6">
        <v>2.0185317481262102</v>
      </c>
      <c r="K51" s="6">
        <v>3.1697910967670402</v>
      </c>
      <c r="L51" s="6" t="s">
        <v>422</v>
      </c>
      <c r="M51" s="6">
        <v>5.1534612506758304</v>
      </c>
      <c r="N51" s="6">
        <v>2.15796760750433E-3</v>
      </c>
      <c r="O51" s="6">
        <v>3.1686288330637601E-3</v>
      </c>
      <c r="P51" s="6">
        <v>9.4334227799535895E-4</v>
      </c>
      <c r="Q51" s="6" t="s">
        <v>423</v>
      </c>
      <c r="R51" s="6" t="s">
        <v>423</v>
      </c>
      <c r="S51" s="6" t="s">
        <v>423</v>
      </c>
      <c r="T51" s="6" t="s">
        <v>423</v>
      </c>
      <c r="U51" s="6" t="s">
        <v>423</v>
      </c>
      <c r="V51" s="6" t="s">
        <v>423</v>
      </c>
      <c r="W51" s="6" t="s">
        <v>422</v>
      </c>
      <c r="X51" s="6">
        <v>1.9041335155449901E-5</v>
      </c>
      <c r="Y51" s="6">
        <v>3.09530285774028E-4</v>
      </c>
      <c r="Z51" s="6">
        <v>3.26321231272817E-4</v>
      </c>
      <c r="AA51" s="6">
        <v>2.31536278725624E-5</v>
      </c>
      <c r="AB51" s="6">
        <f t="shared" si="0"/>
        <v>6.7804648007485722E-4</v>
      </c>
      <c r="AC51" s="6" t="s">
        <v>422</v>
      </c>
      <c r="AD51" s="6" t="s">
        <v>423</v>
      </c>
      <c r="AE51" s="60"/>
      <c r="AF51" s="26" t="s">
        <v>423</v>
      </c>
      <c r="AG51" s="26" t="s">
        <v>423</v>
      </c>
      <c r="AH51" s="26" t="s">
        <v>423</v>
      </c>
      <c r="AI51" s="26" t="s">
        <v>423</v>
      </c>
      <c r="AJ51" s="26" t="s">
        <v>423</v>
      </c>
      <c r="AK51" s="26" t="s">
        <v>422</v>
      </c>
      <c r="AL51" s="49" t="s">
        <v>447</v>
      </c>
    </row>
    <row r="52" spans="1:38" s="2" customFormat="1" ht="26.25" customHeight="1" thickBot="1" x14ac:dyDescent="0.3">
      <c r="A52" s="70" t="s">
        <v>120</v>
      </c>
      <c r="B52" s="74" t="s">
        <v>130</v>
      </c>
      <c r="C52" s="76" t="s">
        <v>388</v>
      </c>
      <c r="D52" s="73" t="s">
        <v>424</v>
      </c>
      <c r="E52" s="6">
        <v>6.7829582987832202</v>
      </c>
      <c r="F52" s="6">
        <v>22.821430797898199</v>
      </c>
      <c r="G52" s="6">
        <v>27.5454780622605</v>
      </c>
      <c r="H52" s="6">
        <v>0.108069813572995</v>
      </c>
      <c r="I52" s="6">
        <v>0.62180041335075498</v>
      </c>
      <c r="J52" s="6">
        <v>0.92274314678417602</v>
      </c>
      <c r="K52" s="6">
        <v>1.0802230631068599</v>
      </c>
      <c r="L52" s="6" t="s">
        <v>422</v>
      </c>
      <c r="M52" s="6">
        <v>7.14779541270671</v>
      </c>
      <c r="N52" s="6">
        <v>0.375318752276183</v>
      </c>
      <c r="O52" s="6">
        <v>0.10131995923654701</v>
      </c>
      <c r="P52" s="6">
        <v>3.7021700436110902E-2</v>
      </c>
      <c r="Q52" s="6" t="s">
        <v>423</v>
      </c>
      <c r="R52" s="6" t="s">
        <v>423</v>
      </c>
      <c r="S52" s="6" t="s">
        <v>423</v>
      </c>
      <c r="T52" s="6" t="s">
        <v>423</v>
      </c>
      <c r="U52" s="6" t="s">
        <v>423</v>
      </c>
      <c r="V52" s="6" t="s">
        <v>423</v>
      </c>
      <c r="W52" s="6" t="s">
        <v>422</v>
      </c>
      <c r="X52" s="6">
        <v>1.5060077781445601E-2</v>
      </c>
      <c r="Y52" s="6">
        <v>1.10447676657087E-2</v>
      </c>
      <c r="Z52" s="6">
        <v>4.9320176324601298E-3</v>
      </c>
      <c r="AA52" s="6">
        <v>6.7113157642038502E-3</v>
      </c>
      <c r="AB52" s="6">
        <f t="shared" si="0"/>
        <v>3.7748178843818279E-2</v>
      </c>
      <c r="AC52" s="6" t="s">
        <v>422</v>
      </c>
      <c r="AD52" s="6" t="s">
        <v>423</v>
      </c>
      <c r="AE52" s="60"/>
      <c r="AF52" s="26" t="s">
        <v>423</v>
      </c>
      <c r="AG52" s="26" t="s">
        <v>423</v>
      </c>
      <c r="AH52" s="26" t="s">
        <v>423</v>
      </c>
      <c r="AI52" s="26" t="s">
        <v>423</v>
      </c>
      <c r="AJ52" s="26" t="s">
        <v>423</v>
      </c>
      <c r="AK52" s="26" t="s">
        <v>422</v>
      </c>
      <c r="AL52" s="49" t="s">
        <v>448</v>
      </c>
    </row>
    <row r="53" spans="1:38" s="2" customFormat="1" ht="26.25" customHeight="1" thickBot="1" x14ac:dyDescent="0.3">
      <c r="A53" s="70" t="s">
        <v>120</v>
      </c>
      <c r="B53" s="74" t="s">
        <v>131</v>
      </c>
      <c r="C53" s="76" t="s">
        <v>132</v>
      </c>
      <c r="D53" s="73" t="s">
        <v>424</v>
      </c>
      <c r="E53" s="6">
        <v>1.1785439690174799E-2</v>
      </c>
      <c r="F53" s="6">
        <v>111.22035300575</v>
      </c>
      <c r="G53" s="6">
        <v>0</v>
      </c>
      <c r="H53" s="6">
        <v>0</v>
      </c>
      <c r="I53" s="6">
        <v>0</v>
      </c>
      <c r="J53" s="6">
        <v>0</v>
      </c>
      <c r="K53" s="6">
        <v>0</v>
      </c>
      <c r="L53" s="6" t="s">
        <v>422</v>
      </c>
      <c r="M53" s="6">
        <v>0</v>
      </c>
      <c r="N53" s="6">
        <v>0</v>
      </c>
      <c r="O53" s="6">
        <v>0</v>
      </c>
      <c r="P53" s="6">
        <v>0</v>
      </c>
      <c r="Q53" s="6" t="s">
        <v>423</v>
      </c>
      <c r="R53" s="6" t="s">
        <v>423</v>
      </c>
      <c r="S53" s="6" t="s">
        <v>423</v>
      </c>
      <c r="T53" s="6" t="s">
        <v>423</v>
      </c>
      <c r="U53" s="6" t="s">
        <v>423</v>
      </c>
      <c r="V53" s="6" t="s">
        <v>423</v>
      </c>
      <c r="W53" s="6" t="s">
        <v>422</v>
      </c>
      <c r="X53" s="6">
        <v>0</v>
      </c>
      <c r="Y53" s="6">
        <v>0</v>
      </c>
      <c r="Z53" s="6">
        <v>0</v>
      </c>
      <c r="AA53" s="6">
        <v>0</v>
      </c>
      <c r="AB53" s="6">
        <f t="shared" si="0"/>
        <v>0</v>
      </c>
      <c r="AC53" s="6" t="s">
        <v>422</v>
      </c>
      <c r="AD53" s="6" t="s">
        <v>423</v>
      </c>
      <c r="AE53" s="60"/>
      <c r="AF53" s="26" t="s">
        <v>423</v>
      </c>
      <c r="AG53" s="26" t="s">
        <v>423</v>
      </c>
      <c r="AH53" s="26" t="s">
        <v>423</v>
      </c>
      <c r="AI53" s="26" t="s">
        <v>423</v>
      </c>
      <c r="AJ53" s="26" t="s">
        <v>423</v>
      </c>
      <c r="AK53" s="26" t="s">
        <v>422</v>
      </c>
      <c r="AL53" s="49" t="s">
        <v>133</v>
      </c>
    </row>
    <row r="54" spans="1:38" s="2" customFormat="1" ht="37.5" customHeight="1" thickBot="1" x14ac:dyDescent="0.3">
      <c r="A54" s="70" t="s">
        <v>120</v>
      </c>
      <c r="B54" s="74" t="s">
        <v>134</v>
      </c>
      <c r="C54" s="76" t="s">
        <v>135</v>
      </c>
      <c r="D54" s="73" t="s">
        <v>424</v>
      </c>
      <c r="E54" s="6">
        <v>3.7252302851941998E-3</v>
      </c>
      <c r="F54" s="6">
        <v>94.529672839180606</v>
      </c>
      <c r="G54" s="6">
        <v>16.023064526531002</v>
      </c>
      <c r="H54" s="6">
        <v>9.5410693781490894E-3</v>
      </c>
      <c r="I54" s="6">
        <v>4.7817643998223899E-2</v>
      </c>
      <c r="J54" s="6">
        <v>7.2795364710218205E-2</v>
      </c>
      <c r="K54" s="6">
        <v>8.99003573789523E-2</v>
      </c>
      <c r="L54" s="6" t="s">
        <v>422</v>
      </c>
      <c r="M54" s="6">
        <v>2.4434944786236701E-2</v>
      </c>
      <c r="N54" s="6" t="s">
        <v>422</v>
      </c>
      <c r="O54" s="6" t="s">
        <v>422</v>
      </c>
      <c r="P54" s="6">
        <v>3.6865547698734298E-8</v>
      </c>
      <c r="Q54" s="6" t="s">
        <v>423</v>
      </c>
      <c r="R54" s="6" t="s">
        <v>423</v>
      </c>
      <c r="S54" s="6" t="s">
        <v>423</v>
      </c>
      <c r="T54" s="6" t="s">
        <v>423</v>
      </c>
      <c r="U54" s="6" t="s">
        <v>423</v>
      </c>
      <c r="V54" s="6" t="s">
        <v>423</v>
      </c>
      <c r="W54" s="6" t="s">
        <v>422</v>
      </c>
      <c r="X54" s="6" t="s">
        <v>422</v>
      </c>
      <c r="Y54" s="6" t="s">
        <v>422</v>
      </c>
      <c r="Z54" s="6" t="s">
        <v>422</v>
      </c>
      <c r="AA54" s="6" t="s">
        <v>422</v>
      </c>
      <c r="AB54" s="6" t="s">
        <v>422</v>
      </c>
      <c r="AC54" s="6" t="s">
        <v>422</v>
      </c>
      <c r="AD54" s="6" t="s">
        <v>423</v>
      </c>
      <c r="AE54" s="60"/>
      <c r="AF54" s="26" t="s">
        <v>423</v>
      </c>
      <c r="AG54" s="26" t="s">
        <v>423</v>
      </c>
      <c r="AH54" s="26" t="s">
        <v>423</v>
      </c>
      <c r="AI54" s="26" t="s">
        <v>423</v>
      </c>
      <c r="AJ54" s="26" t="s">
        <v>423</v>
      </c>
      <c r="AK54" s="26" t="s">
        <v>422</v>
      </c>
      <c r="AL54" s="49" t="s">
        <v>449</v>
      </c>
    </row>
    <row r="55" spans="1:38" s="2" customFormat="1" ht="26.25" customHeight="1" thickBot="1" x14ac:dyDescent="0.3">
      <c r="A55" s="70" t="s">
        <v>120</v>
      </c>
      <c r="B55" s="74" t="s">
        <v>136</v>
      </c>
      <c r="C55" s="76" t="s">
        <v>137</v>
      </c>
      <c r="D55" s="73" t="s">
        <v>424</v>
      </c>
      <c r="E55" s="6">
        <v>4.1954466042553502</v>
      </c>
      <c r="F55" s="6">
        <v>119.88190630086601</v>
      </c>
      <c r="G55" s="6">
        <v>45.164767215496397</v>
      </c>
      <c r="H55" s="6">
        <v>0.26087795982692502</v>
      </c>
      <c r="I55" s="6">
        <v>5.2124989809049698</v>
      </c>
      <c r="J55" s="6">
        <v>5.7639485886525996</v>
      </c>
      <c r="K55" s="6">
        <v>6.2374568202090197</v>
      </c>
      <c r="L55" s="6" t="s">
        <v>422</v>
      </c>
      <c r="M55" s="6">
        <v>10.9405809712857</v>
      </c>
      <c r="N55" s="6">
        <v>4.1344053608281302E-3</v>
      </c>
      <c r="O55" s="6">
        <v>4.4120000000000001E-3</v>
      </c>
      <c r="P55" s="6">
        <v>2.5109631344523002E-3</v>
      </c>
      <c r="Q55" s="6" t="s">
        <v>423</v>
      </c>
      <c r="R55" s="6" t="s">
        <v>423</v>
      </c>
      <c r="S55" s="6" t="s">
        <v>423</v>
      </c>
      <c r="T55" s="6" t="s">
        <v>423</v>
      </c>
      <c r="U55" s="6" t="s">
        <v>423</v>
      </c>
      <c r="V55" s="6" t="s">
        <v>423</v>
      </c>
      <c r="W55" s="6">
        <v>0.14616264648258701</v>
      </c>
      <c r="X55" s="6">
        <v>1.18144457708622E-2</v>
      </c>
      <c r="Y55" s="6">
        <v>1.6886017003317399E-3</v>
      </c>
      <c r="Z55" s="6">
        <v>1.0162675450380201E-3</v>
      </c>
      <c r="AA55" s="6">
        <v>1.5936047209281401E-3</v>
      </c>
      <c r="AB55" s="6">
        <f t="shared" si="0"/>
        <v>1.61129197371601E-2</v>
      </c>
      <c r="AC55" s="6">
        <v>1.60358776529892E-3</v>
      </c>
      <c r="AD55" s="6" t="s">
        <v>423</v>
      </c>
      <c r="AE55" s="60"/>
      <c r="AF55" s="26" t="s">
        <v>423</v>
      </c>
      <c r="AG55" s="26" t="s">
        <v>423</v>
      </c>
      <c r="AH55" s="26" t="s">
        <v>423</v>
      </c>
      <c r="AI55" s="26" t="s">
        <v>423</v>
      </c>
      <c r="AJ55" s="26" t="s">
        <v>423</v>
      </c>
      <c r="AK55" s="26" t="s">
        <v>422</v>
      </c>
      <c r="AL55" s="49" t="s">
        <v>450</v>
      </c>
    </row>
    <row r="56" spans="1:38" s="2" customFormat="1" ht="26.25" customHeight="1" thickBot="1" x14ac:dyDescent="0.3">
      <c r="A56" s="74" t="s">
        <v>120</v>
      </c>
      <c r="B56" s="74" t="s">
        <v>138</v>
      </c>
      <c r="C56" s="76" t="s">
        <v>397</v>
      </c>
      <c r="D56" s="73" t="s">
        <v>424</v>
      </c>
      <c r="E56" s="6" t="s">
        <v>422</v>
      </c>
      <c r="F56" s="6" t="s">
        <v>422</v>
      </c>
      <c r="G56" s="6" t="s">
        <v>422</v>
      </c>
      <c r="H56" s="6" t="s">
        <v>422</v>
      </c>
      <c r="I56" s="6" t="s">
        <v>422</v>
      </c>
      <c r="J56" s="6" t="s">
        <v>422</v>
      </c>
      <c r="K56" s="6" t="s">
        <v>422</v>
      </c>
      <c r="L56" s="6" t="s">
        <v>422</v>
      </c>
      <c r="M56" s="6" t="s">
        <v>422</v>
      </c>
      <c r="N56" s="6" t="s">
        <v>422</v>
      </c>
      <c r="O56" s="6" t="s">
        <v>422</v>
      </c>
      <c r="P56" s="6" t="s">
        <v>422</v>
      </c>
      <c r="Q56" s="6" t="s">
        <v>423</v>
      </c>
      <c r="R56" s="6" t="s">
        <v>423</v>
      </c>
      <c r="S56" s="6" t="s">
        <v>423</v>
      </c>
      <c r="T56" s="6" t="s">
        <v>423</v>
      </c>
      <c r="U56" s="6" t="s">
        <v>423</v>
      </c>
      <c r="V56" s="6" t="s">
        <v>423</v>
      </c>
      <c r="W56" s="6" t="s">
        <v>422</v>
      </c>
      <c r="X56" s="6" t="s">
        <v>422</v>
      </c>
      <c r="Y56" s="6" t="s">
        <v>422</v>
      </c>
      <c r="Z56" s="6" t="s">
        <v>422</v>
      </c>
      <c r="AA56" s="6" t="s">
        <v>422</v>
      </c>
      <c r="AB56" s="6" t="s">
        <v>422</v>
      </c>
      <c r="AC56" s="6" t="s">
        <v>422</v>
      </c>
      <c r="AD56" s="6" t="s">
        <v>423</v>
      </c>
      <c r="AE56" s="60"/>
      <c r="AF56" s="26" t="s">
        <v>423</v>
      </c>
      <c r="AG56" s="26" t="s">
        <v>423</v>
      </c>
      <c r="AH56" s="26" t="s">
        <v>423</v>
      </c>
      <c r="AI56" s="26" t="s">
        <v>423</v>
      </c>
      <c r="AJ56" s="26" t="s">
        <v>423</v>
      </c>
      <c r="AK56" s="26" t="s">
        <v>422</v>
      </c>
      <c r="AL56" s="49" t="s">
        <v>408</v>
      </c>
    </row>
    <row r="57" spans="1:38" s="2" customFormat="1" ht="26.25" customHeight="1" thickBot="1" x14ac:dyDescent="0.3">
      <c r="A57" s="70" t="s">
        <v>54</v>
      </c>
      <c r="B57" s="70" t="s">
        <v>140</v>
      </c>
      <c r="C57" s="71" t="s">
        <v>141</v>
      </c>
      <c r="D57" s="72" t="s">
        <v>424</v>
      </c>
      <c r="E57" s="6">
        <v>42.6568677664768</v>
      </c>
      <c r="F57" s="6">
        <v>0.56899901893705396</v>
      </c>
      <c r="G57" s="6">
        <v>39.688781189257199</v>
      </c>
      <c r="H57" s="6">
        <v>0.31507031132992003</v>
      </c>
      <c r="I57" s="6">
        <v>2.2391382418171002</v>
      </c>
      <c r="J57" s="6">
        <v>4.9002891977658303</v>
      </c>
      <c r="K57" s="6">
        <v>11.468470026986299</v>
      </c>
      <c r="L57" s="6" t="s">
        <v>422</v>
      </c>
      <c r="M57" s="6">
        <v>18.292331946605302</v>
      </c>
      <c r="N57" s="6">
        <v>0.94139943473197696</v>
      </c>
      <c r="O57" s="6">
        <v>0.32821399335192902</v>
      </c>
      <c r="P57" s="6">
        <v>0.16544728742766401</v>
      </c>
      <c r="Q57" s="6" t="s">
        <v>423</v>
      </c>
      <c r="R57" s="6" t="s">
        <v>423</v>
      </c>
      <c r="S57" s="6" t="s">
        <v>423</v>
      </c>
      <c r="T57" s="6" t="s">
        <v>423</v>
      </c>
      <c r="U57" s="6" t="s">
        <v>423</v>
      </c>
      <c r="V57" s="6" t="s">
        <v>423</v>
      </c>
      <c r="W57" s="6">
        <v>2.3326256395006499</v>
      </c>
      <c r="X57" s="6">
        <v>9.8194025693027799E-3</v>
      </c>
      <c r="Y57" s="6">
        <v>3.8900584682911099E-3</v>
      </c>
      <c r="Z57" s="6">
        <v>9.6282470693890199E-4</v>
      </c>
      <c r="AA57" s="6">
        <v>2.0384047317992902E-3</v>
      </c>
      <c r="AB57" s="6">
        <f t="shared" si="0"/>
        <v>1.6710690476332082E-2</v>
      </c>
      <c r="AC57" s="6">
        <v>1.2012581592967699</v>
      </c>
      <c r="AD57" s="6" t="s">
        <v>423</v>
      </c>
      <c r="AE57" s="60"/>
      <c r="AF57" s="26" t="s">
        <v>423</v>
      </c>
      <c r="AG57" s="26" t="s">
        <v>423</v>
      </c>
      <c r="AH57" s="26" t="s">
        <v>423</v>
      </c>
      <c r="AI57" s="26" t="s">
        <v>423</v>
      </c>
      <c r="AJ57" s="26" t="s">
        <v>423</v>
      </c>
      <c r="AK57" s="26" t="s">
        <v>422</v>
      </c>
      <c r="AL57" s="49" t="s">
        <v>142</v>
      </c>
    </row>
    <row r="58" spans="1:38" s="2" customFormat="1" ht="26.25" customHeight="1" thickBot="1" x14ac:dyDescent="0.3">
      <c r="A58" s="70" t="s">
        <v>54</v>
      </c>
      <c r="B58" s="70" t="s">
        <v>143</v>
      </c>
      <c r="C58" s="71" t="s">
        <v>144</v>
      </c>
      <c r="D58" s="72" t="s">
        <v>424</v>
      </c>
      <c r="E58" s="6">
        <v>2.4619517746642301</v>
      </c>
      <c r="F58" s="6">
        <v>3.5130957773649098E-3</v>
      </c>
      <c r="G58" s="6">
        <v>0.56951510452623699</v>
      </c>
      <c r="H58" s="6">
        <v>1.0000000000000001E-5</v>
      </c>
      <c r="I58" s="6">
        <v>0.68550036164517503</v>
      </c>
      <c r="J58" s="6">
        <v>1.18390819410533</v>
      </c>
      <c r="K58" s="6">
        <v>2.2703172826780702</v>
      </c>
      <c r="L58" s="6" t="s">
        <v>422</v>
      </c>
      <c r="M58" s="6">
        <v>1.12976940292086</v>
      </c>
      <c r="N58" s="6">
        <v>3.3209964731561401E-4</v>
      </c>
      <c r="O58" s="6">
        <v>1.0473911953800101E-3</v>
      </c>
      <c r="P58" s="6">
        <v>2.7789781363038901E-2</v>
      </c>
      <c r="Q58" s="6" t="s">
        <v>423</v>
      </c>
      <c r="R58" s="6" t="s">
        <v>423</v>
      </c>
      <c r="S58" s="6" t="s">
        <v>423</v>
      </c>
      <c r="T58" s="6" t="s">
        <v>423</v>
      </c>
      <c r="U58" s="6" t="s">
        <v>423</v>
      </c>
      <c r="V58" s="6" t="s">
        <v>423</v>
      </c>
      <c r="W58" s="6" t="s">
        <v>422</v>
      </c>
      <c r="X58" s="6" t="s">
        <v>422</v>
      </c>
      <c r="Y58" s="6" t="s">
        <v>422</v>
      </c>
      <c r="Z58" s="6" t="s">
        <v>422</v>
      </c>
      <c r="AA58" s="6" t="s">
        <v>422</v>
      </c>
      <c r="AB58" s="6" t="s">
        <v>422</v>
      </c>
      <c r="AC58" s="6" t="s">
        <v>422</v>
      </c>
      <c r="AD58" s="6" t="s">
        <v>423</v>
      </c>
      <c r="AE58" s="60"/>
      <c r="AF58" s="26" t="s">
        <v>423</v>
      </c>
      <c r="AG58" s="26" t="s">
        <v>423</v>
      </c>
      <c r="AH58" s="26" t="s">
        <v>423</v>
      </c>
      <c r="AI58" s="26" t="s">
        <v>423</v>
      </c>
      <c r="AJ58" s="26" t="s">
        <v>423</v>
      </c>
      <c r="AK58" s="26" t="s">
        <v>422</v>
      </c>
      <c r="AL58" s="49" t="s">
        <v>145</v>
      </c>
    </row>
    <row r="59" spans="1:38" s="2" customFormat="1" ht="26.25" customHeight="1" thickBot="1" x14ac:dyDescent="0.3">
      <c r="A59" s="70" t="s">
        <v>54</v>
      </c>
      <c r="B59" s="78" t="s">
        <v>146</v>
      </c>
      <c r="C59" s="71" t="s">
        <v>398</v>
      </c>
      <c r="D59" s="72" t="s">
        <v>424</v>
      </c>
      <c r="E59" s="6">
        <v>5.7161632405663498</v>
      </c>
      <c r="F59" s="6">
        <v>0.70212013732908396</v>
      </c>
      <c r="G59" s="6">
        <v>2.1332657383390701</v>
      </c>
      <c r="H59" s="6">
        <v>0.11817900000000001</v>
      </c>
      <c r="I59" s="6">
        <v>1.01971783456161</v>
      </c>
      <c r="J59" s="6">
        <v>1.09548337291805</v>
      </c>
      <c r="K59" s="6">
        <v>1.23234991681311</v>
      </c>
      <c r="L59" s="6" t="s">
        <v>422</v>
      </c>
      <c r="M59" s="6">
        <v>0.58416144810821702</v>
      </c>
      <c r="N59" s="6">
        <v>4.56323527389729E-3</v>
      </c>
      <c r="O59" s="6">
        <v>2.3339869062263901E-3</v>
      </c>
      <c r="P59" s="6">
        <v>1.7944927968545799E-2</v>
      </c>
      <c r="Q59" s="6" t="s">
        <v>423</v>
      </c>
      <c r="R59" s="6" t="s">
        <v>423</v>
      </c>
      <c r="S59" s="6" t="s">
        <v>423</v>
      </c>
      <c r="T59" s="6" t="s">
        <v>423</v>
      </c>
      <c r="U59" s="6" t="s">
        <v>423</v>
      </c>
      <c r="V59" s="6" t="s">
        <v>423</v>
      </c>
      <c r="W59" s="6" t="s">
        <v>422</v>
      </c>
      <c r="X59" s="6" t="s">
        <v>422</v>
      </c>
      <c r="Y59" s="6">
        <v>3.37945654755411E-4</v>
      </c>
      <c r="Z59" s="6">
        <v>3.2156976059807097E-4</v>
      </c>
      <c r="AA59" s="6">
        <v>4.5741886389564898E-5</v>
      </c>
      <c r="AB59" s="6">
        <f t="shared" si="0"/>
        <v>7.0525730174304682E-4</v>
      </c>
      <c r="AC59" s="6" t="s">
        <v>422</v>
      </c>
      <c r="AD59" s="6" t="s">
        <v>423</v>
      </c>
      <c r="AE59" s="60"/>
      <c r="AF59" s="26" t="s">
        <v>423</v>
      </c>
      <c r="AG59" s="26" t="s">
        <v>423</v>
      </c>
      <c r="AH59" s="26" t="s">
        <v>423</v>
      </c>
      <c r="AI59" s="26" t="s">
        <v>423</v>
      </c>
      <c r="AJ59" s="26" t="s">
        <v>423</v>
      </c>
      <c r="AK59" s="26" t="s">
        <v>422</v>
      </c>
      <c r="AL59" s="49" t="s">
        <v>451</v>
      </c>
    </row>
    <row r="60" spans="1:38" s="2" customFormat="1" ht="26.25" customHeight="1" thickBot="1" x14ac:dyDescent="0.3">
      <c r="A60" s="70" t="s">
        <v>54</v>
      </c>
      <c r="B60" s="78" t="s">
        <v>147</v>
      </c>
      <c r="C60" s="71" t="s">
        <v>148</v>
      </c>
      <c r="D60" s="117" t="s">
        <v>424</v>
      </c>
      <c r="E60" s="6">
        <v>0.86451510920743402</v>
      </c>
      <c r="F60" s="6">
        <v>0.62855402612728795</v>
      </c>
      <c r="G60" s="6">
        <v>8.7957329784006694E-2</v>
      </c>
      <c r="H60" s="6">
        <v>0.261796167951242</v>
      </c>
      <c r="I60" s="6">
        <v>6.2574030393638704</v>
      </c>
      <c r="J60" s="6">
        <v>28.820841193840401</v>
      </c>
      <c r="K60" s="6">
        <v>57.609269623593697</v>
      </c>
      <c r="L60" s="6" t="s">
        <v>422</v>
      </c>
      <c r="M60" s="6">
        <v>0.26089137288869502</v>
      </c>
      <c r="N60" s="6">
        <v>67.293701259445996</v>
      </c>
      <c r="O60" s="6">
        <v>2.56122929779051</v>
      </c>
      <c r="P60" s="6">
        <v>3.29883418059808E-2</v>
      </c>
      <c r="Q60" s="6" t="s">
        <v>423</v>
      </c>
      <c r="R60" s="6" t="s">
        <v>423</v>
      </c>
      <c r="S60" s="6" t="s">
        <v>423</v>
      </c>
      <c r="T60" s="6" t="s">
        <v>423</v>
      </c>
      <c r="U60" s="6" t="s">
        <v>423</v>
      </c>
      <c r="V60" s="6" t="s">
        <v>423</v>
      </c>
      <c r="W60" s="6">
        <v>0.10189634322534501</v>
      </c>
      <c r="X60" s="6" t="s">
        <v>422</v>
      </c>
      <c r="Y60" s="6" t="s">
        <v>422</v>
      </c>
      <c r="Z60" s="6" t="s">
        <v>422</v>
      </c>
      <c r="AA60" s="6" t="s">
        <v>422</v>
      </c>
      <c r="AB60" s="6" t="s">
        <v>422</v>
      </c>
      <c r="AC60" s="6">
        <v>3.551E-2</v>
      </c>
      <c r="AD60" s="6" t="s">
        <v>423</v>
      </c>
      <c r="AE60" s="60"/>
      <c r="AF60" s="26" t="s">
        <v>423</v>
      </c>
      <c r="AG60" s="26" t="s">
        <v>423</v>
      </c>
      <c r="AH60" s="26" t="s">
        <v>423</v>
      </c>
      <c r="AI60" s="26" t="s">
        <v>423</v>
      </c>
      <c r="AJ60" s="26" t="s">
        <v>423</v>
      </c>
      <c r="AK60" s="26" t="s">
        <v>422</v>
      </c>
      <c r="AL60" s="49" t="s">
        <v>415</v>
      </c>
    </row>
    <row r="61" spans="1:38" s="2" customFormat="1" ht="26.25" customHeight="1" thickBot="1" x14ac:dyDescent="0.3">
      <c r="A61" s="70" t="s">
        <v>54</v>
      </c>
      <c r="B61" s="78" t="s">
        <v>149</v>
      </c>
      <c r="C61" s="71" t="s">
        <v>150</v>
      </c>
      <c r="D61" s="72" t="s">
        <v>424</v>
      </c>
      <c r="E61" s="6" t="s">
        <v>422</v>
      </c>
      <c r="F61" s="6" t="s">
        <v>422</v>
      </c>
      <c r="G61" s="6" t="s">
        <v>422</v>
      </c>
      <c r="H61" s="6" t="s">
        <v>422</v>
      </c>
      <c r="I61" s="6">
        <v>152.545670195057</v>
      </c>
      <c r="J61" s="6">
        <v>762.72835095928497</v>
      </c>
      <c r="K61" s="6">
        <v>2542.4278365292798</v>
      </c>
      <c r="L61" s="6" t="s">
        <v>422</v>
      </c>
      <c r="M61" s="6" t="s">
        <v>422</v>
      </c>
      <c r="N61" s="6" t="s">
        <v>422</v>
      </c>
      <c r="O61" s="6" t="s">
        <v>422</v>
      </c>
      <c r="P61" s="6" t="s">
        <v>422</v>
      </c>
      <c r="Q61" s="6" t="s">
        <v>423</v>
      </c>
      <c r="R61" s="6" t="s">
        <v>423</v>
      </c>
      <c r="S61" s="6" t="s">
        <v>423</v>
      </c>
      <c r="T61" s="6" t="s">
        <v>423</v>
      </c>
      <c r="U61" s="6" t="s">
        <v>423</v>
      </c>
      <c r="V61" s="6" t="s">
        <v>423</v>
      </c>
      <c r="W61" s="6" t="s">
        <v>422</v>
      </c>
      <c r="X61" s="6" t="s">
        <v>422</v>
      </c>
      <c r="Y61" s="6" t="s">
        <v>422</v>
      </c>
      <c r="Z61" s="6" t="s">
        <v>422</v>
      </c>
      <c r="AA61" s="6" t="s">
        <v>422</v>
      </c>
      <c r="AB61" s="6" t="s">
        <v>422</v>
      </c>
      <c r="AC61" s="6" t="s">
        <v>422</v>
      </c>
      <c r="AD61" s="6" t="s">
        <v>423</v>
      </c>
      <c r="AE61" s="60"/>
      <c r="AF61" s="26" t="s">
        <v>423</v>
      </c>
      <c r="AG61" s="26" t="s">
        <v>423</v>
      </c>
      <c r="AH61" s="26" t="s">
        <v>423</v>
      </c>
      <c r="AI61" s="26" t="s">
        <v>423</v>
      </c>
      <c r="AJ61" s="26" t="s">
        <v>423</v>
      </c>
      <c r="AK61" s="26" t="s">
        <v>422</v>
      </c>
      <c r="AL61" s="49" t="s">
        <v>416</v>
      </c>
    </row>
    <row r="62" spans="1:38" s="2" customFormat="1" ht="26.25" customHeight="1" thickBot="1" x14ac:dyDescent="0.3">
      <c r="A62" s="70" t="s">
        <v>54</v>
      </c>
      <c r="B62" s="78" t="s">
        <v>151</v>
      </c>
      <c r="C62" s="71" t="s">
        <v>152</v>
      </c>
      <c r="D62" s="72" t="s">
        <v>436</v>
      </c>
      <c r="E62" s="6" t="s">
        <v>428</v>
      </c>
      <c r="F62" s="6" t="s">
        <v>428</v>
      </c>
      <c r="G62" s="6" t="s">
        <v>428</v>
      </c>
      <c r="H62" s="6" t="s">
        <v>428</v>
      </c>
      <c r="I62" s="6" t="s">
        <v>428</v>
      </c>
      <c r="J62" s="6" t="s">
        <v>428</v>
      </c>
      <c r="K62" s="6" t="s">
        <v>428</v>
      </c>
      <c r="L62" s="6" t="s">
        <v>422</v>
      </c>
      <c r="M62" s="6" t="s">
        <v>428</v>
      </c>
      <c r="N62" s="6" t="s">
        <v>428</v>
      </c>
      <c r="O62" s="6" t="s">
        <v>428</v>
      </c>
      <c r="P62" s="6" t="s">
        <v>428</v>
      </c>
      <c r="Q62" s="6" t="s">
        <v>423</v>
      </c>
      <c r="R62" s="6" t="s">
        <v>423</v>
      </c>
      <c r="S62" s="6" t="s">
        <v>423</v>
      </c>
      <c r="T62" s="6" t="s">
        <v>423</v>
      </c>
      <c r="U62" s="6" t="s">
        <v>423</v>
      </c>
      <c r="V62" s="6" t="s">
        <v>423</v>
      </c>
      <c r="W62" s="6" t="s">
        <v>422</v>
      </c>
      <c r="X62" s="6" t="s">
        <v>422</v>
      </c>
      <c r="Y62" s="6" t="s">
        <v>422</v>
      </c>
      <c r="Z62" s="6" t="s">
        <v>422</v>
      </c>
      <c r="AA62" s="6" t="s">
        <v>422</v>
      </c>
      <c r="AB62" s="6" t="s">
        <v>422</v>
      </c>
      <c r="AC62" s="6" t="s">
        <v>422</v>
      </c>
      <c r="AD62" s="6" t="s">
        <v>423</v>
      </c>
      <c r="AE62" s="60"/>
      <c r="AF62" s="26" t="s">
        <v>423</v>
      </c>
      <c r="AG62" s="26" t="s">
        <v>423</v>
      </c>
      <c r="AH62" s="26" t="s">
        <v>423</v>
      </c>
      <c r="AI62" s="26" t="s">
        <v>423</v>
      </c>
      <c r="AJ62" s="26" t="s">
        <v>423</v>
      </c>
      <c r="AK62" s="26" t="s">
        <v>422</v>
      </c>
      <c r="AL62" s="49" t="s">
        <v>452</v>
      </c>
    </row>
    <row r="63" spans="1:38" s="2" customFormat="1" ht="26.25" customHeight="1" thickBot="1" x14ac:dyDescent="0.3">
      <c r="A63" s="70" t="s">
        <v>54</v>
      </c>
      <c r="B63" s="78" t="s">
        <v>153</v>
      </c>
      <c r="C63" s="76" t="s">
        <v>154</v>
      </c>
      <c r="D63" s="79" t="s">
        <v>424</v>
      </c>
      <c r="E63" s="6">
        <v>0.72934876993292297</v>
      </c>
      <c r="F63" s="6">
        <v>0.82968593016439696</v>
      </c>
      <c r="G63" s="6">
        <v>1.9500473016942601</v>
      </c>
      <c r="H63" s="6">
        <v>9.9045507621694007E-2</v>
      </c>
      <c r="I63" s="6">
        <v>7.2093540832460103</v>
      </c>
      <c r="J63" s="6">
        <v>14.224598770508001</v>
      </c>
      <c r="K63" s="6">
        <v>43.022499151597003</v>
      </c>
      <c r="L63" s="6" t="s">
        <v>422</v>
      </c>
      <c r="M63" s="6">
        <v>2.5297394909559499</v>
      </c>
      <c r="N63" s="6" t="s">
        <v>422</v>
      </c>
      <c r="O63" s="6" t="s">
        <v>422</v>
      </c>
      <c r="P63" s="6" t="s">
        <v>422</v>
      </c>
      <c r="Q63" s="6" t="s">
        <v>423</v>
      </c>
      <c r="R63" s="6" t="s">
        <v>423</v>
      </c>
      <c r="S63" s="6" t="s">
        <v>423</v>
      </c>
      <c r="T63" s="6" t="s">
        <v>423</v>
      </c>
      <c r="U63" s="6" t="s">
        <v>423</v>
      </c>
      <c r="V63" s="6" t="s">
        <v>423</v>
      </c>
      <c r="W63" s="6">
        <v>0.79446138214025397</v>
      </c>
      <c r="X63" s="6" t="s">
        <v>422</v>
      </c>
      <c r="Y63" s="6" t="s">
        <v>422</v>
      </c>
      <c r="Z63" s="6" t="s">
        <v>422</v>
      </c>
      <c r="AA63" s="6" t="s">
        <v>422</v>
      </c>
      <c r="AB63" s="6" t="s">
        <v>422</v>
      </c>
      <c r="AC63" s="6" t="s">
        <v>422</v>
      </c>
      <c r="AD63" s="6" t="s">
        <v>423</v>
      </c>
      <c r="AE63" s="60"/>
      <c r="AF63" s="26" t="s">
        <v>423</v>
      </c>
      <c r="AG63" s="26" t="s">
        <v>423</v>
      </c>
      <c r="AH63" s="26" t="s">
        <v>423</v>
      </c>
      <c r="AI63" s="26" t="s">
        <v>423</v>
      </c>
      <c r="AJ63" s="26" t="s">
        <v>423</v>
      </c>
      <c r="AK63" s="26" t="s">
        <v>422</v>
      </c>
      <c r="AL63" s="49" t="s">
        <v>408</v>
      </c>
    </row>
    <row r="64" spans="1:38" s="2" customFormat="1" ht="26.25" customHeight="1" thickBot="1" x14ac:dyDescent="0.3">
      <c r="A64" s="70" t="s">
        <v>54</v>
      </c>
      <c r="B64" s="78" t="s">
        <v>155</v>
      </c>
      <c r="C64" s="71" t="s">
        <v>156</v>
      </c>
      <c r="D64" s="72" t="s">
        <v>437</v>
      </c>
      <c r="E64" s="6" t="s">
        <v>428</v>
      </c>
      <c r="F64" s="6" t="s">
        <v>428</v>
      </c>
      <c r="G64" s="6" t="s">
        <v>428</v>
      </c>
      <c r="H64" s="6" t="s">
        <v>428</v>
      </c>
      <c r="I64" s="6" t="s">
        <v>428</v>
      </c>
      <c r="J64" s="6" t="s">
        <v>428</v>
      </c>
      <c r="K64" s="6" t="s">
        <v>428</v>
      </c>
      <c r="L64" s="6" t="s">
        <v>422</v>
      </c>
      <c r="M64" s="6" t="s">
        <v>428</v>
      </c>
      <c r="N64" s="6" t="s">
        <v>422</v>
      </c>
      <c r="O64" s="6" t="s">
        <v>422</v>
      </c>
      <c r="P64" s="6" t="s">
        <v>422</v>
      </c>
      <c r="Q64" s="6" t="s">
        <v>423</v>
      </c>
      <c r="R64" s="6" t="s">
        <v>423</v>
      </c>
      <c r="S64" s="6" t="s">
        <v>423</v>
      </c>
      <c r="T64" s="6" t="s">
        <v>423</v>
      </c>
      <c r="U64" s="6" t="s">
        <v>423</v>
      </c>
      <c r="V64" s="6" t="s">
        <v>423</v>
      </c>
      <c r="W64" s="6" t="s">
        <v>422</v>
      </c>
      <c r="X64" s="6" t="s">
        <v>422</v>
      </c>
      <c r="Y64" s="6" t="s">
        <v>422</v>
      </c>
      <c r="Z64" s="6" t="s">
        <v>422</v>
      </c>
      <c r="AA64" s="6" t="s">
        <v>422</v>
      </c>
      <c r="AB64" s="6" t="s">
        <v>422</v>
      </c>
      <c r="AC64" s="6" t="s">
        <v>422</v>
      </c>
      <c r="AD64" s="6" t="s">
        <v>423</v>
      </c>
      <c r="AE64" s="60"/>
      <c r="AF64" s="26" t="s">
        <v>423</v>
      </c>
      <c r="AG64" s="26" t="s">
        <v>423</v>
      </c>
      <c r="AH64" s="26" t="s">
        <v>423</v>
      </c>
      <c r="AI64" s="26" t="s">
        <v>423</v>
      </c>
      <c r="AJ64" s="26" t="s">
        <v>423</v>
      </c>
      <c r="AK64" s="26" t="s">
        <v>422</v>
      </c>
      <c r="AL64" s="49" t="s">
        <v>157</v>
      </c>
    </row>
    <row r="65" spans="1:38" s="2" customFormat="1" ht="26.25" customHeight="1" thickBot="1" x14ac:dyDescent="0.3">
      <c r="A65" s="70" t="s">
        <v>54</v>
      </c>
      <c r="B65" s="74" t="s">
        <v>158</v>
      </c>
      <c r="C65" s="71" t="s">
        <v>159</v>
      </c>
      <c r="D65" s="72" t="s">
        <v>437</v>
      </c>
      <c r="E65" s="6" t="s">
        <v>428</v>
      </c>
      <c r="F65" s="6" t="s">
        <v>422</v>
      </c>
      <c r="G65" s="6" t="s">
        <v>422</v>
      </c>
      <c r="H65" s="6" t="s">
        <v>428</v>
      </c>
      <c r="I65" s="6" t="s">
        <v>422</v>
      </c>
      <c r="J65" s="6" t="s">
        <v>422</v>
      </c>
      <c r="K65" s="6" t="s">
        <v>422</v>
      </c>
      <c r="L65" s="6" t="s">
        <v>422</v>
      </c>
      <c r="M65" s="6" t="s">
        <v>422</v>
      </c>
      <c r="N65" s="6" t="s">
        <v>422</v>
      </c>
      <c r="O65" s="6" t="s">
        <v>422</v>
      </c>
      <c r="P65" s="6" t="s">
        <v>422</v>
      </c>
      <c r="Q65" s="6" t="s">
        <v>423</v>
      </c>
      <c r="R65" s="6" t="s">
        <v>423</v>
      </c>
      <c r="S65" s="6" t="s">
        <v>423</v>
      </c>
      <c r="T65" s="6" t="s">
        <v>423</v>
      </c>
      <c r="U65" s="6" t="s">
        <v>423</v>
      </c>
      <c r="V65" s="6" t="s">
        <v>423</v>
      </c>
      <c r="W65" s="6" t="s">
        <v>422</v>
      </c>
      <c r="X65" s="6" t="s">
        <v>422</v>
      </c>
      <c r="Y65" s="6" t="s">
        <v>422</v>
      </c>
      <c r="Z65" s="6" t="s">
        <v>422</v>
      </c>
      <c r="AA65" s="6" t="s">
        <v>422</v>
      </c>
      <c r="AB65" s="6" t="s">
        <v>422</v>
      </c>
      <c r="AC65" s="6" t="s">
        <v>422</v>
      </c>
      <c r="AD65" s="6" t="s">
        <v>423</v>
      </c>
      <c r="AE65" s="60"/>
      <c r="AF65" s="26" t="s">
        <v>423</v>
      </c>
      <c r="AG65" s="26" t="s">
        <v>423</v>
      </c>
      <c r="AH65" s="26" t="s">
        <v>423</v>
      </c>
      <c r="AI65" s="26" t="s">
        <v>423</v>
      </c>
      <c r="AJ65" s="26" t="s">
        <v>423</v>
      </c>
      <c r="AK65" s="26" t="s">
        <v>422</v>
      </c>
      <c r="AL65" s="49" t="s">
        <v>160</v>
      </c>
    </row>
    <row r="66" spans="1:38" s="2" customFormat="1" ht="26.25" customHeight="1" thickBot="1" x14ac:dyDescent="0.3">
      <c r="A66" s="70" t="s">
        <v>54</v>
      </c>
      <c r="B66" s="74" t="s">
        <v>161</v>
      </c>
      <c r="C66" s="71" t="s">
        <v>162</v>
      </c>
      <c r="D66" s="72" t="s">
        <v>437</v>
      </c>
      <c r="E66" s="6" t="s">
        <v>428</v>
      </c>
      <c r="F66" s="6" t="s">
        <v>428</v>
      </c>
      <c r="G66" s="6" t="s">
        <v>428</v>
      </c>
      <c r="H66" s="6" t="s">
        <v>428</v>
      </c>
      <c r="I66" s="6" t="s">
        <v>428</v>
      </c>
      <c r="J66" s="6" t="s">
        <v>428</v>
      </c>
      <c r="K66" s="6" t="s">
        <v>428</v>
      </c>
      <c r="L66" s="6" t="s">
        <v>422</v>
      </c>
      <c r="M66" s="6" t="s">
        <v>428</v>
      </c>
      <c r="N66" s="6" t="s">
        <v>422</v>
      </c>
      <c r="O66" s="6" t="s">
        <v>422</v>
      </c>
      <c r="P66" s="6" t="s">
        <v>422</v>
      </c>
      <c r="Q66" s="6" t="s">
        <v>423</v>
      </c>
      <c r="R66" s="6" t="s">
        <v>423</v>
      </c>
      <c r="S66" s="6" t="s">
        <v>423</v>
      </c>
      <c r="T66" s="6" t="s">
        <v>423</v>
      </c>
      <c r="U66" s="6" t="s">
        <v>423</v>
      </c>
      <c r="V66" s="6" t="s">
        <v>423</v>
      </c>
      <c r="W66" s="6" t="s">
        <v>422</v>
      </c>
      <c r="X66" s="6" t="s">
        <v>422</v>
      </c>
      <c r="Y66" s="6" t="s">
        <v>422</v>
      </c>
      <c r="Z66" s="6" t="s">
        <v>422</v>
      </c>
      <c r="AA66" s="6" t="s">
        <v>422</v>
      </c>
      <c r="AB66" s="6" t="s">
        <v>422</v>
      </c>
      <c r="AC66" s="6" t="s">
        <v>422</v>
      </c>
      <c r="AD66" s="6" t="s">
        <v>423</v>
      </c>
      <c r="AE66" s="60"/>
      <c r="AF66" s="26" t="s">
        <v>423</v>
      </c>
      <c r="AG66" s="26" t="s">
        <v>423</v>
      </c>
      <c r="AH66" s="26" t="s">
        <v>423</v>
      </c>
      <c r="AI66" s="26" t="s">
        <v>423</v>
      </c>
      <c r="AJ66" s="26" t="s">
        <v>423</v>
      </c>
      <c r="AK66" s="26" t="s">
        <v>422</v>
      </c>
      <c r="AL66" s="49" t="s">
        <v>163</v>
      </c>
    </row>
    <row r="67" spans="1:38" s="2" customFormat="1" ht="26.25" customHeight="1" thickBot="1" x14ac:dyDescent="0.3">
      <c r="A67" s="70" t="s">
        <v>54</v>
      </c>
      <c r="B67" s="74" t="s">
        <v>164</v>
      </c>
      <c r="C67" s="71" t="s">
        <v>165</v>
      </c>
      <c r="D67" s="72" t="s">
        <v>424</v>
      </c>
      <c r="E67" s="6" t="s">
        <v>432</v>
      </c>
      <c r="F67" s="6" t="s">
        <v>432</v>
      </c>
      <c r="G67" s="6" t="s">
        <v>432</v>
      </c>
      <c r="H67" s="6" t="s">
        <v>432</v>
      </c>
      <c r="I67" s="6" t="s">
        <v>432</v>
      </c>
      <c r="J67" s="6" t="s">
        <v>432</v>
      </c>
      <c r="K67" s="6" t="s">
        <v>432</v>
      </c>
      <c r="L67" s="6" t="s">
        <v>422</v>
      </c>
      <c r="M67" s="6" t="s">
        <v>432</v>
      </c>
      <c r="N67" s="6" t="s">
        <v>432</v>
      </c>
      <c r="O67" s="6" t="s">
        <v>432</v>
      </c>
      <c r="P67" s="6" t="s">
        <v>432</v>
      </c>
      <c r="Q67" s="6" t="s">
        <v>423</v>
      </c>
      <c r="R67" s="6" t="s">
        <v>423</v>
      </c>
      <c r="S67" s="6" t="s">
        <v>423</v>
      </c>
      <c r="T67" s="6" t="s">
        <v>423</v>
      </c>
      <c r="U67" s="6" t="s">
        <v>423</v>
      </c>
      <c r="V67" s="6" t="s">
        <v>423</v>
      </c>
      <c r="W67" s="6" t="s">
        <v>432</v>
      </c>
      <c r="X67" s="6" t="s">
        <v>432</v>
      </c>
      <c r="Y67" s="6" t="s">
        <v>432</v>
      </c>
      <c r="Z67" s="6" t="s">
        <v>432</v>
      </c>
      <c r="AA67" s="6" t="s">
        <v>432</v>
      </c>
      <c r="AB67" s="6" t="s">
        <v>432</v>
      </c>
      <c r="AC67" s="6" t="s">
        <v>432</v>
      </c>
      <c r="AD67" s="6" t="s">
        <v>423</v>
      </c>
      <c r="AE67" s="60"/>
      <c r="AF67" s="26" t="s">
        <v>423</v>
      </c>
      <c r="AG67" s="26" t="s">
        <v>423</v>
      </c>
      <c r="AH67" s="26" t="s">
        <v>423</v>
      </c>
      <c r="AI67" s="26" t="s">
        <v>423</v>
      </c>
      <c r="AJ67" s="26" t="s">
        <v>423</v>
      </c>
      <c r="AK67" s="26" t="s">
        <v>422</v>
      </c>
      <c r="AL67" s="49" t="s">
        <v>166</v>
      </c>
    </row>
    <row r="68" spans="1:38" s="2" customFormat="1" ht="26.25" customHeight="1" thickBot="1" x14ac:dyDescent="0.3">
      <c r="A68" s="70" t="s">
        <v>54</v>
      </c>
      <c r="B68" s="74" t="s">
        <v>167</v>
      </c>
      <c r="C68" s="71" t="s">
        <v>168</v>
      </c>
      <c r="D68" s="72" t="s">
        <v>424</v>
      </c>
      <c r="E68" s="6" t="s">
        <v>422</v>
      </c>
      <c r="F68" s="6" t="s">
        <v>422</v>
      </c>
      <c r="G68" s="6" t="s">
        <v>422</v>
      </c>
      <c r="H68" s="6" t="s">
        <v>422</v>
      </c>
      <c r="I68" s="6" t="s">
        <v>422</v>
      </c>
      <c r="J68" s="6" t="s">
        <v>422</v>
      </c>
      <c r="K68" s="6" t="s">
        <v>422</v>
      </c>
      <c r="L68" s="6" t="s">
        <v>422</v>
      </c>
      <c r="M68" s="6" t="s">
        <v>422</v>
      </c>
      <c r="N68" s="6" t="s">
        <v>422</v>
      </c>
      <c r="O68" s="6" t="s">
        <v>422</v>
      </c>
      <c r="P68" s="6" t="s">
        <v>422</v>
      </c>
      <c r="Q68" s="6" t="s">
        <v>423</v>
      </c>
      <c r="R68" s="6" t="s">
        <v>423</v>
      </c>
      <c r="S68" s="6" t="s">
        <v>423</v>
      </c>
      <c r="T68" s="6" t="s">
        <v>423</v>
      </c>
      <c r="U68" s="6" t="s">
        <v>423</v>
      </c>
      <c r="V68" s="6" t="s">
        <v>423</v>
      </c>
      <c r="W68" s="6" t="s">
        <v>422</v>
      </c>
      <c r="X68" s="6" t="s">
        <v>422</v>
      </c>
      <c r="Y68" s="6" t="s">
        <v>422</v>
      </c>
      <c r="Z68" s="6" t="s">
        <v>422</v>
      </c>
      <c r="AA68" s="6" t="s">
        <v>422</v>
      </c>
      <c r="AB68" s="6" t="s">
        <v>422</v>
      </c>
      <c r="AC68" s="6" t="s">
        <v>422</v>
      </c>
      <c r="AD68" s="6" t="s">
        <v>423</v>
      </c>
      <c r="AE68" s="60"/>
      <c r="AF68" s="26" t="s">
        <v>423</v>
      </c>
      <c r="AG68" s="26" t="s">
        <v>423</v>
      </c>
      <c r="AH68" s="26" t="s">
        <v>423</v>
      </c>
      <c r="AI68" s="26" t="s">
        <v>423</v>
      </c>
      <c r="AJ68" s="26" t="s">
        <v>423</v>
      </c>
      <c r="AK68" s="26" t="s">
        <v>422</v>
      </c>
      <c r="AL68" s="49" t="s">
        <v>169</v>
      </c>
    </row>
    <row r="69" spans="1:38" s="2" customFormat="1" ht="26.25" customHeight="1" thickBot="1" x14ac:dyDescent="0.3">
      <c r="A69" s="70" t="s">
        <v>54</v>
      </c>
      <c r="B69" s="70" t="s">
        <v>170</v>
      </c>
      <c r="C69" s="71" t="s">
        <v>171</v>
      </c>
      <c r="D69" s="77" t="s">
        <v>439</v>
      </c>
      <c r="E69" s="6" t="s">
        <v>422</v>
      </c>
      <c r="F69" s="6" t="s">
        <v>422</v>
      </c>
      <c r="G69" s="6" t="s">
        <v>422</v>
      </c>
      <c r="H69" s="6" t="s">
        <v>422</v>
      </c>
      <c r="I69" s="6" t="s">
        <v>428</v>
      </c>
      <c r="J69" s="6" t="s">
        <v>428</v>
      </c>
      <c r="K69" s="6" t="s">
        <v>428</v>
      </c>
      <c r="L69" s="6" t="s">
        <v>422</v>
      </c>
      <c r="M69" s="6" t="s">
        <v>422</v>
      </c>
      <c r="N69" s="6" t="s">
        <v>422</v>
      </c>
      <c r="O69" s="6" t="s">
        <v>422</v>
      </c>
      <c r="P69" s="6" t="s">
        <v>422</v>
      </c>
      <c r="Q69" s="6" t="s">
        <v>423</v>
      </c>
      <c r="R69" s="6" t="s">
        <v>423</v>
      </c>
      <c r="S69" s="6" t="s">
        <v>423</v>
      </c>
      <c r="T69" s="6" t="s">
        <v>423</v>
      </c>
      <c r="U69" s="6" t="s">
        <v>423</v>
      </c>
      <c r="V69" s="6" t="s">
        <v>423</v>
      </c>
      <c r="W69" s="6" t="s">
        <v>422</v>
      </c>
      <c r="X69" s="6" t="s">
        <v>422</v>
      </c>
      <c r="Y69" s="6" t="s">
        <v>422</v>
      </c>
      <c r="Z69" s="6" t="s">
        <v>422</v>
      </c>
      <c r="AA69" s="6" t="s">
        <v>422</v>
      </c>
      <c r="AB69" s="6" t="s">
        <v>422</v>
      </c>
      <c r="AC69" s="6" t="s">
        <v>422</v>
      </c>
      <c r="AD69" s="6" t="s">
        <v>423</v>
      </c>
      <c r="AE69" s="60"/>
      <c r="AF69" s="26" t="s">
        <v>423</v>
      </c>
      <c r="AG69" s="26" t="s">
        <v>423</v>
      </c>
      <c r="AH69" s="26" t="s">
        <v>423</v>
      </c>
      <c r="AI69" s="26" t="s">
        <v>423</v>
      </c>
      <c r="AJ69" s="26" t="s">
        <v>423</v>
      </c>
      <c r="AK69" s="26" t="s">
        <v>422</v>
      </c>
      <c r="AL69" s="49" t="s">
        <v>172</v>
      </c>
    </row>
    <row r="70" spans="1:38" s="2" customFormat="1" ht="26.25" customHeight="1" thickBot="1" x14ac:dyDescent="0.3">
      <c r="A70" s="70" t="s">
        <v>54</v>
      </c>
      <c r="B70" s="70" t="s">
        <v>173</v>
      </c>
      <c r="C70" s="71" t="s">
        <v>381</v>
      </c>
      <c r="D70" s="77" t="s">
        <v>440</v>
      </c>
      <c r="E70" s="6">
        <v>32.161450317347096</v>
      </c>
      <c r="F70" s="6">
        <v>22.5581038545293</v>
      </c>
      <c r="G70" s="6">
        <v>24.035302690260501</v>
      </c>
      <c r="H70" s="6">
        <v>12.176422833632</v>
      </c>
      <c r="I70" s="6">
        <v>3.7927551384423701</v>
      </c>
      <c r="J70" s="6">
        <v>7.8009230132089904</v>
      </c>
      <c r="K70" s="6">
        <v>15.533574637398599</v>
      </c>
      <c r="L70" s="6" t="s">
        <v>422</v>
      </c>
      <c r="M70" s="6">
        <v>17.482637890987299</v>
      </c>
      <c r="N70" s="6">
        <v>0.29847240599684599</v>
      </c>
      <c r="O70" s="6">
        <v>3.5047909559885002E-2</v>
      </c>
      <c r="P70" s="6">
        <v>3.3503956203504499E-2</v>
      </c>
      <c r="Q70" s="6" t="s">
        <v>423</v>
      </c>
      <c r="R70" s="6" t="s">
        <v>423</v>
      </c>
      <c r="S70" s="6" t="s">
        <v>423</v>
      </c>
      <c r="T70" s="6" t="s">
        <v>423</v>
      </c>
      <c r="U70" s="6" t="s">
        <v>423</v>
      </c>
      <c r="V70" s="6" t="s">
        <v>423</v>
      </c>
      <c r="W70" s="6">
        <v>1.51858238863763E-2</v>
      </c>
      <c r="X70" s="6">
        <v>1.83639514913891E-3</v>
      </c>
      <c r="Y70" s="6">
        <v>8.3719511478884193E-3</v>
      </c>
      <c r="Z70" s="6">
        <v>3.77475649615249E-3</v>
      </c>
      <c r="AA70" s="6">
        <v>3.1553261788177301E-3</v>
      </c>
      <c r="AB70" s="6">
        <f t="shared" si="0"/>
        <v>1.7138428971997549E-2</v>
      </c>
      <c r="AC70" s="6">
        <v>0.21977140951640201</v>
      </c>
      <c r="AD70" s="6" t="s">
        <v>423</v>
      </c>
      <c r="AE70" s="60"/>
      <c r="AF70" s="26" t="s">
        <v>423</v>
      </c>
      <c r="AG70" s="26" t="s">
        <v>423</v>
      </c>
      <c r="AH70" s="26" t="s">
        <v>423</v>
      </c>
      <c r="AI70" s="26" t="s">
        <v>423</v>
      </c>
      <c r="AJ70" s="26" t="s">
        <v>423</v>
      </c>
      <c r="AK70" s="26" t="s">
        <v>422</v>
      </c>
      <c r="AL70" s="49" t="s">
        <v>408</v>
      </c>
    </row>
    <row r="71" spans="1:38" s="2" customFormat="1" ht="26.25" customHeight="1" thickBot="1" x14ac:dyDescent="0.3">
      <c r="A71" s="70" t="s">
        <v>54</v>
      </c>
      <c r="B71" s="70" t="s">
        <v>174</v>
      </c>
      <c r="C71" s="71" t="s">
        <v>175</v>
      </c>
      <c r="D71" s="77" t="s">
        <v>437</v>
      </c>
      <c r="E71" s="6" t="s">
        <v>428</v>
      </c>
      <c r="F71" s="6" t="s">
        <v>428</v>
      </c>
      <c r="G71" s="6" t="s">
        <v>428</v>
      </c>
      <c r="H71" s="6" t="s">
        <v>428</v>
      </c>
      <c r="I71" s="6" t="s">
        <v>428</v>
      </c>
      <c r="J71" s="6" t="s">
        <v>428</v>
      </c>
      <c r="K71" s="6" t="s">
        <v>428</v>
      </c>
      <c r="L71" s="6" t="s">
        <v>422</v>
      </c>
      <c r="M71" s="6" t="s">
        <v>428</v>
      </c>
      <c r="N71" s="6" t="s">
        <v>422</v>
      </c>
      <c r="O71" s="6" t="s">
        <v>422</v>
      </c>
      <c r="P71" s="6" t="s">
        <v>422</v>
      </c>
      <c r="Q71" s="6" t="s">
        <v>423</v>
      </c>
      <c r="R71" s="6" t="s">
        <v>423</v>
      </c>
      <c r="S71" s="6" t="s">
        <v>423</v>
      </c>
      <c r="T71" s="6" t="s">
        <v>423</v>
      </c>
      <c r="U71" s="6" t="s">
        <v>423</v>
      </c>
      <c r="V71" s="6" t="s">
        <v>423</v>
      </c>
      <c r="W71" s="6" t="s">
        <v>422</v>
      </c>
      <c r="X71" s="6" t="s">
        <v>422</v>
      </c>
      <c r="Y71" s="6" t="s">
        <v>422</v>
      </c>
      <c r="Z71" s="6" t="s">
        <v>422</v>
      </c>
      <c r="AA71" s="6" t="s">
        <v>422</v>
      </c>
      <c r="AB71" s="6" t="s">
        <v>422</v>
      </c>
      <c r="AC71" s="6" t="s">
        <v>422</v>
      </c>
      <c r="AD71" s="6" t="s">
        <v>423</v>
      </c>
      <c r="AE71" s="60"/>
      <c r="AF71" s="26" t="s">
        <v>423</v>
      </c>
      <c r="AG71" s="26" t="s">
        <v>423</v>
      </c>
      <c r="AH71" s="26" t="s">
        <v>423</v>
      </c>
      <c r="AI71" s="26" t="s">
        <v>423</v>
      </c>
      <c r="AJ71" s="26" t="s">
        <v>423</v>
      </c>
      <c r="AK71" s="26" t="s">
        <v>422</v>
      </c>
      <c r="AL71" s="49" t="s">
        <v>408</v>
      </c>
    </row>
    <row r="72" spans="1:38" s="2" customFormat="1" ht="26.25" customHeight="1" thickBot="1" x14ac:dyDescent="0.3">
      <c r="A72" s="70" t="s">
        <v>54</v>
      </c>
      <c r="B72" s="70" t="s">
        <v>176</v>
      </c>
      <c r="C72" s="71" t="s">
        <v>177</v>
      </c>
      <c r="D72" s="72" t="s">
        <v>424</v>
      </c>
      <c r="E72" s="6">
        <v>5.1056511429782603</v>
      </c>
      <c r="F72" s="6">
        <v>2.6305424106200999</v>
      </c>
      <c r="G72" s="6">
        <v>19.550325077878401</v>
      </c>
      <c r="H72" s="6">
        <v>0.102014540830741</v>
      </c>
      <c r="I72" s="6">
        <v>5.8563460720029203</v>
      </c>
      <c r="J72" s="6">
        <v>9.6372280004683795</v>
      </c>
      <c r="K72" s="6">
        <v>22.507281379259801</v>
      </c>
      <c r="L72" s="6" t="s">
        <v>422</v>
      </c>
      <c r="M72" s="6">
        <v>48.805743574472501</v>
      </c>
      <c r="N72" s="6">
        <v>20.921725422663499</v>
      </c>
      <c r="O72" s="6">
        <v>0.73792805651429305</v>
      </c>
      <c r="P72" s="6">
        <v>0.80077399727655096</v>
      </c>
      <c r="Q72" s="6" t="s">
        <v>423</v>
      </c>
      <c r="R72" s="6" t="s">
        <v>423</v>
      </c>
      <c r="S72" s="6" t="s">
        <v>423</v>
      </c>
      <c r="T72" s="6" t="s">
        <v>423</v>
      </c>
      <c r="U72" s="6" t="s">
        <v>423</v>
      </c>
      <c r="V72" s="6" t="s">
        <v>423</v>
      </c>
      <c r="W72" s="6">
        <v>4.6558128957234004</v>
      </c>
      <c r="X72" s="6">
        <v>0.81414766628394997</v>
      </c>
      <c r="Y72" s="6">
        <v>0.80059337106665895</v>
      </c>
      <c r="Z72" s="6">
        <v>0.51389061235896405</v>
      </c>
      <c r="AA72" s="6">
        <v>0.30825145433980899</v>
      </c>
      <c r="AB72" s="6">
        <f t="shared" si="0"/>
        <v>2.4368831040493819</v>
      </c>
      <c r="AC72" s="6">
        <v>0.49296078721478498</v>
      </c>
      <c r="AD72" s="6" t="s">
        <v>423</v>
      </c>
      <c r="AE72" s="60"/>
      <c r="AF72" s="26" t="s">
        <v>423</v>
      </c>
      <c r="AG72" s="26" t="s">
        <v>423</v>
      </c>
      <c r="AH72" s="26" t="s">
        <v>423</v>
      </c>
      <c r="AI72" s="26" t="s">
        <v>423</v>
      </c>
      <c r="AJ72" s="26" t="s">
        <v>423</v>
      </c>
      <c r="AK72" s="26" t="s">
        <v>422</v>
      </c>
      <c r="AL72" s="49" t="s">
        <v>178</v>
      </c>
    </row>
    <row r="73" spans="1:38" s="2" customFormat="1" ht="26.25" customHeight="1" thickBot="1" x14ac:dyDescent="0.3">
      <c r="A73" s="70" t="s">
        <v>54</v>
      </c>
      <c r="B73" s="70" t="s">
        <v>179</v>
      </c>
      <c r="C73" s="71" t="s">
        <v>180</v>
      </c>
      <c r="D73" s="72" t="s">
        <v>424</v>
      </c>
      <c r="E73" s="6">
        <v>0.37106013179448599</v>
      </c>
      <c r="F73" s="6">
        <v>0.97980337167160403</v>
      </c>
      <c r="G73" s="6">
        <v>0.66023982806625203</v>
      </c>
      <c r="H73" s="6">
        <v>7.4990240889605004E-3</v>
      </c>
      <c r="I73" s="6">
        <v>4.1979623650882703</v>
      </c>
      <c r="J73" s="6">
        <v>4.7781657018940296</v>
      </c>
      <c r="K73" s="6">
        <v>5.3787427690579497</v>
      </c>
      <c r="L73" s="6" t="s">
        <v>422</v>
      </c>
      <c r="M73" s="6">
        <v>47.847232057186503</v>
      </c>
      <c r="N73" s="6">
        <v>1.54843309401166</v>
      </c>
      <c r="O73" s="6">
        <v>3.1536573784677703E-2</v>
      </c>
      <c r="P73" s="6">
        <v>2.3060204225517199E-2</v>
      </c>
      <c r="Q73" s="6" t="s">
        <v>423</v>
      </c>
      <c r="R73" s="6" t="s">
        <v>423</v>
      </c>
      <c r="S73" s="6" t="s">
        <v>423</v>
      </c>
      <c r="T73" s="6" t="s">
        <v>423</v>
      </c>
      <c r="U73" s="6" t="s">
        <v>423</v>
      </c>
      <c r="V73" s="6" t="s">
        <v>423</v>
      </c>
      <c r="W73" s="6">
        <v>2.97159750468098E-3</v>
      </c>
      <c r="X73" s="6" t="s">
        <v>422</v>
      </c>
      <c r="Y73" s="6" t="s">
        <v>422</v>
      </c>
      <c r="Z73" s="6" t="s">
        <v>422</v>
      </c>
      <c r="AA73" s="6" t="s">
        <v>422</v>
      </c>
      <c r="AB73" s="6" t="s">
        <v>422</v>
      </c>
      <c r="AC73" s="6" t="s">
        <v>422</v>
      </c>
      <c r="AD73" s="6" t="s">
        <v>423</v>
      </c>
      <c r="AE73" s="60"/>
      <c r="AF73" s="26" t="s">
        <v>423</v>
      </c>
      <c r="AG73" s="26" t="s">
        <v>423</v>
      </c>
      <c r="AH73" s="26" t="s">
        <v>423</v>
      </c>
      <c r="AI73" s="26" t="s">
        <v>423</v>
      </c>
      <c r="AJ73" s="26" t="s">
        <v>423</v>
      </c>
      <c r="AK73" s="26" t="s">
        <v>422</v>
      </c>
      <c r="AL73" s="49" t="s">
        <v>181</v>
      </c>
    </row>
    <row r="74" spans="1:38" s="2" customFormat="1" ht="26.25" customHeight="1" thickBot="1" x14ac:dyDescent="0.3">
      <c r="A74" s="70" t="s">
        <v>54</v>
      </c>
      <c r="B74" s="70" t="s">
        <v>182</v>
      </c>
      <c r="C74" s="71" t="s">
        <v>183</v>
      </c>
      <c r="D74" s="72" t="s">
        <v>424</v>
      </c>
      <c r="E74" s="6">
        <v>0.83759104696996101</v>
      </c>
      <c r="F74" s="6">
        <v>0.43038173023078102</v>
      </c>
      <c r="G74" s="6">
        <v>51.882435161849301</v>
      </c>
      <c r="H74" s="6">
        <v>7.2184599508103003E-3</v>
      </c>
      <c r="I74" s="6">
        <v>1.7371826240243999</v>
      </c>
      <c r="J74" s="6">
        <v>3.39446944156454</v>
      </c>
      <c r="K74" s="6">
        <v>9.3979559094149501</v>
      </c>
      <c r="L74" s="6" t="s">
        <v>422</v>
      </c>
      <c r="M74" s="6">
        <v>313.92057014653</v>
      </c>
      <c r="N74" s="6" t="s">
        <v>422</v>
      </c>
      <c r="O74" s="6" t="s">
        <v>422</v>
      </c>
      <c r="P74" s="6">
        <v>1.6365936430372499E-2</v>
      </c>
      <c r="Q74" s="6" t="s">
        <v>423</v>
      </c>
      <c r="R74" s="6" t="s">
        <v>423</v>
      </c>
      <c r="S74" s="6" t="s">
        <v>423</v>
      </c>
      <c r="T74" s="6" t="s">
        <v>423</v>
      </c>
      <c r="U74" s="6" t="s">
        <v>423</v>
      </c>
      <c r="V74" s="6" t="s">
        <v>423</v>
      </c>
      <c r="W74" s="6" t="s">
        <v>422</v>
      </c>
      <c r="X74" s="6">
        <v>9.4136352899694007</v>
      </c>
      <c r="Y74" s="6">
        <v>17.446160524507899</v>
      </c>
      <c r="Z74" s="6">
        <v>6.1836934951761497</v>
      </c>
      <c r="AA74" s="6">
        <v>6.4486955524363303</v>
      </c>
      <c r="AB74" s="6">
        <f t="shared" si="0"/>
        <v>39.492184862089786</v>
      </c>
      <c r="AC74" s="6" t="s">
        <v>422</v>
      </c>
      <c r="AD74" s="6" t="s">
        <v>423</v>
      </c>
      <c r="AE74" s="60"/>
      <c r="AF74" s="26" t="s">
        <v>423</v>
      </c>
      <c r="AG74" s="26" t="s">
        <v>423</v>
      </c>
      <c r="AH74" s="26" t="s">
        <v>423</v>
      </c>
      <c r="AI74" s="26" t="s">
        <v>423</v>
      </c>
      <c r="AJ74" s="26" t="s">
        <v>423</v>
      </c>
      <c r="AK74" s="26" t="s">
        <v>422</v>
      </c>
      <c r="AL74" s="49" t="s">
        <v>184</v>
      </c>
    </row>
    <row r="75" spans="1:38" s="2" customFormat="1" ht="26.25" customHeight="1" thickBot="1" x14ac:dyDescent="0.3">
      <c r="A75" s="70" t="s">
        <v>54</v>
      </c>
      <c r="B75" s="70" t="s">
        <v>185</v>
      </c>
      <c r="C75" s="71" t="s">
        <v>186</v>
      </c>
      <c r="D75" s="77" t="s">
        <v>424</v>
      </c>
      <c r="E75" s="6" t="s">
        <v>422</v>
      </c>
      <c r="F75" s="6" t="s">
        <v>422</v>
      </c>
      <c r="G75" s="6" t="s">
        <v>422</v>
      </c>
      <c r="H75" s="6" t="s">
        <v>422</v>
      </c>
      <c r="I75" s="6" t="s">
        <v>422</v>
      </c>
      <c r="J75" s="6" t="s">
        <v>422</v>
      </c>
      <c r="K75" s="6" t="s">
        <v>422</v>
      </c>
      <c r="L75" s="6" t="s">
        <v>422</v>
      </c>
      <c r="M75" s="6" t="s">
        <v>422</v>
      </c>
      <c r="N75" s="6" t="s">
        <v>422</v>
      </c>
      <c r="O75" s="6" t="s">
        <v>422</v>
      </c>
      <c r="P75" s="6" t="s">
        <v>422</v>
      </c>
      <c r="Q75" s="6" t="s">
        <v>423</v>
      </c>
      <c r="R75" s="6" t="s">
        <v>423</v>
      </c>
      <c r="S75" s="6" t="s">
        <v>423</v>
      </c>
      <c r="T75" s="6" t="s">
        <v>423</v>
      </c>
      <c r="U75" s="6" t="s">
        <v>423</v>
      </c>
      <c r="V75" s="6" t="s">
        <v>423</v>
      </c>
      <c r="W75" s="6" t="s">
        <v>422</v>
      </c>
      <c r="X75" s="6" t="s">
        <v>422</v>
      </c>
      <c r="Y75" s="6" t="s">
        <v>422</v>
      </c>
      <c r="Z75" s="6" t="s">
        <v>422</v>
      </c>
      <c r="AA75" s="6" t="s">
        <v>422</v>
      </c>
      <c r="AB75" s="6" t="s">
        <v>422</v>
      </c>
      <c r="AC75" s="6" t="s">
        <v>422</v>
      </c>
      <c r="AD75" s="6" t="s">
        <v>423</v>
      </c>
      <c r="AE75" s="60"/>
      <c r="AF75" s="26" t="s">
        <v>423</v>
      </c>
      <c r="AG75" s="26" t="s">
        <v>423</v>
      </c>
      <c r="AH75" s="26" t="s">
        <v>423</v>
      </c>
      <c r="AI75" s="26" t="s">
        <v>423</v>
      </c>
      <c r="AJ75" s="26" t="s">
        <v>423</v>
      </c>
      <c r="AK75" s="26" t="s">
        <v>422</v>
      </c>
      <c r="AL75" s="49" t="s">
        <v>187</v>
      </c>
    </row>
    <row r="76" spans="1:38" s="2" customFormat="1" ht="26.25" customHeight="1" thickBot="1" x14ac:dyDescent="0.3">
      <c r="A76" s="70" t="s">
        <v>54</v>
      </c>
      <c r="B76" s="70" t="s">
        <v>188</v>
      </c>
      <c r="C76" s="71" t="s">
        <v>189</v>
      </c>
      <c r="D76" s="72" t="s">
        <v>441</v>
      </c>
      <c r="E76" s="6" t="s">
        <v>428</v>
      </c>
      <c r="F76" s="6" t="s">
        <v>428</v>
      </c>
      <c r="G76" s="6" t="s">
        <v>428</v>
      </c>
      <c r="H76" s="6" t="s">
        <v>428</v>
      </c>
      <c r="I76" s="6" t="s">
        <v>428</v>
      </c>
      <c r="J76" s="6" t="s">
        <v>428</v>
      </c>
      <c r="K76" s="6" t="s">
        <v>428</v>
      </c>
      <c r="L76" s="6" t="s">
        <v>422</v>
      </c>
      <c r="M76" s="6" t="s">
        <v>428</v>
      </c>
      <c r="N76" s="6" t="s">
        <v>428</v>
      </c>
      <c r="O76" s="6" t="s">
        <v>428</v>
      </c>
      <c r="P76" s="6" t="s">
        <v>428</v>
      </c>
      <c r="Q76" s="6" t="s">
        <v>423</v>
      </c>
      <c r="R76" s="6" t="s">
        <v>423</v>
      </c>
      <c r="S76" s="6" t="s">
        <v>423</v>
      </c>
      <c r="T76" s="6" t="s">
        <v>423</v>
      </c>
      <c r="U76" s="6" t="s">
        <v>423</v>
      </c>
      <c r="V76" s="6" t="s">
        <v>423</v>
      </c>
      <c r="W76" s="6" t="s">
        <v>428</v>
      </c>
      <c r="X76" s="6" t="s">
        <v>428</v>
      </c>
      <c r="Y76" s="6" t="s">
        <v>428</v>
      </c>
      <c r="Z76" s="6" t="s">
        <v>428</v>
      </c>
      <c r="AA76" s="6" t="s">
        <v>428</v>
      </c>
      <c r="AB76" s="6" t="s">
        <v>428</v>
      </c>
      <c r="AC76" s="6" t="s">
        <v>428</v>
      </c>
      <c r="AD76" s="6" t="s">
        <v>423</v>
      </c>
      <c r="AE76" s="60"/>
      <c r="AF76" s="26" t="s">
        <v>423</v>
      </c>
      <c r="AG76" s="26" t="s">
        <v>423</v>
      </c>
      <c r="AH76" s="26" t="s">
        <v>423</v>
      </c>
      <c r="AI76" s="26" t="s">
        <v>423</v>
      </c>
      <c r="AJ76" s="26" t="s">
        <v>423</v>
      </c>
      <c r="AK76" s="26" t="s">
        <v>422</v>
      </c>
      <c r="AL76" s="49" t="s">
        <v>190</v>
      </c>
    </row>
    <row r="77" spans="1:38" s="2" customFormat="1" ht="26.25" customHeight="1" thickBot="1" x14ac:dyDescent="0.3">
      <c r="A77" s="70" t="s">
        <v>54</v>
      </c>
      <c r="B77" s="70" t="s">
        <v>191</v>
      </c>
      <c r="C77" s="71" t="s">
        <v>192</v>
      </c>
      <c r="D77" s="72" t="s">
        <v>441</v>
      </c>
      <c r="E77" s="6" t="s">
        <v>428</v>
      </c>
      <c r="F77" s="6" t="s">
        <v>428</v>
      </c>
      <c r="G77" s="6" t="s">
        <v>428</v>
      </c>
      <c r="H77" s="6" t="s">
        <v>428</v>
      </c>
      <c r="I77" s="6" t="s">
        <v>428</v>
      </c>
      <c r="J77" s="6" t="s">
        <v>428</v>
      </c>
      <c r="K77" s="6" t="s">
        <v>428</v>
      </c>
      <c r="L77" s="6" t="s">
        <v>422</v>
      </c>
      <c r="M77" s="6" t="s">
        <v>428</v>
      </c>
      <c r="N77" s="6" t="s">
        <v>428</v>
      </c>
      <c r="O77" s="6" t="s">
        <v>428</v>
      </c>
      <c r="P77" s="6" t="s">
        <v>428</v>
      </c>
      <c r="Q77" s="6" t="s">
        <v>423</v>
      </c>
      <c r="R77" s="6" t="s">
        <v>423</v>
      </c>
      <c r="S77" s="6" t="s">
        <v>423</v>
      </c>
      <c r="T77" s="6" t="s">
        <v>423</v>
      </c>
      <c r="U77" s="6" t="s">
        <v>423</v>
      </c>
      <c r="V77" s="6" t="s">
        <v>423</v>
      </c>
      <c r="W77" s="6" t="s">
        <v>428</v>
      </c>
      <c r="X77" s="6" t="s">
        <v>428</v>
      </c>
      <c r="Y77" s="6" t="s">
        <v>428</v>
      </c>
      <c r="Z77" s="6" t="s">
        <v>428</v>
      </c>
      <c r="AA77" s="6" t="s">
        <v>428</v>
      </c>
      <c r="AB77" s="6" t="s">
        <v>428</v>
      </c>
      <c r="AC77" s="6" t="s">
        <v>428</v>
      </c>
      <c r="AD77" s="6" t="s">
        <v>423</v>
      </c>
      <c r="AE77" s="60"/>
      <c r="AF77" s="26" t="s">
        <v>423</v>
      </c>
      <c r="AG77" s="26" t="s">
        <v>423</v>
      </c>
      <c r="AH77" s="26" t="s">
        <v>423</v>
      </c>
      <c r="AI77" s="26" t="s">
        <v>423</v>
      </c>
      <c r="AJ77" s="26" t="s">
        <v>423</v>
      </c>
      <c r="AK77" s="26" t="s">
        <v>422</v>
      </c>
      <c r="AL77" s="49" t="s">
        <v>193</v>
      </c>
    </row>
    <row r="78" spans="1:38" s="2" customFormat="1" ht="26.25" customHeight="1" thickBot="1" x14ac:dyDescent="0.3">
      <c r="A78" s="70" t="s">
        <v>54</v>
      </c>
      <c r="B78" s="70" t="s">
        <v>194</v>
      </c>
      <c r="C78" s="71" t="s">
        <v>195</v>
      </c>
      <c r="D78" s="72" t="s">
        <v>441</v>
      </c>
      <c r="E78" s="6" t="s">
        <v>428</v>
      </c>
      <c r="F78" s="6" t="s">
        <v>428</v>
      </c>
      <c r="G78" s="6" t="s">
        <v>428</v>
      </c>
      <c r="H78" s="6" t="s">
        <v>428</v>
      </c>
      <c r="I78" s="6" t="s">
        <v>428</v>
      </c>
      <c r="J78" s="6" t="s">
        <v>428</v>
      </c>
      <c r="K78" s="6" t="s">
        <v>428</v>
      </c>
      <c r="L78" s="6" t="s">
        <v>422</v>
      </c>
      <c r="M78" s="6" t="s">
        <v>428</v>
      </c>
      <c r="N78" s="6" t="s">
        <v>428</v>
      </c>
      <c r="O78" s="6" t="s">
        <v>428</v>
      </c>
      <c r="P78" s="6" t="s">
        <v>428</v>
      </c>
      <c r="Q78" s="6" t="s">
        <v>423</v>
      </c>
      <c r="R78" s="6" t="s">
        <v>423</v>
      </c>
      <c r="S78" s="6" t="s">
        <v>423</v>
      </c>
      <c r="T78" s="6" t="s">
        <v>423</v>
      </c>
      <c r="U78" s="6" t="s">
        <v>423</v>
      </c>
      <c r="V78" s="6" t="s">
        <v>423</v>
      </c>
      <c r="W78" s="6" t="s">
        <v>428</v>
      </c>
      <c r="X78" s="6" t="s">
        <v>428</v>
      </c>
      <c r="Y78" s="6" t="s">
        <v>428</v>
      </c>
      <c r="Z78" s="6" t="s">
        <v>428</v>
      </c>
      <c r="AA78" s="6" t="s">
        <v>428</v>
      </c>
      <c r="AB78" s="6" t="s">
        <v>428</v>
      </c>
      <c r="AC78" s="6" t="s">
        <v>428</v>
      </c>
      <c r="AD78" s="6" t="s">
        <v>423</v>
      </c>
      <c r="AE78" s="60"/>
      <c r="AF78" s="26" t="s">
        <v>423</v>
      </c>
      <c r="AG78" s="26" t="s">
        <v>423</v>
      </c>
      <c r="AH78" s="26" t="s">
        <v>423</v>
      </c>
      <c r="AI78" s="26" t="s">
        <v>423</v>
      </c>
      <c r="AJ78" s="26" t="s">
        <v>423</v>
      </c>
      <c r="AK78" s="26" t="s">
        <v>422</v>
      </c>
      <c r="AL78" s="49" t="s">
        <v>196</v>
      </c>
    </row>
    <row r="79" spans="1:38" s="2" customFormat="1" ht="26.25" customHeight="1" thickBot="1" x14ac:dyDescent="0.3">
      <c r="A79" s="70" t="s">
        <v>54</v>
      </c>
      <c r="B79" s="70" t="s">
        <v>197</v>
      </c>
      <c r="C79" s="71" t="s">
        <v>198</v>
      </c>
      <c r="D79" s="72" t="s">
        <v>441</v>
      </c>
      <c r="E79" s="6" t="s">
        <v>428</v>
      </c>
      <c r="F79" s="6" t="s">
        <v>428</v>
      </c>
      <c r="G79" s="6" t="s">
        <v>428</v>
      </c>
      <c r="H79" s="6" t="s">
        <v>428</v>
      </c>
      <c r="I79" s="6" t="s">
        <v>428</v>
      </c>
      <c r="J79" s="6" t="s">
        <v>428</v>
      </c>
      <c r="K79" s="6" t="s">
        <v>428</v>
      </c>
      <c r="L79" s="6" t="s">
        <v>422</v>
      </c>
      <c r="M79" s="6" t="s">
        <v>428</v>
      </c>
      <c r="N79" s="6" t="s">
        <v>428</v>
      </c>
      <c r="O79" s="6" t="s">
        <v>428</v>
      </c>
      <c r="P79" s="6" t="s">
        <v>428</v>
      </c>
      <c r="Q79" s="6" t="s">
        <v>423</v>
      </c>
      <c r="R79" s="6" t="s">
        <v>423</v>
      </c>
      <c r="S79" s="6" t="s">
        <v>423</v>
      </c>
      <c r="T79" s="6" t="s">
        <v>423</v>
      </c>
      <c r="U79" s="6" t="s">
        <v>423</v>
      </c>
      <c r="V79" s="6" t="s">
        <v>423</v>
      </c>
      <c r="W79" s="6" t="s">
        <v>428</v>
      </c>
      <c r="X79" s="6" t="s">
        <v>428</v>
      </c>
      <c r="Y79" s="6" t="s">
        <v>428</v>
      </c>
      <c r="Z79" s="6" t="s">
        <v>428</v>
      </c>
      <c r="AA79" s="6" t="s">
        <v>428</v>
      </c>
      <c r="AB79" s="6" t="s">
        <v>428</v>
      </c>
      <c r="AC79" s="6" t="s">
        <v>428</v>
      </c>
      <c r="AD79" s="6" t="s">
        <v>423</v>
      </c>
      <c r="AE79" s="60"/>
      <c r="AF79" s="26" t="s">
        <v>423</v>
      </c>
      <c r="AG79" s="26" t="s">
        <v>423</v>
      </c>
      <c r="AH79" s="26" t="s">
        <v>423</v>
      </c>
      <c r="AI79" s="26" t="s">
        <v>423</v>
      </c>
      <c r="AJ79" s="26" t="s">
        <v>423</v>
      </c>
      <c r="AK79" s="26" t="s">
        <v>422</v>
      </c>
      <c r="AL79" s="49" t="s">
        <v>199</v>
      </c>
    </row>
    <row r="80" spans="1:38" s="2" customFormat="1" ht="26.25" customHeight="1" thickBot="1" x14ac:dyDescent="0.3">
      <c r="A80" s="70" t="s">
        <v>54</v>
      </c>
      <c r="B80" s="74" t="s">
        <v>200</v>
      </c>
      <c r="C80" s="76" t="s">
        <v>201</v>
      </c>
      <c r="D80" s="72" t="s">
        <v>424</v>
      </c>
      <c r="E80" s="6">
        <v>0.81599502097092402</v>
      </c>
      <c r="F80" s="6">
        <v>8.1787110809219202E-2</v>
      </c>
      <c r="G80" s="6">
        <v>702.63759381648094</v>
      </c>
      <c r="H80" s="6">
        <v>0.51196918341537101</v>
      </c>
      <c r="I80" s="6">
        <v>4.4585384149027698</v>
      </c>
      <c r="J80" s="6">
        <v>6.5043378224595196</v>
      </c>
      <c r="K80" s="6">
        <v>8.7248460694023393</v>
      </c>
      <c r="L80" s="6" t="s">
        <v>422</v>
      </c>
      <c r="M80" s="6">
        <v>0.34029013443234801</v>
      </c>
      <c r="N80" s="6">
        <v>176.06231663739001</v>
      </c>
      <c r="O80" s="6">
        <v>26.120756101781701</v>
      </c>
      <c r="P80" s="6">
        <v>1.87815618082422</v>
      </c>
      <c r="Q80" s="6" t="s">
        <v>423</v>
      </c>
      <c r="R80" s="6" t="s">
        <v>423</v>
      </c>
      <c r="S80" s="6" t="s">
        <v>423</v>
      </c>
      <c r="T80" s="6" t="s">
        <v>423</v>
      </c>
      <c r="U80" s="6" t="s">
        <v>423</v>
      </c>
      <c r="V80" s="6" t="s">
        <v>423</v>
      </c>
      <c r="W80" s="6">
        <v>2.5875797076759399</v>
      </c>
      <c r="X80" s="6">
        <v>2.72672609571538E-5</v>
      </c>
      <c r="Y80" s="6">
        <v>5.3392433023684302E-3</v>
      </c>
      <c r="Z80" s="6">
        <v>2.4333105839932701E-3</v>
      </c>
      <c r="AA80" s="6">
        <v>1.45077794213777E-5</v>
      </c>
      <c r="AB80" s="6">
        <f t="shared" ref="AB80:AB140" si="1">SUM(X80:AA80)</f>
        <v>7.814328926740232E-3</v>
      </c>
      <c r="AC80" s="6">
        <v>4.9532745215765903</v>
      </c>
      <c r="AD80" s="6" t="s">
        <v>423</v>
      </c>
      <c r="AE80" s="60"/>
      <c r="AF80" s="26" t="s">
        <v>423</v>
      </c>
      <c r="AG80" s="26" t="s">
        <v>423</v>
      </c>
      <c r="AH80" s="26" t="s">
        <v>423</v>
      </c>
      <c r="AI80" s="26" t="s">
        <v>423</v>
      </c>
      <c r="AJ80" s="26" t="s">
        <v>423</v>
      </c>
      <c r="AK80" s="26" t="s">
        <v>422</v>
      </c>
      <c r="AL80" s="49" t="s">
        <v>408</v>
      </c>
    </row>
    <row r="81" spans="1:38" s="2" customFormat="1" ht="26.25" customHeight="1" thickBot="1" x14ac:dyDescent="0.3">
      <c r="A81" s="70" t="s">
        <v>54</v>
      </c>
      <c r="B81" s="74" t="s">
        <v>202</v>
      </c>
      <c r="C81" s="76" t="s">
        <v>203</v>
      </c>
      <c r="D81" s="72" t="s">
        <v>442</v>
      </c>
      <c r="E81" s="6" t="s">
        <v>428</v>
      </c>
      <c r="F81" s="6" t="s">
        <v>428</v>
      </c>
      <c r="G81" s="6" t="s">
        <v>428</v>
      </c>
      <c r="H81" s="6" t="s">
        <v>428</v>
      </c>
      <c r="I81" s="6" t="s">
        <v>428</v>
      </c>
      <c r="J81" s="6" t="s">
        <v>428</v>
      </c>
      <c r="K81" s="6" t="s">
        <v>428</v>
      </c>
      <c r="L81" s="6" t="s">
        <v>422</v>
      </c>
      <c r="M81" s="6" t="s">
        <v>428</v>
      </c>
      <c r="N81" s="6" t="s">
        <v>428</v>
      </c>
      <c r="O81" s="6" t="s">
        <v>428</v>
      </c>
      <c r="P81" s="6" t="s">
        <v>428</v>
      </c>
      <c r="Q81" s="6" t="s">
        <v>423</v>
      </c>
      <c r="R81" s="6" t="s">
        <v>423</v>
      </c>
      <c r="S81" s="6" t="s">
        <v>423</v>
      </c>
      <c r="T81" s="6" t="s">
        <v>423</v>
      </c>
      <c r="U81" s="6" t="s">
        <v>423</v>
      </c>
      <c r="V81" s="6" t="s">
        <v>423</v>
      </c>
      <c r="W81" s="6" t="s">
        <v>428</v>
      </c>
      <c r="X81" s="6" t="s">
        <v>428</v>
      </c>
      <c r="Y81" s="6" t="s">
        <v>428</v>
      </c>
      <c r="Z81" s="6" t="s">
        <v>428</v>
      </c>
      <c r="AA81" s="6" t="s">
        <v>428</v>
      </c>
      <c r="AB81" s="6" t="s">
        <v>428</v>
      </c>
      <c r="AC81" s="6" t="s">
        <v>428</v>
      </c>
      <c r="AD81" s="6" t="s">
        <v>423</v>
      </c>
      <c r="AE81" s="60"/>
      <c r="AF81" s="26" t="s">
        <v>423</v>
      </c>
      <c r="AG81" s="26" t="s">
        <v>423</v>
      </c>
      <c r="AH81" s="26" t="s">
        <v>423</v>
      </c>
      <c r="AI81" s="26" t="s">
        <v>423</v>
      </c>
      <c r="AJ81" s="26" t="s">
        <v>423</v>
      </c>
      <c r="AK81" s="26" t="s">
        <v>422</v>
      </c>
      <c r="AL81" s="49" t="s">
        <v>204</v>
      </c>
    </row>
    <row r="82" spans="1:38" s="2" customFormat="1" ht="26.25" customHeight="1" thickBot="1" x14ac:dyDescent="0.3">
      <c r="A82" s="70" t="s">
        <v>205</v>
      </c>
      <c r="B82" s="74" t="s">
        <v>206</v>
      </c>
      <c r="C82" s="80" t="s">
        <v>207</v>
      </c>
      <c r="D82" s="72" t="s">
        <v>444</v>
      </c>
      <c r="E82" s="6" t="s">
        <v>428</v>
      </c>
      <c r="F82" s="6">
        <v>152.16560000000001</v>
      </c>
      <c r="G82" s="6" t="s">
        <v>428</v>
      </c>
      <c r="H82" s="6" t="s">
        <v>428</v>
      </c>
      <c r="I82" s="6" t="s">
        <v>428</v>
      </c>
      <c r="J82" s="6" t="s">
        <v>428</v>
      </c>
      <c r="K82" s="6" t="s">
        <v>428</v>
      </c>
      <c r="L82" s="6" t="s">
        <v>422</v>
      </c>
      <c r="M82" s="6" t="s">
        <v>428</v>
      </c>
      <c r="N82" s="6" t="s">
        <v>428</v>
      </c>
      <c r="O82" s="6" t="s">
        <v>428</v>
      </c>
      <c r="P82" s="6" t="s">
        <v>428</v>
      </c>
      <c r="Q82" s="6" t="s">
        <v>423</v>
      </c>
      <c r="R82" s="6" t="s">
        <v>423</v>
      </c>
      <c r="S82" s="6" t="s">
        <v>423</v>
      </c>
      <c r="T82" s="6" t="s">
        <v>423</v>
      </c>
      <c r="U82" s="6" t="s">
        <v>423</v>
      </c>
      <c r="V82" s="6" t="s">
        <v>423</v>
      </c>
      <c r="W82" s="6" t="s">
        <v>428</v>
      </c>
      <c r="X82" s="6" t="s">
        <v>428</v>
      </c>
      <c r="Y82" s="6" t="s">
        <v>428</v>
      </c>
      <c r="Z82" s="6" t="s">
        <v>428</v>
      </c>
      <c r="AA82" s="6" t="s">
        <v>428</v>
      </c>
      <c r="AB82" s="6" t="s">
        <v>428</v>
      </c>
      <c r="AC82" s="6" t="s">
        <v>428</v>
      </c>
      <c r="AD82" s="6" t="s">
        <v>423</v>
      </c>
      <c r="AE82" s="60"/>
      <c r="AF82" s="26" t="s">
        <v>423</v>
      </c>
      <c r="AG82" s="26" t="s">
        <v>423</v>
      </c>
      <c r="AH82" s="26" t="s">
        <v>423</v>
      </c>
      <c r="AI82" s="26" t="s">
        <v>423</v>
      </c>
      <c r="AJ82" s="26" t="s">
        <v>423</v>
      </c>
      <c r="AK82" s="26" t="s">
        <v>422</v>
      </c>
      <c r="AL82" s="49" t="s">
        <v>216</v>
      </c>
    </row>
    <row r="83" spans="1:38" s="2" customFormat="1" ht="26.25" customHeight="1" thickBot="1" x14ac:dyDescent="0.3">
      <c r="A83" s="70" t="s">
        <v>54</v>
      </c>
      <c r="B83" s="81" t="s">
        <v>208</v>
      </c>
      <c r="C83" s="82" t="s">
        <v>209</v>
      </c>
      <c r="D83" s="72" t="s">
        <v>424</v>
      </c>
      <c r="E83" s="6">
        <v>0</v>
      </c>
      <c r="F83" s="6">
        <v>5.6750356664674904</v>
      </c>
      <c r="G83" s="6">
        <v>9.2179594328792497E-2</v>
      </c>
      <c r="H83" s="6">
        <v>1.04487428855418E-3</v>
      </c>
      <c r="I83" s="6">
        <v>1.3059004013272</v>
      </c>
      <c r="J83" s="6">
        <v>6.9182210508694899</v>
      </c>
      <c r="K83" s="6">
        <v>36.478566666882799</v>
      </c>
      <c r="L83" s="6" t="s">
        <v>422</v>
      </c>
      <c r="M83" s="6">
        <v>0.49738188964291702</v>
      </c>
      <c r="N83" s="6">
        <v>0.30739227471215602</v>
      </c>
      <c r="O83" s="6">
        <v>6.2864848713357901E-3</v>
      </c>
      <c r="P83" s="6">
        <v>5.6453236096657197E-3</v>
      </c>
      <c r="Q83" s="6" t="s">
        <v>423</v>
      </c>
      <c r="R83" s="6" t="s">
        <v>423</v>
      </c>
      <c r="S83" s="6" t="s">
        <v>423</v>
      </c>
      <c r="T83" s="6" t="s">
        <v>423</v>
      </c>
      <c r="U83" s="6" t="s">
        <v>423</v>
      </c>
      <c r="V83" s="6" t="s">
        <v>423</v>
      </c>
      <c r="W83" s="6">
        <v>9.1815050727577993E-3</v>
      </c>
      <c r="X83" s="6">
        <v>2.1344275851096499E-3</v>
      </c>
      <c r="Y83" s="6">
        <v>7.4704965478837601E-3</v>
      </c>
      <c r="Z83" s="6">
        <v>2.6502475848444798E-3</v>
      </c>
      <c r="AA83" s="6">
        <v>2.1344275851096499E-3</v>
      </c>
      <c r="AB83" s="6">
        <f t="shared" si="1"/>
        <v>1.438959930294754E-2</v>
      </c>
      <c r="AC83" s="6" t="s">
        <v>422</v>
      </c>
      <c r="AD83" s="6" t="s">
        <v>423</v>
      </c>
      <c r="AE83" s="60"/>
      <c r="AF83" s="26" t="s">
        <v>423</v>
      </c>
      <c r="AG83" s="26" t="s">
        <v>423</v>
      </c>
      <c r="AH83" s="26" t="s">
        <v>423</v>
      </c>
      <c r="AI83" s="26" t="s">
        <v>423</v>
      </c>
      <c r="AJ83" s="26" t="s">
        <v>423</v>
      </c>
      <c r="AK83" s="26" t="s">
        <v>422</v>
      </c>
      <c r="AL83" s="49" t="s">
        <v>408</v>
      </c>
    </row>
    <row r="84" spans="1:38" s="2" customFormat="1" ht="26.25" customHeight="1" thickBot="1" x14ac:dyDescent="0.3">
      <c r="A84" s="70" t="s">
        <v>54</v>
      </c>
      <c r="B84" s="81" t="s">
        <v>210</v>
      </c>
      <c r="C84" s="82" t="s">
        <v>211</v>
      </c>
      <c r="D84" s="72" t="s">
        <v>424</v>
      </c>
      <c r="E84" s="6" t="s">
        <v>422</v>
      </c>
      <c r="F84" s="6" t="s">
        <v>422</v>
      </c>
      <c r="G84" s="6" t="s">
        <v>422</v>
      </c>
      <c r="H84" s="6" t="s">
        <v>422</v>
      </c>
      <c r="I84" s="6" t="s">
        <v>422</v>
      </c>
      <c r="J84" s="6" t="s">
        <v>422</v>
      </c>
      <c r="K84" s="6" t="s">
        <v>422</v>
      </c>
      <c r="L84" s="6" t="s">
        <v>422</v>
      </c>
      <c r="M84" s="6" t="s">
        <v>422</v>
      </c>
      <c r="N84" s="6" t="s">
        <v>422</v>
      </c>
      <c r="O84" s="6" t="s">
        <v>422</v>
      </c>
      <c r="P84" s="6" t="s">
        <v>422</v>
      </c>
      <c r="Q84" s="6" t="s">
        <v>423</v>
      </c>
      <c r="R84" s="6" t="s">
        <v>423</v>
      </c>
      <c r="S84" s="6" t="s">
        <v>423</v>
      </c>
      <c r="T84" s="6" t="s">
        <v>423</v>
      </c>
      <c r="U84" s="6" t="s">
        <v>423</v>
      </c>
      <c r="V84" s="6" t="s">
        <v>423</v>
      </c>
      <c r="W84" s="6" t="s">
        <v>422</v>
      </c>
      <c r="X84" s="6" t="s">
        <v>422</v>
      </c>
      <c r="Y84" s="6" t="s">
        <v>422</v>
      </c>
      <c r="Z84" s="6" t="s">
        <v>422</v>
      </c>
      <c r="AA84" s="6" t="s">
        <v>422</v>
      </c>
      <c r="AB84" s="6" t="s">
        <v>422</v>
      </c>
      <c r="AC84" s="6" t="s">
        <v>422</v>
      </c>
      <c r="AD84" s="6" t="s">
        <v>423</v>
      </c>
      <c r="AE84" s="60"/>
      <c r="AF84" s="26" t="s">
        <v>423</v>
      </c>
      <c r="AG84" s="26" t="s">
        <v>423</v>
      </c>
      <c r="AH84" s="26" t="s">
        <v>423</v>
      </c>
      <c r="AI84" s="26" t="s">
        <v>423</v>
      </c>
      <c r="AJ84" s="26" t="s">
        <v>423</v>
      </c>
      <c r="AK84" s="26" t="s">
        <v>422</v>
      </c>
      <c r="AL84" s="49" t="s">
        <v>408</v>
      </c>
    </row>
    <row r="85" spans="1:38" s="2" customFormat="1" ht="26.25" customHeight="1" thickBot="1" x14ac:dyDescent="0.3">
      <c r="A85" s="70" t="s">
        <v>205</v>
      </c>
      <c r="B85" s="76" t="s">
        <v>212</v>
      </c>
      <c r="C85" s="82" t="s">
        <v>399</v>
      </c>
      <c r="D85" s="72" t="s">
        <v>424</v>
      </c>
      <c r="E85" s="6" t="s">
        <v>422</v>
      </c>
      <c r="F85" s="6">
        <v>78.583348000000001</v>
      </c>
      <c r="G85" s="6" t="s">
        <v>422</v>
      </c>
      <c r="H85" s="6" t="s">
        <v>422</v>
      </c>
      <c r="I85" s="6">
        <v>1.1869999999999999E-3</v>
      </c>
      <c r="J85" s="6">
        <v>6.2830000000000004E-3</v>
      </c>
      <c r="K85" s="6">
        <v>9.5271901888479196E-3</v>
      </c>
      <c r="L85" s="6" t="s">
        <v>422</v>
      </c>
      <c r="M85" s="6" t="s">
        <v>422</v>
      </c>
      <c r="N85" s="6" t="s">
        <v>422</v>
      </c>
      <c r="O85" s="6" t="s">
        <v>422</v>
      </c>
      <c r="P85" s="6" t="s">
        <v>422</v>
      </c>
      <c r="Q85" s="6" t="s">
        <v>423</v>
      </c>
      <c r="R85" s="6" t="s">
        <v>423</v>
      </c>
      <c r="S85" s="6" t="s">
        <v>423</v>
      </c>
      <c r="T85" s="6" t="s">
        <v>423</v>
      </c>
      <c r="U85" s="6" t="s">
        <v>423</v>
      </c>
      <c r="V85" s="6" t="s">
        <v>423</v>
      </c>
      <c r="W85" s="6" t="s">
        <v>422</v>
      </c>
      <c r="X85" s="6" t="s">
        <v>422</v>
      </c>
      <c r="Y85" s="6" t="s">
        <v>422</v>
      </c>
      <c r="Z85" s="6" t="s">
        <v>422</v>
      </c>
      <c r="AA85" s="6" t="s">
        <v>422</v>
      </c>
      <c r="AB85" s="6" t="s">
        <v>422</v>
      </c>
      <c r="AC85" s="6" t="s">
        <v>422</v>
      </c>
      <c r="AD85" s="6" t="s">
        <v>423</v>
      </c>
      <c r="AE85" s="60"/>
      <c r="AF85" s="26" t="s">
        <v>423</v>
      </c>
      <c r="AG85" s="26" t="s">
        <v>423</v>
      </c>
      <c r="AH85" s="26" t="s">
        <v>423</v>
      </c>
      <c r="AI85" s="26" t="s">
        <v>423</v>
      </c>
      <c r="AJ85" s="26" t="s">
        <v>423</v>
      </c>
      <c r="AK85" s="26" t="s">
        <v>422</v>
      </c>
      <c r="AL85" s="49" t="s">
        <v>213</v>
      </c>
    </row>
    <row r="86" spans="1:38" s="2" customFormat="1" ht="26.25" customHeight="1" thickBot="1" x14ac:dyDescent="0.3">
      <c r="A86" s="70" t="s">
        <v>205</v>
      </c>
      <c r="B86" s="76" t="s">
        <v>214</v>
      </c>
      <c r="C86" s="80" t="s">
        <v>215</v>
      </c>
      <c r="D86" s="72" t="s">
        <v>424</v>
      </c>
      <c r="E86" s="6" t="s">
        <v>422</v>
      </c>
      <c r="F86" s="6">
        <v>90.322850000000003</v>
      </c>
      <c r="G86" s="6" t="s">
        <v>422</v>
      </c>
      <c r="H86" s="6" t="s">
        <v>422</v>
      </c>
      <c r="I86" s="6" t="s">
        <v>422</v>
      </c>
      <c r="J86" s="6" t="s">
        <v>422</v>
      </c>
      <c r="K86" s="6" t="s">
        <v>422</v>
      </c>
      <c r="L86" s="6" t="s">
        <v>422</v>
      </c>
      <c r="M86" s="6" t="s">
        <v>422</v>
      </c>
      <c r="N86" s="6" t="s">
        <v>422</v>
      </c>
      <c r="O86" s="6" t="s">
        <v>422</v>
      </c>
      <c r="P86" s="6" t="s">
        <v>422</v>
      </c>
      <c r="Q86" s="6" t="s">
        <v>423</v>
      </c>
      <c r="R86" s="6" t="s">
        <v>423</v>
      </c>
      <c r="S86" s="6" t="s">
        <v>423</v>
      </c>
      <c r="T86" s="6" t="s">
        <v>423</v>
      </c>
      <c r="U86" s="6" t="s">
        <v>423</v>
      </c>
      <c r="V86" s="6" t="s">
        <v>423</v>
      </c>
      <c r="W86" s="6" t="s">
        <v>422</v>
      </c>
      <c r="X86" s="6" t="s">
        <v>422</v>
      </c>
      <c r="Y86" s="6" t="s">
        <v>422</v>
      </c>
      <c r="Z86" s="6" t="s">
        <v>422</v>
      </c>
      <c r="AA86" s="6" t="s">
        <v>422</v>
      </c>
      <c r="AB86" s="6" t="s">
        <v>422</v>
      </c>
      <c r="AC86" s="6" t="s">
        <v>422</v>
      </c>
      <c r="AD86" s="6" t="s">
        <v>423</v>
      </c>
      <c r="AE86" s="60"/>
      <c r="AF86" s="26" t="s">
        <v>423</v>
      </c>
      <c r="AG86" s="26" t="s">
        <v>423</v>
      </c>
      <c r="AH86" s="26" t="s">
        <v>423</v>
      </c>
      <c r="AI86" s="26" t="s">
        <v>423</v>
      </c>
      <c r="AJ86" s="26" t="s">
        <v>423</v>
      </c>
      <c r="AK86" s="26" t="s">
        <v>422</v>
      </c>
      <c r="AL86" s="49" t="s">
        <v>216</v>
      </c>
    </row>
    <row r="87" spans="1:38" s="2" customFormat="1" ht="26.25" customHeight="1" thickBot="1" x14ac:dyDescent="0.3">
      <c r="A87" s="70" t="s">
        <v>205</v>
      </c>
      <c r="B87" s="76" t="s">
        <v>217</v>
      </c>
      <c r="C87" s="80" t="s">
        <v>218</v>
      </c>
      <c r="D87" s="72" t="s">
        <v>424</v>
      </c>
      <c r="E87" s="6" t="s">
        <v>422</v>
      </c>
      <c r="F87" s="6">
        <v>0.21285499999999999</v>
      </c>
      <c r="G87" s="6" t="s">
        <v>422</v>
      </c>
      <c r="H87" s="6" t="s">
        <v>422</v>
      </c>
      <c r="I87" s="6">
        <v>9.5945000000000004E-4</v>
      </c>
      <c r="J87" s="6">
        <v>6.1899999999999998E-4</v>
      </c>
      <c r="K87" s="6">
        <v>1.5861874999999999E-3</v>
      </c>
      <c r="L87" s="6" t="s">
        <v>422</v>
      </c>
      <c r="M87" s="6" t="s">
        <v>422</v>
      </c>
      <c r="N87" s="6" t="s">
        <v>422</v>
      </c>
      <c r="O87" s="6" t="s">
        <v>422</v>
      </c>
      <c r="P87" s="6" t="s">
        <v>422</v>
      </c>
      <c r="Q87" s="6" t="s">
        <v>423</v>
      </c>
      <c r="R87" s="6" t="s">
        <v>423</v>
      </c>
      <c r="S87" s="6" t="s">
        <v>423</v>
      </c>
      <c r="T87" s="6" t="s">
        <v>423</v>
      </c>
      <c r="U87" s="6" t="s">
        <v>423</v>
      </c>
      <c r="V87" s="6" t="s">
        <v>423</v>
      </c>
      <c r="W87" s="6" t="s">
        <v>422</v>
      </c>
      <c r="X87" s="6" t="s">
        <v>422</v>
      </c>
      <c r="Y87" s="6" t="s">
        <v>422</v>
      </c>
      <c r="Z87" s="6" t="s">
        <v>422</v>
      </c>
      <c r="AA87" s="6" t="s">
        <v>422</v>
      </c>
      <c r="AB87" s="6" t="s">
        <v>422</v>
      </c>
      <c r="AC87" s="6" t="s">
        <v>422</v>
      </c>
      <c r="AD87" s="6" t="s">
        <v>423</v>
      </c>
      <c r="AE87" s="60"/>
      <c r="AF87" s="26" t="s">
        <v>423</v>
      </c>
      <c r="AG87" s="26" t="s">
        <v>423</v>
      </c>
      <c r="AH87" s="26" t="s">
        <v>423</v>
      </c>
      <c r="AI87" s="26" t="s">
        <v>423</v>
      </c>
      <c r="AJ87" s="26" t="s">
        <v>423</v>
      </c>
      <c r="AK87" s="26" t="s">
        <v>422</v>
      </c>
      <c r="AL87" s="49" t="s">
        <v>216</v>
      </c>
    </row>
    <row r="88" spans="1:38" s="2" customFormat="1" ht="26.25" customHeight="1" thickBot="1" x14ac:dyDescent="0.3">
      <c r="A88" s="70" t="s">
        <v>205</v>
      </c>
      <c r="B88" s="76" t="s">
        <v>219</v>
      </c>
      <c r="C88" s="80" t="s">
        <v>220</v>
      </c>
      <c r="D88" s="72" t="s">
        <v>424</v>
      </c>
      <c r="E88" s="6">
        <v>1.15266780642681E-5</v>
      </c>
      <c r="F88" s="6">
        <v>3.21582152507687</v>
      </c>
      <c r="G88" s="6" t="s">
        <v>422</v>
      </c>
      <c r="H88" s="6">
        <v>5.1290000000000005E-4</v>
      </c>
      <c r="I88" s="6">
        <v>2.4468320347625101E-2</v>
      </c>
      <c r="J88" s="6">
        <v>3.8138021264427197E-2</v>
      </c>
      <c r="K88" s="6">
        <v>4.1448520736522901E-2</v>
      </c>
      <c r="L88" s="6" t="s">
        <v>422</v>
      </c>
      <c r="M88" s="6">
        <v>5.6882338090522604E-6</v>
      </c>
      <c r="N88" s="6">
        <v>2.4138619001810602</v>
      </c>
      <c r="O88" s="6">
        <v>5.2289050528005098E-6</v>
      </c>
      <c r="P88" s="6" t="s">
        <v>422</v>
      </c>
      <c r="Q88" s="6" t="s">
        <v>423</v>
      </c>
      <c r="R88" s="6" t="s">
        <v>423</v>
      </c>
      <c r="S88" s="6" t="s">
        <v>423</v>
      </c>
      <c r="T88" s="6" t="s">
        <v>423</v>
      </c>
      <c r="U88" s="6" t="s">
        <v>423</v>
      </c>
      <c r="V88" s="6" t="s">
        <v>423</v>
      </c>
      <c r="W88" s="6">
        <v>2.3582542887539001E-4</v>
      </c>
      <c r="X88" s="6">
        <v>1.15226079554288E-7</v>
      </c>
      <c r="Y88" s="6">
        <v>1.7926001602667801E-5</v>
      </c>
      <c r="Z88" s="6">
        <v>6.43975226469216E-6</v>
      </c>
      <c r="AA88" s="6">
        <v>6.1307021207245806E-8</v>
      </c>
      <c r="AB88" s="6">
        <f t="shared" si="1"/>
        <v>2.4542286968121497E-5</v>
      </c>
      <c r="AC88" s="6">
        <v>1.3317611160271599E-7</v>
      </c>
      <c r="AD88" s="6" t="s">
        <v>423</v>
      </c>
      <c r="AE88" s="60"/>
      <c r="AF88" s="26" t="s">
        <v>423</v>
      </c>
      <c r="AG88" s="26" t="s">
        <v>423</v>
      </c>
      <c r="AH88" s="26" t="s">
        <v>423</v>
      </c>
      <c r="AI88" s="26" t="s">
        <v>423</v>
      </c>
      <c r="AJ88" s="26" t="s">
        <v>423</v>
      </c>
      <c r="AK88" s="26" t="s">
        <v>422</v>
      </c>
      <c r="AL88" s="49" t="s">
        <v>408</v>
      </c>
    </row>
    <row r="89" spans="1:38" s="2" customFormat="1" ht="26.25" customHeight="1" thickBot="1" x14ac:dyDescent="0.3">
      <c r="A89" s="70" t="s">
        <v>205</v>
      </c>
      <c r="B89" s="76" t="s">
        <v>221</v>
      </c>
      <c r="C89" s="80" t="s">
        <v>222</v>
      </c>
      <c r="D89" s="72" t="s">
        <v>424</v>
      </c>
      <c r="E89" s="6">
        <v>0</v>
      </c>
      <c r="F89" s="6">
        <v>43.0484137691125</v>
      </c>
      <c r="G89" s="6">
        <v>0</v>
      </c>
      <c r="H89" s="6">
        <v>8.5995327425928802E-4</v>
      </c>
      <c r="I89" s="6">
        <v>1.31754477606848E-2</v>
      </c>
      <c r="J89" s="6">
        <v>1.8334476392091899E-2</v>
      </c>
      <c r="K89" s="6">
        <v>2.6216821155924299E-2</v>
      </c>
      <c r="L89" s="6" t="s">
        <v>422</v>
      </c>
      <c r="M89" s="6">
        <v>0</v>
      </c>
      <c r="N89" s="6">
        <v>4.6470889194869203E-4</v>
      </c>
      <c r="O89" s="6">
        <v>9.5892311037031698E-5</v>
      </c>
      <c r="P89" s="6" t="s">
        <v>422</v>
      </c>
      <c r="Q89" s="6" t="s">
        <v>423</v>
      </c>
      <c r="R89" s="6" t="s">
        <v>423</v>
      </c>
      <c r="S89" s="6" t="s">
        <v>423</v>
      </c>
      <c r="T89" s="6" t="s">
        <v>423</v>
      </c>
      <c r="U89" s="6" t="s">
        <v>423</v>
      </c>
      <c r="V89" s="6" t="s">
        <v>423</v>
      </c>
      <c r="W89" s="6" t="s">
        <v>422</v>
      </c>
      <c r="X89" s="6" t="s">
        <v>422</v>
      </c>
      <c r="Y89" s="6" t="s">
        <v>422</v>
      </c>
      <c r="Z89" s="6" t="s">
        <v>422</v>
      </c>
      <c r="AA89" s="6" t="s">
        <v>422</v>
      </c>
      <c r="AB89" s="6" t="s">
        <v>422</v>
      </c>
      <c r="AC89" s="6" t="s">
        <v>422</v>
      </c>
      <c r="AD89" s="6" t="s">
        <v>423</v>
      </c>
      <c r="AE89" s="60"/>
      <c r="AF89" s="26" t="s">
        <v>423</v>
      </c>
      <c r="AG89" s="26" t="s">
        <v>423</v>
      </c>
      <c r="AH89" s="26" t="s">
        <v>423</v>
      </c>
      <c r="AI89" s="26" t="s">
        <v>423</v>
      </c>
      <c r="AJ89" s="26" t="s">
        <v>423</v>
      </c>
      <c r="AK89" s="26" t="s">
        <v>422</v>
      </c>
      <c r="AL89" s="49" t="s">
        <v>408</v>
      </c>
    </row>
    <row r="90" spans="1:38" s="8" customFormat="1" ht="26.25" customHeight="1" thickBot="1" x14ac:dyDescent="0.3">
      <c r="A90" s="70" t="s">
        <v>205</v>
      </c>
      <c r="B90" s="76" t="s">
        <v>223</v>
      </c>
      <c r="C90" s="80" t="s">
        <v>224</v>
      </c>
      <c r="D90" s="72" t="s">
        <v>424</v>
      </c>
      <c r="E90" s="6" t="s">
        <v>422</v>
      </c>
      <c r="F90" s="6" t="s">
        <v>422</v>
      </c>
      <c r="G90" s="6" t="s">
        <v>422</v>
      </c>
      <c r="H90" s="6" t="s">
        <v>422</v>
      </c>
      <c r="I90" s="6" t="s">
        <v>422</v>
      </c>
      <c r="J90" s="6" t="s">
        <v>422</v>
      </c>
      <c r="K90" s="6" t="s">
        <v>422</v>
      </c>
      <c r="L90" s="6" t="s">
        <v>422</v>
      </c>
      <c r="M90" s="6" t="s">
        <v>422</v>
      </c>
      <c r="N90" s="6" t="s">
        <v>422</v>
      </c>
      <c r="O90" s="6" t="s">
        <v>422</v>
      </c>
      <c r="P90" s="6" t="s">
        <v>422</v>
      </c>
      <c r="Q90" s="6" t="s">
        <v>423</v>
      </c>
      <c r="R90" s="6" t="s">
        <v>423</v>
      </c>
      <c r="S90" s="6" t="s">
        <v>423</v>
      </c>
      <c r="T90" s="6" t="s">
        <v>423</v>
      </c>
      <c r="U90" s="6" t="s">
        <v>423</v>
      </c>
      <c r="V90" s="6" t="s">
        <v>423</v>
      </c>
      <c r="W90" s="6" t="s">
        <v>422</v>
      </c>
      <c r="X90" s="6" t="s">
        <v>422</v>
      </c>
      <c r="Y90" s="6" t="s">
        <v>422</v>
      </c>
      <c r="Z90" s="6" t="s">
        <v>422</v>
      </c>
      <c r="AA90" s="6" t="s">
        <v>422</v>
      </c>
      <c r="AB90" s="6" t="s">
        <v>422</v>
      </c>
      <c r="AC90" s="6" t="s">
        <v>422</v>
      </c>
      <c r="AD90" s="6" t="s">
        <v>423</v>
      </c>
      <c r="AE90" s="60"/>
      <c r="AF90" s="26" t="s">
        <v>423</v>
      </c>
      <c r="AG90" s="26" t="s">
        <v>423</v>
      </c>
      <c r="AH90" s="26" t="s">
        <v>423</v>
      </c>
      <c r="AI90" s="26" t="s">
        <v>423</v>
      </c>
      <c r="AJ90" s="26" t="s">
        <v>423</v>
      </c>
      <c r="AK90" s="26" t="s">
        <v>422</v>
      </c>
      <c r="AL90" s="49" t="s">
        <v>408</v>
      </c>
    </row>
    <row r="91" spans="1:38" s="2" customFormat="1" ht="26.25" customHeight="1" thickBot="1" x14ac:dyDescent="0.3">
      <c r="A91" s="70" t="s">
        <v>205</v>
      </c>
      <c r="B91" s="74" t="s">
        <v>400</v>
      </c>
      <c r="C91" s="76" t="s">
        <v>225</v>
      </c>
      <c r="D91" s="72" t="s">
        <v>424</v>
      </c>
      <c r="E91" s="6" t="s">
        <v>422</v>
      </c>
      <c r="F91" s="6" t="s">
        <v>422</v>
      </c>
      <c r="G91" s="6" t="s">
        <v>422</v>
      </c>
      <c r="H91" s="6" t="s">
        <v>422</v>
      </c>
      <c r="I91" s="6" t="s">
        <v>422</v>
      </c>
      <c r="J91" s="6" t="s">
        <v>422</v>
      </c>
      <c r="K91" s="6" t="s">
        <v>422</v>
      </c>
      <c r="L91" s="6" t="s">
        <v>422</v>
      </c>
      <c r="M91" s="6" t="s">
        <v>422</v>
      </c>
      <c r="N91" s="6" t="s">
        <v>422</v>
      </c>
      <c r="O91" s="6" t="s">
        <v>422</v>
      </c>
      <c r="P91" s="6" t="s">
        <v>422</v>
      </c>
      <c r="Q91" s="6" t="s">
        <v>423</v>
      </c>
      <c r="R91" s="6" t="s">
        <v>423</v>
      </c>
      <c r="S91" s="6" t="s">
        <v>423</v>
      </c>
      <c r="T91" s="6" t="s">
        <v>423</v>
      </c>
      <c r="U91" s="6" t="s">
        <v>423</v>
      </c>
      <c r="V91" s="6" t="s">
        <v>423</v>
      </c>
      <c r="W91" s="6" t="s">
        <v>422</v>
      </c>
      <c r="X91" s="6" t="s">
        <v>422</v>
      </c>
      <c r="Y91" s="6" t="s">
        <v>422</v>
      </c>
      <c r="Z91" s="6" t="s">
        <v>422</v>
      </c>
      <c r="AA91" s="6" t="s">
        <v>422</v>
      </c>
      <c r="AB91" s="6" t="s">
        <v>422</v>
      </c>
      <c r="AC91" s="6" t="s">
        <v>422</v>
      </c>
      <c r="AD91" s="6" t="s">
        <v>423</v>
      </c>
      <c r="AE91" s="60"/>
      <c r="AF91" s="26" t="s">
        <v>423</v>
      </c>
      <c r="AG91" s="26" t="s">
        <v>423</v>
      </c>
      <c r="AH91" s="26" t="s">
        <v>423</v>
      </c>
      <c r="AI91" s="26" t="s">
        <v>423</v>
      </c>
      <c r="AJ91" s="26" t="s">
        <v>423</v>
      </c>
      <c r="AK91" s="26" t="s">
        <v>422</v>
      </c>
      <c r="AL91" s="49" t="s">
        <v>408</v>
      </c>
    </row>
    <row r="92" spans="1:38" s="2" customFormat="1" ht="26.25" customHeight="1" thickBot="1" x14ac:dyDescent="0.3">
      <c r="A92" s="70" t="s">
        <v>54</v>
      </c>
      <c r="B92" s="70" t="s">
        <v>226</v>
      </c>
      <c r="C92" s="71" t="s">
        <v>227</v>
      </c>
      <c r="D92" s="77" t="s">
        <v>424</v>
      </c>
      <c r="E92" s="6">
        <v>21.166235736972901</v>
      </c>
      <c r="F92" s="6">
        <v>21.2122402969927</v>
      </c>
      <c r="G92" s="6">
        <v>18.555804065404001</v>
      </c>
      <c r="H92" s="6">
        <v>2.3980050740174699</v>
      </c>
      <c r="I92" s="6">
        <v>11.276386253337799</v>
      </c>
      <c r="J92" s="6">
        <v>15.3143717911496</v>
      </c>
      <c r="K92" s="6">
        <v>22.3261799026277</v>
      </c>
      <c r="L92" s="6" t="s">
        <v>422</v>
      </c>
      <c r="M92" s="6">
        <v>57.2486786544004</v>
      </c>
      <c r="N92" s="6">
        <v>1.5358566821523101</v>
      </c>
      <c r="O92" s="6">
        <v>0.20281446514658</v>
      </c>
      <c r="P92" s="6">
        <v>3.0401382695094899E-2</v>
      </c>
      <c r="Q92" s="6" t="s">
        <v>423</v>
      </c>
      <c r="R92" s="6" t="s">
        <v>423</v>
      </c>
      <c r="S92" s="6" t="s">
        <v>423</v>
      </c>
      <c r="T92" s="6" t="s">
        <v>423</v>
      </c>
      <c r="U92" s="6" t="s">
        <v>423</v>
      </c>
      <c r="V92" s="6" t="s">
        <v>423</v>
      </c>
      <c r="W92" s="6">
        <v>5.6016737016600597</v>
      </c>
      <c r="X92" s="6">
        <v>6.4518659988178795E-2</v>
      </c>
      <c r="Y92" s="6">
        <v>5.0141895276402899E-2</v>
      </c>
      <c r="Z92" s="6">
        <v>3.90543849527158E-2</v>
      </c>
      <c r="AA92" s="6">
        <v>3.9732982769969401E-2</v>
      </c>
      <c r="AB92" s="6">
        <f t="shared" si="1"/>
        <v>0.19344792298726687</v>
      </c>
      <c r="AC92" s="6">
        <v>0.26166040268643198</v>
      </c>
      <c r="AD92" s="6" t="s">
        <v>423</v>
      </c>
      <c r="AE92" s="60"/>
      <c r="AF92" s="26" t="s">
        <v>423</v>
      </c>
      <c r="AG92" s="26" t="s">
        <v>423</v>
      </c>
      <c r="AH92" s="26" t="s">
        <v>423</v>
      </c>
      <c r="AI92" s="26" t="s">
        <v>423</v>
      </c>
      <c r="AJ92" s="26" t="s">
        <v>423</v>
      </c>
      <c r="AK92" s="26" t="s">
        <v>422</v>
      </c>
      <c r="AL92" s="49" t="s">
        <v>228</v>
      </c>
    </row>
    <row r="93" spans="1:38" s="2" customFormat="1" ht="26.25" customHeight="1" thickBot="1" x14ac:dyDescent="0.3">
      <c r="A93" s="70" t="s">
        <v>54</v>
      </c>
      <c r="B93" s="74" t="s">
        <v>229</v>
      </c>
      <c r="C93" s="71" t="s">
        <v>401</v>
      </c>
      <c r="D93" s="77" t="s">
        <v>424</v>
      </c>
      <c r="E93" s="6">
        <v>0.36979659091853301</v>
      </c>
      <c r="F93" s="6">
        <v>22.054695046440401</v>
      </c>
      <c r="G93" s="6">
        <v>7.2489377968016605E-2</v>
      </c>
      <c r="H93" s="6">
        <v>0.264710129940393</v>
      </c>
      <c r="I93" s="6">
        <v>18.392198611020099</v>
      </c>
      <c r="J93" s="6">
        <v>20.748158108862398</v>
      </c>
      <c r="K93" s="6">
        <v>23.2111373414008</v>
      </c>
      <c r="L93" s="6" t="s">
        <v>422</v>
      </c>
      <c r="M93" s="6">
        <v>8.33731013114663</v>
      </c>
      <c r="N93" s="6" t="s">
        <v>422</v>
      </c>
      <c r="O93" s="6" t="s">
        <v>422</v>
      </c>
      <c r="P93" s="6">
        <v>3.8133399303840801E-6</v>
      </c>
      <c r="Q93" s="6" t="s">
        <v>423</v>
      </c>
      <c r="R93" s="6" t="s">
        <v>423</v>
      </c>
      <c r="S93" s="6" t="s">
        <v>423</v>
      </c>
      <c r="T93" s="6" t="s">
        <v>423</v>
      </c>
      <c r="U93" s="6" t="s">
        <v>423</v>
      </c>
      <c r="V93" s="6" t="s">
        <v>423</v>
      </c>
      <c r="W93" s="6">
        <v>4.1600071967826299E-5</v>
      </c>
      <c r="X93" s="6">
        <v>0.122602590515663</v>
      </c>
      <c r="Y93" s="6" t="s">
        <v>422</v>
      </c>
      <c r="Z93" s="6" t="s">
        <v>422</v>
      </c>
      <c r="AA93" s="6" t="s">
        <v>422</v>
      </c>
      <c r="AB93" s="6">
        <f t="shared" si="1"/>
        <v>0.122602590515663</v>
      </c>
      <c r="AC93" s="6">
        <v>1.8914166054704999E-5</v>
      </c>
      <c r="AD93" s="6" t="s">
        <v>423</v>
      </c>
      <c r="AE93" s="60"/>
      <c r="AF93" s="26" t="s">
        <v>423</v>
      </c>
      <c r="AG93" s="26" t="s">
        <v>423</v>
      </c>
      <c r="AH93" s="26" t="s">
        <v>423</v>
      </c>
      <c r="AI93" s="26" t="s">
        <v>423</v>
      </c>
      <c r="AJ93" s="26" t="s">
        <v>423</v>
      </c>
      <c r="AK93" s="26" t="s">
        <v>422</v>
      </c>
      <c r="AL93" s="49" t="s">
        <v>230</v>
      </c>
    </row>
    <row r="94" spans="1:38" s="2" customFormat="1" ht="26.25" customHeight="1" thickBot="1" x14ac:dyDescent="0.3">
      <c r="A94" s="70" t="s">
        <v>54</v>
      </c>
      <c r="B94" s="83" t="s">
        <v>402</v>
      </c>
      <c r="C94" s="71" t="s">
        <v>231</v>
      </c>
      <c r="D94" s="72" t="s">
        <v>424</v>
      </c>
      <c r="E94" s="6">
        <v>0.80666109578601997</v>
      </c>
      <c r="F94" s="6">
        <v>51.180869978306099</v>
      </c>
      <c r="G94" s="6">
        <v>1.3948042259588</v>
      </c>
      <c r="H94" s="6">
        <v>0.314846626976512</v>
      </c>
      <c r="I94" s="6">
        <v>1.4525900235447999</v>
      </c>
      <c r="J94" s="6">
        <v>2.17743259445465</v>
      </c>
      <c r="K94" s="6">
        <v>4.6519466545693602</v>
      </c>
      <c r="L94" s="6" t="s">
        <v>422</v>
      </c>
      <c r="M94" s="6">
        <v>10.081242105976999</v>
      </c>
      <c r="N94" s="6">
        <v>9.9268143983122705</v>
      </c>
      <c r="O94" s="6">
        <v>0.59893646774040299</v>
      </c>
      <c r="P94" s="6">
        <v>0.20278882403894799</v>
      </c>
      <c r="Q94" s="6" t="s">
        <v>423</v>
      </c>
      <c r="R94" s="6" t="s">
        <v>423</v>
      </c>
      <c r="S94" s="6" t="s">
        <v>423</v>
      </c>
      <c r="T94" s="6" t="s">
        <v>423</v>
      </c>
      <c r="U94" s="6" t="s">
        <v>423</v>
      </c>
      <c r="V94" s="6" t="s">
        <v>423</v>
      </c>
      <c r="W94" s="6">
        <v>4.8295462637531701</v>
      </c>
      <c r="X94" s="6">
        <v>2.7173458644738102E-3</v>
      </c>
      <c r="Y94" s="6">
        <v>0.24574636891177801</v>
      </c>
      <c r="Z94" s="6">
        <v>8.9612195458134702E-2</v>
      </c>
      <c r="AA94" s="6">
        <v>8.63838131841584E-4</v>
      </c>
      <c r="AB94" s="6">
        <f t="shared" si="1"/>
        <v>0.33893974836622814</v>
      </c>
      <c r="AC94" s="6">
        <v>3.7128089144050698E-2</v>
      </c>
      <c r="AD94" s="6" t="s">
        <v>423</v>
      </c>
      <c r="AE94" s="60"/>
      <c r="AF94" s="26" t="s">
        <v>423</v>
      </c>
      <c r="AG94" s="26" t="s">
        <v>423</v>
      </c>
      <c r="AH94" s="26" t="s">
        <v>423</v>
      </c>
      <c r="AI94" s="26" t="s">
        <v>423</v>
      </c>
      <c r="AJ94" s="26" t="s">
        <v>423</v>
      </c>
      <c r="AK94" s="26" t="s">
        <v>422</v>
      </c>
      <c r="AL94" s="49" t="s">
        <v>408</v>
      </c>
    </row>
    <row r="95" spans="1:38" s="2" customFormat="1" ht="26.25" customHeight="1" thickBot="1" x14ac:dyDescent="0.3">
      <c r="A95" s="70" t="s">
        <v>54</v>
      </c>
      <c r="B95" s="83" t="s">
        <v>232</v>
      </c>
      <c r="C95" s="71" t="s">
        <v>233</v>
      </c>
      <c r="D95" s="77" t="s">
        <v>424</v>
      </c>
      <c r="E95" s="6">
        <v>0.12496461332129</v>
      </c>
      <c r="F95" s="6">
        <v>72.012393427580506</v>
      </c>
      <c r="G95" s="6">
        <v>0.57135661763262702</v>
      </c>
      <c r="H95" s="6">
        <v>1.57836710791458E-2</v>
      </c>
      <c r="I95" s="6">
        <v>7.6252840826797197</v>
      </c>
      <c r="J95" s="6">
        <v>12.3441946727848</v>
      </c>
      <c r="K95" s="6">
        <v>22.890882044832399</v>
      </c>
      <c r="L95" s="6" t="s">
        <v>422</v>
      </c>
      <c r="M95" s="6">
        <v>14.341509623389101</v>
      </c>
      <c r="N95" s="6" t="s">
        <v>422</v>
      </c>
      <c r="O95" s="6" t="s">
        <v>422</v>
      </c>
      <c r="P95" s="6" t="s">
        <v>422</v>
      </c>
      <c r="Q95" s="6" t="s">
        <v>423</v>
      </c>
      <c r="R95" s="6" t="s">
        <v>423</v>
      </c>
      <c r="S95" s="6" t="s">
        <v>423</v>
      </c>
      <c r="T95" s="6" t="s">
        <v>423</v>
      </c>
      <c r="U95" s="6" t="s">
        <v>423</v>
      </c>
      <c r="V95" s="6" t="s">
        <v>423</v>
      </c>
      <c r="W95" s="6" t="s">
        <v>422</v>
      </c>
      <c r="X95" s="6" t="s">
        <v>422</v>
      </c>
      <c r="Y95" s="6" t="s">
        <v>422</v>
      </c>
      <c r="Z95" s="6" t="s">
        <v>422</v>
      </c>
      <c r="AA95" s="6" t="s">
        <v>422</v>
      </c>
      <c r="AB95" s="6" t="s">
        <v>422</v>
      </c>
      <c r="AC95" s="6" t="s">
        <v>422</v>
      </c>
      <c r="AD95" s="6" t="s">
        <v>423</v>
      </c>
      <c r="AE95" s="60"/>
      <c r="AF95" s="26" t="s">
        <v>423</v>
      </c>
      <c r="AG95" s="26" t="s">
        <v>423</v>
      </c>
      <c r="AH95" s="26" t="s">
        <v>423</v>
      </c>
      <c r="AI95" s="26" t="s">
        <v>423</v>
      </c>
      <c r="AJ95" s="26" t="s">
        <v>423</v>
      </c>
      <c r="AK95" s="26" t="s">
        <v>422</v>
      </c>
      <c r="AL95" s="49" t="s">
        <v>408</v>
      </c>
    </row>
    <row r="96" spans="1:38" s="2" customFormat="1" ht="26.25" customHeight="1" thickBot="1" x14ac:dyDescent="0.3">
      <c r="A96" s="70" t="s">
        <v>54</v>
      </c>
      <c r="B96" s="74" t="s">
        <v>234</v>
      </c>
      <c r="C96" s="71" t="s">
        <v>235</v>
      </c>
      <c r="D96" s="84" t="s">
        <v>424</v>
      </c>
      <c r="E96" s="6" t="s">
        <v>432</v>
      </c>
      <c r="F96" s="6" t="s">
        <v>432</v>
      </c>
      <c r="G96" s="6" t="s">
        <v>432</v>
      </c>
      <c r="H96" s="6" t="s">
        <v>432</v>
      </c>
      <c r="I96" s="6" t="s">
        <v>432</v>
      </c>
      <c r="J96" s="6" t="s">
        <v>432</v>
      </c>
      <c r="K96" s="6" t="s">
        <v>432</v>
      </c>
      <c r="L96" s="6" t="s">
        <v>422</v>
      </c>
      <c r="M96" s="6" t="s">
        <v>432</v>
      </c>
      <c r="N96" s="6" t="s">
        <v>432</v>
      </c>
      <c r="O96" s="6" t="s">
        <v>432</v>
      </c>
      <c r="P96" s="6" t="s">
        <v>432</v>
      </c>
      <c r="Q96" s="6" t="s">
        <v>423</v>
      </c>
      <c r="R96" s="6" t="s">
        <v>423</v>
      </c>
      <c r="S96" s="6" t="s">
        <v>423</v>
      </c>
      <c r="T96" s="6" t="s">
        <v>423</v>
      </c>
      <c r="U96" s="6" t="s">
        <v>423</v>
      </c>
      <c r="V96" s="6" t="s">
        <v>423</v>
      </c>
      <c r="W96" s="6" t="s">
        <v>432</v>
      </c>
      <c r="X96" s="6" t="s">
        <v>432</v>
      </c>
      <c r="Y96" s="6" t="s">
        <v>432</v>
      </c>
      <c r="Z96" s="6" t="s">
        <v>432</v>
      </c>
      <c r="AA96" s="6" t="s">
        <v>432</v>
      </c>
      <c r="AB96" s="6" t="s">
        <v>432</v>
      </c>
      <c r="AC96" s="6" t="s">
        <v>432</v>
      </c>
      <c r="AD96" s="6" t="s">
        <v>423</v>
      </c>
      <c r="AE96" s="60"/>
      <c r="AF96" s="26" t="s">
        <v>423</v>
      </c>
      <c r="AG96" s="26" t="s">
        <v>423</v>
      </c>
      <c r="AH96" s="26" t="s">
        <v>423</v>
      </c>
      <c r="AI96" s="26" t="s">
        <v>423</v>
      </c>
      <c r="AJ96" s="26" t="s">
        <v>423</v>
      </c>
      <c r="AK96" s="26" t="s">
        <v>422</v>
      </c>
      <c r="AL96" s="49" t="s">
        <v>408</v>
      </c>
    </row>
    <row r="97" spans="1:38" s="2" customFormat="1" ht="26.25" customHeight="1" thickBot="1" x14ac:dyDescent="0.3">
      <c r="A97" s="70" t="s">
        <v>54</v>
      </c>
      <c r="B97" s="74" t="s">
        <v>236</v>
      </c>
      <c r="C97" s="71" t="s">
        <v>237</v>
      </c>
      <c r="D97" s="84" t="s">
        <v>424</v>
      </c>
      <c r="E97" s="6" t="s">
        <v>422</v>
      </c>
      <c r="F97" s="6" t="s">
        <v>422</v>
      </c>
      <c r="G97" s="6" t="s">
        <v>422</v>
      </c>
      <c r="H97" s="6" t="s">
        <v>422</v>
      </c>
      <c r="I97" s="6" t="s">
        <v>422</v>
      </c>
      <c r="J97" s="6" t="s">
        <v>422</v>
      </c>
      <c r="K97" s="6" t="s">
        <v>422</v>
      </c>
      <c r="L97" s="6" t="s">
        <v>422</v>
      </c>
      <c r="M97" s="6" t="s">
        <v>422</v>
      </c>
      <c r="N97" s="6" t="s">
        <v>422</v>
      </c>
      <c r="O97" s="6" t="s">
        <v>422</v>
      </c>
      <c r="P97" s="6" t="s">
        <v>422</v>
      </c>
      <c r="Q97" s="6" t="s">
        <v>423</v>
      </c>
      <c r="R97" s="6" t="s">
        <v>423</v>
      </c>
      <c r="S97" s="6" t="s">
        <v>423</v>
      </c>
      <c r="T97" s="6" t="s">
        <v>423</v>
      </c>
      <c r="U97" s="6" t="s">
        <v>423</v>
      </c>
      <c r="V97" s="6" t="s">
        <v>423</v>
      </c>
      <c r="W97" s="6" t="s">
        <v>422</v>
      </c>
      <c r="X97" s="6" t="s">
        <v>422</v>
      </c>
      <c r="Y97" s="6" t="s">
        <v>422</v>
      </c>
      <c r="Z97" s="6" t="s">
        <v>422</v>
      </c>
      <c r="AA97" s="6" t="s">
        <v>422</v>
      </c>
      <c r="AB97" s="6" t="s">
        <v>422</v>
      </c>
      <c r="AC97" s="6" t="s">
        <v>422</v>
      </c>
      <c r="AD97" s="6" t="s">
        <v>423</v>
      </c>
      <c r="AE97" s="60"/>
      <c r="AF97" s="26" t="s">
        <v>423</v>
      </c>
      <c r="AG97" s="26" t="s">
        <v>423</v>
      </c>
      <c r="AH97" s="26" t="s">
        <v>423</v>
      </c>
      <c r="AI97" s="26" t="s">
        <v>423</v>
      </c>
      <c r="AJ97" s="26" t="s">
        <v>423</v>
      </c>
      <c r="AK97" s="26" t="s">
        <v>422</v>
      </c>
      <c r="AL97" s="49" t="s">
        <v>408</v>
      </c>
    </row>
    <row r="98" spans="1:38" s="2" customFormat="1" ht="26.25" customHeight="1" thickBot="1" x14ac:dyDescent="0.3">
      <c r="A98" s="70" t="s">
        <v>54</v>
      </c>
      <c r="B98" s="74" t="s">
        <v>238</v>
      </c>
      <c r="C98" s="76" t="s">
        <v>239</v>
      </c>
      <c r="D98" s="84" t="s">
        <v>458</v>
      </c>
      <c r="E98" s="6">
        <v>1.1514592522886599E-2</v>
      </c>
      <c r="F98" s="6">
        <v>0.161801858464623</v>
      </c>
      <c r="G98" s="6">
        <v>1.20593798501408E-2</v>
      </c>
      <c r="H98" s="6">
        <v>3.0382400735745299E-3</v>
      </c>
      <c r="I98" s="6">
        <v>0.11739502203239199</v>
      </c>
      <c r="J98" s="6">
        <v>0.35500524735278</v>
      </c>
      <c r="K98" s="6">
        <v>0.918450004164032</v>
      </c>
      <c r="L98" s="6" t="s">
        <v>422</v>
      </c>
      <c r="M98" s="6">
        <v>5.5254611756077395E-4</v>
      </c>
      <c r="N98" s="6">
        <v>3.3560150000000002</v>
      </c>
      <c r="O98" s="6">
        <v>0.10367899999999999</v>
      </c>
      <c r="P98" s="6">
        <v>1.4899000000000001E-2</v>
      </c>
      <c r="Q98" s="6" t="s">
        <v>423</v>
      </c>
      <c r="R98" s="6" t="s">
        <v>423</v>
      </c>
      <c r="S98" s="6" t="s">
        <v>423</v>
      </c>
      <c r="T98" s="6" t="s">
        <v>423</v>
      </c>
      <c r="U98" s="6" t="s">
        <v>423</v>
      </c>
      <c r="V98" s="6" t="s">
        <v>423</v>
      </c>
      <c r="W98" s="6" t="s">
        <v>422</v>
      </c>
      <c r="X98" s="6" t="s">
        <v>422</v>
      </c>
      <c r="Y98" s="6" t="s">
        <v>422</v>
      </c>
      <c r="Z98" s="6" t="s">
        <v>422</v>
      </c>
      <c r="AA98" s="6" t="s">
        <v>422</v>
      </c>
      <c r="AB98" s="6" t="s">
        <v>422</v>
      </c>
      <c r="AC98" s="6" t="s">
        <v>422</v>
      </c>
      <c r="AD98" s="6" t="s">
        <v>423</v>
      </c>
      <c r="AE98" s="60"/>
      <c r="AF98" s="26" t="s">
        <v>423</v>
      </c>
      <c r="AG98" s="26" t="s">
        <v>423</v>
      </c>
      <c r="AH98" s="26" t="s">
        <v>423</v>
      </c>
      <c r="AI98" s="26" t="s">
        <v>423</v>
      </c>
      <c r="AJ98" s="26" t="s">
        <v>423</v>
      </c>
      <c r="AK98" s="26" t="s">
        <v>422</v>
      </c>
      <c r="AL98" s="49" t="s">
        <v>408</v>
      </c>
    </row>
    <row r="99" spans="1:38" s="2" customFormat="1" ht="26.25" customHeight="1" thickBot="1" x14ac:dyDescent="0.3">
      <c r="A99" s="70" t="s">
        <v>240</v>
      </c>
      <c r="B99" s="70" t="s">
        <v>241</v>
      </c>
      <c r="C99" s="71" t="s">
        <v>403</v>
      </c>
      <c r="D99" s="84" t="s">
        <v>424</v>
      </c>
      <c r="E99" s="6" t="s">
        <v>425</v>
      </c>
      <c r="F99" s="6">
        <v>32.855769870306403</v>
      </c>
      <c r="G99" s="6" t="s">
        <v>422</v>
      </c>
      <c r="H99" s="6">
        <v>60.153812807550601</v>
      </c>
      <c r="I99" s="6">
        <v>0.28510529379921501</v>
      </c>
      <c r="J99" s="6">
        <v>1.2829738220964699</v>
      </c>
      <c r="K99" s="6">
        <v>2.8510529379921499</v>
      </c>
      <c r="L99" s="6" t="s">
        <v>422</v>
      </c>
      <c r="M99" s="6" t="s">
        <v>422</v>
      </c>
      <c r="N99" s="6" t="s">
        <v>422</v>
      </c>
      <c r="O99" s="6" t="s">
        <v>422</v>
      </c>
      <c r="P99" s="6" t="s">
        <v>422</v>
      </c>
      <c r="Q99" s="6" t="s">
        <v>423</v>
      </c>
      <c r="R99" s="6" t="s">
        <v>423</v>
      </c>
      <c r="S99" s="6" t="s">
        <v>423</v>
      </c>
      <c r="T99" s="6" t="s">
        <v>423</v>
      </c>
      <c r="U99" s="6" t="s">
        <v>423</v>
      </c>
      <c r="V99" s="6" t="s">
        <v>423</v>
      </c>
      <c r="W99" s="6" t="s">
        <v>422</v>
      </c>
      <c r="X99" s="6" t="s">
        <v>422</v>
      </c>
      <c r="Y99" s="6" t="s">
        <v>422</v>
      </c>
      <c r="Z99" s="6" t="s">
        <v>422</v>
      </c>
      <c r="AA99" s="6" t="s">
        <v>422</v>
      </c>
      <c r="AB99" s="6" t="s">
        <v>422</v>
      </c>
      <c r="AC99" s="6" t="s">
        <v>422</v>
      </c>
      <c r="AD99" s="6" t="s">
        <v>423</v>
      </c>
      <c r="AE99" s="60"/>
      <c r="AF99" s="26" t="s">
        <v>423</v>
      </c>
      <c r="AG99" s="26" t="s">
        <v>423</v>
      </c>
      <c r="AH99" s="26" t="s">
        <v>423</v>
      </c>
      <c r="AI99" s="26" t="s">
        <v>423</v>
      </c>
      <c r="AJ99" s="26" t="s">
        <v>423</v>
      </c>
      <c r="AK99" s="26" t="s">
        <v>422</v>
      </c>
      <c r="AL99" s="49" t="s">
        <v>242</v>
      </c>
    </row>
    <row r="100" spans="1:38" s="2" customFormat="1" ht="26.25" customHeight="1" thickBot="1" x14ac:dyDescent="0.3">
      <c r="A100" s="70" t="s">
        <v>240</v>
      </c>
      <c r="B100" s="70" t="s">
        <v>243</v>
      </c>
      <c r="C100" s="71" t="s">
        <v>404</v>
      </c>
      <c r="D100" s="84" t="s">
        <v>424</v>
      </c>
      <c r="E100" s="6" t="s">
        <v>425</v>
      </c>
      <c r="F100" s="6">
        <v>54.353829745687101</v>
      </c>
      <c r="G100" s="6" t="s">
        <v>422</v>
      </c>
      <c r="H100" s="6">
        <v>199.87404844270401</v>
      </c>
      <c r="I100" s="6">
        <v>1.01735524913185</v>
      </c>
      <c r="J100" s="6">
        <v>4.5780986210933099</v>
      </c>
      <c r="K100" s="6">
        <v>10.1735524913185</v>
      </c>
      <c r="L100" s="6" t="s">
        <v>422</v>
      </c>
      <c r="M100" s="6" t="s">
        <v>422</v>
      </c>
      <c r="N100" s="6" t="s">
        <v>422</v>
      </c>
      <c r="O100" s="6" t="s">
        <v>422</v>
      </c>
      <c r="P100" s="6" t="s">
        <v>422</v>
      </c>
      <c r="Q100" s="6" t="s">
        <v>423</v>
      </c>
      <c r="R100" s="6" t="s">
        <v>423</v>
      </c>
      <c r="S100" s="6" t="s">
        <v>423</v>
      </c>
      <c r="T100" s="6" t="s">
        <v>423</v>
      </c>
      <c r="U100" s="6" t="s">
        <v>423</v>
      </c>
      <c r="V100" s="6" t="s">
        <v>423</v>
      </c>
      <c r="W100" s="6" t="s">
        <v>422</v>
      </c>
      <c r="X100" s="6" t="s">
        <v>422</v>
      </c>
      <c r="Y100" s="6" t="s">
        <v>422</v>
      </c>
      <c r="Z100" s="6" t="s">
        <v>422</v>
      </c>
      <c r="AA100" s="6" t="s">
        <v>422</v>
      </c>
      <c r="AB100" s="6" t="s">
        <v>422</v>
      </c>
      <c r="AC100" s="6" t="s">
        <v>422</v>
      </c>
      <c r="AD100" s="6" t="s">
        <v>423</v>
      </c>
      <c r="AE100" s="60"/>
      <c r="AF100" s="26" t="s">
        <v>423</v>
      </c>
      <c r="AG100" s="26" t="s">
        <v>423</v>
      </c>
      <c r="AH100" s="26" t="s">
        <v>423</v>
      </c>
      <c r="AI100" s="26" t="s">
        <v>423</v>
      </c>
      <c r="AJ100" s="26" t="s">
        <v>423</v>
      </c>
      <c r="AK100" s="26" t="s">
        <v>422</v>
      </c>
      <c r="AL100" s="49" t="s">
        <v>242</v>
      </c>
    </row>
    <row r="101" spans="1:38" s="2" customFormat="1" ht="26.25" customHeight="1" thickBot="1" x14ac:dyDescent="0.3">
      <c r="A101" s="70" t="s">
        <v>240</v>
      </c>
      <c r="B101" s="70" t="s">
        <v>244</v>
      </c>
      <c r="C101" s="71" t="s">
        <v>245</v>
      </c>
      <c r="D101" s="84" t="s">
        <v>424</v>
      </c>
      <c r="E101" s="6" t="s">
        <v>425</v>
      </c>
      <c r="F101" s="6">
        <v>0.18883215</v>
      </c>
      <c r="G101" s="6" t="s">
        <v>422</v>
      </c>
      <c r="H101" s="6">
        <v>2.2655808241206299</v>
      </c>
      <c r="I101" s="6">
        <v>6.4166938829999997E-3</v>
      </c>
      <c r="J101" s="6">
        <v>2.8875122473499999E-2</v>
      </c>
      <c r="K101" s="6">
        <v>6.4166938830000006E-2</v>
      </c>
      <c r="L101" s="6" t="s">
        <v>422</v>
      </c>
      <c r="M101" s="6" t="s">
        <v>422</v>
      </c>
      <c r="N101" s="6" t="s">
        <v>422</v>
      </c>
      <c r="O101" s="6" t="s">
        <v>422</v>
      </c>
      <c r="P101" s="6" t="s">
        <v>422</v>
      </c>
      <c r="Q101" s="6" t="s">
        <v>423</v>
      </c>
      <c r="R101" s="6" t="s">
        <v>423</v>
      </c>
      <c r="S101" s="6" t="s">
        <v>423</v>
      </c>
      <c r="T101" s="6" t="s">
        <v>423</v>
      </c>
      <c r="U101" s="6" t="s">
        <v>423</v>
      </c>
      <c r="V101" s="6" t="s">
        <v>423</v>
      </c>
      <c r="W101" s="6" t="s">
        <v>422</v>
      </c>
      <c r="X101" s="6" t="s">
        <v>422</v>
      </c>
      <c r="Y101" s="6" t="s">
        <v>422</v>
      </c>
      <c r="Z101" s="6" t="s">
        <v>422</v>
      </c>
      <c r="AA101" s="6" t="s">
        <v>422</v>
      </c>
      <c r="AB101" s="6" t="s">
        <v>422</v>
      </c>
      <c r="AC101" s="6" t="s">
        <v>422</v>
      </c>
      <c r="AD101" s="6" t="s">
        <v>423</v>
      </c>
      <c r="AE101" s="60"/>
      <c r="AF101" s="26" t="s">
        <v>423</v>
      </c>
      <c r="AG101" s="26" t="s">
        <v>423</v>
      </c>
      <c r="AH101" s="26" t="s">
        <v>423</v>
      </c>
      <c r="AI101" s="26" t="s">
        <v>423</v>
      </c>
      <c r="AJ101" s="26" t="s">
        <v>423</v>
      </c>
      <c r="AK101" s="26" t="s">
        <v>422</v>
      </c>
      <c r="AL101" s="49" t="s">
        <v>242</v>
      </c>
    </row>
    <row r="102" spans="1:38" s="2" customFormat="1" ht="26.25" customHeight="1" thickBot="1" x14ac:dyDescent="0.3">
      <c r="A102" s="70" t="s">
        <v>240</v>
      </c>
      <c r="B102" s="70" t="s">
        <v>246</v>
      </c>
      <c r="C102" s="71" t="s">
        <v>382</v>
      </c>
      <c r="D102" s="84" t="s">
        <v>424</v>
      </c>
      <c r="E102" s="6" t="s">
        <v>425</v>
      </c>
      <c r="F102" s="6">
        <v>9.9648459500000008</v>
      </c>
      <c r="G102" s="6" t="s">
        <v>422</v>
      </c>
      <c r="H102" s="6">
        <v>47.659949143144701</v>
      </c>
      <c r="I102" s="6">
        <v>0.80441054867629502</v>
      </c>
      <c r="J102" s="6">
        <v>3.61984746904333</v>
      </c>
      <c r="K102" s="6">
        <v>8.04410548676295</v>
      </c>
      <c r="L102" s="6" t="s">
        <v>422</v>
      </c>
      <c r="M102" s="6" t="s">
        <v>422</v>
      </c>
      <c r="N102" s="6" t="s">
        <v>422</v>
      </c>
      <c r="O102" s="6" t="s">
        <v>422</v>
      </c>
      <c r="P102" s="6" t="s">
        <v>422</v>
      </c>
      <c r="Q102" s="6" t="s">
        <v>423</v>
      </c>
      <c r="R102" s="6" t="s">
        <v>423</v>
      </c>
      <c r="S102" s="6" t="s">
        <v>423</v>
      </c>
      <c r="T102" s="6" t="s">
        <v>423</v>
      </c>
      <c r="U102" s="6" t="s">
        <v>423</v>
      </c>
      <c r="V102" s="6" t="s">
        <v>423</v>
      </c>
      <c r="W102" s="6" t="s">
        <v>422</v>
      </c>
      <c r="X102" s="6" t="s">
        <v>422</v>
      </c>
      <c r="Y102" s="6" t="s">
        <v>422</v>
      </c>
      <c r="Z102" s="6" t="s">
        <v>422</v>
      </c>
      <c r="AA102" s="6" t="s">
        <v>422</v>
      </c>
      <c r="AB102" s="6" t="s">
        <v>422</v>
      </c>
      <c r="AC102" s="6" t="s">
        <v>422</v>
      </c>
      <c r="AD102" s="6" t="s">
        <v>423</v>
      </c>
      <c r="AE102" s="60"/>
      <c r="AF102" s="26" t="s">
        <v>423</v>
      </c>
      <c r="AG102" s="26" t="s">
        <v>423</v>
      </c>
      <c r="AH102" s="26" t="s">
        <v>423</v>
      </c>
      <c r="AI102" s="26" t="s">
        <v>423</v>
      </c>
      <c r="AJ102" s="26" t="s">
        <v>423</v>
      </c>
      <c r="AK102" s="26" t="s">
        <v>422</v>
      </c>
      <c r="AL102" s="49" t="s">
        <v>242</v>
      </c>
    </row>
    <row r="103" spans="1:38" s="2" customFormat="1" ht="26.25" customHeight="1" thickBot="1" x14ac:dyDescent="0.3">
      <c r="A103" s="70" t="s">
        <v>240</v>
      </c>
      <c r="B103" s="70" t="s">
        <v>247</v>
      </c>
      <c r="C103" s="71" t="s">
        <v>248</v>
      </c>
      <c r="D103" s="84" t="s">
        <v>424</v>
      </c>
      <c r="E103" s="6" t="s">
        <v>425</v>
      </c>
      <c r="F103" s="6">
        <v>0.7462926232</v>
      </c>
      <c r="G103" s="6" t="s">
        <v>422</v>
      </c>
      <c r="H103" s="6">
        <v>2.9460715043143901</v>
      </c>
      <c r="I103" s="6">
        <v>8.4158645276159998E-3</v>
      </c>
      <c r="J103" s="6">
        <v>3.7871390374272E-2</v>
      </c>
      <c r="K103" s="6">
        <v>8.4158645276160002E-2</v>
      </c>
      <c r="L103" s="6" t="s">
        <v>422</v>
      </c>
      <c r="M103" s="6" t="s">
        <v>422</v>
      </c>
      <c r="N103" s="6" t="s">
        <v>422</v>
      </c>
      <c r="O103" s="6" t="s">
        <v>422</v>
      </c>
      <c r="P103" s="6" t="s">
        <v>422</v>
      </c>
      <c r="Q103" s="6" t="s">
        <v>423</v>
      </c>
      <c r="R103" s="6" t="s">
        <v>423</v>
      </c>
      <c r="S103" s="6" t="s">
        <v>423</v>
      </c>
      <c r="T103" s="6" t="s">
        <v>423</v>
      </c>
      <c r="U103" s="6" t="s">
        <v>423</v>
      </c>
      <c r="V103" s="6" t="s">
        <v>423</v>
      </c>
      <c r="W103" s="6" t="s">
        <v>422</v>
      </c>
      <c r="X103" s="6" t="s">
        <v>422</v>
      </c>
      <c r="Y103" s="6" t="s">
        <v>422</v>
      </c>
      <c r="Z103" s="6" t="s">
        <v>422</v>
      </c>
      <c r="AA103" s="6" t="s">
        <v>422</v>
      </c>
      <c r="AB103" s="6" t="s">
        <v>422</v>
      </c>
      <c r="AC103" s="6" t="s">
        <v>422</v>
      </c>
      <c r="AD103" s="6" t="s">
        <v>423</v>
      </c>
      <c r="AE103" s="60"/>
      <c r="AF103" s="26" t="s">
        <v>423</v>
      </c>
      <c r="AG103" s="26" t="s">
        <v>423</v>
      </c>
      <c r="AH103" s="26" t="s">
        <v>423</v>
      </c>
      <c r="AI103" s="26" t="s">
        <v>423</v>
      </c>
      <c r="AJ103" s="26" t="s">
        <v>423</v>
      </c>
      <c r="AK103" s="26" t="s">
        <v>422</v>
      </c>
      <c r="AL103" s="49" t="s">
        <v>242</v>
      </c>
    </row>
    <row r="104" spans="1:38" s="2" customFormat="1" ht="26.25" customHeight="1" thickBot="1" x14ac:dyDescent="0.3">
      <c r="A104" s="70" t="s">
        <v>240</v>
      </c>
      <c r="B104" s="70" t="s">
        <v>249</v>
      </c>
      <c r="C104" s="71" t="s">
        <v>250</v>
      </c>
      <c r="D104" s="84" t="s">
        <v>424</v>
      </c>
      <c r="E104" s="6" t="s">
        <v>425</v>
      </c>
      <c r="F104" s="6">
        <v>9.7429486400000001E-2</v>
      </c>
      <c r="G104" s="6" t="s">
        <v>422</v>
      </c>
      <c r="H104" s="6">
        <v>1.15045888</v>
      </c>
      <c r="I104" s="6">
        <v>1.557951415296E-3</v>
      </c>
      <c r="J104" s="6">
        <v>7.0107813688320003E-3</v>
      </c>
      <c r="K104" s="6">
        <v>1.557951415296E-2</v>
      </c>
      <c r="L104" s="6" t="s">
        <v>422</v>
      </c>
      <c r="M104" s="6" t="s">
        <v>422</v>
      </c>
      <c r="N104" s="6" t="s">
        <v>422</v>
      </c>
      <c r="O104" s="6" t="s">
        <v>422</v>
      </c>
      <c r="P104" s="6" t="s">
        <v>422</v>
      </c>
      <c r="Q104" s="6" t="s">
        <v>423</v>
      </c>
      <c r="R104" s="6" t="s">
        <v>423</v>
      </c>
      <c r="S104" s="6" t="s">
        <v>423</v>
      </c>
      <c r="T104" s="6" t="s">
        <v>423</v>
      </c>
      <c r="U104" s="6" t="s">
        <v>423</v>
      </c>
      <c r="V104" s="6" t="s">
        <v>423</v>
      </c>
      <c r="W104" s="6" t="s">
        <v>422</v>
      </c>
      <c r="X104" s="6" t="s">
        <v>422</v>
      </c>
      <c r="Y104" s="6" t="s">
        <v>422</v>
      </c>
      <c r="Z104" s="6" t="s">
        <v>422</v>
      </c>
      <c r="AA104" s="6" t="s">
        <v>422</v>
      </c>
      <c r="AB104" s="6" t="s">
        <v>422</v>
      </c>
      <c r="AC104" s="6" t="s">
        <v>422</v>
      </c>
      <c r="AD104" s="6" t="s">
        <v>423</v>
      </c>
      <c r="AE104" s="60"/>
      <c r="AF104" s="26" t="s">
        <v>423</v>
      </c>
      <c r="AG104" s="26" t="s">
        <v>423</v>
      </c>
      <c r="AH104" s="26" t="s">
        <v>423</v>
      </c>
      <c r="AI104" s="26" t="s">
        <v>423</v>
      </c>
      <c r="AJ104" s="26" t="s">
        <v>423</v>
      </c>
      <c r="AK104" s="26" t="s">
        <v>422</v>
      </c>
      <c r="AL104" s="49" t="s">
        <v>242</v>
      </c>
    </row>
    <row r="105" spans="1:38" s="2" customFormat="1" ht="26.25" customHeight="1" thickBot="1" x14ac:dyDescent="0.3">
      <c r="A105" s="70" t="s">
        <v>240</v>
      </c>
      <c r="B105" s="70" t="s">
        <v>251</v>
      </c>
      <c r="C105" s="71" t="s">
        <v>252</v>
      </c>
      <c r="D105" s="84" t="s">
        <v>424</v>
      </c>
      <c r="E105" s="6" t="s">
        <v>425</v>
      </c>
      <c r="F105" s="6">
        <v>1.9519932149999999</v>
      </c>
      <c r="G105" s="6" t="s">
        <v>422</v>
      </c>
      <c r="H105" s="6">
        <v>4.00844814685738</v>
      </c>
      <c r="I105" s="6">
        <v>2.8938155581296001E-2</v>
      </c>
      <c r="J105" s="6">
        <v>0.13022170011583201</v>
      </c>
      <c r="K105" s="6">
        <v>0.28938155581295999</v>
      </c>
      <c r="L105" s="6" t="s">
        <v>422</v>
      </c>
      <c r="M105" s="6" t="s">
        <v>422</v>
      </c>
      <c r="N105" s="6" t="s">
        <v>422</v>
      </c>
      <c r="O105" s="6" t="s">
        <v>422</v>
      </c>
      <c r="P105" s="6" t="s">
        <v>422</v>
      </c>
      <c r="Q105" s="6" t="s">
        <v>423</v>
      </c>
      <c r="R105" s="6" t="s">
        <v>423</v>
      </c>
      <c r="S105" s="6" t="s">
        <v>423</v>
      </c>
      <c r="T105" s="6" t="s">
        <v>423</v>
      </c>
      <c r="U105" s="6" t="s">
        <v>423</v>
      </c>
      <c r="V105" s="6" t="s">
        <v>423</v>
      </c>
      <c r="W105" s="6" t="s">
        <v>422</v>
      </c>
      <c r="X105" s="6" t="s">
        <v>422</v>
      </c>
      <c r="Y105" s="6" t="s">
        <v>422</v>
      </c>
      <c r="Z105" s="6" t="s">
        <v>422</v>
      </c>
      <c r="AA105" s="6" t="s">
        <v>422</v>
      </c>
      <c r="AB105" s="6" t="s">
        <v>422</v>
      </c>
      <c r="AC105" s="6" t="s">
        <v>422</v>
      </c>
      <c r="AD105" s="6" t="s">
        <v>423</v>
      </c>
      <c r="AE105" s="60"/>
      <c r="AF105" s="26" t="s">
        <v>423</v>
      </c>
      <c r="AG105" s="26" t="s">
        <v>423</v>
      </c>
      <c r="AH105" s="26" t="s">
        <v>423</v>
      </c>
      <c r="AI105" s="26" t="s">
        <v>423</v>
      </c>
      <c r="AJ105" s="26" t="s">
        <v>423</v>
      </c>
      <c r="AK105" s="26" t="s">
        <v>422</v>
      </c>
      <c r="AL105" s="49" t="s">
        <v>242</v>
      </c>
    </row>
    <row r="106" spans="1:38" s="2" customFormat="1" ht="26.25" customHeight="1" thickBot="1" x14ac:dyDescent="0.3">
      <c r="A106" s="70" t="s">
        <v>240</v>
      </c>
      <c r="B106" s="70" t="s">
        <v>253</v>
      </c>
      <c r="C106" s="71" t="s">
        <v>254</v>
      </c>
      <c r="D106" s="84" t="s">
        <v>426</v>
      </c>
      <c r="E106" s="6" t="s">
        <v>425</v>
      </c>
      <c r="F106" s="6">
        <v>1.5522906E-2</v>
      </c>
      <c r="G106" s="6" t="s">
        <v>422</v>
      </c>
      <c r="H106" s="6">
        <v>0.15628503999999999</v>
      </c>
      <c r="I106" s="6" t="s">
        <v>425</v>
      </c>
      <c r="J106" s="6" t="s">
        <v>425</v>
      </c>
      <c r="K106" s="6" t="s">
        <v>425</v>
      </c>
      <c r="L106" s="6" t="s">
        <v>422</v>
      </c>
      <c r="M106" s="6" t="s">
        <v>422</v>
      </c>
      <c r="N106" s="6" t="s">
        <v>422</v>
      </c>
      <c r="O106" s="6" t="s">
        <v>422</v>
      </c>
      <c r="P106" s="6" t="s">
        <v>422</v>
      </c>
      <c r="Q106" s="6" t="s">
        <v>423</v>
      </c>
      <c r="R106" s="6" t="s">
        <v>423</v>
      </c>
      <c r="S106" s="6" t="s">
        <v>423</v>
      </c>
      <c r="T106" s="6" t="s">
        <v>423</v>
      </c>
      <c r="U106" s="6" t="s">
        <v>423</v>
      </c>
      <c r="V106" s="6" t="s">
        <v>423</v>
      </c>
      <c r="W106" s="6" t="s">
        <v>422</v>
      </c>
      <c r="X106" s="6" t="s">
        <v>422</v>
      </c>
      <c r="Y106" s="6" t="s">
        <v>422</v>
      </c>
      <c r="Z106" s="6" t="s">
        <v>422</v>
      </c>
      <c r="AA106" s="6" t="s">
        <v>422</v>
      </c>
      <c r="AB106" s="6" t="s">
        <v>422</v>
      </c>
      <c r="AC106" s="6" t="s">
        <v>422</v>
      </c>
      <c r="AD106" s="6" t="s">
        <v>423</v>
      </c>
      <c r="AE106" s="60"/>
      <c r="AF106" s="26" t="s">
        <v>423</v>
      </c>
      <c r="AG106" s="26" t="s">
        <v>423</v>
      </c>
      <c r="AH106" s="26" t="s">
        <v>423</v>
      </c>
      <c r="AI106" s="26" t="s">
        <v>423</v>
      </c>
      <c r="AJ106" s="26" t="s">
        <v>423</v>
      </c>
      <c r="AK106" s="26" t="s">
        <v>422</v>
      </c>
      <c r="AL106" s="49" t="s">
        <v>242</v>
      </c>
    </row>
    <row r="107" spans="1:38" s="2" customFormat="1" ht="26.25" customHeight="1" thickBot="1" x14ac:dyDescent="0.3">
      <c r="A107" s="70" t="s">
        <v>240</v>
      </c>
      <c r="B107" s="70" t="s">
        <v>255</v>
      </c>
      <c r="C107" s="71" t="s">
        <v>375</v>
      </c>
      <c r="D107" s="84" t="s">
        <v>424</v>
      </c>
      <c r="E107" s="6" t="s">
        <v>425</v>
      </c>
      <c r="F107" s="6">
        <v>10.1918752836</v>
      </c>
      <c r="G107" s="6" t="s">
        <v>422</v>
      </c>
      <c r="H107" s="6">
        <v>8.7324554254734501</v>
      </c>
      <c r="I107" s="6">
        <v>3.8889543681511603E-2</v>
      </c>
      <c r="J107" s="6">
        <v>0.37121837150533799</v>
      </c>
      <c r="K107" s="6">
        <v>1.54851092113655</v>
      </c>
      <c r="L107" s="6" t="s">
        <v>422</v>
      </c>
      <c r="M107" s="6" t="s">
        <v>422</v>
      </c>
      <c r="N107" s="6" t="s">
        <v>422</v>
      </c>
      <c r="O107" s="6" t="s">
        <v>422</v>
      </c>
      <c r="P107" s="6" t="s">
        <v>422</v>
      </c>
      <c r="Q107" s="6" t="s">
        <v>423</v>
      </c>
      <c r="R107" s="6" t="s">
        <v>423</v>
      </c>
      <c r="S107" s="6" t="s">
        <v>423</v>
      </c>
      <c r="T107" s="6" t="s">
        <v>423</v>
      </c>
      <c r="U107" s="6" t="s">
        <v>423</v>
      </c>
      <c r="V107" s="6" t="s">
        <v>423</v>
      </c>
      <c r="W107" s="6" t="s">
        <v>422</v>
      </c>
      <c r="X107" s="6" t="s">
        <v>422</v>
      </c>
      <c r="Y107" s="6" t="s">
        <v>422</v>
      </c>
      <c r="Z107" s="6" t="s">
        <v>422</v>
      </c>
      <c r="AA107" s="6" t="s">
        <v>422</v>
      </c>
      <c r="AB107" s="6" t="s">
        <v>422</v>
      </c>
      <c r="AC107" s="6" t="s">
        <v>422</v>
      </c>
      <c r="AD107" s="6" t="s">
        <v>423</v>
      </c>
      <c r="AE107" s="60"/>
      <c r="AF107" s="26" t="s">
        <v>423</v>
      </c>
      <c r="AG107" s="26" t="s">
        <v>423</v>
      </c>
      <c r="AH107" s="26" t="s">
        <v>423</v>
      </c>
      <c r="AI107" s="26" t="s">
        <v>423</v>
      </c>
      <c r="AJ107" s="26" t="s">
        <v>423</v>
      </c>
      <c r="AK107" s="26" t="s">
        <v>422</v>
      </c>
      <c r="AL107" s="49" t="s">
        <v>242</v>
      </c>
    </row>
    <row r="108" spans="1:38" s="2" customFormat="1" ht="26.25" customHeight="1" thickBot="1" x14ac:dyDescent="0.3">
      <c r="A108" s="70" t="s">
        <v>240</v>
      </c>
      <c r="B108" s="70" t="s">
        <v>256</v>
      </c>
      <c r="C108" s="71" t="s">
        <v>376</v>
      </c>
      <c r="D108" s="84" t="s">
        <v>424</v>
      </c>
      <c r="E108" s="6" t="s">
        <v>425</v>
      </c>
      <c r="F108" s="6">
        <v>9.4552374599999993</v>
      </c>
      <c r="G108" s="6" t="s">
        <v>422</v>
      </c>
      <c r="H108" s="6">
        <v>9.1266606747871197</v>
      </c>
      <c r="I108" s="6">
        <v>8.5302420851076005E-2</v>
      </c>
      <c r="J108" s="6">
        <v>0.69017413234052405</v>
      </c>
      <c r="K108" s="6">
        <v>9.7089664459588292</v>
      </c>
      <c r="L108" s="6" t="s">
        <v>422</v>
      </c>
      <c r="M108" s="6" t="s">
        <v>422</v>
      </c>
      <c r="N108" s="6" t="s">
        <v>422</v>
      </c>
      <c r="O108" s="6" t="s">
        <v>422</v>
      </c>
      <c r="P108" s="6" t="s">
        <v>422</v>
      </c>
      <c r="Q108" s="6" t="s">
        <v>423</v>
      </c>
      <c r="R108" s="6" t="s">
        <v>423</v>
      </c>
      <c r="S108" s="6" t="s">
        <v>423</v>
      </c>
      <c r="T108" s="6" t="s">
        <v>423</v>
      </c>
      <c r="U108" s="6" t="s">
        <v>423</v>
      </c>
      <c r="V108" s="6" t="s">
        <v>423</v>
      </c>
      <c r="W108" s="6" t="s">
        <v>422</v>
      </c>
      <c r="X108" s="6" t="s">
        <v>422</v>
      </c>
      <c r="Y108" s="6" t="s">
        <v>422</v>
      </c>
      <c r="Z108" s="6" t="s">
        <v>422</v>
      </c>
      <c r="AA108" s="6" t="s">
        <v>422</v>
      </c>
      <c r="AB108" s="6" t="s">
        <v>422</v>
      </c>
      <c r="AC108" s="6" t="s">
        <v>422</v>
      </c>
      <c r="AD108" s="6" t="s">
        <v>423</v>
      </c>
      <c r="AE108" s="60"/>
      <c r="AF108" s="26" t="s">
        <v>423</v>
      </c>
      <c r="AG108" s="26" t="s">
        <v>423</v>
      </c>
      <c r="AH108" s="26" t="s">
        <v>423</v>
      </c>
      <c r="AI108" s="26" t="s">
        <v>423</v>
      </c>
      <c r="AJ108" s="26" t="s">
        <v>423</v>
      </c>
      <c r="AK108" s="26" t="s">
        <v>422</v>
      </c>
      <c r="AL108" s="49" t="s">
        <v>242</v>
      </c>
    </row>
    <row r="109" spans="1:38" s="2" customFormat="1" ht="26.25" customHeight="1" thickBot="1" x14ac:dyDescent="0.3">
      <c r="A109" s="70" t="s">
        <v>240</v>
      </c>
      <c r="B109" s="70" t="s">
        <v>257</v>
      </c>
      <c r="C109" s="71" t="s">
        <v>377</v>
      </c>
      <c r="D109" s="84" t="s">
        <v>424</v>
      </c>
      <c r="E109" s="6" t="s">
        <v>425</v>
      </c>
      <c r="F109" s="6">
        <v>3.8441306142</v>
      </c>
      <c r="G109" s="6" t="s">
        <v>422</v>
      </c>
      <c r="H109" s="6">
        <v>3.9536036922116402</v>
      </c>
      <c r="I109" s="6">
        <v>3.5289332863208199E-2</v>
      </c>
      <c r="J109" s="6">
        <v>0.285522784075048</v>
      </c>
      <c r="K109" s="6">
        <v>4.0165677040669596</v>
      </c>
      <c r="L109" s="6" t="s">
        <v>422</v>
      </c>
      <c r="M109" s="6" t="s">
        <v>422</v>
      </c>
      <c r="N109" s="6" t="s">
        <v>422</v>
      </c>
      <c r="O109" s="6" t="s">
        <v>422</v>
      </c>
      <c r="P109" s="6" t="s">
        <v>422</v>
      </c>
      <c r="Q109" s="6" t="s">
        <v>423</v>
      </c>
      <c r="R109" s="6" t="s">
        <v>423</v>
      </c>
      <c r="S109" s="6" t="s">
        <v>423</v>
      </c>
      <c r="T109" s="6" t="s">
        <v>423</v>
      </c>
      <c r="U109" s="6" t="s">
        <v>423</v>
      </c>
      <c r="V109" s="6" t="s">
        <v>423</v>
      </c>
      <c r="W109" s="6" t="s">
        <v>422</v>
      </c>
      <c r="X109" s="6" t="s">
        <v>422</v>
      </c>
      <c r="Y109" s="6" t="s">
        <v>422</v>
      </c>
      <c r="Z109" s="6" t="s">
        <v>422</v>
      </c>
      <c r="AA109" s="6" t="s">
        <v>422</v>
      </c>
      <c r="AB109" s="6" t="s">
        <v>422</v>
      </c>
      <c r="AC109" s="6" t="s">
        <v>422</v>
      </c>
      <c r="AD109" s="6" t="s">
        <v>423</v>
      </c>
      <c r="AE109" s="60"/>
      <c r="AF109" s="26" t="s">
        <v>423</v>
      </c>
      <c r="AG109" s="26" t="s">
        <v>423</v>
      </c>
      <c r="AH109" s="26" t="s">
        <v>423</v>
      </c>
      <c r="AI109" s="26" t="s">
        <v>423</v>
      </c>
      <c r="AJ109" s="26" t="s">
        <v>423</v>
      </c>
      <c r="AK109" s="26" t="s">
        <v>422</v>
      </c>
      <c r="AL109" s="49" t="s">
        <v>242</v>
      </c>
    </row>
    <row r="110" spans="1:38" s="2" customFormat="1" ht="26.25" customHeight="1" thickBot="1" x14ac:dyDescent="0.3">
      <c r="A110" s="70" t="s">
        <v>240</v>
      </c>
      <c r="B110" s="70" t="s">
        <v>258</v>
      </c>
      <c r="C110" s="71" t="s">
        <v>378</v>
      </c>
      <c r="D110" s="84" t="s">
        <v>426</v>
      </c>
      <c r="E110" s="6" t="s">
        <v>425</v>
      </c>
      <c r="F110" s="6" t="s">
        <v>425</v>
      </c>
      <c r="G110" s="6" t="s">
        <v>422</v>
      </c>
      <c r="H110" s="6" t="s">
        <v>425</v>
      </c>
      <c r="I110" s="6" t="s">
        <v>425</v>
      </c>
      <c r="J110" s="6" t="s">
        <v>425</v>
      </c>
      <c r="K110" s="6" t="s">
        <v>425</v>
      </c>
      <c r="L110" s="6" t="s">
        <v>422</v>
      </c>
      <c r="M110" s="6" t="s">
        <v>422</v>
      </c>
      <c r="N110" s="6" t="s">
        <v>422</v>
      </c>
      <c r="O110" s="6" t="s">
        <v>422</v>
      </c>
      <c r="P110" s="6" t="s">
        <v>422</v>
      </c>
      <c r="Q110" s="6" t="s">
        <v>423</v>
      </c>
      <c r="R110" s="6" t="s">
        <v>423</v>
      </c>
      <c r="S110" s="6" t="s">
        <v>423</v>
      </c>
      <c r="T110" s="6" t="s">
        <v>423</v>
      </c>
      <c r="U110" s="6" t="s">
        <v>423</v>
      </c>
      <c r="V110" s="6" t="s">
        <v>423</v>
      </c>
      <c r="W110" s="6" t="s">
        <v>422</v>
      </c>
      <c r="X110" s="6" t="s">
        <v>422</v>
      </c>
      <c r="Y110" s="6" t="s">
        <v>422</v>
      </c>
      <c r="Z110" s="6" t="s">
        <v>422</v>
      </c>
      <c r="AA110" s="6" t="s">
        <v>422</v>
      </c>
      <c r="AB110" s="6" t="s">
        <v>422</v>
      </c>
      <c r="AC110" s="6" t="s">
        <v>422</v>
      </c>
      <c r="AD110" s="6" t="s">
        <v>423</v>
      </c>
      <c r="AE110" s="60"/>
      <c r="AF110" s="26" t="s">
        <v>423</v>
      </c>
      <c r="AG110" s="26" t="s">
        <v>423</v>
      </c>
      <c r="AH110" s="26" t="s">
        <v>423</v>
      </c>
      <c r="AI110" s="26" t="s">
        <v>423</v>
      </c>
      <c r="AJ110" s="26" t="s">
        <v>423</v>
      </c>
      <c r="AK110" s="26" t="s">
        <v>422</v>
      </c>
      <c r="AL110" s="49" t="s">
        <v>242</v>
      </c>
    </row>
    <row r="111" spans="1:38" s="2" customFormat="1" ht="26.25" customHeight="1" thickBot="1" x14ac:dyDescent="0.3">
      <c r="A111" s="70" t="s">
        <v>240</v>
      </c>
      <c r="B111" s="70" t="s">
        <v>259</v>
      </c>
      <c r="C111" s="71" t="s">
        <v>372</v>
      </c>
      <c r="D111" s="84" t="s">
        <v>424</v>
      </c>
      <c r="E111" s="6" t="s">
        <v>425</v>
      </c>
      <c r="F111" s="6">
        <v>0.74540849012925403</v>
      </c>
      <c r="G111" s="6" t="s">
        <v>422</v>
      </c>
      <c r="H111" s="6">
        <v>0.70347820010250695</v>
      </c>
      <c r="I111" s="6">
        <v>4.4615642204159998E-4</v>
      </c>
      <c r="J111" s="6">
        <v>2.0077038991872E-3</v>
      </c>
      <c r="K111" s="6">
        <v>4.461564220416E-3</v>
      </c>
      <c r="L111" s="6" t="s">
        <v>422</v>
      </c>
      <c r="M111" s="6" t="s">
        <v>422</v>
      </c>
      <c r="N111" s="6" t="s">
        <v>422</v>
      </c>
      <c r="O111" s="6" t="s">
        <v>422</v>
      </c>
      <c r="P111" s="6" t="s">
        <v>422</v>
      </c>
      <c r="Q111" s="6" t="s">
        <v>423</v>
      </c>
      <c r="R111" s="6" t="s">
        <v>423</v>
      </c>
      <c r="S111" s="6" t="s">
        <v>423</v>
      </c>
      <c r="T111" s="6" t="s">
        <v>423</v>
      </c>
      <c r="U111" s="6" t="s">
        <v>423</v>
      </c>
      <c r="V111" s="6" t="s">
        <v>423</v>
      </c>
      <c r="W111" s="6" t="s">
        <v>422</v>
      </c>
      <c r="X111" s="6" t="s">
        <v>422</v>
      </c>
      <c r="Y111" s="6" t="s">
        <v>422</v>
      </c>
      <c r="Z111" s="6" t="s">
        <v>422</v>
      </c>
      <c r="AA111" s="6" t="s">
        <v>422</v>
      </c>
      <c r="AB111" s="6" t="s">
        <v>422</v>
      </c>
      <c r="AC111" s="6" t="s">
        <v>422</v>
      </c>
      <c r="AD111" s="6" t="s">
        <v>423</v>
      </c>
      <c r="AE111" s="60"/>
      <c r="AF111" s="26" t="s">
        <v>423</v>
      </c>
      <c r="AG111" s="26" t="s">
        <v>423</v>
      </c>
      <c r="AH111" s="26" t="s">
        <v>423</v>
      </c>
      <c r="AI111" s="26" t="s">
        <v>423</v>
      </c>
      <c r="AJ111" s="26" t="s">
        <v>423</v>
      </c>
      <c r="AK111" s="26" t="s">
        <v>422</v>
      </c>
      <c r="AL111" s="49" t="s">
        <v>242</v>
      </c>
    </row>
    <row r="112" spans="1:38" s="2" customFormat="1" ht="26.25" customHeight="1" thickBot="1" x14ac:dyDescent="0.3">
      <c r="A112" s="70" t="s">
        <v>260</v>
      </c>
      <c r="B112" s="70" t="s">
        <v>261</v>
      </c>
      <c r="C112" s="71" t="s">
        <v>262</v>
      </c>
      <c r="D112" s="72" t="s">
        <v>424</v>
      </c>
      <c r="E112" s="6" t="s">
        <v>422</v>
      </c>
      <c r="F112" s="6" t="s">
        <v>422</v>
      </c>
      <c r="G112" s="6" t="s">
        <v>422</v>
      </c>
      <c r="H112" s="6">
        <v>107.69707525935399</v>
      </c>
      <c r="I112" s="6">
        <v>1.5892372412</v>
      </c>
      <c r="J112" s="6">
        <v>5.4738467763000003</v>
      </c>
      <c r="K112" s="6">
        <v>11.35169458</v>
      </c>
      <c r="L112" s="6" t="s">
        <v>422</v>
      </c>
      <c r="M112" s="6" t="s">
        <v>422</v>
      </c>
      <c r="N112" s="6" t="s">
        <v>422</v>
      </c>
      <c r="O112" s="6" t="s">
        <v>422</v>
      </c>
      <c r="P112" s="6" t="s">
        <v>422</v>
      </c>
      <c r="Q112" s="6" t="s">
        <v>423</v>
      </c>
      <c r="R112" s="6" t="s">
        <v>423</v>
      </c>
      <c r="S112" s="6" t="s">
        <v>423</v>
      </c>
      <c r="T112" s="6" t="s">
        <v>423</v>
      </c>
      <c r="U112" s="6" t="s">
        <v>423</v>
      </c>
      <c r="V112" s="6" t="s">
        <v>423</v>
      </c>
      <c r="W112" s="6" t="s">
        <v>422</v>
      </c>
      <c r="X112" s="6" t="s">
        <v>422</v>
      </c>
      <c r="Y112" s="6" t="s">
        <v>422</v>
      </c>
      <c r="Z112" s="6" t="s">
        <v>422</v>
      </c>
      <c r="AA112" s="6" t="s">
        <v>422</v>
      </c>
      <c r="AB112" s="6" t="s">
        <v>422</v>
      </c>
      <c r="AC112" s="6" t="s">
        <v>422</v>
      </c>
      <c r="AD112" s="6" t="s">
        <v>423</v>
      </c>
      <c r="AE112" s="60"/>
      <c r="AF112" s="26" t="s">
        <v>423</v>
      </c>
      <c r="AG112" s="26" t="s">
        <v>423</v>
      </c>
      <c r="AH112" s="26" t="s">
        <v>423</v>
      </c>
      <c r="AI112" s="26" t="s">
        <v>423</v>
      </c>
      <c r="AJ112" s="26" t="s">
        <v>423</v>
      </c>
      <c r="AK112" s="26" t="s">
        <v>422</v>
      </c>
      <c r="AL112" s="49" t="s">
        <v>414</v>
      </c>
    </row>
    <row r="113" spans="1:38" s="2" customFormat="1" ht="26.25" customHeight="1" thickBot="1" x14ac:dyDescent="0.3">
      <c r="A113" s="70" t="s">
        <v>260</v>
      </c>
      <c r="B113" s="85" t="s">
        <v>263</v>
      </c>
      <c r="C113" s="86" t="s">
        <v>264</v>
      </c>
      <c r="D113" s="72" t="s">
        <v>427</v>
      </c>
      <c r="E113" s="6" t="s">
        <v>422</v>
      </c>
      <c r="F113" s="6" t="s">
        <v>428</v>
      </c>
      <c r="G113" s="6" t="s">
        <v>422</v>
      </c>
      <c r="H113" s="6" t="s">
        <v>428</v>
      </c>
      <c r="I113" s="6" t="s">
        <v>425</v>
      </c>
      <c r="J113" s="6" t="s">
        <v>425</v>
      </c>
      <c r="K113" s="6" t="s">
        <v>425</v>
      </c>
      <c r="L113" s="6" t="s">
        <v>422</v>
      </c>
      <c r="M113" s="6" t="s">
        <v>422</v>
      </c>
      <c r="N113" s="6" t="s">
        <v>422</v>
      </c>
      <c r="O113" s="6" t="s">
        <v>422</v>
      </c>
      <c r="P113" s="6" t="s">
        <v>422</v>
      </c>
      <c r="Q113" s="6" t="s">
        <v>423</v>
      </c>
      <c r="R113" s="6" t="s">
        <v>423</v>
      </c>
      <c r="S113" s="6" t="s">
        <v>423</v>
      </c>
      <c r="T113" s="6" t="s">
        <v>423</v>
      </c>
      <c r="U113" s="6" t="s">
        <v>423</v>
      </c>
      <c r="V113" s="6" t="s">
        <v>423</v>
      </c>
      <c r="W113" s="6" t="s">
        <v>422</v>
      </c>
      <c r="X113" s="6" t="s">
        <v>422</v>
      </c>
      <c r="Y113" s="6" t="s">
        <v>422</v>
      </c>
      <c r="Z113" s="6" t="s">
        <v>422</v>
      </c>
      <c r="AA113" s="6" t="s">
        <v>422</v>
      </c>
      <c r="AB113" s="6" t="s">
        <v>422</v>
      </c>
      <c r="AC113" s="6" t="s">
        <v>422</v>
      </c>
      <c r="AD113" s="6" t="s">
        <v>423</v>
      </c>
      <c r="AE113" s="60"/>
      <c r="AF113" s="26" t="s">
        <v>423</v>
      </c>
      <c r="AG113" s="26" t="s">
        <v>423</v>
      </c>
      <c r="AH113" s="26" t="s">
        <v>423</v>
      </c>
      <c r="AI113" s="26" t="s">
        <v>423</v>
      </c>
      <c r="AJ113" s="26" t="s">
        <v>423</v>
      </c>
      <c r="AK113" s="26" t="s">
        <v>422</v>
      </c>
      <c r="AL113" s="49" t="s">
        <v>408</v>
      </c>
    </row>
    <row r="114" spans="1:38" s="2" customFormat="1" ht="26.25" customHeight="1" thickBot="1" x14ac:dyDescent="0.3">
      <c r="A114" s="70" t="s">
        <v>260</v>
      </c>
      <c r="B114" s="85" t="s">
        <v>265</v>
      </c>
      <c r="C114" s="86" t="s">
        <v>383</v>
      </c>
      <c r="D114" s="72" t="s">
        <v>424</v>
      </c>
      <c r="E114" s="6" t="s">
        <v>422</v>
      </c>
      <c r="F114" s="6" t="s">
        <v>422</v>
      </c>
      <c r="G114" s="6" t="s">
        <v>422</v>
      </c>
      <c r="H114" s="6">
        <v>3.6449294662296601</v>
      </c>
      <c r="I114" s="6" t="s">
        <v>422</v>
      </c>
      <c r="J114" s="6" t="s">
        <v>422</v>
      </c>
      <c r="K114" s="6" t="s">
        <v>422</v>
      </c>
      <c r="L114" s="6" t="s">
        <v>422</v>
      </c>
      <c r="M114" s="6" t="s">
        <v>422</v>
      </c>
      <c r="N114" s="6" t="s">
        <v>422</v>
      </c>
      <c r="O114" s="6" t="s">
        <v>422</v>
      </c>
      <c r="P114" s="6" t="s">
        <v>422</v>
      </c>
      <c r="Q114" s="6" t="s">
        <v>423</v>
      </c>
      <c r="R114" s="6" t="s">
        <v>423</v>
      </c>
      <c r="S114" s="6" t="s">
        <v>423</v>
      </c>
      <c r="T114" s="6" t="s">
        <v>423</v>
      </c>
      <c r="U114" s="6" t="s">
        <v>423</v>
      </c>
      <c r="V114" s="6" t="s">
        <v>423</v>
      </c>
      <c r="W114" s="6" t="s">
        <v>422</v>
      </c>
      <c r="X114" s="6" t="s">
        <v>422</v>
      </c>
      <c r="Y114" s="6" t="s">
        <v>422</v>
      </c>
      <c r="Z114" s="6" t="s">
        <v>422</v>
      </c>
      <c r="AA114" s="6" t="s">
        <v>422</v>
      </c>
      <c r="AB114" s="6" t="s">
        <v>422</v>
      </c>
      <c r="AC114" s="6" t="s">
        <v>422</v>
      </c>
      <c r="AD114" s="6" t="s">
        <v>423</v>
      </c>
      <c r="AE114" s="60"/>
      <c r="AF114" s="26" t="s">
        <v>423</v>
      </c>
      <c r="AG114" s="26" t="s">
        <v>423</v>
      </c>
      <c r="AH114" s="26" t="s">
        <v>423</v>
      </c>
      <c r="AI114" s="26" t="s">
        <v>423</v>
      </c>
      <c r="AJ114" s="26" t="s">
        <v>423</v>
      </c>
      <c r="AK114" s="26" t="s">
        <v>422</v>
      </c>
      <c r="AL114" s="49" t="s">
        <v>408</v>
      </c>
    </row>
    <row r="115" spans="1:38" s="2" customFormat="1" ht="26.25" customHeight="1" thickBot="1" x14ac:dyDescent="0.3">
      <c r="A115" s="70" t="s">
        <v>260</v>
      </c>
      <c r="B115" s="85" t="s">
        <v>266</v>
      </c>
      <c r="C115" s="86" t="s">
        <v>267</v>
      </c>
      <c r="D115" s="72" t="s">
        <v>424</v>
      </c>
      <c r="E115" s="6" t="s">
        <v>422</v>
      </c>
      <c r="F115" s="6" t="s">
        <v>422</v>
      </c>
      <c r="G115" s="6" t="s">
        <v>422</v>
      </c>
      <c r="H115" s="6" t="s">
        <v>425</v>
      </c>
      <c r="I115" s="6" t="s">
        <v>422</v>
      </c>
      <c r="J115" s="6" t="s">
        <v>422</v>
      </c>
      <c r="K115" s="6" t="s">
        <v>422</v>
      </c>
      <c r="L115" s="6" t="s">
        <v>422</v>
      </c>
      <c r="M115" s="6" t="s">
        <v>422</v>
      </c>
      <c r="N115" s="6" t="s">
        <v>422</v>
      </c>
      <c r="O115" s="6" t="s">
        <v>422</v>
      </c>
      <c r="P115" s="6" t="s">
        <v>422</v>
      </c>
      <c r="Q115" s="6" t="s">
        <v>423</v>
      </c>
      <c r="R115" s="6" t="s">
        <v>423</v>
      </c>
      <c r="S115" s="6" t="s">
        <v>423</v>
      </c>
      <c r="T115" s="6" t="s">
        <v>423</v>
      </c>
      <c r="U115" s="6" t="s">
        <v>423</v>
      </c>
      <c r="V115" s="6" t="s">
        <v>423</v>
      </c>
      <c r="W115" s="6" t="s">
        <v>422</v>
      </c>
      <c r="X115" s="6" t="s">
        <v>422</v>
      </c>
      <c r="Y115" s="6" t="s">
        <v>422</v>
      </c>
      <c r="Z115" s="6" t="s">
        <v>422</v>
      </c>
      <c r="AA115" s="6" t="s">
        <v>422</v>
      </c>
      <c r="AB115" s="6" t="s">
        <v>422</v>
      </c>
      <c r="AC115" s="6" t="s">
        <v>422</v>
      </c>
      <c r="AD115" s="6" t="s">
        <v>423</v>
      </c>
      <c r="AE115" s="60"/>
      <c r="AF115" s="26" t="s">
        <v>423</v>
      </c>
      <c r="AG115" s="26" t="s">
        <v>423</v>
      </c>
      <c r="AH115" s="26" t="s">
        <v>423</v>
      </c>
      <c r="AI115" s="26" t="s">
        <v>423</v>
      </c>
      <c r="AJ115" s="26" t="s">
        <v>423</v>
      </c>
      <c r="AK115" s="26" t="s">
        <v>422</v>
      </c>
      <c r="AL115" s="49" t="s">
        <v>408</v>
      </c>
    </row>
    <row r="116" spans="1:38" s="2" customFormat="1" ht="26.25" customHeight="1" thickBot="1" x14ac:dyDescent="0.3">
      <c r="A116" s="70" t="s">
        <v>260</v>
      </c>
      <c r="B116" s="70" t="s">
        <v>268</v>
      </c>
      <c r="C116" s="76" t="s">
        <v>405</v>
      </c>
      <c r="D116" s="72" t="s">
        <v>427</v>
      </c>
      <c r="E116" s="6" t="s">
        <v>422</v>
      </c>
      <c r="F116" s="6" t="s">
        <v>428</v>
      </c>
      <c r="G116" s="6" t="s">
        <v>422</v>
      </c>
      <c r="H116" s="6" t="s">
        <v>428</v>
      </c>
      <c r="I116" s="6" t="s">
        <v>422</v>
      </c>
      <c r="J116" s="6" t="s">
        <v>422</v>
      </c>
      <c r="K116" s="6" t="s">
        <v>422</v>
      </c>
      <c r="L116" s="6" t="s">
        <v>422</v>
      </c>
      <c r="M116" s="6" t="s">
        <v>422</v>
      </c>
      <c r="N116" s="6" t="s">
        <v>422</v>
      </c>
      <c r="O116" s="6" t="s">
        <v>422</v>
      </c>
      <c r="P116" s="6" t="s">
        <v>422</v>
      </c>
      <c r="Q116" s="6" t="s">
        <v>423</v>
      </c>
      <c r="R116" s="6" t="s">
        <v>423</v>
      </c>
      <c r="S116" s="6" t="s">
        <v>423</v>
      </c>
      <c r="T116" s="6" t="s">
        <v>423</v>
      </c>
      <c r="U116" s="6" t="s">
        <v>423</v>
      </c>
      <c r="V116" s="6" t="s">
        <v>423</v>
      </c>
      <c r="W116" s="6" t="s">
        <v>422</v>
      </c>
      <c r="X116" s="6" t="s">
        <v>422</v>
      </c>
      <c r="Y116" s="6" t="s">
        <v>422</v>
      </c>
      <c r="Z116" s="6" t="s">
        <v>422</v>
      </c>
      <c r="AA116" s="6" t="s">
        <v>422</v>
      </c>
      <c r="AB116" s="6" t="s">
        <v>422</v>
      </c>
      <c r="AC116" s="6" t="s">
        <v>422</v>
      </c>
      <c r="AD116" s="6" t="s">
        <v>423</v>
      </c>
      <c r="AE116" s="60"/>
      <c r="AF116" s="26" t="s">
        <v>423</v>
      </c>
      <c r="AG116" s="26" t="s">
        <v>423</v>
      </c>
      <c r="AH116" s="26" t="s">
        <v>423</v>
      </c>
      <c r="AI116" s="26" t="s">
        <v>423</v>
      </c>
      <c r="AJ116" s="26" t="s">
        <v>423</v>
      </c>
      <c r="AK116" s="26" t="s">
        <v>422</v>
      </c>
      <c r="AL116" s="49" t="s">
        <v>408</v>
      </c>
    </row>
    <row r="117" spans="1:38" s="2" customFormat="1" ht="26.25" customHeight="1" thickBot="1" x14ac:dyDescent="0.3">
      <c r="A117" s="70" t="s">
        <v>260</v>
      </c>
      <c r="B117" s="70" t="s">
        <v>269</v>
      </c>
      <c r="C117" s="76" t="s">
        <v>270</v>
      </c>
      <c r="D117" s="72" t="s">
        <v>424</v>
      </c>
      <c r="E117" s="6" t="s">
        <v>422</v>
      </c>
      <c r="F117" s="6" t="s">
        <v>422</v>
      </c>
      <c r="G117" s="6" t="s">
        <v>422</v>
      </c>
      <c r="H117" s="6" t="s">
        <v>425</v>
      </c>
      <c r="I117" s="6" t="s">
        <v>422</v>
      </c>
      <c r="J117" s="6" t="s">
        <v>422</v>
      </c>
      <c r="K117" s="6" t="s">
        <v>422</v>
      </c>
      <c r="L117" s="6" t="s">
        <v>422</v>
      </c>
      <c r="M117" s="6" t="s">
        <v>422</v>
      </c>
      <c r="N117" s="6" t="s">
        <v>422</v>
      </c>
      <c r="O117" s="6" t="s">
        <v>422</v>
      </c>
      <c r="P117" s="6" t="s">
        <v>422</v>
      </c>
      <c r="Q117" s="6" t="s">
        <v>423</v>
      </c>
      <c r="R117" s="6" t="s">
        <v>423</v>
      </c>
      <c r="S117" s="6" t="s">
        <v>423</v>
      </c>
      <c r="T117" s="6" t="s">
        <v>423</v>
      </c>
      <c r="U117" s="6" t="s">
        <v>423</v>
      </c>
      <c r="V117" s="6" t="s">
        <v>423</v>
      </c>
      <c r="W117" s="6" t="s">
        <v>422</v>
      </c>
      <c r="X117" s="6" t="s">
        <v>422</v>
      </c>
      <c r="Y117" s="6" t="s">
        <v>422</v>
      </c>
      <c r="Z117" s="6" t="s">
        <v>422</v>
      </c>
      <c r="AA117" s="6" t="s">
        <v>422</v>
      </c>
      <c r="AB117" s="6" t="s">
        <v>422</v>
      </c>
      <c r="AC117" s="6" t="s">
        <v>422</v>
      </c>
      <c r="AD117" s="6" t="s">
        <v>423</v>
      </c>
      <c r="AE117" s="60"/>
      <c r="AF117" s="26" t="s">
        <v>423</v>
      </c>
      <c r="AG117" s="26" t="s">
        <v>423</v>
      </c>
      <c r="AH117" s="26" t="s">
        <v>423</v>
      </c>
      <c r="AI117" s="26" t="s">
        <v>423</v>
      </c>
      <c r="AJ117" s="26" t="s">
        <v>423</v>
      </c>
      <c r="AK117" s="26" t="s">
        <v>422</v>
      </c>
      <c r="AL117" s="49" t="s">
        <v>408</v>
      </c>
    </row>
    <row r="118" spans="1:38" s="2" customFormat="1" ht="26.25" customHeight="1" thickBot="1" x14ac:dyDescent="0.3">
      <c r="A118" s="70" t="s">
        <v>260</v>
      </c>
      <c r="B118" s="70" t="s">
        <v>271</v>
      </c>
      <c r="C118" s="76" t="s">
        <v>406</v>
      </c>
      <c r="D118" s="72" t="s">
        <v>424</v>
      </c>
      <c r="E118" s="6" t="s">
        <v>422</v>
      </c>
      <c r="F118" s="6" t="s">
        <v>422</v>
      </c>
      <c r="G118" s="6" t="s">
        <v>422</v>
      </c>
      <c r="H118" s="6" t="s">
        <v>422</v>
      </c>
      <c r="I118" s="6">
        <v>249.92873039553001</v>
      </c>
      <c r="J118" s="6">
        <v>1249.6436519776501</v>
      </c>
      <c r="K118" s="6">
        <v>2499.2873039553101</v>
      </c>
      <c r="L118" s="6" t="s">
        <v>422</v>
      </c>
      <c r="M118" s="6" t="s">
        <v>422</v>
      </c>
      <c r="N118" s="6" t="s">
        <v>422</v>
      </c>
      <c r="O118" s="6" t="s">
        <v>422</v>
      </c>
      <c r="P118" s="6" t="s">
        <v>422</v>
      </c>
      <c r="Q118" s="6" t="s">
        <v>423</v>
      </c>
      <c r="R118" s="6" t="s">
        <v>423</v>
      </c>
      <c r="S118" s="6" t="s">
        <v>423</v>
      </c>
      <c r="T118" s="6" t="s">
        <v>423</v>
      </c>
      <c r="U118" s="6" t="s">
        <v>423</v>
      </c>
      <c r="V118" s="6" t="s">
        <v>423</v>
      </c>
      <c r="W118" s="6" t="s">
        <v>422</v>
      </c>
      <c r="X118" s="6" t="s">
        <v>422</v>
      </c>
      <c r="Y118" s="6" t="s">
        <v>422</v>
      </c>
      <c r="Z118" s="6" t="s">
        <v>422</v>
      </c>
      <c r="AA118" s="6" t="s">
        <v>422</v>
      </c>
      <c r="AB118" s="6" t="s">
        <v>422</v>
      </c>
      <c r="AC118" s="6" t="s">
        <v>422</v>
      </c>
      <c r="AD118" s="6" t="s">
        <v>423</v>
      </c>
      <c r="AE118" s="60"/>
      <c r="AF118" s="26" t="s">
        <v>423</v>
      </c>
      <c r="AG118" s="26" t="s">
        <v>423</v>
      </c>
      <c r="AH118" s="26" t="s">
        <v>423</v>
      </c>
      <c r="AI118" s="26" t="s">
        <v>423</v>
      </c>
      <c r="AJ118" s="26" t="s">
        <v>423</v>
      </c>
      <c r="AK118" s="26" t="s">
        <v>422</v>
      </c>
      <c r="AL118" s="49" t="s">
        <v>408</v>
      </c>
    </row>
    <row r="119" spans="1:38" s="2" customFormat="1" ht="26.25" customHeight="1" thickBot="1" x14ac:dyDescent="0.3">
      <c r="A119" s="70" t="s">
        <v>260</v>
      </c>
      <c r="B119" s="70" t="s">
        <v>272</v>
      </c>
      <c r="C119" s="71" t="s">
        <v>273</v>
      </c>
      <c r="D119" s="72" t="s">
        <v>429</v>
      </c>
      <c r="E119" s="6" t="s">
        <v>422</v>
      </c>
      <c r="F119" s="6" t="s">
        <v>422</v>
      </c>
      <c r="G119" s="6" t="s">
        <v>422</v>
      </c>
      <c r="H119" s="6" t="s">
        <v>422</v>
      </c>
      <c r="I119" s="6">
        <v>25.353498316438301</v>
      </c>
      <c r="J119" s="6">
        <v>126.76749158219199</v>
      </c>
      <c r="K119" s="6">
        <v>278.88848148082201</v>
      </c>
      <c r="L119" s="6" t="s">
        <v>422</v>
      </c>
      <c r="M119" s="6" t="s">
        <v>422</v>
      </c>
      <c r="N119" s="6" t="s">
        <v>422</v>
      </c>
      <c r="O119" s="6" t="s">
        <v>422</v>
      </c>
      <c r="P119" s="6" t="s">
        <v>422</v>
      </c>
      <c r="Q119" s="6" t="s">
        <v>423</v>
      </c>
      <c r="R119" s="6" t="s">
        <v>423</v>
      </c>
      <c r="S119" s="6" t="s">
        <v>423</v>
      </c>
      <c r="T119" s="6" t="s">
        <v>423</v>
      </c>
      <c r="U119" s="6" t="s">
        <v>423</v>
      </c>
      <c r="V119" s="6" t="s">
        <v>423</v>
      </c>
      <c r="W119" s="6" t="s">
        <v>422</v>
      </c>
      <c r="X119" s="6" t="s">
        <v>422</v>
      </c>
      <c r="Y119" s="6" t="s">
        <v>422</v>
      </c>
      <c r="Z119" s="6" t="s">
        <v>422</v>
      </c>
      <c r="AA119" s="6" t="s">
        <v>422</v>
      </c>
      <c r="AB119" s="6" t="s">
        <v>422</v>
      </c>
      <c r="AC119" s="6" t="s">
        <v>422</v>
      </c>
      <c r="AD119" s="6" t="s">
        <v>423</v>
      </c>
      <c r="AE119" s="60"/>
      <c r="AF119" s="26" t="s">
        <v>423</v>
      </c>
      <c r="AG119" s="26" t="s">
        <v>423</v>
      </c>
      <c r="AH119" s="26" t="s">
        <v>423</v>
      </c>
      <c r="AI119" s="26" t="s">
        <v>423</v>
      </c>
      <c r="AJ119" s="26" t="s">
        <v>423</v>
      </c>
      <c r="AK119" s="26" t="s">
        <v>422</v>
      </c>
      <c r="AL119" s="49" t="s">
        <v>408</v>
      </c>
    </row>
    <row r="120" spans="1:38" s="2" customFormat="1" ht="26.25" customHeight="1" thickBot="1" x14ac:dyDescent="0.3">
      <c r="A120" s="70" t="s">
        <v>260</v>
      </c>
      <c r="B120" s="70" t="s">
        <v>274</v>
      </c>
      <c r="C120" s="71" t="s">
        <v>275</v>
      </c>
      <c r="D120" s="72" t="s">
        <v>424</v>
      </c>
      <c r="E120" s="6">
        <v>0.38649743745889897</v>
      </c>
      <c r="F120" s="6">
        <v>2.2461819683206898</v>
      </c>
      <c r="G120" s="6">
        <v>4.1313518783707502E-2</v>
      </c>
      <c r="H120" s="6">
        <v>1.50453261405211E-3</v>
      </c>
      <c r="I120" s="6">
        <v>2.2581779620837898</v>
      </c>
      <c r="J120" s="6">
        <v>13.1019558747118</v>
      </c>
      <c r="K120" s="6">
        <v>50.549621299922997</v>
      </c>
      <c r="L120" s="6" t="s">
        <v>422</v>
      </c>
      <c r="M120" s="6">
        <v>0.15743498752819099</v>
      </c>
      <c r="N120" s="6" t="s">
        <v>422</v>
      </c>
      <c r="O120" s="6" t="s">
        <v>422</v>
      </c>
      <c r="P120" s="6" t="s">
        <v>422</v>
      </c>
      <c r="Q120" s="6" t="s">
        <v>423</v>
      </c>
      <c r="R120" s="6" t="s">
        <v>423</v>
      </c>
      <c r="S120" s="6" t="s">
        <v>423</v>
      </c>
      <c r="T120" s="6" t="s">
        <v>423</v>
      </c>
      <c r="U120" s="6" t="s">
        <v>423</v>
      </c>
      <c r="V120" s="6" t="s">
        <v>423</v>
      </c>
      <c r="W120" s="6" t="s">
        <v>422</v>
      </c>
      <c r="X120" s="6" t="s">
        <v>422</v>
      </c>
      <c r="Y120" s="6" t="s">
        <v>422</v>
      </c>
      <c r="Z120" s="6" t="s">
        <v>422</v>
      </c>
      <c r="AA120" s="6" t="s">
        <v>422</v>
      </c>
      <c r="AB120" s="6" t="s">
        <v>422</v>
      </c>
      <c r="AC120" s="6" t="s">
        <v>422</v>
      </c>
      <c r="AD120" s="6" t="s">
        <v>423</v>
      </c>
      <c r="AE120" s="60"/>
      <c r="AF120" s="26" t="s">
        <v>423</v>
      </c>
      <c r="AG120" s="26" t="s">
        <v>423</v>
      </c>
      <c r="AH120" s="26" t="s">
        <v>423</v>
      </c>
      <c r="AI120" s="26" t="s">
        <v>423</v>
      </c>
      <c r="AJ120" s="26" t="s">
        <v>423</v>
      </c>
      <c r="AK120" s="26" t="s">
        <v>422</v>
      </c>
      <c r="AL120" s="49" t="s">
        <v>408</v>
      </c>
    </row>
    <row r="121" spans="1:38" s="2" customFormat="1" ht="26.25" customHeight="1" thickBot="1" x14ac:dyDescent="0.3">
      <c r="A121" s="70" t="s">
        <v>260</v>
      </c>
      <c r="B121" s="70" t="s">
        <v>276</v>
      </c>
      <c r="C121" s="76" t="s">
        <v>277</v>
      </c>
      <c r="D121" s="73" t="s">
        <v>424</v>
      </c>
      <c r="E121" s="6" t="s">
        <v>422</v>
      </c>
      <c r="F121" s="6" t="s">
        <v>422</v>
      </c>
      <c r="G121" s="6" t="s">
        <v>422</v>
      </c>
      <c r="H121" s="6" t="s">
        <v>422</v>
      </c>
      <c r="I121" s="6">
        <v>190.12955459214399</v>
      </c>
      <c r="J121" s="6">
        <v>399.27206464350201</v>
      </c>
      <c r="K121" s="6">
        <v>1901.29554592144</v>
      </c>
      <c r="L121" s="6" t="s">
        <v>422</v>
      </c>
      <c r="M121" s="6" t="s">
        <v>422</v>
      </c>
      <c r="N121" s="6" t="s">
        <v>422</v>
      </c>
      <c r="O121" s="6" t="s">
        <v>422</v>
      </c>
      <c r="P121" s="6" t="s">
        <v>422</v>
      </c>
      <c r="Q121" s="6" t="s">
        <v>423</v>
      </c>
      <c r="R121" s="6" t="s">
        <v>423</v>
      </c>
      <c r="S121" s="6" t="s">
        <v>423</v>
      </c>
      <c r="T121" s="6" t="s">
        <v>423</v>
      </c>
      <c r="U121" s="6" t="s">
        <v>423</v>
      </c>
      <c r="V121" s="6" t="s">
        <v>423</v>
      </c>
      <c r="W121" s="6" t="s">
        <v>422</v>
      </c>
      <c r="X121" s="6" t="s">
        <v>422</v>
      </c>
      <c r="Y121" s="6" t="s">
        <v>422</v>
      </c>
      <c r="Z121" s="6" t="s">
        <v>422</v>
      </c>
      <c r="AA121" s="6" t="s">
        <v>422</v>
      </c>
      <c r="AB121" s="6" t="s">
        <v>422</v>
      </c>
      <c r="AC121" s="6" t="s">
        <v>422</v>
      </c>
      <c r="AD121" s="6" t="s">
        <v>423</v>
      </c>
      <c r="AE121" s="60"/>
      <c r="AF121" s="26" t="s">
        <v>423</v>
      </c>
      <c r="AG121" s="26" t="s">
        <v>423</v>
      </c>
      <c r="AH121" s="26" t="s">
        <v>423</v>
      </c>
      <c r="AI121" s="26" t="s">
        <v>423</v>
      </c>
      <c r="AJ121" s="26" t="s">
        <v>423</v>
      </c>
      <c r="AK121" s="26" t="s">
        <v>422</v>
      </c>
      <c r="AL121" s="49" t="s">
        <v>408</v>
      </c>
    </row>
    <row r="122" spans="1:38" s="2" customFormat="1" ht="26.25" customHeight="1" thickBot="1" x14ac:dyDescent="0.3">
      <c r="A122" s="70" t="s">
        <v>260</v>
      </c>
      <c r="B122" s="85" t="s">
        <v>279</v>
      </c>
      <c r="C122" s="86" t="s">
        <v>280</v>
      </c>
      <c r="D122" s="72" t="s">
        <v>424</v>
      </c>
      <c r="E122" s="6" t="s">
        <v>422</v>
      </c>
      <c r="F122" s="6" t="s">
        <v>422</v>
      </c>
      <c r="G122" s="6" t="s">
        <v>422</v>
      </c>
      <c r="H122" s="6" t="s">
        <v>422</v>
      </c>
      <c r="I122" s="6" t="s">
        <v>422</v>
      </c>
      <c r="J122" s="6" t="s">
        <v>422</v>
      </c>
      <c r="K122" s="6" t="s">
        <v>422</v>
      </c>
      <c r="L122" s="6" t="s">
        <v>422</v>
      </c>
      <c r="M122" s="6" t="s">
        <v>422</v>
      </c>
      <c r="N122" s="6" t="s">
        <v>422</v>
      </c>
      <c r="O122" s="6" t="s">
        <v>422</v>
      </c>
      <c r="P122" s="6" t="s">
        <v>422</v>
      </c>
      <c r="Q122" s="6" t="s">
        <v>423</v>
      </c>
      <c r="R122" s="6" t="s">
        <v>423</v>
      </c>
      <c r="S122" s="6" t="s">
        <v>423</v>
      </c>
      <c r="T122" s="6" t="s">
        <v>423</v>
      </c>
      <c r="U122" s="6" t="s">
        <v>423</v>
      </c>
      <c r="V122" s="6" t="s">
        <v>423</v>
      </c>
      <c r="W122" s="6" t="s">
        <v>422</v>
      </c>
      <c r="X122" s="6" t="s">
        <v>422</v>
      </c>
      <c r="Y122" s="6" t="s">
        <v>422</v>
      </c>
      <c r="Z122" s="6" t="s">
        <v>422</v>
      </c>
      <c r="AA122" s="6" t="s">
        <v>422</v>
      </c>
      <c r="AB122" s="6" t="s">
        <v>422</v>
      </c>
      <c r="AC122" s="6" t="s">
        <v>422</v>
      </c>
      <c r="AD122" s="6" t="s">
        <v>423</v>
      </c>
      <c r="AE122" s="60"/>
      <c r="AF122" s="26" t="s">
        <v>423</v>
      </c>
      <c r="AG122" s="26" t="s">
        <v>423</v>
      </c>
      <c r="AH122" s="26" t="s">
        <v>423</v>
      </c>
      <c r="AI122" s="26" t="s">
        <v>423</v>
      </c>
      <c r="AJ122" s="26" t="s">
        <v>423</v>
      </c>
      <c r="AK122" s="26" t="s">
        <v>422</v>
      </c>
      <c r="AL122" s="49" t="s">
        <v>408</v>
      </c>
    </row>
    <row r="123" spans="1:38" s="2" customFormat="1" ht="26.25" customHeight="1" thickBot="1" x14ac:dyDescent="0.3">
      <c r="A123" s="70" t="s">
        <v>260</v>
      </c>
      <c r="B123" s="70" t="s">
        <v>281</v>
      </c>
      <c r="C123" s="71" t="s">
        <v>282</v>
      </c>
      <c r="D123" s="72" t="s">
        <v>424</v>
      </c>
      <c r="E123" s="6" t="s">
        <v>425</v>
      </c>
      <c r="F123" s="6" t="s">
        <v>425</v>
      </c>
      <c r="G123" s="6" t="s">
        <v>425</v>
      </c>
      <c r="H123" s="6" t="s">
        <v>425</v>
      </c>
      <c r="I123" s="6" t="s">
        <v>425</v>
      </c>
      <c r="J123" s="6" t="s">
        <v>425</v>
      </c>
      <c r="K123" s="6" t="s">
        <v>425</v>
      </c>
      <c r="L123" s="6" t="s">
        <v>422</v>
      </c>
      <c r="M123" s="6" t="s">
        <v>425</v>
      </c>
      <c r="N123" s="6" t="s">
        <v>425</v>
      </c>
      <c r="O123" s="6" t="s">
        <v>425</v>
      </c>
      <c r="P123" s="6" t="s">
        <v>425</v>
      </c>
      <c r="Q123" s="6" t="s">
        <v>423</v>
      </c>
      <c r="R123" s="6" t="s">
        <v>423</v>
      </c>
      <c r="S123" s="6" t="s">
        <v>423</v>
      </c>
      <c r="T123" s="6" t="s">
        <v>423</v>
      </c>
      <c r="U123" s="6" t="s">
        <v>423</v>
      </c>
      <c r="V123" s="6" t="s">
        <v>423</v>
      </c>
      <c r="W123" s="6" t="s">
        <v>422</v>
      </c>
      <c r="X123" s="6" t="s">
        <v>425</v>
      </c>
      <c r="Y123" s="6" t="s">
        <v>425</v>
      </c>
      <c r="Z123" s="6" t="s">
        <v>425</v>
      </c>
      <c r="AA123" s="6" t="s">
        <v>425</v>
      </c>
      <c r="AB123" s="6" t="s">
        <v>425</v>
      </c>
      <c r="AC123" s="6" t="s">
        <v>422</v>
      </c>
      <c r="AD123" s="6" t="s">
        <v>423</v>
      </c>
      <c r="AE123" s="60"/>
      <c r="AF123" s="26" t="s">
        <v>423</v>
      </c>
      <c r="AG123" s="26" t="s">
        <v>423</v>
      </c>
      <c r="AH123" s="26" t="s">
        <v>423</v>
      </c>
      <c r="AI123" s="26" t="s">
        <v>423</v>
      </c>
      <c r="AJ123" s="26" t="s">
        <v>423</v>
      </c>
      <c r="AK123" s="26" t="s">
        <v>422</v>
      </c>
      <c r="AL123" s="49" t="s">
        <v>413</v>
      </c>
    </row>
    <row r="124" spans="1:38" s="2" customFormat="1" ht="26.25" customHeight="1" thickBot="1" x14ac:dyDescent="0.3">
      <c r="A124" s="70" t="s">
        <v>260</v>
      </c>
      <c r="B124" s="87" t="s">
        <v>283</v>
      </c>
      <c r="C124" s="71" t="s">
        <v>284</v>
      </c>
      <c r="D124" s="72" t="s">
        <v>430</v>
      </c>
      <c r="E124" s="6" t="s">
        <v>422</v>
      </c>
      <c r="F124" s="6" t="s">
        <v>422</v>
      </c>
      <c r="G124" s="6" t="s">
        <v>422</v>
      </c>
      <c r="H124" s="6" t="s">
        <v>422</v>
      </c>
      <c r="I124" s="6" t="s">
        <v>422</v>
      </c>
      <c r="J124" s="6" t="s">
        <v>422</v>
      </c>
      <c r="K124" s="6" t="s">
        <v>422</v>
      </c>
      <c r="L124" s="6" t="s">
        <v>422</v>
      </c>
      <c r="M124" s="6" t="s">
        <v>422</v>
      </c>
      <c r="N124" s="6" t="s">
        <v>422</v>
      </c>
      <c r="O124" s="6" t="s">
        <v>422</v>
      </c>
      <c r="P124" s="6" t="s">
        <v>422</v>
      </c>
      <c r="Q124" s="6" t="s">
        <v>423</v>
      </c>
      <c r="R124" s="6" t="s">
        <v>423</v>
      </c>
      <c r="S124" s="6" t="s">
        <v>423</v>
      </c>
      <c r="T124" s="6" t="s">
        <v>423</v>
      </c>
      <c r="U124" s="6" t="s">
        <v>423</v>
      </c>
      <c r="V124" s="6" t="s">
        <v>423</v>
      </c>
      <c r="W124" s="6" t="s">
        <v>422</v>
      </c>
      <c r="X124" s="6" t="s">
        <v>422</v>
      </c>
      <c r="Y124" s="6" t="s">
        <v>422</v>
      </c>
      <c r="Z124" s="6" t="s">
        <v>422</v>
      </c>
      <c r="AA124" s="6" t="s">
        <v>422</v>
      </c>
      <c r="AB124" s="6" t="s">
        <v>422</v>
      </c>
      <c r="AC124" s="6" t="s">
        <v>422</v>
      </c>
      <c r="AD124" s="6" t="s">
        <v>423</v>
      </c>
      <c r="AE124" s="60"/>
      <c r="AF124" s="26" t="s">
        <v>423</v>
      </c>
      <c r="AG124" s="26" t="s">
        <v>423</v>
      </c>
      <c r="AH124" s="26" t="s">
        <v>423</v>
      </c>
      <c r="AI124" s="26" t="s">
        <v>423</v>
      </c>
      <c r="AJ124" s="26" t="s">
        <v>423</v>
      </c>
      <c r="AK124" s="26" t="s">
        <v>422</v>
      </c>
      <c r="AL124" s="49" t="s">
        <v>408</v>
      </c>
    </row>
    <row r="125" spans="1:38" s="2" customFormat="1" ht="26.25" customHeight="1" thickBot="1" x14ac:dyDescent="0.3">
      <c r="A125" s="70" t="s">
        <v>285</v>
      </c>
      <c r="B125" s="70" t="s">
        <v>286</v>
      </c>
      <c r="C125" s="71" t="s">
        <v>287</v>
      </c>
      <c r="D125" s="72" t="s">
        <v>424</v>
      </c>
      <c r="E125" s="6">
        <v>9.8920230970654301E-3</v>
      </c>
      <c r="F125" s="6">
        <v>7.5946186821190702</v>
      </c>
      <c r="G125" s="6">
        <v>9.7696170472573294E-5</v>
      </c>
      <c r="H125" s="6">
        <v>6.0594000000000004E-3</v>
      </c>
      <c r="I125" s="6">
        <v>0.29594715138296701</v>
      </c>
      <c r="J125" s="6">
        <v>1.21548957161249</v>
      </c>
      <c r="K125" s="6">
        <v>3.6844837251131302</v>
      </c>
      <c r="L125" s="6" t="s">
        <v>422</v>
      </c>
      <c r="M125" s="6">
        <v>5.1904897315564198E-2</v>
      </c>
      <c r="N125" s="6" t="s">
        <v>422</v>
      </c>
      <c r="O125" s="6" t="s">
        <v>422</v>
      </c>
      <c r="P125" s="6">
        <v>0.157570049578142</v>
      </c>
      <c r="Q125" s="6" t="s">
        <v>423</v>
      </c>
      <c r="R125" s="6" t="s">
        <v>423</v>
      </c>
      <c r="S125" s="6" t="s">
        <v>423</v>
      </c>
      <c r="T125" s="6" t="s">
        <v>423</v>
      </c>
      <c r="U125" s="6" t="s">
        <v>423</v>
      </c>
      <c r="V125" s="6" t="s">
        <v>423</v>
      </c>
      <c r="W125" s="6">
        <v>2.84795847723949E-2</v>
      </c>
      <c r="X125" s="6" t="s">
        <v>422</v>
      </c>
      <c r="Y125" s="6" t="s">
        <v>422</v>
      </c>
      <c r="Z125" s="6" t="s">
        <v>422</v>
      </c>
      <c r="AA125" s="6" t="s">
        <v>422</v>
      </c>
      <c r="AB125" s="6" t="s">
        <v>422</v>
      </c>
      <c r="AC125" s="6">
        <v>3.19052351325445E-2</v>
      </c>
      <c r="AD125" s="6" t="s">
        <v>423</v>
      </c>
      <c r="AE125" s="60"/>
      <c r="AF125" s="26" t="s">
        <v>423</v>
      </c>
      <c r="AG125" s="26" t="s">
        <v>423</v>
      </c>
      <c r="AH125" s="26" t="s">
        <v>423</v>
      </c>
      <c r="AI125" s="26" t="s">
        <v>423</v>
      </c>
      <c r="AJ125" s="26" t="s">
        <v>423</v>
      </c>
      <c r="AK125" s="26" t="s">
        <v>422</v>
      </c>
      <c r="AL125" s="49" t="s">
        <v>418</v>
      </c>
    </row>
    <row r="126" spans="1:38" s="2" customFormat="1" ht="26.25" customHeight="1" thickBot="1" x14ac:dyDescent="0.3">
      <c r="A126" s="70" t="s">
        <v>285</v>
      </c>
      <c r="B126" s="70" t="s">
        <v>288</v>
      </c>
      <c r="C126" s="71" t="s">
        <v>289</v>
      </c>
      <c r="D126" s="72" t="s">
        <v>453</v>
      </c>
      <c r="E126" s="6" t="s">
        <v>422</v>
      </c>
      <c r="F126" s="6">
        <v>2.6287460812308399</v>
      </c>
      <c r="G126" s="6" t="s">
        <v>422</v>
      </c>
      <c r="H126" s="6">
        <v>1.8107430526278401</v>
      </c>
      <c r="I126" s="6" t="s">
        <v>422</v>
      </c>
      <c r="J126" s="6" t="s">
        <v>422</v>
      </c>
      <c r="K126" s="6" t="s">
        <v>422</v>
      </c>
      <c r="L126" s="6" t="s">
        <v>422</v>
      </c>
      <c r="M126" s="6" t="s">
        <v>422</v>
      </c>
      <c r="N126" s="6" t="s">
        <v>422</v>
      </c>
      <c r="O126" s="6" t="s">
        <v>422</v>
      </c>
      <c r="P126" s="6" t="s">
        <v>422</v>
      </c>
      <c r="Q126" s="6" t="s">
        <v>423</v>
      </c>
      <c r="R126" s="6" t="s">
        <v>423</v>
      </c>
      <c r="S126" s="6" t="s">
        <v>423</v>
      </c>
      <c r="T126" s="6" t="s">
        <v>423</v>
      </c>
      <c r="U126" s="6" t="s">
        <v>423</v>
      </c>
      <c r="V126" s="6" t="s">
        <v>423</v>
      </c>
      <c r="W126" s="6" t="s">
        <v>422</v>
      </c>
      <c r="X126" s="6" t="s">
        <v>422</v>
      </c>
      <c r="Y126" s="6" t="s">
        <v>422</v>
      </c>
      <c r="Z126" s="6" t="s">
        <v>422</v>
      </c>
      <c r="AA126" s="6" t="s">
        <v>422</v>
      </c>
      <c r="AB126" s="6" t="s">
        <v>422</v>
      </c>
      <c r="AC126" s="6" t="s">
        <v>422</v>
      </c>
      <c r="AD126" s="6" t="s">
        <v>423</v>
      </c>
      <c r="AE126" s="60"/>
      <c r="AF126" s="26" t="s">
        <v>423</v>
      </c>
      <c r="AG126" s="26" t="s">
        <v>423</v>
      </c>
      <c r="AH126" s="26" t="s">
        <v>423</v>
      </c>
      <c r="AI126" s="26" t="s">
        <v>423</v>
      </c>
      <c r="AJ126" s="26" t="s">
        <v>423</v>
      </c>
      <c r="AK126" s="26" t="s">
        <v>422</v>
      </c>
      <c r="AL126" s="49" t="s">
        <v>417</v>
      </c>
    </row>
    <row r="127" spans="1:38" s="2" customFormat="1" ht="26.25" customHeight="1" thickBot="1" x14ac:dyDescent="0.3">
      <c r="A127" s="70" t="s">
        <v>285</v>
      </c>
      <c r="B127" s="70" t="s">
        <v>290</v>
      </c>
      <c r="C127" s="71" t="s">
        <v>291</v>
      </c>
      <c r="D127" s="72" t="s">
        <v>454</v>
      </c>
      <c r="E127" s="6" t="s">
        <v>422</v>
      </c>
      <c r="F127" s="6" t="s">
        <v>422</v>
      </c>
      <c r="G127" s="6" t="s">
        <v>422</v>
      </c>
      <c r="H127" s="6" t="s">
        <v>422</v>
      </c>
      <c r="I127" s="6" t="s">
        <v>422</v>
      </c>
      <c r="J127" s="6" t="s">
        <v>422</v>
      </c>
      <c r="K127" s="6" t="s">
        <v>422</v>
      </c>
      <c r="L127" s="6" t="s">
        <v>422</v>
      </c>
      <c r="M127" s="6" t="s">
        <v>422</v>
      </c>
      <c r="N127" s="6" t="s">
        <v>422</v>
      </c>
      <c r="O127" s="6" t="s">
        <v>422</v>
      </c>
      <c r="P127" s="6" t="s">
        <v>422</v>
      </c>
      <c r="Q127" s="6" t="s">
        <v>423</v>
      </c>
      <c r="R127" s="6" t="s">
        <v>423</v>
      </c>
      <c r="S127" s="6" t="s">
        <v>423</v>
      </c>
      <c r="T127" s="6" t="s">
        <v>423</v>
      </c>
      <c r="U127" s="6" t="s">
        <v>423</v>
      </c>
      <c r="V127" s="6" t="s">
        <v>423</v>
      </c>
      <c r="W127" s="6" t="s">
        <v>422</v>
      </c>
      <c r="X127" s="6" t="s">
        <v>422</v>
      </c>
      <c r="Y127" s="6" t="s">
        <v>422</v>
      </c>
      <c r="Z127" s="6" t="s">
        <v>422</v>
      </c>
      <c r="AA127" s="6" t="s">
        <v>422</v>
      </c>
      <c r="AB127" s="6" t="s">
        <v>422</v>
      </c>
      <c r="AC127" s="6" t="s">
        <v>422</v>
      </c>
      <c r="AD127" s="6" t="s">
        <v>423</v>
      </c>
      <c r="AE127" s="60"/>
      <c r="AF127" s="26" t="s">
        <v>423</v>
      </c>
      <c r="AG127" s="26" t="s">
        <v>423</v>
      </c>
      <c r="AH127" s="26" t="s">
        <v>423</v>
      </c>
      <c r="AI127" s="26" t="s">
        <v>423</v>
      </c>
      <c r="AJ127" s="26" t="s">
        <v>423</v>
      </c>
      <c r="AK127" s="26" t="s">
        <v>422</v>
      </c>
      <c r="AL127" s="49" t="s">
        <v>419</v>
      </c>
    </row>
    <row r="128" spans="1:38" s="2" customFormat="1" ht="26.25" customHeight="1" thickBot="1" x14ac:dyDescent="0.3">
      <c r="A128" s="70" t="s">
        <v>285</v>
      </c>
      <c r="B128" s="74" t="s">
        <v>292</v>
      </c>
      <c r="C128" s="76" t="s">
        <v>293</v>
      </c>
      <c r="D128" s="72" t="s">
        <v>294</v>
      </c>
      <c r="E128" s="6">
        <v>6.0823754762298901</v>
      </c>
      <c r="F128" s="6">
        <v>1.8925655618188399</v>
      </c>
      <c r="G128" s="6">
        <v>0.47051628056602302</v>
      </c>
      <c r="H128" s="6">
        <v>1.2873431781864101E-2</v>
      </c>
      <c r="I128" s="6">
        <v>0.98518524520461104</v>
      </c>
      <c r="J128" s="6">
        <v>1.2009133859557</v>
      </c>
      <c r="K128" s="6">
        <v>2.1366240351779102</v>
      </c>
      <c r="L128" s="6" t="s">
        <v>422</v>
      </c>
      <c r="M128" s="6">
        <v>5.7167384387043398</v>
      </c>
      <c r="N128" s="6">
        <v>6.0054095754295503E-2</v>
      </c>
      <c r="O128" s="6">
        <v>3.8916755790427602E-3</v>
      </c>
      <c r="P128" s="6">
        <v>0.39672798784018798</v>
      </c>
      <c r="Q128" s="6" t="s">
        <v>423</v>
      </c>
      <c r="R128" s="6" t="s">
        <v>423</v>
      </c>
      <c r="S128" s="6" t="s">
        <v>423</v>
      </c>
      <c r="T128" s="6" t="s">
        <v>423</v>
      </c>
      <c r="U128" s="6" t="s">
        <v>423</v>
      </c>
      <c r="V128" s="6" t="s">
        <v>423</v>
      </c>
      <c r="W128" s="6">
        <v>44.060900155623997</v>
      </c>
      <c r="X128" s="6">
        <v>2.20990266E-8</v>
      </c>
      <c r="Y128" s="6">
        <v>4.709197335E-8</v>
      </c>
      <c r="Z128" s="6">
        <v>2.499294675E-8</v>
      </c>
      <c r="AA128" s="6">
        <v>3.0517703399999997E-8</v>
      </c>
      <c r="AB128" s="6">
        <f t="shared" si="1"/>
        <v>1.247016501E-7</v>
      </c>
      <c r="AC128" s="6">
        <v>2.9820160346959299</v>
      </c>
      <c r="AD128" s="6" t="s">
        <v>423</v>
      </c>
      <c r="AE128" s="60"/>
      <c r="AF128" s="26" t="s">
        <v>423</v>
      </c>
      <c r="AG128" s="26" t="s">
        <v>423</v>
      </c>
      <c r="AH128" s="26" t="s">
        <v>423</v>
      </c>
      <c r="AI128" s="26" t="s">
        <v>423</v>
      </c>
      <c r="AJ128" s="26" t="s">
        <v>423</v>
      </c>
      <c r="AK128" s="26" t="s">
        <v>422</v>
      </c>
      <c r="AL128" s="49" t="s">
        <v>297</v>
      </c>
    </row>
    <row r="129" spans="1:38" s="2" customFormat="1" ht="26.25" customHeight="1" thickBot="1" x14ac:dyDescent="0.3">
      <c r="A129" s="70" t="s">
        <v>285</v>
      </c>
      <c r="B129" s="74" t="s">
        <v>295</v>
      </c>
      <c r="C129" s="82" t="s">
        <v>296</v>
      </c>
      <c r="D129" s="72" t="s">
        <v>431</v>
      </c>
      <c r="E129" s="6">
        <v>4.5320005875247602E-3</v>
      </c>
      <c r="F129" s="6">
        <v>1.63233231252605E-4</v>
      </c>
      <c r="G129" s="6">
        <v>5.8606259789753096E-6</v>
      </c>
      <c r="H129" s="6">
        <v>6.0664484148446798E-5</v>
      </c>
      <c r="I129" s="6">
        <v>1.11725564455499E-4</v>
      </c>
      <c r="J129" s="6">
        <v>1.11725564455499E-4</v>
      </c>
      <c r="K129" s="6">
        <v>1.11725564455499E-4</v>
      </c>
      <c r="L129" s="6" t="s">
        <v>422</v>
      </c>
      <c r="M129" s="6">
        <v>1.9327627126853499E-3</v>
      </c>
      <c r="N129" s="6" t="s">
        <v>422</v>
      </c>
      <c r="O129" s="6" t="s">
        <v>422</v>
      </c>
      <c r="P129" s="6" t="s">
        <v>422</v>
      </c>
      <c r="Q129" s="6" t="s">
        <v>423</v>
      </c>
      <c r="R129" s="6" t="s">
        <v>423</v>
      </c>
      <c r="S129" s="6" t="s">
        <v>423</v>
      </c>
      <c r="T129" s="6" t="s">
        <v>423</v>
      </c>
      <c r="U129" s="6" t="s">
        <v>423</v>
      </c>
      <c r="V129" s="6" t="s">
        <v>423</v>
      </c>
      <c r="W129" s="6" t="s">
        <v>422</v>
      </c>
      <c r="X129" s="6" t="s">
        <v>428</v>
      </c>
      <c r="Y129" s="6" t="s">
        <v>428</v>
      </c>
      <c r="Z129" s="6" t="s">
        <v>428</v>
      </c>
      <c r="AA129" s="6" t="s">
        <v>428</v>
      </c>
      <c r="AB129" s="6" t="s">
        <v>428</v>
      </c>
      <c r="AC129" s="6" t="s">
        <v>428</v>
      </c>
      <c r="AD129" s="6" t="s">
        <v>423</v>
      </c>
      <c r="AE129" s="60"/>
      <c r="AF129" s="26" t="s">
        <v>423</v>
      </c>
      <c r="AG129" s="26" t="s">
        <v>423</v>
      </c>
      <c r="AH129" s="26" t="s">
        <v>423</v>
      </c>
      <c r="AI129" s="26" t="s">
        <v>423</v>
      </c>
      <c r="AJ129" s="26" t="s">
        <v>423</v>
      </c>
      <c r="AK129" s="26" t="s">
        <v>422</v>
      </c>
      <c r="AL129" s="49" t="s">
        <v>297</v>
      </c>
    </row>
    <row r="130" spans="1:38" s="2" customFormat="1" ht="26.25" customHeight="1" thickBot="1" x14ac:dyDescent="0.3">
      <c r="A130" s="70" t="s">
        <v>285</v>
      </c>
      <c r="B130" s="74" t="s">
        <v>298</v>
      </c>
      <c r="C130" s="88" t="s">
        <v>299</v>
      </c>
      <c r="D130" s="72" t="s">
        <v>456</v>
      </c>
      <c r="E130" s="6">
        <v>0.231644465158722</v>
      </c>
      <c r="F130" s="6">
        <v>0.15645203947512401</v>
      </c>
      <c r="G130" s="6">
        <v>0.219378899732731</v>
      </c>
      <c r="H130" s="6">
        <v>1.2965730414994799E-4</v>
      </c>
      <c r="I130" s="6">
        <v>3.8651175682132E-2</v>
      </c>
      <c r="J130" s="6">
        <v>4.8892563877313402E-2</v>
      </c>
      <c r="K130" s="6">
        <v>6.3386149415816301E-2</v>
      </c>
      <c r="L130" s="6" t="s">
        <v>422</v>
      </c>
      <c r="M130" s="6">
        <v>0.16935988166666699</v>
      </c>
      <c r="N130" s="6">
        <v>7.20535089126388E-2</v>
      </c>
      <c r="O130" s="6">
        <v>8.5658346432997603E-3</v>
      </c>
      <c r="P130" s="6">
        <v>0.20954982844199799</v>
      </c>
      <c r="Q130" s="6" t="s">
        <v>423</v>
      </c>
      <c r="R130" s="6" t="s">
        <v>423</v>
      </c>
      <c r="S130" s="6" t="s">
        <v>423</v>
      </c>
      <c r="T130" s="6" t="s">
        <v>423</v>
      </c>
      <c r="U130" s="6" t="s">
        <v>423</v>
      </c>
      <c r="V130" s="6" t="s">
        <v>423</v>
      </c>
      <c r="W130" s="6">
        <v>0.101986863660721</v>
      </c>
      <c r="X130" s="6">
        <v>0</v>
      </c>
      <c r="Y130" s="6">
        <v>0</v>
      </c>
      <c r="Z130" s="6">
        <v>0</v>
      </c>
      <c r="AA130" s="6">
        <v>0</v>
      </c>
      <c r="AB130" s="6">
        <f t="shared" si="1"/>
        <v>0</v>
      </c>
      <c r="AC130" s="6">
        <v>1.5753355986509301E-2</v>
      </c>
      <c r="AD130" s="6" t="s">
        <v>423</v>
      </c>
      <c r="AE130" s="60"/>
      <c r="AF130" s="26" t="s">
        <v>423</v>
      </c>
      <c r="AG130" s="26" t="s">
        <v>423</v>
      </c>
      <c r="AH130" s="26" t="s">
        <v>423</v>
      </c>
      <c r="AI130" s="26" t="s">
        <v>423</v>
      </c>
      <c r="AJ130" s="26" t="s">
        <v>423</v>
      </c>
      <c r="AK130" s="26" t="s">
        <v>422</v>
      </c>
      <c r="AL130" s="49" t="s">
        <v>297</v>
      </c>
    </row>
    <row r="131" spans="1:38" s="2" customFormat="1" ht="26.25" customHeight="1" thickBot="1" x14ac:dyDescent="0.3">
      <c r="A131" s="70" t="s">
        <v>285</v>
      </c>
      <c r="B131" s="74" t="s">
        <v>300</v>
      </c>
      <c r="C131" s="82" t="s">
        <v>301</v>
      </c>
      <c r="D131" s="72" t="s">
        <v>456</v>
      </c>
      <c r="E131" s="6">
        <v>1.5198827274053601E-2</v>
      </c>
      <c r="F131" s="6">
        <v>8.3237729328568201E-4</v>
      </c>
      <c r="G131" s="6">
        <v>8.1509075129954198E-4</v>
      </c>
      <c r="H131" s="6">
        <v>0</v>
      </c>
      <c r="I131" s="6">
        <v>5.0000000000000004E-6</v>
      </c>
      <c r="J131" s="6">
        <v>1.0000000000000001E-5</v>
      </c>
      <c r="K131" s="6">
        <v>1.8367881303874501E-2</v>
      </c>
      <c r="L131" s="6" t="s">
        <v>422</v>
      </c>
      <c r="M131" s="6">
        <v>9.1264882718816503E-4</v>
      </c>
      <c r="N131" s="6">
        <v>6.6958205678836202E-2</v>
      </c>
      <c r="O131" s="6">
        <v>8.6288368266374208E-3</v>
      </c>
      <c r="P131" s="6">
        <v>5.2404826862741297E-2</v>
      </c>
      <c r="Q131" s="6" t="s">
        <v>423</v>
      </c>
      <c r="R131" s="6" t="s">
        <v>423</v>
      </c>
      <c r="S131" s="6" t="s">
        <v>423</v>
      </c>
      <c r="T131" s="6" t="s">
        <v>423</v>
      </c>
      <c r="U131" s="6" t="s">
        <v>423</v>
      </c>
      <c r="V131" s="6" t="s">
        <v>423</v>
      </c>
      <c r="W131" s="6">
        <v>43.032648244410503</v>
      </c>
      <c r="X131" s="6">
        <v>0</v>
      </c>
      <c r="Y131" s="6">
        <v>0</v>
      </c>
      <c r="Z131" s="6">
        <v>0</v>
      </c>
      <c r="AA131" s="6">
        <v>0</v>
      </c>
      <c r="AB131" s="6">
        <f t="shared" si="1"/>
        <v>0</v>
      </c>
      <c r="AC131" s="6">
        <v>0.107894146194325</v>
      </c>
      <c r="AD131" s="6" t="s">
        <v>423</v>
      </c>
      <c r="AE131" s="60"/>
      <c r="AF131" s="26" t="s">
        <v>423</v>
      </c>
      <c r="AG131" s="26" t="s">
        <v>423</v>
      </c>
      <c r="AH131" s="26" t="s">
        <v>423</v>
      </c>
      <c r="AI131" s="26" t="s">
        <v>423</v>
      </c>
      <c r="AJ131" s="26" t="s">
        <v>423</v>
      </c>
      <c r="AK131" s="26" t="s">
        <v>422</v>
      </c>
      <c r="AL131" s="49" t="s">
        <v>297</v>
      </c>
    </row>
    <row r="132" spans="1:38" s="2" customFormat="1" ht="26.25" customHeight="1" thickBot="1" x14ac:dyDescent="0.3">
      <c r="A132" s="70" t="s">
        <v>285</v>
      </c>
      <c r="B132" s="74" t="s">
        <v>302</v>
      </c>
      <c r="C132" s="82" t="s">
        <v>303</v>
      </c>
      <c r="D132" s="72" t="s">
        <v>294</v>
      </c>
      <c r="E132" s="6">
        <v>0.418923992230124</v>
      </c>
      <c r="F132" s="6">
        <v>7.1100000000000004E-4</v>
      </c>
      <c r="G132" s="6">
        <v>0.21541036028845201</v>
      </c>
      <c r="H132" s="6">
        <v>1.3926952295368899E-3</v>
      </c>
      <c r="I132" s="6">
        <v>1.09989273886097E-2</v>
      </c>
      <c r="J132" s="6">
        <v>1.3342108466887199E-2</v>
      </c>
      <c r="K132" s="6">
        <v>3.9684218743144803E-2</v>
      </c>
      <c r="L132" s="6" t="s">
        <v>422</v>
      </c>
      <c r="M132" s="6">
        <v>0.24304477325002299</v>
      </c>
      <c r="N132" s="6">
        <v>8.8689547234936203E-2</v>
      </c>
      <c r="O132" s="6">
        <v>1.9141285192192999E-2</v>
      </c>
      <c r="P132" s="6">
        <v>0.127416</v>
      </c>
      <c r="Q132" s="6" t="s">
        <v>423</v>
      </c>
      <c r="R132" s="6" t="s">
        <v>423</v>
      </c>
      <c r="S132" s="6" t="s">
        <v>423</v>
      </c>
      <c r="T132" s="6" t="s">
        <v>423</v>
      </c>
      <c r="U132" s="6" t="s">
        <v>423</v>
      </c>
      <c r="V132" s="6" t="s">
        <v>423</v>
      </c>
      <c r="W132" s="6">
        <v>8.5999999999999993E-2</v>
      </c>
      <c r="X132" s="6">
        <v>1.7699999999999999E-4</v>
      </c>
      <c r="Y132" s="6">
        <v>7.0699999999999995E-4</v>
      </c>
      <c r="Z132" s="6">
        <v>7.0699999999999995E-4</v>
      </c>
      <c r="AA132" s="6">
        <v>7.0699999999999995E-4</v>
      </c>
      <c r="AB132" s="6">
        <f t="shared" si="1"/>
        <v>2.2979999999999997E-3</v>
      </c>
      <c r="AC132" s="6">
        <v>4.0906183428940097E-2</v>
      </c>
      <c r="AD132" s="6" t="s">
        <v>423</v>
      </c>
      <c r="AE132" s="60"/>
      <c r="AF132" s="26" t="s">
        <v>423</v>
      </c>
      <c r="AG132" s="26" t="s">
        <v>423</v>
      </c>
      <c r="AH132" s="26" t="s">
        <v>423</v>
      </c>
      <c r="AI132" s="26" t="s">
        <v>423</v>
      </c>
      <c r="AJ132" s="26" t="s">
        <v>423</v>
      </c>
      <c r="AK132" s="26" t="s">
        <v>422</v>
      </c>
      <c r="AL132" s="49" t="s">
        <v>410</v>
      </c>
    </row>
    <row r="133" spans="1:38" s="2" customFormat="1" ht="26.25" customHeight="1" thickBot="1" x14ac:dyDescent="0.3">
      <c r="A133" s="70" t="s">
        <v>285</v>
      </c>
      <c r="B133" s="74" t="s">
        <v>304</v>
      </c>
      <c r="C133" s="82" t="s">
        <v>305</v>
      </c>
      <c r="D133" s="72" t="s">
        <v>294</v>
      </c>
      <c r="E133" s="6">
        <v>9.4058485710749998E-2</v>
      </c>
      <c r="F133" s="6">
        <v>1.4821337142300001E-3</v>
      </c>
      <c r="G133" s="6">
        <v>8.4139590853979998E-3</v>
      </c>
      <c r="H133" s="6" t="s">
        <v>422</v>
      </c>
      <c r="I133" s="6">
        <v>3.9561569141370002E-3</v>
      </c>
      <c r="J133" s="6">
        <v>3.9561569141370002E-3</v>
      </c>
      <c r="K133" s="6">
        <v>4.3962366169775996E-3</v>
      </c>
      <c r="L133" s="6" t="s">
        <v>422</v>
      </c>
      <c r="M133" s="6">
        <v>1.5961439999400001E-2</v>
      </c>
      <c r="N133" s="6">
        <v>3.4237288798713E-3</v>
      </c>
      <c r="O133" s="6">
        <v>5.7347173712129996E-4</v>
      </c>
      <c r="P133" s="6">
        <v>0.31005548679565897</v>
      </c>
      <c r="Q133" s="6" t="s">
        <v>423</v>
      </c>
      <c r="R133" s="6" t="s">
        <v>423</v>
      </c>
      <c r="S133" s="6" t="s">
        <v>423</v>
      </c>
      <c r="T133" s="6" t="s">
        <v>423</v>
      </c>
      <c r="U133" s="6" t="s">
        <v>423</v>
      </c>
      <c r="V133" s="6" t="s">
        <v>423</v>
      </c>
      <c r="W133" s="6">
        <v>1.9461748570699999</v>
      </c>
      <c r="X133" s="6">
        <v>1.504935771372E-6</v>
      </c>
      <c r="Y133" s="6">
        <v>8.2201415996909996E-7</v>
      </c>
      <c r="Z133" s="6">
        <v>7.3422623997239996E-7</v>
      </c>
      <c r="AA133" s="6">
        <v>7.9693189711289999E-7</v>
      </c>
      <c r="AB133" s="6">
        <f t="shared" si="1"/>
        <v>3.8581080684263994E-6</v>
      </c>
      <c r="AC133" s="6">
        <v>1.71015428565E-2</v>
      </c>
      <c r="AD133" s="6" t="s">
        <v>423</v>
      </c>
      <c r="AE133" s="60"/>
      <c r="AF133" s="26" t="s">
        <v>423</v>
      </c>
      <c r="AG133" s="26" t="s">
        <v>423</v>
      </c>
      <c r="AH133" s="26" t="s">
        <v>423</v>
      </c>
      <c r="AI133" s="26" t="s">
        <v>423</v>
      </c>
      <c r="AJ133" s="26" t="s">
        <v>423</v>
      </c>
      <c r="AK133" s="26" t="s">
        <v>422</v>
      </c>
      <c r="AL133" s="49" t="s">
        <v>411</v>
      </c>
    </row>
    <row r="134" spans="1:38" s="2" customFormat="1" ht="26.25" customHeight="1" thickBot="1" x14ac:dyDescent="0.3">
      <c r="A134" s="70" t="s">
        <v>285</v>
      </c>
      <c r="B134" s="74" t="s">
        <v>306</v>
      </c>
      <c r="C134" s="71" t="s">
        <v>307</v>
      </c>
      <c r="D134" s="72" t="s">
        <v>294</v>
      </c>
      <c r="E134" s="6">
        <v>6.08E-2</v>
      </c>
      <c r="F134" s="6">
        <v>0</v>
      </c>
      <c r="G134" s="6">
        <v>0.10249999999999999</v>
      </c>
      <c r="H134" s="6" t="s">
        <v>422</v>
      </c>
      <c r="I134" s="6">
        <v>7.2999999999999996E-4</v>
      </c>
      <c r="J134" s="6">
        <v>2.5999999999999999E-3</v>
      </c>
      <c r="K134" s="6">
        <v>0</v>
      </c>
      <c r="L134" s="6" t="s">
        <v>422</v>
      </c>
      <c r="M134" s="6">
        <v>0</v>
      </c>
      <c r="N134" s="6">
        <v>0</v>
      </c>
      <c r="O134" s="6">
        <v>0</v>
      </c>
      <c r="P134" s="6">
        <v>0</v>
      </c>
      <c r="Q134" s="6" t="s">
        <v>423</v>
      </c>
      <c r="R134" s="6" t="s">
        <v>423</v>
      </c>
      <c r="S134" s="6" t="s">
        <v>423</v>
      </c>
      <c r="T134" s="6" t="s">
        <v>423</v>
      </c>
      <c r="U134" s="6" t="s">
        <v>423</v>
      </c>
      <c r="V134" s="6" t="s">
        <v>423</v>
      </c>
      <c r="W134" s="6">
        <v>1E-3</v>
      </c>
      <c r="X134" s="6" t="s">
        <v>422</v>
      </c>
      <c r="Y134" s="6" t="s">
        <v>422</v>
      </c>
      <c r="Z134" s="6" t="s">
        <v>422</v>
      </c>
      <c r="AA134" s="6" t="s">
        <v>422</v>
      </c>
      <c r="AB134" s="6" t="s">
        <v>422</v>
      </c>
      <c r="AC134" s="6">
        <v>0</v>
      </c>
      <c r="AD134" s="6" t="s">
        <v>423</v>
      </c>
      <c r="AE134" s="60"/>
      <c r="AF134" s="26" t="s">
        <v>423</v>
      </c>
      <c r="AG134" s="26" t="s">
        <v>423</v>
      </c>
      <c r="AH134" s="26" t="s">
        <v>423</v>
      </c>
      <c r="AI134" s="26" t="s">
        <v>423</v>
      </c>
      <c r="AJ134" s="26" t="s">
        <v>423</v>
      </c>
      <c r="AK134" s="26" t="s">
        <v>422</v>
      </c>
      <c r="AL134" s="49" t="s">
        <v>408</v>
      </c>
    </row>
    <row r="135" spans="1:38" s="2" customFormat="1" ht="26.25" customHeight="1" thickBot="1" x14ac:dyDescent="0.3">
      <c r="A135" s="70" t="s">
        <v>285</v>
      </c>
      <c r="B135" s="70" t="s">
        <v>308</v>
      </c>
      <c r="C135" s="71" t="s">
        <v>309</v>
      </c>
      <c r="D135" s="72" t="s">
        <v>424</v>
      </c>
      <c r="E135" s="6">
        <v>0.68524912175700803</v>
      </c>
      <c r="F135" s="6">
        <v>3.4262456087850399</v>
      </c>
      <c r="G135" s="6">
        <v>0.114208186959501</v>
      </c>
      <c r="H135" s="6">
        <v>7.3093239654080794E-2</v>
      </c>
      <c r="I135" s="6">
        <v>1.8273309913520199</v>
      </c>
      <c r="J135" s="6">
        <v>1.8273309913520199</v>
      </c>
      <c r="K135" s="6">
        <v>1.8273309913520199</v>
      </c>
      <c r="L135" s="6" t="s">
        <v>422</v>
      </c>
      <c r="M135" s="6">
        <v>9.5934877045981004</v>
      </c>
      <c r="N135" s="6" t="s">
        <v>422</v>
      </c>
      <c r="O135" s="6" t="s">
        <v>422</v>
      </c>
      <c r="P135" s="6">
        <v>0.18519932212864901</v>
      </c>
      <c r="Q135" s="6" t="s">
        <v>423</v>
      </c>
      <c r="R135" s="6" t="s">
        <v>423</v>
      </c>
      <c r="S135" s="6" t="s">
        <v>423</v>
      </c>
      <c r="T135" s="6" t="s">
        <v>423</v>
      </c>
      <c r="U135" s="6" t="s">
        <v>423</v>
      </c>
      <c r="V135" s="6" t="s">
        <v>423</v>
      </c>
      <c r="W135" s="6">
        <v>16.555618781649301</v>
      </c>
      <c r="X135" s="6">
        <v>0.15573953114115999</v>
      </c>
      <c r="Y135" s="6">
        <v>0.206152568218962</v>
      </c>
      <c r="Z135" s="6">
        <v>7.4884764835467202E-2</v>
      </c>
      <c r="AA135" s="6">
        <v>0.14144653087856701</v>
      </c>
      <c r="AB135" s="6">
        <f t="shared" si="1"/>
        <v>0.57822339507415621</v>
      </c>
      <c r="AC135" s="6">
        <v>3.9225882158955199</v>
      </c>
      <c r="AD135" s="6" t="s">
        <v>423</v>
      </c>
      <c r="AE135" s="60"/>
      <c r="AF135" s="26" t="s">
        <v>423</v>
      </c>
      <c r="AG135" s="26" t="s">
        <v>423</v>
      </c>
      <c r="AH135" s="26" t="s">
        <v>423</v>
      </c>
      <c r="AI135" s="26" t="s">
        <v>423</v>
      </c>
      <c r="AJ135" s="26" t="s">
        <v>423</v>
      </c>
      <c r="AK135" s="26" t="s">
        <v>422</v>
      </c>
      <c r="AL135" s="49" t="s">
        <v>408</v>
      </c>
    </row>
    <row r="136" spans="1:38" s="2" customFormat="1" ht="26.25" customHeight="1" thickBot="1" x14ac:dyDescent="0.3">
      <c r="A136" s="70" t="s">
        <v>285</v>
      </c>
      <c r="B136" s="70" t="s">
        <v>310</v>
      </c>
      <c r="C136" s="71" t="s">
        <v>311</v>
      </c>
      <c r="D136" s="72" t="s">
        <v>424</v>
      </c>
      <c r="E136" s="6">
        <v>0.155821574631759</v>
      </c>
      <c r="F136" s="6">
        <v>0.50238717922673704</v>
      </c>
      <c r="G136" s="6">
        <v>3.7647200810905397E-2</v>
      </c>
      <c r="H136" s="6">
        <v>3.0674478060554602</v>
      </c>
      <c r="I136" s="6">
        <v>2.9905504912093501E-2</v>
      </c>
      <c r="J136" s="6">
        <v>3.0646783159220699E-2</v>
      </c>
      <c r="K136" s="6">
        <v>1.0278256940274601E-2</v>
      </c>
      <c r="L136" s="6" t="s">
        <v>422</v>
      </c>
      <c r="M136" s="6">
        <v>5.6334248307561205E-4</v>
      </c>
      <c r="N136" s="6">
        <v>3.0821890886484703E-5</v>
      </c>
      <c r="O136" s="6">
        <v>2.29372211248258E-6</v>
      </c>
      <c r="P136" s="6">
        <v>9.8781678452999996E-2</v>
      </c>
      <c r="Q136" s="6" t="s">
        <v>423</v>
      </c>
      <c r="R136" s="6" t="s">
        <v>423</v>
      </c>
      <c r="S136" s="6" t="s">
        <v>423</v>
      </c>
      <c r="T136" s="6" t="s">
        <v>423</v>
      </c>
      <c r="U136" s="6" t="s">
        <v>423</v>
      </c>
      <c r="V136" s="6" t="s">
        <v>423</v>
      </c>
      <c r="W136" s="6">
        <v>0</v>
      </c>
      <c r="X136" s="6">
        <v>0</v>
      </c>
      <c r="Y136" s="6">
        <v>0</v>
      </c>
      <c r="Z136" s="6">
        <v>0</v>
      </c>
      <c r="AA136" s="6">
        <v>0</v>
      </c>
      <c r="AB136" s="6">
        <f t="shared" si="1"/>
        <v>0</v>
      </c>
      <c r="AC136" s="6">
        <v>5.4772668631594404E-3</v>
      </c>
      <c r="AD136" s="6" t="s">
        <v>423</v>
      </c>
      <c r="AE136" s="60"/>
      <c r="AF136" s="26" t="s">
        <v>423</v>
      </c>
      <c r="AG136" s="26" t="s">
        <v>423</v>
      </c>
      <c r="AH136" s="26" t="s">
        <v>423</v>
      </c>
      <c r="AI136" s="26" t="s">
        <v>423</v>
      </c>
      <c r="AJ136" s="26" t="s">
        <v>423</v>
      </c>
      <c r="AK136" s="26" t="s">
        <v>422</v>
      </c>
      <c r="AL136" s="49" t="s">
        <v>412</v>
      </c>
    </row>
    <row r="137" spans="1:38" s="2" customFormat="1" ht="26.25" customHeight="1" thickBot="1" x14ac:dyDescent="0.3">
      <c r="A137" s="70" t="s">
        <v>285</v>
      </c>
      <c r="B137" s="70" t="s">
        <v>312</v>
      </c>
      <c r="C137" s="71" t="s">
        <v>313</v>
      </c>
      <c r="D137" s="72" t="s">
        <v>424</v>
      </c>
      <c r="E137" s="6" t="s">
        <v>422</v>
      </c>
      <c r="F137" s="6" t="s">
        <v>422</v>
      </c>
      <c r="G137" s="6" t="s">
        <v>422</v>
      </c>
      <c r="H137" s="6" t="s">
        <v>422</v>
      </c>
      <c r="I137" s="6" t="s">
        <v>422</v>
      </c>
      <c r="J137" s="6" t="s">
        <v>422</v>
      </c>
      <c r="K137" s="6" t="s">
        <v>422</v>
      </c>
      <c r="L137" s="6" t="s">
        <v>422</v>
      </c>
      <c r="M137" s="6" t="s">
        <v>422</v>
      </c>
      <c r="N137" s="6" t="s">
        <v>422</v>
      </c>
      <c r="O137" s="6" t="s">
        <v>422</v>
      </c>
      <c r="P137" s="6" t="s">
        <v>422</v>
      </c>
      <c r="Q137" s="6" t="s">
        <v>423</v>
      </c>
      <c r="R137" s="6" t="s">
        <v>423</v>
      </c>
      <c r="S137" s="6" t="s">
        <v>423</v>
      </c>
      <c r="T137" s="6" t="s">
        <v>423</v>
      </c>
      <c r="U137" s="6" t="s">
        <v>423</v>
      </c>
      <c r="V137" s="6" t="s">
        <v>423</v>
      </c>
      <c r="W137" s="6" t="s">
        <v>422</v>
      </c>
      <c r="X137" s="6" t="s">
        <v>422</v>
      </c>
      <c r="Y137" s="6" t="s">
        <v>422</v>
      </c>
      <c r="Z137" s="6" t="s">
        <v>422</v>
      </c>
      <c r="AA137" s="6" t="s">
        <v>422</v>
      </c>
      <c r="AB137" s="6" t="s">
        <v>422</v>
      </c>
      <c r="AC137" s="6" t="s">
        <v>422</v>
      </c>
      <c r="AD137" s="6" t="s">
        <v>423</v>
      </c>
      <c r="AE137" s="60"/>
      <c r="AF137" s="26" t="s">
        <v>423</v>
      </c>
      <c r="AG137" s="26" t="s">
        <v>423</v>
      </c>
      <c r="AH137" s="26" t="s">
        <v>423</v>
      </c>
      <c r="AI137" s="26" t="s">
        <v>423</v>
      </c>
      <c r="AJ137" s="26" t="s">
        <v>423</v>
      </c>
      <c r="AK137" s="26" t="s">
        <v>422</v>
      </c>
      <c r="AL137" s="49" t="s">
        <v>412</v>
      </c>
    </row>
    <row r="138" spans="1:38" s="2" customFormat="1" ht="26.25" customHeight="1" thickBot="1" x14ac:dyDescent="0.3">
      <c r="A138" s="74" t="s">
        <v>285</v>
      </c>
      <c r="B138" s="74" t="s">
        <v>314</v>
      </c>
      <c r="C138" s="76" t="s">
        <v>315</v>
      </c>
      <c r="D138" s="73" t="s">
        <v>424</v>
      </c>
      <c r="E138" s="6" t="s">
        <v>422</v>
      </c>
      <c r="F138" s="6" t="s">
        <v>422</v>
      </c>
      <c r="G138" s="6" t="s">
        <v>422</v>
      </c>
      <c r="H138" s="6" t="s">
        <v>422</v>
      </c>
      <c r="I138" s="6" t="s">
        <v>422</v>
      </c>
      <c r="J138" s="6" t="s">
        <v>422</v>
      </c>
      <c r="K138" s="6" t="s">
        <v>422</v>
      </c>
      <c r="L138" s="6" t="s">
        <v>422</v>
      </c>
      <c r="M138" s="6" t="s">
        <v>422</v>
      </c>
      <c r="N138" s="6" t="s">
        <v>422</v>
      </c>
      <c r="O138" s="6" t="s">
        <v>422</v>
      </c>
      <c r="P138" s="6" t="s">
        <v>422</v>
      </c>
      <c r="Q138" s="6" t="s">
        <v>423</v>
      </c>
      <c r="R138" s="6" t="s">
        <v>423</v>
      </c>
      <c r="S138" s="6" t="s">
        <v>423</v>
      </c>
      <c r="T138" s="6" t="s">
        <v>423</v>
      </c>
      <c r="U138" s="6" t="s">
        <v>423</v>
      </c>
      <c r="V138" s="6" t="s">
        <v>423</v>
      </c>
      <c r="W138" s="6" t="s">
        <v>422</v>
      </c>
      <c r="X138" s="6" t="s">
        <v>422</v>
      </c>
      <c r="Y138" s="6" t="s">
        <v>422</v>
      </c>
      <c r="Z138" s="6" t="s">
        <v>422</v>
      </c>
      <c r="AA138" s="6" t="s">
        <v>422</v>
      </c>
      <c r="AB138" s="6" t="s">
        <v>422</v>
      </c>
      <c r="AC138" s="6" t="s">
        <v>422</v>
      </c>
      <c r="AD138" s="6" t="s">
        <v>423</v>
      </c>
      <c r="AE138" s="60"/>
      <c r="AF138" s="26" t="s">
        <v>423</v>
      </c>
      <c r="AG138" s="26" t="s">
        <v>423</v>
      </c>
      <c r="AH138" s="26" t="s">
        <v>423</v>
      </c>
      <c r="AI138" s="26" t="s">
        <v>423</v>
      </c>
      <c r="AJ138" s="26" t="s">
        <v>423</v>
      </c>
      <c r="AK138" s="26" t="s">
        <v>422</v>
      </c>
      <c r="AL138" s="49" t="s">
        <v>412</v>
      </c>
    </row>
    <row r="139" spans="1:38" s="2" customFormat="1" ht="26.25" customHeight="1" thickBot="1" x14ac:dyDescent="0.3">
      <c r="A139" s="74" t="s">
        <v>285</v>
      </c>
      <c r="B139" s="74" t="s">
        <v>316</v>
      </c>
      <c r="C139" s="76" t="s">
        <v>373</v>
      </c>
      <c r="D139" s="73" t="s">
        <v>317</v>
      </c>
      <c r="E139" s="6">
        <v>1.6999999999999999E-3</v>
      </c>
      <c r="F139" s="6">
        <v>8.9261648575640496E-3</v>
      </c>
      <c r="G139" s="6">
        <v>9.6939050497760597E-5</v>
      </c>
      <c r="H139" s="6">
        <v>1.00776336244913E-4</v>
      </c>
      <c r="I139" s="6">
        <v>1.17583882434487E-4</v>
      </c>
      <c r="J139" s="6">
        <v>1.3447693970032999E-4</v>
      </c>
      <c r="K139" s="6">
        <v>1.3393255525051E-4</v>
      </c>
      <c r="L139" s="6" t="s">
        <v>422</v>
      </c>
      <c r="M139" s="6">
        <v>1.405E-3</v>
      </c>
      <c r="N139" s="6">
        <v>5.6313926050677501E-3</v>
      </c>
      <c r="O139" s="6">
        <v>1.07783663783204E-5</v>
      </c>
      <c r="P139" s="6">
        <v>5.4003490775472702E-5</v>
      </c>
      <c r="Q139" s="6" t="s">
        <v>423</v>
      </c>
      <c r="R139" s="6" t="s">
        <v>423</v>
      </c>
      <c r="S139" s="6" t="s">
        <v>423</v>
      </c>
      <c r="T139" s="6" t="s">
        <v>423</v>
      </c>
      <c r="U139" s="6" t="s">
        <v>423</v>
      </c>
      <c r="V139" s="6" t="s">
        <v>423</v>
      </c>
      <c r="W139" s="6">
        <v>1.3136339278879299E-5</v>
      </c>
      <c r="X139" s="6" t="s">
        <v>422</v>
      </c>
      <c r="Y139" s="6" t="s">
        <v>422</v>
      </c>
      <c r="Z139" s="6" t="s">
        <v>422</v>
      </c>
      <c r="AA139" s="6" t="s">
        <v>422</v>
      </c>
      <c r="AB139" s="6" t="s">
        <v>422</v>
      </c>
      <c r="AC139" s="6">
        <v>0</v>
      </c>
      <c r="AD139" s="6" t="s">
        <v>423</v>
      </c>
      <c r="AE139" s="60"/>
      <c r="AF139" s="26" t="s">
        <v>423</v>
      </c>
      <c r="AG139" s="26" t="s">
        <v>423</v>
      </c>
      <c r="AH139" s="26" t="s">
        <v>423</v>
      </c>
      <c r="AI139" s="26" t="s">
        <v>423</v>
      </c>
      <c r="AJ139" s="26" t="s">
        <v>423</v>
      </c>
      <c r="AK139" s="26" t="s">
        <v>422</v>
      </c>
      <c r="AL139" s="49" t="s">
        <v>408</v>
      </c>
    </row>
    <row r="140" spans="1:38" s="2" customFormat="1" ht="26.25" customHeight="1" thickBot="1" x14ac:dyDescent="0.3">
      <c r="A140" s="70" t="s">
        <v>318</v>
      </c>
      <c r="B140" s="74" t="s">
        <v>319</v>
      </c>
      <c r="C140" s="71" t="s">
        <v>374</v>
      </c>
      <c r="D140" s="72" t="s">
        <v>424</v>
      </c>
      <c r="E140" s="6">
        <v>0.59304723981304097</v>
      </c>
      <c r="F140" s="6">
        <v>1.84754931860176</v>
      </c>
      <c r="G140" s="6">
        <v>1.14428257580783E-2</v>
      </c>
      <c r="H140" s="6">
        <v>0.59935899163663398</v>
      </c>
      <c r="I140" s="6">
        <v>333.29534212924199</v>
      </c>
      <c r="J140" s="6">
        <v>3219.6282271156301</v>
      </c>
      <c r="K140" s="6">
        <v>11452.251020503099</v>
      </c>
      <c r="L140" s="6" t="s">
        <v>422</v>
      </c>
      <c r="M140" s="6">
        <v>32.659062596820398</v>
      </c>
      <c r="N140" s="6" t="s">
        <v>422</v>
      </c>
      <c r="O140" s="6" t="s">
        <v>422</v>
      </c>
      <c r="P140" s="6">
        <v>0.58938013747398199</v>
      </c>
      <c r="Q140" s="6" t="s">
        <v>423</v>
      </c>
      <c r="R140" s="6" t="s">
        <v>423</v>
      </c>
      <c r="S140" s="6" t="s">
        <v>423</v>
      </c>
      <c r="T140" s="6" t="s">
        <v>423</v>
      </c>
      <c r="U140" s="6" t="s">
        <v>423</v>
      </c>
      <c r="V140" s="6" t="s">
        <v>423</v>
      </c>
      <c r="W140" s="6">
        <v>0.61853112205828598</v>
      </c>
      <c r="X140" s="6">
        <v>0.22885651516156599</v>
      </c>
      <c r="Y140" s="6">
        <v>1.5463278051457099E-2</v>
      </c>
      <c r="Z140" s="6">
        <v>2.7833900492622899E-2</v>
      </c>
      <c r="AA140" s="6">
        <v>0.52575145374954302</v>
      </c>
      <c r="AB140" s="6">
        <f t="shared" si="1"/>
        <v>0.79790514745518903</v>
      </c>
      <c r="AC140" s="6" t="s">
        <v>422</v>
      </c>
      <c r="AD140" s="6" t="s">
        <v>423</v>
      </c>
      <c r="AE140" s="60"/>
      <c r="AF140" s="26" t="s">
        <v>423</v>
      </c>
      <c r="AG140" s="26" t="s">
        <v>423</v>
      </c>
      <c r="AH140" s="26" t="s">
        <v>423</v>
      </c>
      <c r="AI140" s="26" t="s">
        <v>423</v>
      </c>
      <c r="AJ140" s="26" t="s">
        <v>423</v>
      </c>
      <c r="AK140" s="26" t="s">
        <v>422</v>
      </c>
      <c r="AL140" s="49" t="s">
        <v>408</v>
      </c>
    </row>
    <row r="141" spans="1:38" s="9" customFormat="1" ht="37.5" customHeight="1" thickBot="1" x14ac:dyDescent="0.35">
      <c r="A141" s="89"/>
      <c r="B141" s="90" t="s">
        <v>320</v>
      </c>
      <c r="C141" s="91" t="s">
        <v>384</v>
      </c>
      <c r="D141" s="89" t="s">
        <v>139</v>
      </c>
      <c r="E141" s="20">
        <f>SUM(E14:E140)</f>
        <v>2361.8398087749079</v>
      </c>
      <c r="F141" s="20">
        <f t="shared" ref="F141:AD141" si="2">SUM(F14:F140)</f>
        <v>2313.431610702843</v>
      </c>
      <c r="G141" s="20">
        <f t="shared" si="2"/>
        <v>2205.2021670987983</v>
      </c>
      <c r="H141" s="20">
        <f t="shared" si="2"/>
        <v>493.47248143113677</v>
      </c>
      <c r="I141" s="20">
        <f t="shared" si="2"/>
        <v>1247.6079970121759</v>
      </c>
      <c r="J141" s="20">
        <f t="shared" si="2"/>
        <v>6180.173142789502</v>
      </c>
      <c r="K141" s="20">
        <f t="shared" si="2"/>
        <v>19374.773665946228</v>
      </c>
      <c r="L141" s="20">
        <f t="shared" si="2"/>
        <v>0</v>
      </c>
      <c r="M141" s="20">
        <f t="shared" si="2"/>
        <v>8227.5240823794338</v>
      </c>
      <c r="N141" s="20">
        <f t="shared" si="2"/>
        <v>312.30589956707109</v>
      </c>
      <c r="O141" s="20">
        <f t="shared" si="2"/>
        <v>33.556260897376127</v>
      </c>
      <c r="P141" s="20">
        <f t="shared" si="2"/>
        <v>8.5870510280106807</v>
      </c>
      <c r="Q141" s="20">
        <f t="shared" si="2"/>
        <v>0</v>
      </c>
      <c r="R141" s="20">
        <f>SUM(R14:R140)</f>
        <v>0</v>
      </c>
      <c r="S141" s="20">
        <f t="shared" si="2"/>
        <v>0</v>
      </c>
      <c r="T141" s="20">
        <f t="shared" si="2"/>
        <v>0</v>
      </c>
      <c r="U141" s="20">
        <f t="shared" si="2"/>
        <v>0</v>
      </c>
      <c r="V141" s="20">
        <f t="shared" si="2"/>
        <v>0</v>
      </c>
      <c r="W141" s="20">
        <f t="shared" si="2"/>
        <v>176.92849449419305</v>
      </c>
      <c r="X141" s="20">
        <f t="shared" si="2"/>
        <v>30.252315295281715</v>
      </c>
      <c r="Y141" s="20">
        <f t="shared" si="2"/>
        <v>43.435855561801226</v>
      </c>
      <c r="Z141" s="20">
        <f t="shared" si="2"/>
        <v>17.299138309951857</v>
      </c>
      <c r="AA141" s="20">
        <f t="shared" si="2"/>
        <v>24.627732333835429</v>
      </c>
      <c r="AB141" s="20">
        <f>SUM(X141:AA141)</f>
        <v>115.61504150087022</v>
      </c>
      <c r="AC141" s="20">
        <f t="shared" si="2"/>
        <v>22.138953822980898</v>
      </c>
      <c r="AD141" s="20">
        <f t="shared" si="2"/>
        <v>0</v>
      </c>
      <c r="AE141" s="61"/>
      <c r="AF141" s="20"/>
      <c r="AG141" s="20"/>
      <c r="AH141" s="20"/>
      <c r="AI141" s="20"/>
      <c r="AJ141" s="20"/>
      <c r="AK141" s="20"/>
      <c r="AL141" s="50"/>
    </row>
    <row r="142" spans="1:38" s="19" customFormat="1" ht="15" customHeight="1" thickBot="1" x14ac:dyDescent="0.4">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3">
      <c r="A143" s="96"/>
      <c r="B143" s="52" t="s">
        <v>343</v>
      </c>
      <c r="C143" s="97" t="s">
        <v>350</v>
      </c>
      <c r="D143" s="98" t="s">
        <v>278</v>
      </c>
      <c r="E143" s="12" t="s">
        <v>423</v>
      </c>
      <c r="F143" s="12" t="s">
        <v>423</v>
      </c>
      <c r="G143" s="12" t="s">
        <v>423</v>
      </c>
      <c r="H143" s="12" t="s">
        <v>423</v>
      </c>
      <c r="I143" s="12" t="s">
        <v>423</v>
      </c>
      <c r="J143" s="12" t="s">
        <v>423</v>
      </c>
      <c r="K143" s="12" t="s">
        <v>423</v>
      </c>
      <c r="L143" s="12" t="s">
        <v>423</v>
      </c>
      <c r="M143" s="12" t="s">
        <v>423</v>
      </c>
      <c r="N143" s="12" t="s">
        <v>423</v>
      </c>
      <c r="O143" s="12" t="s">
        <v>423</v>
      </c>
      <c r="P143" s="12" t="s">
        <v>423</v>
      </c>
      <c r="Q143" s="12" t="s">
        <v>423</v>
      </c>
      <c r="R143" s="12" t="s">
        <v>423</v>
      </c>
      <c r="S143" s="12" t="s">
        <v>423</v>
      </c>
      <c r="T143" s="12" t="s">
        <v>423</v>
      </c>
      <c r="U143" s="12" t="s">
        <v>423</v>
      </c>
      <c r="V143" s="12" t="s">
        <v>423</v>
      </c>
      <c r="W143" s="12" t="s">
        <v>423</v>
      </c>
      <c r="X143" s="12" t="s">
        <v>423</v>
      </c>
      <c r="Y143" s="12" t="s">
        <v>423</v>
      </c>
      <c r="Z143" s="12" t="s">
        <v>423</v>
      </c>
      <c r="AA143" s="12" t="s">
        <v>423</v>
      </c>
      <c r="AB143" s="12" t="s">
        <v>423</v>
      </c>
      <c r="AC143" s="12" t="s">
        <v>423</v>
      </c>
      <c r="AD143" s="12" t="s">
        <v>423</v>
      </c>
      <c r="AE143" s="63"/>
      <c r="AF143" s="12" t="s">
        <v>423</v>
      </c>
      <c r="AG143" s="12" t="s">
        <v>423</v>
      </c>
      <c r="AH143" s="12" t="s">
        <v>423</v>
      </c>
      <c r="AI143" s="12" t="s">
        <v>423</v>
      </c>
      <c r="AJ143" s="12" t="s">
        <v>423</v>
      </c>
      <c r="AK143" s="12" t="s">
        <v>422</v>
      </c>
      <c r="AL143" s="52" t="s">
        <v>50</v>
      </c>
    </row>
    <row r="144" spans="1:38" s="1" customFormat="1" ht="26.25" customHeight="1" thickBot="1" x14ac:dyDescent="0.3">
      <c r="A144" s="96"/>
      <c r="B144" s="52" t="s">
        <v>344</v>
      </c>
      <c r="C144" s="97" t="s">
        <v>351</v>
      </c>
      <c r="D144" s="98" t="s">
        <v>278</v>
      </c>
      <c r="E144" s="12" t="s">
        <v>423</v>
      </c>
      <c r="F144" s="12" t="s">
        <v>423</v>
      </c>
      <c r="G144" s="12" t="s">
        <v>423</v>
      </c>
      <c r="H144" s="12" t="s">
        <v>423</v>
      </c>
      <c r="I144" s="12" t="s">
        <v>423</v>
      </c>
      <c r="J144" s="12" t="s">
        <v>423</v>
      </c>
      <c r="K144" s="12" t="s">
        <v>423</v>
      </c>
      <c r="L144" s="12" t="s">
        <v>423</v>
      </c>
      <c r="M144" s="12" t="s">
        <v>423</v>
      </c>
      <c r="N144" s="12" t="s">
        <v>423</v>
      </c>
      <c r="O144" s="12" t="s">
        <v>423</v>
      </c>
      <c r="P144" s="12" t="s">
        <v>423</v>
      </c>
      <c r="Q144" s="12" t="s">
        <v>423</v>
      </c>
      <c r="R144" s="12" t="s">
        <v>423</v>
      </c>
      <c r="S144" s="12" t="s">
        <v>423</v>
      </c>
      <c r="T144" s="12" t="s">
        <v>423</v>
      </c>
      <c r="U144" s="12" t="s">
        <v>423</v>
      </c>
      <c r="V144" s="12" t="s">
        <v>423</v>
      </c>
      <c r="W144" s="12" t="s">
        <v>423</v>
      </c>
      <c r="X144" s="12" t="s">
        <v>423</v>
      </c>
      <c r="Y144" s="12" t="s">
        <v>423</v>
      </c>
      <c r="Z144" s="12" t="s">
        <v>423</v>
      </c>
      <c r="AA144" s="12" t="s">
        <v>423</v>
      </c>
      <c r="AB144" s="12" t="s">
        <v>423</v>
      </c>
      <c r="AC144" s="12" t="s">
        <v>423</v>
      </c>
      <c r="AD144" s="12" t="s">
        <v>423</v>
      </c>
      <c r="AE144" s="63"/>
      <c r="AF144" s="12" t="s">
        <v>423</v>
      </c>
      <c r="AG144" s="12" t="s">
        <v>423</v>
      </c>
      <c r="AH144" s="12" t="s">
        <v>423</v>
      </c>
      <c r="AI144" s="12" t="s">
        <v>423</v>
      </c>
      <c r="AJ144" s="12" t="s">
        <v>423</v>
      </c>
      <c r="AK144" s="12" t="s">
        <v>422</v>
      </c>
      <c r="AL144" s="52" t="s">
        <v>50</v>
      </c>
    </row>
    <row r="145" spans="1:38" s="1" customFormat="1" ht="26.25" customHeight="1" thickBot="1" x14ac:dyDescent="0.3">
      <c r="A145" s="96"/>
      <c r="B145" s="52" t="s">
        <v>345</v>
      </c>
      <c r="C145" s="97" t="s">
        <v>352</v>
      </c>
      <c r="D145" s="98" t="s">
        <v>278</v>
      </c>
      <c r="E145" s="12" t="s">
        <v>423</v>
      </c>
      <c r="F145" s="12" t="s">
        <v>423</v>
      </c>
      <c r="G145" s="12" t="s">
        <v>423</v>
      </c>
      <c r="H145" s="12" t="s">
        <v>423</v>
      </c>
      <c r="I145" s="12" t="s">
        <v>423</v>
      </c>
      <c r="J145" s="12" t="s">
        <v>423</v>
      </c>
      <c r="K145" s="12" t="s">
        <v>423</v>
      </c>
      <c r="L145" s="12" t="s">
        <v>423</v>
      </c>
      <c r="M145" s="12" t="s">
        <v>423</v>
      </c>
      <c r="N145" s="12" t="s">
        <v>423</v>
      </c>
      <c r="O145" s="12" t="s">
        <v>423</v>
      </c>
      <c r="P145" s="12" t="s">
        <v>423</v>
      </c>
      <c r="Q145" s="12" t="s">
        <v>423</v>
      </c>
      <c r="R145" s="12" t="s">
        <v>423</v>
      </c>
      <c r="S145" s="12" t="s">
        <v>423</v>
      </c>
      <c r="T145" s="12" t="s">
        <v>423</v>
      </c>
      <c r="U145" s="12" t="s">
        <v>423</v>
      </c>
      <c r="V145" s="12" t="s">
        <v>423</v>
      </c>
      <c r="W145" s="12" t="s">
        <v>423</v>
      </c>
      <c r="X145" s="12" t="s">
        <v>423</v>
      </c>
      <c r="Y145" s="12" t="s">
        <v>423</v>
      </c>
      <c r="Z145" s="12" t="s">
        <v>423</v>
      </c>
      <c r="AA145" s="12" t="s">
        <v>423</v>
      </c>
      <c r="AB145" s="12" t="s">
        <v>423</v>
      </c>
      <c r="AC145" s="12" t="s">
        <v>423</v>
      </c>
      <c r="AD145" s="12" t="s">
        <v>423</v>
      </c>
      <c r="AE145" s="63"/>
      <c r="AF145" s="12" t="s">
        <v>423</v>
      </c>
      <c r="AG145" s="12" t="s">
        <v>423</v>
      </c>
      <c r="AH145" s="12" t="s">
        <v>423</v>
      </c>
      <c r="AI145" s="12" t="s">
        <v>423</v>
      </c>
      <c r="AJ145" s="12" t="s">
        <v>423</v>
      </c>
      <c r="AK145" s="12" t="s">
        <v>422</v>
      </c>
      <c r="AL145" s="52" t="s">
        <v>50</v>
      </c>
    </row>
    <row r="146" spans="1:38" s="1" customFormat="1" ht="26.25" customHeight="1" thickBot="1" x14ac:dyDescent="0.3">
      <c r="A146" s="96"/>
      <c r="B146" s="52" t="s">
        <v>346</v>
      </c>
      <c r="C146" s="97" t="s">
        <v>353</v>
      </c>
      <c r="D146" s="98" t="s">
        <v>278</v>
      </c>
      <c r="E146" s="12" t="s">
        <v>423</v>
      </c>
      <c r="F146" s="12" t="s">
        <v>423</v>
      </c>
      <c r="G146" s="12" t="s">
        <v>423</v>
      </c>
      <c r="H146" s="12" t="s">
        <v>423</v>
      </c>
      <c r="I146" s="12" t="s">
        <v>423</v>
      </c>
      <c r="J146" s="12" t="s">
        <v>423</v>
      </c>
      <c r="K146" s="12" t="s">
        <v>423</v>
      </c>
      <c r="L146" s="12" t="s">
        <v>423</v>
      </c>
      <c r="M146" s="12" t="s">
        <v>423</v>
      </c>
      <c r="N146" s="12" t="s">
        <v>423</v>
      </c>
      <c r="O146" s="12" t="s">
        <v>423</v>
      </c>
      <c r="P146" s="12" t="s">
        <v>423</v>
      </c>
      <c r="Q146" s="12" t="s">
        <v>423</v>
      </c>
      <c r="R146" s="12" t="s">
        <v>423</v>
      </c>
      <c r="S146" s="12" t="s">
        <v>423</v>
      </c>
      <c r="T146" s="12" t="s">
        <v>423</v>
      </c>
      <c r="U146" s="12" t="s">
        <v>423</v>
      </c>
      <c r="V146" s="12" t="s">
        <v>423</v>
      </c>
      <c r="W146" s="12" t="s">
        <v>423</v>
      </c>
      <c r="X146" s="12" t="s">
        <v>423</v>
      </c>
      <c r="Y146" s="12" t="s">
        <v>423</v>
      </c>
      <c r="Z146" s="12" t="s">
        <v>423</v>
      </c>
      <c r="AA146" s="12" t="s">
        <v>423</v>
      </c>
      <c r="AB146" s="12" t="s">
        <v>423</v>
      </c>
      <c r="AC146" s="12" t="s">
        <v>423</v>
      </c>
      <c r="AD146" s="12" t="s">
        <v>423</v>
      </c>
      <c r="AE146" s="63"/>
      <c r="AF146" s="12" t="s">
        <v>423</v>
      </c>
      <c r="AG146" s="12" t="s">
        <v>423</v>
      </c>
      <c r="AH146" s="12" t="s">
        <v>423</v>
      </c>
      <c r="AI146" s="12" t="s">
        <v>423</v>
      </c>
      <c r="AJ146" s="12" t="s">
        <v>423</v>
      </c>
      <c r="AK146" s="12" t="s">
        <v>422</v>
      </c>
      <c r="AL146" s="52" t="s">
        <v>50</v>
      </c>
    </row>
    <row r="147" spans="1:38" s="1" customFormat="1" ht="26.25" customHeight="1" thickBot="1" x14ac:dyDescent="0.3">
      <c r="A147" s="96"/>
      <c r="B147" s="52" t="s">
        <v>347</v>
      </c>
      <c r="C147" s="97" t="s">
        <v>354</v>
      </c>
      <c r="D147" s="98" t="s">
        <v>278</v>
      </c>
      <c r="E147" s="12" t="s">
        <v>423</v>
      </c>
      <c r="F147" s="12" t="s">
        <v>423</v>
      </c>
      <c r="G147" s="12" t="s">
        <v>423</v>
      </c>
      <c r="H147" s="12" t="s">
        <v>423</v>
      </c>
      <c r="I147" s="12" t="s">
        <v>423</v>
      </c>
      <c r="J147" s="12" t="s">
        <v>423</v>
      </c>
      <c r="K147" s="12" t="s">
        <v>423</v>
      </c>
      <c r="L147" s="12" t="s">
        <v>423</v>
      </c>
      <c r="M147" s="12" t="s">
        <v>423</v>
      </c>
      <c r="N147" s="12" t="s">
        <v>423</v>
      </c>
      <c r="O147" s="12" t="s">
        <v>423</v>
      </c>
      <c r="P147" s="12" t="s">
        <v>423</v>
      </c>
      <c r="Q147" s="12" t="s">
        <v>423</v>
      </c>
      <c r="R147" s="12" t="s">
        <v>423</v>
      </c>
      <c r="S147" s="12" t="s">
        <v>423</v>
      </c>
      <c r="T147" s="12" t="s">
        <v>423</v>
      </c>
      <c r="U147" s="12" t="s">
        <v>423</v>
      </c>
      <c r="V147" s="12" t="s">
        <v>423</v>
      </c>
      <c r="W147" s="12" t="s">
        <v>423</v>
      </c>
      <c r="X147" s="12" t="s">
        <v>423</v>
      </c>
      <c r="Y147" s="12" t="s">
        <v>423</v>
      </c>
      <c r="Z147" s="12" t="s">
        <v>423</v>
      </c>
      <c r="AA147" s="12" t="s">
        <v>423</v>
      </c>
      <c r="AB147" s="12" t="s">
        <v>423</v>
      </c>
      <c r="AC147" s="12" t="s">
        <v>423</v>
      </c>
      <c r="AD147" s="12" t="s">
        <v>423</v>
      </c>
      <c r="AE147" s="63"/>
      <c r="AF147" s="12" t="s">
        <v>423</v>
      </c>
      <c r="AG147" s="12" t="s">
        <v>423</v>
      </c>
      <c r="AH147" s="12" t="s">
        <v>423</v>
      </c>
      <c r="AI147" s="12" t="s">
        <v>423</v>
      </c>
      <c r="AJ147" s="12" t="s">
        <v>423</v>
      </c>
      <c r="AK147" s="12" t="s">
        <v>422</v>
      </c>
      <c r="AL147" s="52" t="s">
        <v>50</v>
      </c>
    </row>
    <row r="148" spans="1:38" s="1" customFormat="1" ht="26.25" customHeight="1" thickBot="1" x14ac:dyDescent="0.3">
      <c r="A148" s="96"/>
      <c r="B148" s="52" t="s">
        <v>348</v>
      </c>
      <c r="C148" s="97" t="s">
        <v>355</v>
      </c>
      <c r="D148" s="98" t="s">
        <v>278</v>
      </c>
      <c r="E148" s="12" t="s">
        <v>423</v>
      </c>
      <c r="F148" s="12" t="s">
        <v>423</v>
      </c>
      <c r="G148" s="12" t="s">
        <v>423</v>
      </c>
      <c r="H148" s="12" t="s">
        <v>423</v>
      </c>
      <c r="I148" s="12" t="s">
        <v>423</v>
      </c>
      <c r="J148" s="12" t="s">
        <v>423</v>
      </c>
      <c r="K148" s="12" t="s">
        <v>423</v>
      </c>
      <c r="L148" s="12" t="s">
        <v>423</v>
      </c>
      <c r="M148" s="12" t="s">
        <v>423</v>
      </c>
      <c r="N148" s="12" t="s">
        <v>423</v>
      </c>
      <c r="O148" s="12" t="s">
        <v>423</v>
      </c>
      <c r="P148" s="12" t="s">
        <v>423</v>
      </c>
      <c r="Q148" s="12" t="s">
        <v>423</v>
      </c>
      <c r="R148" s="12" t="s">
        <v>423</v>
      </c>
      <c r="S148" s="12" t="s">
        <v>423</v>
      </c>
      <c r="T148" s="12" t="s">
        <v>423</v>
      </c>
      <c r="U148" s="12" t="s">
        <v>423</v>
      </c>
      <c r="V148" s="12" t="s">
        <v>423</v>
      </c>
      <c r="W148" s="12" t="s">
        <v>423</v>
      </c>
      <c r="X148" s="12" t="s">
        <v>423</v>
      </c>
      <c r="Y148" s="12" t="s">
        <v>423</v>
      </c>
      <c r="Z148" s="12" t="s">
        <v>423</v>
      </c>
      <c r="AA148" s="12" t="s">
        <v>423</v>
      </c>
      <c r="AB148" s="12" t="s">
        <v>423</v>
      </c>
      <c r="AC148" s="12" t="s">
        <v>423</v>
      </c>
      <c r="AD148" s="12" t="s">
        <v>423</v>
      </c>
      <c r="AE148" s="63"/>
      <c r="AF148" s="12" t="s">
        <v>423</v>
      </c>
      <c r="AG148" s="12" t="s">
        <v>423</v>
      </c>
      <c r="AH148" s="12" t="s">
        <v>423</v>
      </c>
      <c r="AI148" s="12" t="s">
        <v>423</v>
      </c>
      <c r="AJ148" s="12" t="s">
        <v>423</v>
      </c>
      <c r="AK148" s="12" t="s">
        <v>422</v>
      </c>
      <c r="AL148" s="52" t="s">
        <v>409</v>
      </c>
    </row>
    <row r="149" spans="1:38" s="1" customFormat="1" ht="26.25" customHeight="1" thickBot="1" x14ac:dyDescent="0.3">
      <c r="A149" s="96"/>
      <c r="B149" s="52" t="s">
        <v>349</v>
      </c>
      <c r="C149" s="97" t="s">
        <v>356</v>
      </c>
      <c r="D149" s="98" t="s">
        <v>278</v>
      </c>
      <c r="E149" s="12" t="s">
        <v>423</v>
      </c>
      <c r="F149" s="12" t="s">
        <v>423</v>
      </c>
      <c r="G149" s="12" t="s">
        <v>423</v>
      </c>
      <c r="H149" s="12" t="s">
        <v>423</v>
      </c>
      <c r="I149" s="12" t="s">
        <v>423</v>
      </c>
      <c r="J149" s="12" t="s">
        <v>423</v>
      </c>
      <c r="K149" s="12" t="s">
        <v>423</v>
      </c>
      <c r="L149" s="12" t="s">
        <v>423</v>
      </c>
      <c r="M149" s="12" t="s">
        <v>423</v>
      </c>
      <c r="N149" s="12" t="s">
        <v>423</v>
      </c>
      <c r="O149" s="12" t="s">
        <v>423</v>
      </c>
      <c r="P149" s="12" t="s">
        <v>423</v>
      </c>
      <c r="Q149" s="12" t="s">
        <v>423</v>
      </c>
      <c r="R149" s="12" t="s">
        <v>423</v>
      </c>
      <c r="S149" s="12" t="s">
        <v>423</v>
      </c>
      <c r="T149" s="12" t="s">
        <v>423</v>
      </c>
      <c r="U149" s="12" t="s">
        <v>423</v>
      </c>
      <c r="V149" s="12" t="s">
        <v>423</v>
      </c>
      <c r="W149" s="12" t="s">
        <v>423</v>
      </c>
      <c r="X149" s="12" t="s">
        <v>423</v>
      </c>
      <c r="Y149" s="12" t="s">
        <v>423</v>
      </c>
      <c r="Z149" s="12" t="s">
        <v>423</v>
      </c>
      <c r="AA149" s="12" t="s">
        <v>423</v>
      </c>
      <c r="AB149" s="12" t="s">
        <v>423</v>
      </c>
      <c r="AC149" s="12" t="s">
        <v>423</v>
      </c>
      <c r="AD149" s="12" t="s">
        <v>423</v>
      </c>
      <c r="AE149" s="63"/>
      <c r="AF149" s="12" t="s">
        <v>423</v>
      </c>
      <c r="AG149" s="12" t="s">
        <v>423</v>
      </c>
      <c r="AH149" s="12" t="s">
        <v>423</v>
      </c>
      <c r="AI149" s="12" t="s">
        <v>423</v>
      </c>
      <c r="AJ149" s="12" t="s">
        <v>423</v>
      </c>
      <c r="AK149" s="12" t="s">
        <v>422</v>
      </c>
      <c r="AL149" s="52" t="s">
        <v>409</v>
      </c>
    </row>
    <row r="150" spans="1:38" s="2" customFormat="1" ht="15" customHeight="1" thickBot="1" x14ac:dyDescent="0.4">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3">
      <c r="A151" s="99"/>
      <c r="B151" s="53" t="s">
        <v>322</v>
      </c>
      <c r="C151" s="100" t="s">
        <v>365</v>
      </c>
      <c r="D151" s="99"/>
      <c r="E151" s="13"/>
      <c r="F151" s="13"/>
      <c r="G151" s="13"/>
      <c r="H151" s="13"/>
      <c r="I151" s="13"/>
      <c r="J151" s="13"/>
      <c r="K151" s="13"/>
      <c r="L151" s="13"/>
      <c r="M151" s="13"/>
      <c r="N151" s="13"/>
      <c r="O151" s="13"/>
      <c r="P151" s="13"/>
      <c r="Q151" s="13"/>
      <c r="R151" s="13"/>
      <c r="S151" s="13"/>
      <c r="T151" s="13"/>
      <c r="U151" s="13"/>
      <c r="V151" s="13"/>
      <c r="W151" s="13"/>
      <c r="X151" s="13"/>
      <c r="Y151" s="13"/>
      <c r="Z151" s="13"/>
      <c r="AA151" s="13"/>
      <c r="AB151" s="13"/>
      <c r="AC151" s="13"/>
      <c r="AD151" s="13"/>
      <c r="AE151" s="64"/>
      <c r="AF151" s="13"/>
      <c r="AG151" s="13"/>
      <c r="AH151" s="13"/>
      <c r="AI151" s="13"/>
      <c r="AJ151" s="13"/>
      <c r="AK151" s="13"/>
      <c r="AL151" s="53"/>
    </row>
    <row r="152" spans="1:38" s="2" customFormat="1" ht="37.5" customHeight="1" thickBot="1" x14ac:dyDescent="0.3">
      <c r="A152" s="101"/>
      <c r="B152" s="102" t="s">
        <v>363</v>
      </c>
      <c r="C152" s="103" t="s">
        <v>360</v>
      </c>
      <c r="D152" s="101" t="s">
        <v>294</v>
      </c>
      <c r="E152" s="14">
        <f>SUM(E$141, E$151, IF(AND(ISNUMBER(SEARCH($B$4,"AT|BE|CH|GB|IE|LT|LU|NL")),SUM(E$143:E$149)&gt;0),SUM(E$143:E$149)-SUM(E$27:E$33),0))</f>
        <v>2361.8398087749079</v>
      </c>
      <c r="F152" s="14">
        <f t="shared" ref="F152:AD152" si="3">SUM(F$141, F$151, IF(AND(ISNUMBER(SEARCH($B$4,"AT|BE|CH|GB|IE|LT|LU|NL")),SUM(F$143:F$149)&gt;0),SUM(F$143:F$149)-SUM(F$27:F$33),0))</f>
        <v>2313.431610702843</v>
      </c>
      <c r="G152" s="14">
        <f t="shared" si="3"/>
        <v>2205.2021670987983</v>
      </c>
      <c r="H152" s="14">
        <f t="shared" si="3"/>
        <v>493.47248143113677</v>
      </c>
      <c r="I152" s="14">
        <f t="shared" si="3"/>
        <v>1247.6079970121759</v>
      </c>
      <c r="J152" s="14">
        <f t="shared" si="3"/>
        <v>6180.173142789502</v>
      </c>
      <c r="K152" s="14">
        <f t="shared" si="3"/>
        <v>19374.773665946228</v>
      </c>
      <c r="L152" s="14">
        <f t="shared" si="3"/>
        <v>0</v>
      </c>
      <c r="M152" s="14">
        <f t="shared" si="3"/>
        <v>8227.5240823794338</v>
      </c>
      <c r="N152" s="14">
        <f t="shared" si="3"/>
        <v>312.30589956707109</v>
      </c>
      <c r="O152" s="14">
        <f t="shared" si="3"/>
        <v>33.556260897376127</v>
      </c>
      <c r="P152" s="14">
        <f t="shared" si="3"/>
        <v>8.5870510280106807</v>
      </c>
      <c r="Q152" s="14">
        <f t="shared" si="3"/>
        <v>0</v>
      </c>
      <c r="R152" s="14">
        <f t="shared" si="3"/>
        <v>0</v>
      </c>
      <c r="S152" s="14">
        <f t="shared" si="3"/>
        <v>0</v>
      </c>
      <c r="T152" s="14">
        <f t="shared" si="3"/>
        <v>0</v>
      </c>
      <c r="U152" s="14">
        <f t="shared" si="3"/>
        <v>0</v>
      </c>
      <c r="V152" s="14">
        <f t="shared" si="3"/>
        <v>0</v>
      </c>
      <c r="W152" s="14">
        <f t="shared" si="3"/>
        <v>176.92849449419305</v>
      </c>
      <c r="X152" s="14">
        <f t="shared" si="3"/>
        <v>30.252315295281715</v>
      </c>
      <c r="Y152" s="14">
        <f t="shared" si="3"/>
        <v>43.435855561801226</v>
      </c>
      <c r="Z152" s="14">
        <f t="shared" si="3"/>
        <v>17.299138309951857</v>
      </c>
      <c r="AA152" s="14">
        <f t="shared" si="3"/>
        <v>24.627732333835429</v>
      </c>
      <c r="AB152" s="14">
        <f t="shared" si="3"/>
        <v>115.61504150087022</v>
      </c>
      <c r="AC152" s="14">
        <f t="shared" si="3"/>
        <v>22.138953822980898</v>
      </c>
      <c r="AD152" s="14">
        <f t="shared" si="3"/>
        <v>0</v>
      </c>
      <c r="AE152" s="63"/>
      <c r="AF152" s="14"/>
      <c r="AG152" s="14"/>
      <c r="AH152" s="14"/>
      <c r="AI152" s="14"/>
      <c r="AJ152" s="14"/>
      <c r="AK152" s="14"/>
      <c r="AL152" s="54"/>
    </row>
    <row r="153" spans="1:38" s="2" customFormat="1" ht="26.25" customHeight="1" thickBot="1" x14ac:dyDescent="0.3">
      <c r="A153" s="99"/>
      <c r="B153" s="53" t="s">
        <v>323</v>
      </c>
      <c r="C153" s="100" t="s">
        <v>366</v>
      </c>
      <c r="D153" s="99" t="s">
        <v>317</v>
      </c>
      <c r="E153" s="13"/>
      <c r="F153" s="13"/>
      <c r="G153" s="13"/>
      <c r="H153" s="13"/>
      <c r="I153" s="13"/>
      <c r="J153" s="13"/>
      <c r="K153" s="13"/>
      <c r="L153" s="13"/>
      <c r="M153" s="13"/>
      <c r="N153" s="13"/>
      <c r="O153" s="13"/>
      <c r="P153" s="13"/>
      <c r="Q153" s="13"/>
      <c r="R153" s="13"/>
      <c r="S153" s="13"/>
      <c r="T153" s="13"/>
      <c r="U153" s="13"/>
      <c r="V153" s="13"/>
      <c r="W153" s="13"/>
      <c r="X153" s="13"/>
      <c r="Y153" s="13"/>
      <c r="Z153" s="13"/>
      <c r="AA153" s="13"/>
      <c r="AB153" s="13"/>
      <c r="AC153" s="13"/>
      <c r="AD153" s="13"/>
      <c r="AE153" s="64"/>
      <c r="AF153" s="13"/>
      <c r="AG153" s="13"/>
      <c r="AH153" s="13"/>
      <c r="AI153" s="13"/>
      <c r="AJ153" s="13"/>
      <c r="AK153" s="13"/>
      <c r="AL153" s="53"/>
    </row>
    <row r="154" spans="1:38" s="2" customFormat="1" ht="37.5" customHeight="1" thickBot="1" x14ac:dyDescent="0.3">
      <c r="A154" s="101"/>
      <c r="B154" s="102" t="s">
        <v>364</v>
      </c>
      <c r="C154" s="103" t="s">
        <v>361</v>
      </c>
      <c r="D154" s="101" t="s">
        <v>321</v>
      </c>
      <c r="E154" s="14">
        <f ca="1">SUM(E$141, E$153, -1 * IF(OR($B$6=2005,$B$6&gt;=2020),SUM(E$99:E$122),0), IF(AND(ISNUMBER(SEARCH($B$4,"AT|BE|CH|GB|IE|LT|LU|NL")),SUM(E$143:E$149)&gt;0),SUM(E$143:E$149)-SUM(E$27:E$33),0))</f>
        <v>2361.4533113374491</v>
      </c>
      <c r="F154" s="14">
        <f ca="1">SUM(F$141, F$153, -1 * IF(OR($B$6=2005,$B$6&gt;=2020),SUM(F$99:F$122),0), IF(AND(ISNUMBER(SEARCH($B$4,"AT|BE|CH|GB|IE|LT|LU|NL")),SUM(F$143:F$149)&gt;0),SUM(F$143:F$149)-SUM(F$27:F$33),0))</f>
        <v>2186.7742609399997</v>
      </c>
      <c r="G154" s="14">
        <f>SUM(G$141, G$153, IF(AND(ISNUMBER(SEARCH($B$4,"AT|BE|CH|GB|IE|LT|LU|NL")),SUM(G$143:G$149)&gt;0),SUM(G$143:G$149)-SUM(G$27:G$33),0))</f>
        <v>2205.2021670987983</v>
      </c>
      <c r="H154" s="14">
        <f>SUM(H$141, H$153, IF(AND(ISNUMBER(SEARCH($B$4,"AT|BE|CH|GB|IE|LT|LU|NL")),SUM(H$143:H$149)&gt;0),SUM(H$143:H$149)-SUM(H$27:H$33),0))</f>
        <v>493.47248143113677</v>
      </c>
      <c r="I154" s="14">
        <f t="shared" ref="I154:AD154" si="4">SUM(I$141, I$153, IF(AND(ISNUMBER(SEARCH($B$4,"AT|BE|CH|GB|IE|LT|LU|NL")),SUM(I$143:I$149)&gt;0),SUM(I$143:I$149)-SUM(I$27:I$33),0))</f>
        <v>1247.6079970121759</v>
      </c>
      <c r="J154" s="14">
        <f t="shared" si="4"/>
        <v>6180.173142789502</v>
      </c>
      <c r="K154" s="14">
        <f t="shared" si="4"/>
        <v>19374.773665946228</v>
      </c>
      <c r="L154" s="14">
        <f t="shared" si="4"/>
        <v>0</v>
      </c>
      <c r="M154" s="14">
        <f t="shared" si="4"/>
        <v>8227.5240823794338</v>
      </c>
      <c r="N154" s="14">
        <f t="shared" si="4"/>
        <v>312.30589956707109</v>
      </c>
      <c r="O154" s="14">
        <f t="shared" si="4"/>
        <v>33.556260897376127</v>
      </c>
      <c r="P154" s="14">
        <f t="shared" si="4"/>
        <v>8.5870510280106807</v>
      </c>
      <c r="Q154" s="14">
        <f t="shared" si="4"/>
        <v>0</v>
      </c>
      <c r="R154" s="14">
        <f t="shared" si="4"/>
        <v>0</v>
      </c>
      <c r="S154" s="14">
        <f t="shared" si="4"/>
        <v>0</v>
      </c>
      <c r="T154" s="14">
        <f t="shared" si="4"/>
        <v>0</v>
      </c>
      <c r="U154" s="14">
        <f t="shared" si="4"/>
        <v>0</v>
      </c>
      <c r="V154" s="14">
        <f t="shared" si="4"/>
        <v>0</v>
      </c>
      <c r="W154" s="14">
        <f t="shared" si="4"/>
        <v>176.92849449419305</v>
      </c>
      <c r="X154" s="14">
        <f t="shared" si="4"/>
        <v>30.252315295281715</v>
      </c>
      <c r="Y154" s="14">
        <f t="shared" si="4"/>
        <v>43.435855561801226</v>
      </c>
      <c r="Z154" s="14">
        <f t="shared" si="4"/>
        <v>17.299138309951857</v>
      </c>
      <c r="AA154" s="14">
        <f t="shared" si="4"/>
        <v>24.627732333835429</v>
      </c>
      <c r="AB154" s="14">
        <f t="shared" si="4"/>
        <v>115.61504150087022</v>
      </c>
      <c r="AC154" s="14">
        <f t="shared" si="4"/>
        <v>22.138953822980898</v>
      </c>
      <c r="AD154" s="14">
        <f t="shared" si="4"/>
        <v>0</v>
      </c>
      <c r="AE154" s="65"/>
      <c r="AF154" s="14"/>
      <c r="AG154" s="14"/>
      <c r="AH154" s="14"/>
      <c r="AI154" s="14"/>
      <c r="AJ154" s="14"/>
      <c r="AK154" s="14"/>
      <c r="AL154" s="54"/>
    </row>
    <row r="155" spans="1:38" s="2" customFormat="1" ht="15" customHeight="1" thickBot="1" x14ac:dyDescent="0.4">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3">
      <c r="A156" s="106" t="s">
        <v>359</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3">
      <c r="A157" s="57" t="s">
        <v>324</v>
      </c>
      <c r="B157" s="57" t="s">
        <v>325</v>
      </c>
      <c r="C157" s="108" t="s">
        <v>326</v>
      </c>
      <c r="D157" s="109" t="s">
        <v>424</v>
      </c>
      <c r="E157" s="23">
        <v>39.915265475647502</v>
      </c>
      <c r="F157" s="23">
        <v>1.02371031174023</v>
      </c>
      <c r="G157" s="23">
        <v>3.3524102257199901</v>
      </c>
      <c r="H157" s="23">
        <v>1.6541723265672902E-2</v>
      </c>
      <c r="I157" s="23">
        <v>0.53057390118648395</v>
      </c>
      <c r="J157" s="23">
        <v>0.54362080039600302</v>
      </c>
      <c r="K157" s="23">
        <v>0.54362080039600302</v>
      </c>
      <c r="L157" s="23" t="s">
        <v>422</v>
      </c>
      <c r="M157" s="23">
        <v>7.8260866428909104</v>
      </c>
      <c r="N157" s="23">
        <v>0.83370846787084796</v>
      </c>
      <c r="O157" s="23" t="s">
        <v>422</v>
      </c>
      <c r="P157" s="23" t="s">
        <v>422</v>
      </c>
      <c r="Q157" s="23" t="s">
        <v>423</v>
      </c>
      <c r="R157" s="23" t="s">
        <v>423</v>
      </c>
      <c r="S157" s="23" t="s">
        <v>423</v>
      </c>
      <c r="T157" s="23" t="s">
        <v>423</v>
      </c>
      <c r="U157" s="23" t="s">
        <v>423</v>
      </c>
      <c r="V157" s="23" t="s">
        <v>423</v>
      </c>
      <c r="W157" s="23" t="s">
        <v>422</v>
      </c>
      <c r="X157" s="23">
        <v>2.06774528535354E-4</v>
      </c>
      <c r="Y157" s="23">
        <v>6.4886140306045202E-4</v>
      </c>
      <c r="Z157" s="23">
        <v>6.4886140306045202E-4</v>
      </c>
      <c r="AA157" s="23">
        <v>7.0308822423644597E-4</v>
      </c>
      <c r="AB157" s="23">
        <v>2.2075855588927001E-3</v>
      </c>
      <c r="AC157" s="23" t="s">
        <v>422</v>
      </c>
      <c r="AD157" s="23" t="s">
        <v>423</v>
      </c>
      <c r="AE157" s="63"/>
      <c r="AF157" s="23" t="s">
        <v>423</v>
      </c>
      <c r="AG157" s="23" t="s">
        <v>423</v>
      </c>
      <c r="AH157" s="23" t="s">
        <v>423</v>
      </c>
      <c r="AI157" s="23" t="s">
        <v>423</v>
      </c>
      <c r="AJ157" s="23" t="s">
        <v>423</v>
      </c>
      <c r="AK157" s="23" t="s">
        <v>422</v>
      </c>
      <c r="AL157" s="57" t="s">
        <v>50</v>
      </c>
    </row>
    <row r="158" spans="1:38" s="1" customFormat="1" ht="26.25" customHeight="1" thickBot="1" x14ac:dyDescent="0.3">
      <c r="A158" s="57" t="s">
        <v>324</v>
      </c>
      <c r="B158" s="57" t="s">
        <v>327</v>
      </c>
      <c r="C158" s="108" t="s">
        <v>328</v>
      </c>
      <c r="D158" s="109" t="s">
        <v>424</v>
      </c>
      <c r="E158" s="23">
        <v>26.3986357982564</v>
      </c>
      <c r="F158" s="23">
        <v>2.1534214168864501</v>
      </c>
      <c r="G158" s="23">
        <v>2.2570080183623298</v>
      </c>
      <c r="H158" s="23">
        <v>1.34780907469853E-2</v>
      </c>
      <c r="I158" s="23">
        <v>0.35005293817577399</v>
      </c>
      <c r="J158" s="23">
        <v>0.358660797311251</v>
      </c>
      <c r="K158" s="23">
        <v>0.358660797311251</v>
      </c>
      <c r="L158" s="23" t="s">
        <v>422</v>
      </c>
      <c r="M158" s="23">
        <v>62.929150402750501</v>
      </c>
      <c r="N158" s="23">
        <v>34.415000656659998</v>
      </c>
      <c r="O158" s="23" t="s">
        <v>422</v>
      </c>
      <c r="P158" s="23" t="s">
        <v>422</v>
      </c>
      <c r="Q158" s="23" t="s">
        <v>423</v>
      </c>
      <c r="R158" s="23" t="s">
        <v>423</v>
      </c>
      <c r="S158" s="23" t="s">
        <v>423</v>
      </c>
      <c r="T158" s="23" t="s">
        <v>423</v>
      </c>
      <c r="U158" s="23" t="s">
        <v>423</v>
      </c>
      <c r="V158" s="23" t="s">
        <v>423</v>
      </c>
      <c r="W158" s="23" t="s">
        <v>422</v>
      </c>
      <c r="X158" s="23">
        <v>2.4153964458682601E-4</v>
      </c>
      <c r="Y158" s="23">
        <v>9.2746549576765201E-4</v>
      </c>
      <c r="Z158" s="23">
        <v>9.2746549576765201E-4</v>
      </c>
      <c r="AA158" s="23">
        <v>1.0050082840513299E-3</v>
      </c>
      <c r="AB158" s="23">
        <v>3.10147892017346E-3</v>
      </c>
      <c r="AC158" s="23" t="s">
        <v>422</v>
      </c>
      <c r="AD158" s="23" t="s">
        <v>423</v>
      </c>
      <c r="AE158" s="63"/>
      <c r="AF158" s="23" t="s">
        <v>423</v>
      </c>
      <c r="AG158" s="23" t="s">
        <v>423</v>
      </c>
      <c r="AH158" s="23" t="s">
        <v>423</v>
      </c>
      <c r="AI158" s="23" t="s">
        <v>423</v>
      </c>
      <c r="AJ158" s="23" t="s">
        <v>423</v>
      </c>
      <c r="AK158" s="23" t="s">
        <v>422</v>
      </c>
      <c r="AL158" s="57" t="s">
        <v>50</v>
      </c>
    </row>
    <row r="159" spans="1:38" s="1" customFormat="1" ht="26.25" customHeight="1" thickBot="1" x14ac:dyDescent="0.3">
      <c r="A159" s="57" t="s">
        <v>329</v>
      </c>
      <c r="B159" s="57" t="s">
        <v>330</v>
      </c>
      <c r="C159" s="108" t="s">
        <v>407</v>
      </c>
      <c r="D159" s="109" t="s">
        <v>424</v>
      </c>
      <c r="E159" s="23">
        <v>130.74295550045301</v>
      </c>
      <c r="F159" s="23">
        <v>5.0087397729420902</v>
      </c>
      <c r="G159" s="23">
        <v>82.548418310307397</v>
      </c>
      <c r="H159" s="23">
        <v>0.157566081434903</v>
      </c>
      <c r="I159" s="23">
        <v>9.7853620143238498</v>
      </c>
      <c r="J159" s="23">
        <v>10.6362630590222</v>
      </c>
      <c r="K159" s="23">
        <v>11.079440686519201</v>
      </c>
      <c r="L159" s="23" t="s">
        <v>422</v>
      </c>
      <c r="M159" s="23">
        <v>11.3059151192731</v>
      </c>
      <c r="N159" s="23">
        <v>0.40292015480621801</v>
      </c>
      <c r="O159" s="23">
        <v>0.22286610738419099</v>
      </c>
      <c r="P159" s="23">
        <v>5.0976786627922399E-3</v>
      </c>
      <c r="Q159" s="23" t="s">
        <v>423</v>
      </c>
      <c r="R159" s="23" t="s">
        <v>423</v>
      </c>
      <c r="S159" s="23" t="s">
        <v>423</v>
      </c>
      <c r="T159" s="23" t="s">
        <v>423</v>
      </c>
      <c r="U159" s="23" t="s">
        <v>423</v>
      </c>
      <c r="V159" s="23" t="s">
        <v>423</v>
      </c>
      <c r="W159" s="23">
        <v>13.4370935786459</v>
      </c>
      <c r="X159" s="23">
        <v>1.3437093578645899E-2</v>
      </c>
      <c r="Y159" s="23">
        <v>2.6893452412607498E-2</v>
      </c>
      <c r="Z159" s="23">
        <v>1.3437093578645899E-2</v>
      </c>
      <c r="AA159" s="23">
        <v>2.6893452412607498E-2</v>
      </c>
      <c r="AB159" s="23">
        <v>8.0661091982506899E-2</v>
      </c>
      <c r="AC159" s="23" t="s">
        <v>422</v>
      </c>
      <c r="AD159" s="23" t="s">
        <v>423</v>
      </c>
      <c r="AE159" s="63"/>
      <c r="AF159" s="23" t="s">
        <v>423</v>
      </c>
      <c r="AG159" s="23" t="s">
        <v>423</v>
      </c>
      <c r="AH159" s="23" t="s">
        <v>423</v>
      </c>
      <c r="AI159" s="23" t="s">
        <v>423</v>
      </c>
      <c r="AJ159" s="23" t="s">
        <v>423</v>
      </c>
      <c r="AK159" s="23" t="s">
        <v>422</v>
      </c>
      <c r="AL159" s="57" t="s">
        <v>50</v>
      </c>
    </row>
    <row r="160" spans="1:38" s="1" customFormat="1" ht="26.25" customHeight="1" thickBot="1" x14ac:dyDescent="0.3">
      <c r="A160" s="57" t="s">
        <v>331</v>
      </c>
      <c r="B160" s="57" t="s">
        <v>332</v>
      </c>
      <c r="C160" s="108" t="s">
        <v>333</v>
      </c>
      <c r="D160" s="109" t="s">
        <v>424</v>
      </c>
      <c r="E160" s="23" t="s">
        <v>425</v>
      </c>
      <c r="F160" s="23" t="s">
        <v>425</v>
      </c>
      <c r="G160" s="23" t="s">
        <v>425</v>
      </c>
      <c r="H160" s="23" t="s">
        <v>425</v>
      </c>
      <c r="I160" s="23" t="s">
        <v>425</v>
      </c>
      <c r="J160" s="23" t="s">
        <v>425</v>
      </c>
      <c r="K160" s="23" t="s">
        <v>425</v>
      </c>
      <c r="L160" s="23" t="s">
        <v>425</v>
      </c>
      <c r="M160" s="23" t="s">
        <v>425</v>
      </c>
      <c r="N160" s="23" t="s">
        <v>425</v>
      </c>
      <c r="O160" s="23" t="s">
        <v>425</v>
      </c>
      <c r="P160" s="23" t="s">
        <v>425</v>
      </c>
      <c r="Q160" s="23" t="s">
        <v>423</v>
      </c>
      <c r="R160" s="23" t="s">
        <v>423</v>
      </c>
      <c r="S160" s="23" t="s">
        <v>423</v>
      </c>
      <c r="T160" s="23" t="s">
        <v>423</v>
      </c>
      <c r="U160" s="23" t="s">
        <v>423</v>
      </c>
      <c r="V160" s="23" t="s">
        <v>423</v>
      </c>
      <c r="W160" s="23" t="s">
        <v>425</v>
      </c>
      <c r="X160" s="23" t="s">
        <v>425</v>
      </c>
      <c r="Y160" s="23" t="s">
        <v>425</v>
      </c>
      <c r="Z160" s="23" t="s">
        <v>425</v>
      </c>
      <c r="AA160" s="23" t="s">
        <v>425</v>
      </c>
      <c r="AB160" s="23" t="s">
        <v>425</v>
      </c>
      <c r="AC160" s="23" t="s">
        <v>422</v>
      </c>
      <c r="AD160" s="23" t="s">
        <v>423</v>
      </c>
      <c r="AE160" s="63"/>
      <c r="AF160" s="23" t="s">
        <v>423</v>
      </c>
      <c r="AG160" s="23" t="s">
        <v>423</v>
      </c>
      <c r="AH160" s="23" t="s">
        <v>423</v>
      </c>
      <c r="AI160" s="23" t="s">
        <v>423</v>
      </c>
      <c r="AJ160" s="23" t="s">
        <v>423</v>
      </c>
      <c r="AK160" s="23" t="s">
        <v>422</v>
      </c>
      <c r="AL160" s="57" t="s">
        <v>50</v>
      </c>
    </row>
    <row r="161" spans="1:38" s="2" customFormat="1" ht="26.25" customHeight="1" thickBot="1" x14ac:dyDescent="0.3">
      <c r="A161" s="58" t="s">
        <v>331</v>
      </c>
      <c r="B161" s="58" t="s">
        <v>334</v>
      </c>
      <c r="C161" s="110" t="s">
        <v>335</v>
      </c>
      <c r="D161" s="111" t="s">
        <v>424</v>
      </c>
      <c r="E161" s="24" t="s">
        <v>432</v>
      </c>
      <c r="F161" s="24" t="s">
        <v>432</v>
      </c>
      <c r="G161" s="24" t="s">
        <v>432</v>
      </c>
      <c r="H161" s="24" t="s">
        <v>432</v>
      </c>
      <c r="I161" s="24" t="s">
        <v>432</v>
      </c>
      <c r="J161" s="24" t="s">
        <v>432</v>
      </c>
      <c r="K161" s="24" t="s">
        <v>432</v>
      </c>
      <c r="L161" s="24" t="s">
        <v>432</v>
      </c>
      <c r="M161" s="24" t="s">
        <v>432</v>
      </c>
      <c r="N161" s="24" t="s">
        <v>432</v>
      </c>
      <c r="O161" s="24" t="s">
        <v>432</v>
      </c>
      <c r="P161" s="24" t="s">
        <v>432</v>
      </c>
      <c r="Q161" s="24" t="s">
        <v>423</v>
      </c>
      <c r="R161" s="24" t="s">
        <v>423</v>
      </c>
      <c r="S161" s="24" t="s">
        <v>423</v>
      </c>
      <c r="T161" s="24" t="s">
        <v>423</v>
      </c>
      <c r="U161" s="24" t="s">
        <v>423</v>
      </c>
      <c r="V161" s="24" t="s">
        <v>423</v>
      </c>
      <c r="W161" s="24" t="s">
        <v>432</v>
      </c>
      <c r="X161" s="24" t="s">
        <v>432</v>
      </c>
      <c r="Y161" s="24" t="s">
        <v>432</v>
      </c>
      <c r="Z161" s="24" t="s">
        <v>432</v>
      </c>
      <c r="AA161" s="24" t="s">
        <v>432</v>
      </c>
      <c r="AB161" s="24" t="s">
        <v>432</v>
      </c>
      <c r="AC161" s="24" t="s">
        <v>422</v>
      </c>
      <c r="AD161" s="24" t="s">
        <v>423</v>
      </c>
      <c r="AE161" s="64"/>
      <c r="AF161" s="24" t="s">
        <v>423</v>
      </c>
      <c r="AG161" s="24" t="s">
        <v>423</v>
      </c>
      <c r="AH161" s="24" t="s">
        <v>423</v>
      </c>
      <c r="AI161" s="24" t="s">
        <v>423</v>
      </c>
      <c r="AJ161" s="24" t="s">
        <v>423</v>
      </c>
      <c r="AK161" s="24" t="s">
        <v>422</v>
      </c>
      <c r="AL161" s="58" t="s">
        <v>408</v>
      </c>
    </row>
    <row r="162" spans="1:38" s="2" customFormat="1" ht="26.25" customHeight="1" thickBot="1" x14ac:dyDescent="0.3">
      <c r="A162" s="59" t="s">
        <v>336</v>
      </c>
      <c r="B162" s="59" t="s">
        <v>337</v>
      </c>
      <c r="C162" s="112" t="s">
        <v>338</v>
      </c>
      <c r="D162" s="113" t="s">
        <v>432</v>
      </c>
      <c r="E162" s="25" t="s">
        <v>432</v>
      </c>
      <c r="F162" s="25" t="s">
        <v>432</v>
      </c>
      <c r="G162" s="25" t="s">
        <v>432</v>
      </c>
      <c r="H162" s="25" t="s">
        <v>432</v>
      </c>
      <c r="I162" s="25" t="s">
        <v>432</v>
      </c>
      <c r="J162" s="25" t="s">
        <v>432</v>
      </c>
      <c r="K162" s="25" t="s">
        <v>432</v>
      </c>
      <c r="L162" s="25" t="s">
        <v>432</v>
      </c>
      <c r="M162" s="25" t="s">
        <v>432</v>
      </c>
      <c r="N162" s="25" t="s">
        <v>432</v>
      </c>
      <c r="O162" s="25" t="s">
        <v>432</v>
      </c>
      <c r="P162" s="25" t="s">
        <v>432</v>
      </c>
      <c r="Q162" s="25" t="s">
        <v>432</v>
      </c>
      <c r="R162" s="25" t="s">
        <v>432</v>
      </c>
      <c r="S162" s="25" t="s">
        <v>432</v>
      </c>
      <c r="T162" s="25" t="s">
        <v>432</v>
      </c>
      <c r="U162" s="25" t="s">
        <v>432</v>
      </c>
      <c r="V162" s="25" t="s">
        <v>432</v>
      </c>
      <c r="W162" s="25" t="s">
        <v>432</v>
      </c>
      <c r="X162" s="25" t="s">
        <v>432</v>
      </c>
      <c r="Y162" s="25" t="s">
        <v>432</v>
      </c>
      <c r="Z162" s="25" t="s">
        <v>432</v>
      </c>
      <c r="AA162" s="25" t="s">
        <v>432</v>
      </c>
      <c r="AB162" s="25" t="s">
        <v>432</v>
      </c>
      <c r="AC162" s="25" t="s">
        <v>432</v>
      </c>
      <c r="AD162" s="25" t="s">
        <v>432</v>
      </c>
      <c r="AE162" s="64"/>
      <c r="AF162" s="25" t="s">
        <v>432</v>
      </c>
      <c r="AG162" s="25" t="s">
        <v>432</v>
      </c>
      <c r="AH162" s="25" t="s">
        <v>432</v>
      </c>
      <c r="AI162" s="25" t="s">
        <v>432</v>
      </c>
      <c r="AJ162" s="25" t="s">
        <v>432</v>
      </c>
      <c r="AK162" s="25" t="s">
        <v>432</v>
      </c>
      <c r="AL162" s="59" t="s">
        <v>408</v>
      </c>
    </row>
    <row r="163" spans="1:38" s="2" customFormat="1" ht="26.25" customHeight="1" thickBot="1" x14ac:dyDescent="0.3">
      <c r="A163" s="59" t="s">
        <v>336</v>
      </c>
      <c r="B163" s="59" t="s">
        <v>339</v>
      </c>
      <c r="C163" s="112" t="s">
        <v>340</v>
      </c>
      <c r="D163" s="113" t="s">
        <v>423</v>
      </c>
      <c r="E163" s="25" t="s">
        <v>423</v>
      </c>
      <c r="F163" s="25" t="s">
        <v>423</v>
      </c>
      <c r="G163" s="25" t="s">
        <v>423</v>
      </c>
      <c r="H163" s="25" t="s">
        <v>423</v>
      </c>
      <c r="I163" s="25" t="s">
        <v>423</v>
      </c>
      <c r="J163" s="25" t="s">
        <v>423</v>
      </c>
      <c r="K163" s="25" t="s">
        <v>423</v>
      </c>
      <c r="L163" s="25" t="s">
        <v>423</v>
      </c>
      <c r="M163" s="25" t="s">
        <v>423</v>
      </c>
      <c r="N163" s="25" t="s">
        <v>423</v>
      </c>
      <c r="O163" s="25" t="s">
        <v>423</v>
      </c>
      <c r="P163" s="25" t="s">
        <v>423</v>
      </c>
      <c r="Q163" s="25" t="s">
        <v>423</v>
      </c>
      <c r="R163" s="25" t="s">
        <v>423</v>
      </c>
      <c r="S163" s="25" t="s">
        <v>423</v>
      </c>
      <c r="T163" s="25" t="s">
        <v>423</v>
      </c>
      <c r="U163" s="25" t="s">
        <v>423</v>
      </c>
      <c r="V163" s="25" t="s">
        <v>423</v>
      </c>
      <c r="W163" s="25" t="s">
        <v>423</v>
      </c>
      <c r="X163" s="25" t="s">
        <v>423</v>
      </c>
      <c r="Y163" s="25" t="s">
        <v>423</v>
      </c>
      <c r="Z163" s="25" t="s">
        <v>423</v>
      </c>
      <c r="AA163" s="25" t="s">
        <v>423</v>
      </c>
      <c r="AB163" s="25" t="s">
        <v>423</v>
      </c>
      <c r="AC163" s="25" t="s">
        <v>423</v>
      </c>
      <c r="AD163" s="25" t="s">
        <v>423</v>
      </c>
      <c r="AE163" s="64"/>
      <c r="AF163" s="25" t="s">
        <v>423</v>
      </c>
      <c r="AG163" s="25" t="s">
        <v>423</v>
      </c>
      <c r="AH163" s="25" t="s">
        <v>423</v>
      </c>
      <c r="AI163" s="25" t="s">
        <v>423</v>
      </c>
      <c r="AJ163" s="25" t="s">
        <v>423</v>
      </c>
      <c r="AK163" s="25" t="s">
        <v>423</v>
      </c>
      <c r="AL163" s="59" t="s">
        <v>445</v>
      </c>
    </row>
    <row r="164" spans="1:38" s="2" customFormat="1" ht="26.25" customHeight="1" thickBot="1" x14ac:dyDescent="0.3">
      <c r="A164" s="59" t="s">
        <v>336</v>
      </c>
      <c r="B164" s="59" t="s">
        <v>341</v>
      </c>
      <c r="C164" s="112" t="s">
        <v>342</v>
      </c>
      <c r="D164" s="113" t="s">
        <v>423</v>
      </c>
      <c r="E164" s="25" t="s">
        <v>423</v>
      </c>
      <c r="F164" s="25" t="s">
        <v>423</v>
      </c>
      <c r="G164" s="25" t="s">
        <v>423</v>
      </c>
      <c r="H164" s="25" t="s">
        <v>423</v>
      </c>
      <c r="I164" s="25" t="s">
        <v>423</v>
      </c>
      <c r="J164" s="25" t="s">
        <v>423</v>
      </c>
      <c r="K164" s="25" t="s">
        <v>423</v>
      </c>
      <c r="L164" s="25" t="s">
        <v>423</v>
      </c>
      <c r="M164" s="25" t="s">
        <v>423</v>
      </c>
      <c r="N164" s="25" t="s">
        <v>423</v>
      </c>
      <c r="O164" s="25" t="s">
        <v>423</v>
      </c>
      <c r="P164" s="25" t="s">
        <v>423</v>
      </c>
      <c r="Q164" s="25" t="s">
        <v>423</v>
      </c>
      <c r="R164" s="25" t="s">
        <v>423</v>
      </c>
      <c r="S164" s="25" t="s">
        <v>423</v>
      </c>
      <c r="T164" s="25" t="s">
        <v>423</v>
      </c>
      <c r="U164" s="25" t="s">
        <v>423</v>
      </c>
      <c r="V164" s="25" t="s">
        <v>423</v>
      </c>
      <c r="W164" s="25" t="s">
        <v>423</v>
      </c>
      <c r="X164" s="25" t="s">
        <v>423</v>
      </c>
      <c r="Y164" s="25" t="s">
        <v>423</v>
      </c>
      <c r="Z164" s="25" t="s">
        <v>423</v>
      </c>
      <c r="AA164" s="25" t="s">
        <v>423</v>
      </c>
      <c r="AB164" s="25" t="s">
        <v>423</v>
      </c>
      <c r="AC164" s="25" t="s">
        <v>423</v>
      </c>
      <c r="AD164" s="25" t="s">
        <v>423</v>
      </c>
      <c r="AE164" s="68"/>
      <c r="AF164" s="25" t="s">
        <v>423</v>
      </c>
      <c r="AG164" s="25" t="s">
        <v>423</v>
      </c>
      <c r="AH164" s="25" t="s">
        <v>423</v>
      </c>
      <c r="AI164" s="25" t="s">
        <v>423</v>
      </c>
      <c r="AJ164" s="25" t="s">
        <v>423</v>
      </c>
      <c r="AK164" s="25" t="s">
        <v>423</v>
      </c>
      <c r="AL164" s="59" t="s">
        <v>408</v>
      </c>
    </row>
    <row r="165" spans="1:38" s="3" customFormat="1" ht="15" customHeight="1" x14ac:dyDescent="0.25">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35">
      <c r="A166" s="152" t="s">
        <v>367</v>
      </c>
      <c r="B166" s="152"/>
      <c r="C166" s="152"/>
      <c r="D166" s="152"/>
      <c r="E166" s="152"/>
      <c r="F166" s="152"/>
      <c r="G166" s="152"/>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35">
      <c r="A167" s="152" t="s">
        <v>371</v>
      </c>
      <c r="B167" s="152"/>
      <c r="C167" s="152"/>
      <c r="D167" s="152"/>
      <c r="E167" s="152"/>
      <c r="F167" s="152"/>
      <c r="G167" s="152"/>
      <c r="H167" s="133"/>
      <c r="I167" s="134"/>
      <c r="J167"/>
      <c r="K167"/>
      <c r="L167"/>
      <c r="M167" s="134"/>
      <c r="N167" s="134"/>
      <c r="O167" s="134"/>
      <c r="P167" s="134"/>
      <c r="Q167" s="134"/>
      <c r="R167" s="134"/>
      <c r="S167" s="134"/>
      <c r="T167" s="134"/>
      <c r="U167" s="134"/>
      <c r="AE167" s="142"/>
    </row>
    <row r="168" spans="1:38" s="141" customFormat="1" ht="26.25" customHeight="1" x14ac:dyDescent="0.35">
      <c r="A168" s="152" t="s">
        <v>368</v>
      </c>
      <c r="B168" s="152"/>
      <c r="C168" s="152"/>
      <c r="D168" s="152"/>
      <c r="E168" s="152"/>
      <c r="F168" s="152"/>
      <c r="G168" s="152"/>
      <c r="H168" s="133"/>
      <c r="I168" s="134"/>
      <c r="J168"/>
      <c r="K168"/>
      <c r="L168"/>
      <c r="M168" s="134"/>
      <c r="N168" s="134"/>
      <c r="O168" s="134"/>
      <c r="P168" s="134"/>
      <c r="Q168" s="134"/>
      <c r="R168" s="134"/>
      <c r="S168" s="134"/>
      <c r="T168" s="134"/>
      <c r="U168" s="134"/>
      <c r="AE168" s="142"/>
    </row>
    <row r="169" spans="1:38" s="139" customFormat="1" ht="26.25" customHeight="1" x14ac:dyDescent="0.35">
      <c r="A169" s="152" t="s">
        <v>369</v>
      </c>
      <c r="B169" s="152"/>
      <c r="C169" s="152"/>
      <c r="D169" s="152"/>
      <c r="E169" s="152"/>
      <c r="F169" s="152"/>
      <c r="G169" s="152"/>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35">
      <c r="A170" s="152" t="s">
        <v>370</v>
      </c>
      <c r="B170" s="152"/>
      <c r="C170" s="152"/>
      <c r="D170" s="152"/>
      <c r="E170" s="152"/>
      <c r="F170" s="152"/>
      <c r="G170" s="152"/>
      <c r="H170" s="133"/>
      <c r="I170" s="134"/>
      <c r="J170"/>
      <c r="K170"/>
      <c r="L170"/>
      <c r="M170" s="134"/>
      <c r="N170" s="134"/>
      <c r="O170" s="134"/>
      <c r="P170" s="134"/>
      <c r="Q170" s="134"/>
      <c r="R170" s="134"/>
      <c r="S170" s="134"/>
      <c r="T170" s="134"/>
      <c r="U170" s="134"/>
      <c r="AE170" s="14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AL170"/>
  <sheetViews>
    <sheetView zoomScale="80" zoomScaleNormal="80" workbookViewId="0">
      <pane xSplit="4" ySplit="13" topLeftCell="E14" activePane="bottomRight" state="frozen"/>
      <selection activeCell="A98" sqref="A98:XFD98"/>
      <selection pane="topRight" activeCell="A98" sqref="A98:XFD98"/>
      <selection pane="bottomLeft" activeCell="A98" sqref="A98:XFD98"/>
      <selection pane="bottomRight" activeCell="C4" sqref="C4"/>
    </sheetView>
  </sheetViews>
  <sheetFormatPr defaultColWidth="8.81640625" defaultRowHeight="12.5" x14ac:dyDescent="0.25"/>
  <cols>
    <col min="1" max="2" width="21.453125" style="5" customWidth="1"/>
    <col min="3" max="3" width="46.453125" style="18" customWidth="1"/>
    <col min="4" max="4" width="7.1796875" style="5" customWidth="1"/>
    <col min="5" max="24" width="8.54296875" style="5" customWidth="1"/>
    <col min="25" max="25" width="8.81640625" style="5" customWidth="1"/>
    <col min="26" max="30" width="8.54296875" style="5" customWidth="1"/>
    <col min="31" max="31" width="2.1796875" style="5" customWidth="1"/>
    <col min="32" max="37" width="8.54296875" style="5" customWidth="1"/>
    <col min="38" max="38" width="25.7265625" style="5" customWidth="1"/>
    <col min="39" max="16384" width="8.81640625" style="5"/>
  </cols>
  <sheetData>
    <row r="1" spans="1:38" s="2" customFormat="1" ht="22.5" customHeight="1" x14ac:dyDescent="0.25">
      <c r="A1" s="27" t="s">
        <v>358</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5">
      <c r="A2" s="132" t="s">
        <v>357</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ht="13" x14ac:dyDescent="0.3">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ht="13" x14ac:dyDescent="0.3">
      <c r="A4" s="34" t="s">
        <v>0</v>
      </c>
      <c r="B4" s="21" t="s">
        <v>421</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ht="13" x14ac:dyDescent="0.3">
      <c r="A5" s="34" t="s">
        <v>2</v>
      </c>
      <c r="B5" s="21" t="s">
        <v>455</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5">
      <c r="A6" s="34" t="s">
        <v>4</v>
      </c>
      <c r="B6" s="21" t="str">
        <f ca="1">MID(CELL("filename",A1),FIND("]",CELL("filename",A1))+1,31)</f>
        <v>2003</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ht="13" x14ac:dyDescent="0.3">
      <c r="A7" s="34" t="s">
        <v>6</v>
      </c>
      <c r="B7" s="21" t="s">
        <v>7</v>
      </c>
      <c r="C7" s="37" t="s">
        <v>8</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ht="13" x14ac:dyDescent="0.3">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3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35">
      <c r="A10" s="153" t="str">
        <f ca="1">B4&amp;": "&amp;B5&amp;": "&amp;B6</f>
        <v>CA: 15.02.2022: 2003</v>
      </c>
      <c r="B10" s="155" t="s">
        <v>9</v>
      </c>
      <c r="C10" s="156"/>
      <c r="D10" s="157"/>
      <c r="E10" s="143" t="s">
        <v>10</v>
      </c>
      <c r="F10" s="144"/>
      <c r="G10" s="144"/>
      <c r="H10" s="145"/>
      <c r="I10" s="143" t="s">
        <v>11</v>
      </c>
      <c r="J10" s="144"/>
      <c r="K10" s="144"/>
      <c r="L10" s="145"/>
      <c r="M10" s="161" t="s">
        <v>12</v>
      </c>
      <c r="N10" s="143" t="s">
        <v>13</v>
      </c>
      <c r="O10" s="144"/>
      <c r="P10" s="145"/>
      <c r="Q10" s="143" t="s">
        <v>14</v>
      </c>
      <c r="R10" s="144"/>
      <c r="S10" s="144"/>
      <c r="T10" s="144"/>
      <c r="U10" s="144"/>
      <c r="V10" s="145"/>
      <c r="W10" s="143" t="s">
        <v>362</v>
      </c>
      <c r="X10" s="144"/>
      <c r="Y10" s="144"/>
      <c r="Z10" s="144"/>
      <c r="AA10" s="144"/>
      <c r="AB10" s="144"/>
      <c r="AC10" s="144"/>
      <c r="AD10" s="145"/>
      <c r="AE10" s="42"/>
      <c r="AF10" s="143" t="s">
        <v>379</v>
      </c>
      <c r="AG10" s="144"/>
      <c r="AH10" s="144"/>
      <c r="AI10" s="144"/>
      <c r="AJ10" s="144"/>
      <c r="AK10" s="144"/>
      <c r="AL10" s="145"/>
    </row>
    <row r="11" spans="1:38" s="1" customFormat="1" ht="15" customHeight="1" thickBot="1" x14ac:dyDescent="0.3">
      <c r="A11" s="154"/>
      <c r="B11" s="158"/>
      <c r="C11" s="159"/>
      <c r="D11" s="160"/>
      <c r="E11" s="146"/>
      <c r="F11" s="147"/>
      <c r="G11" s="147"/>
      <c r="H11" s="148"/>
      <c r="I11" s="146"/>
      <c r="J11" s="147"/>
      <c r="K11" s="147"/>
      <c r="L11" s="148"/>
      <c r="M11" s="162"/>
      <c r="N11" s="146"/>
      <c r="O11" s="147"/>
      <c r="P11" s="148"/>
      <c r="Q11" s="146"/>
      <c r="R11" s="147"/>
      <c r="S11" s="147"/>
      <c r="T11" s="147"/>
      <c r="U11" s="147"/>
      <c r="V11" s="148"/>
      <c r="W11" s="125"/>
      <c r="X11" s="149" t="s">
        <v>32</v>
      </c>
      <c r="Y11" s="150"/>
      <c r="Z11" s="150"/>
      <c r="AA11" s="150"/>
      <c r="AB11" s="151"/>
      <c r="AC11" s="126"/>
      <c r="AD11" s="127"/>
      <c r="AE11" s="43"/>
      <c r="AF11" s="146"/>
      <c r="AG11" s="147"/>
      <c r="AH11" s="147"/>
      <c r="AI11" s="147"/>
      <c r="AJ11" s="147"/>
      <c r="AK11" s="147"/>
      <c r="AL11" s="148"/>
    </row>
    <row r="12" spans="1:38" s="1" customFormat="1" ht="52.5" customHeight="1" thickBot="1" x14ac:dyDescent="0.3">
      <c r="A12" s="154"/>
      <c r="B12" s="158"/>
      <c r="C12" s="159"/>
      <c r="D12" s="160"/>
      <c r="E12" s="120" t="s">
        <v>380</v>
      </c>
      <c r="F12" s="120" t="s">
        <v>15</v>
      </c>
      <c r="G12" s="120" t="s">
        <v>16</v>
      </c>
      <c r="H12" s="120" t="s">
        <v>17</v>
      </c>
      <c r="I12" s="120" t="s">
        <v>18</v>
      </c>
      <c r="J12" s="121" t="s">
        <v>19</v>
      </c>
      <c r="K12" s="121" t="s">
        <v>20</v>
      </c>
      <c r="L12" s="122" t="s">
        <v>390</v>
      </c>
      <c r="M12" s="123" t="s">
        <v>21</v>
      </c>
      <c r="N12" s="121" t="s">
        <v>22</v>
      </c>
      <c r="O12" s="121" t="s">
        <v>23</v>
      </c>
      <c r="P12" s="121" t="s">
        <v>24</v>
      </c>
      <c r="Q12" s="121" t="s">
        <v>25</v>
      </c>
      <c r="R12" s="121" t="s">
        <v>26</v>
      </c>
      <c r="S12" s="121" t="s">
        <v>27</v>
      </c>
      <c r="T12" s="121" t="s">
        <v>28</v>
      </c>
      <c r="U12" s="121" t="s">
        <v>29</v>
      </c>
      <c r="V12" s="121" t="s">
        <v>30</v>
      </c>
      <c r="W12" s="123" t="s">
        <v>31</v>
      </c>
      <c r="X12" s="120" t="s">
        <v>391</v>
      </c>
      <c r="Y12" s="120" t="s">
        <v>392</v>
      </c>
      <c r="Z12" s="120" t="s">
        <v>393</v>
      </c>
      <c r="AA12" s="120" t="s">
        <v>394</v>
      </c>
      <c r="AB12" s="120" t="s">
        <v>42</v>
      </c>
      <c r="AC12" s="121" t="s">
        <v>33</v>
      </c>
      <c r="AD12" s="121" t="s">
        <v>34</v>
      </c>
      <c r="AE12" s="44"/>
      <c r="AF12" s="123" t="s">
        <v>35</v>
      </c>
      <c r="AG12" s="123" t="s">
        <v>36</v>
      </c>
      <c r="AH12" s="123" t="s">
        <v>37</v>
      </c>
      <c r="AI12" s="123" t="s">
        <v>38</v>
      </c>
      <c r="AJ12" s="123" t="s">
        <v>39</v>
      </c>
      <c r="AK12" s="123" t="s">
        <v>40</v>
      </c>
      <c r="AL12" s="124" t="s">
        <v>41</v>
      </c>
    </row>
    <row r="13" spans="1:38" ht="37.5" customHeight="1" thickBot="1" x14ac:dyDescent="0.3">
      <c r="A13" s="45" t="s">
        <v>43</v>
      </c>
      <c r="B13" s="45" t="s">
        <v>44</v>
      </c>
      <c r="C13" s="46" t="s">
        <v>420</v>
      </c>
      <c r="D13" s="45" t="s">
        <v>45</v>
      </c>
      <c r="E13" s="45" t="s">
        <v>46</v>
      </c>
      <c r="F13" s="45" t="s">
        <v>46</v>
      </c>
      <c r="G13" s="45" t="s">
        <v>46</v>
      </c>
      <c r="H13" s="45" t="s">
        <v>46</v>
      </c>
      <c r="I13" s="45" t="s">
        <v>46</v>
      </c>
      <c r="J13" s="45" t="s">
        <v>46</v>
      </c>
      <c r="K13" s="45" t="s">
        <v>46</v>
      </c>
      <c r="L13" s="45" t="s">
        <v>46</v>
      </c>
      <c r="M13" s="45" t="s">
        <v>46</v>
      </c>
      <c r="N13" s="45" t="s">
        <v>47</v>
      </c>
      <c r="O13" s="45" t="s">
        <v>47</v>
      </c>
      <c r="P13" s="45" t="s">
        <v>47</v>
      </c>
      <c r="Q13" s="45" t="s">
        <v>47</v>
      </c>
      <c r="R13" s="45" t="s">
        <v>47</v>
      </c>
      <c r="S13" s="45" t="s">
        <v>47</v>
      </c>
      <c r="T13" s="45" t="s">
        <v>47</v>
      </c>
      <c r="U13" s="45" t="s">
        <v>47</v>
      </c>
      <c r="V13" s="45" t="s">
        <v>47</v>
      </c>
      <c r="W13" s="45" t="s">
        <v>48</v>
      </c>
      <c r="X13" s="45" t="s">
        <v>47</v>
      </c>
      <c r="Y13" s="45" t="s">
        <v>47</v>
      </c>
      <c r="Z13" s="45" t="s">
        <v>47</v>
      </c>
      <c r="AA13" s="45" t="s">
        <v>47</v>
      </c>
      <c r="AB13" s="45" t="s">
        <v>47</v>
      </c>
      <c r="AC13" s="45" t="s">
        <v>49</v>
      </c>
      <c r="AD13" s="45" t="s">
        <v>49</v>
      </c>
      <c r="AE13" s="47"/>
      <c r="AF13" s="45" t="s">
        <v>50</v>
      </c>
      <c r="AG13" s="45" t="s">
        <v>50</v>
      </c>
      <c r="AH13" s="45" t="s">
        <v>50</v>
      </c>
      <c r="AI13" s="45" t="s">
        <v>50</v>
      </c>
      <c r="AJ13" s="45" t="s">
        <v>50</v>
      </c>
      <c r="AK13" s="45"/>
      <c r="AL13" s="48"/>
    </row>
    <row r="14" spans="1:38" s="1" customFormat="1" ht="26.25" customHeight="1" thickBot="1" x14ac:dyDescent="0.3">
      <c r="A14" s="70" t="s">
        <v>51</v>
      </c>
      <c r="B14" s="70" t="s">
        <v>52</v>
      </c>
      <c r="C14" s="71" t="s">
        <v>53</v>
      </c>
      <c r="D14" s="72" t="s">
        <v>424</v>
      </c>
      <c r="E14" s="6">
        <v>292.60326860818901</v>
      </c>
      <c r="F14" s="6">
        <v>3.7997956536611199</v>
      </c>
      <c r="G14" s="6">
        <v>615.04626618732004</v>
      </c>
      <c r="H14" s="6">
        <v>0.41170693488443999</v>
      </c>
      <c r="I14" s="6">
        <v>10.671195186455099</v>
      </c>
      <c r="J14" s="6">
        <v>20.495412197997801</v>
      </c>
      <c r="K14" s="6">
        <v>40.890724876984201</v>
      </c>
      <c r="L14" s="6" t="s">
        <v>422</v>
      </c>
      <c r="M14" s="6">
        <v>56.0722164736179</v>
      </c>
      <c r="N14" s="6">
        <v>2.3631412192596302</v>
      </c>
      <c r="O14" s="6">
        <v>0.63805230576201999</v>
      </c>
      <c r="P14" s="6">
        <v>2.3696470614785499</v>
      </c>
      <c r="Q14" s="6" t="s">
        <v>423</v>
      </c>
      <c r="R14" s="6" t="s">
        <v>423</v>
      </c>
      <c r="S14" s="6" t="s">
        <v>423</v>
      </c>
      <c r="T14" s="6" t="s">
        <v>423</v>
      </c>
      <c r="U14" s="6" t="s">
        <v>423</v>
      </c>
      <c r="V14" s="6" t="s">
        <v>423</v>
      </c>
      <c r="W14" s="6">
        <v>9.0519008350586798</v>
      </c>
      <c r="X14" s="6">
        <v>0.20686322410317501</v>
      </c>
      <c r="Y14" s="6">
        <v>6.4729554127432004E-2</v>
      </c>
      <c r="Z14" s="6">
        <v>2.02385421868998E-3</v>
      </c>
      <c r="AA14" s="6">
        <v>5.3227266481012198E-2</v>
      </c>
      <c r="AB14" s="6">
        <f>SUM(X14:AA14)</f>
        <v>0.32684389893030918</v>
      </c>
      <c r="AC14" s="6">
        <v>4.9721160491437901</v>
      </c>
      <c r="AD14" s="6" t="s">
        <v>423</v>
      </c>
      <c r="AE14" s="60"/>
      <c r="AF14" s="26" t="s">
        <v>423</v>
      </c>
      <c r="AG14" s="26" t="s">
        <v>423</v>
      </c>
      <c r="AH14" s="26" t="s">
        <v>423</v>
      </c>
      <c r="AI14" s="26" t="s">
        <v>423</v>
      </c>
      <c r="AJ14" s="26" t="s">
        <v>423</v>
      </c>
      <c r="AK14" s="26" t="s">
        <v>422</v>
      </c>
      <c r="AL14" s="49" t="s">
        <v>50</v>
      </c>
    </row>
    <row r="15" spans="1:38" s="1" customFormat="1" ht="26.25" customHeight="1" thickBot="1" x14ac:dyDescent="0.3">
      <c r="A15" s="70" t="s">
        <v>54</v>
      </c>
      <c r="B15" s="70" t="s">
        <v>55</v>
      </c>
      <c r="C15" s="71" t="s">
        <v>56</v>
      </c>
      <c r="D15" s="72" t="s">
        <v>424</v>
      </c>
      <c r="E15" s="6">
        <v>22.834626577792701</v>
      </c>
      <c r="F15" s="6">
        <v>1.91005738796136</v>
      </c>
      <c r="G15" s="6">
        <v>84.845516816953506</v>
      </c>
      <c r="H15" s="6">
        <v>2.34760052599008E-2</v>
      </c>
      <c r="I15" s="6">
        <v>2.4924545698733098</v>
      </c>
      <c r="J15" s="6">
        <v>4.1042178435129202</v>
      </c>
      <c r="K15" s="6">
        <v>5.4635458849651402</v>
      </c>
      <c r="L15" s="6" t="s">
        <v>422</v>
      </c>
      <c r="M15" s="6">
        <v>16.576376880497001</v>
      </c>
      <c r="N15" s="6">
        <v>8.3482186429733096E-2</v>
      </c>
      <c r="O15" s="6">
        <v>2.0901289623103701E-2</v>
      </c>
      <c r="P15" s="6">
        <v>7.9958847784614602E-3</v>
      </c>
      <c r="Q15" s="6" t="s">
        <v>423</v>
      </c>
      <c r="R15" s="6" t="s">
        <v>423</v>
      </c>
      <c r="S15" s="6" t="s">
        <v>423</v>
      </c>
      <c r="T15" s="6" t="s">
        <v>423</v>
      </c>
      <c r="U15" s="6" t="s">
        <v>423</v>
      </c>
      <c r="V15" s="6" t="s">
        <v>423</v>
      </c>
      <c r="W15" s="6" t="s">
        <v>422</v>
      </c>
      <c r="X15" s="6">
        <v>5.3229078493680403E-3</v>
      </c>
      <c r="Y15" s="6">
        <v>3.5289201003793E-3</v>
      </c>
      <c r="Z15" s="6">
        <v>1.8737485451350701E-3</v>
      </c>
      <c r="AA15" s="6">
        <v>2.3778799880464002E-3</v>
      </c>
      <c r="AB15" s="6">
        <f t="shared" ref="AB15:AB74" si="0">SUM(X15:AA15)</f>
        <v>1.3103456482928811E-2</v>
      </c>
      <c r="AC15" s="6" t="s">
        <v>422</v>
      </c>
      <c r="AD15" s="6" t="s">
        <v>423</v>
      </c>
      <c r="AE15" s="60"/>
      <c r="AF15" s="26" t="s">
        <v>423</v>
      </c>
      <c r="AG15" s="26" t="s">
        <v>423</v>
      </c>
      <c r="AH15" s="26" t="s">
        <v>423</v>
      </c>
      <c r="AI15" s="26" t="s">
        <v>423</v>
      </c>
      <c r="AJ15" s="26" t="s">
        <v>423</v>
      </c>
      <c r="AK15" s="26" t="s">
        <v>422</v>
      </c>
      <c r="AL15" s="49" t="s">
        <v>50</v>
      </c>
    </row>
    <row r="16" spans="1:38" s="1" customFormat="1" ht="26.25" customHeight="1" thickBot="1" x14ac:dyDescent="0.3">
      <c r="A16" s="70" t="s">
        <v>54</v>
      </c>
      <c r="B16" s="70" t="s">
        <v>57</v>
      </c>
      <c r="C16" s="71" t="s">
        <v>58</v>
      </c>
      <c r="D16" s="72" t="s">
        <v>424</v>
      </c>
      <c r="E16" s="6">
        <v>434.416945307731</v>
      </c>
      <c r="F16" s="6">
        <v>17.203564454085399</v>
      </c>
      <c r="G16" s="6">
        <v>296.30798571952403</v>
      </c>
      <c r="H16" s="6">
        <v>1.5437343638037</v>
      </c>
      <c r="I16" s="6">
        <v>2.7919145856938199</v>
      </c>
      <c r="J16" s="6">
        <v>3.1487255217895198</v>
      </c>
      <c r="K16" s="6">
        <v>3.57899755527666</v>
      </c>
      <c r="L16" s="6" t="s">
        <v>422</v>
      </c>
      <c r="M16" s="6">
        <v>483.597920599774</v>
      </c>
      <c r="N16" s="6">
        <v>0.229520037687756</v>
      </c>
      <c r="O16" s="6">
        <v>7.5183698875477406E-2</v>
      </c>
      <c r="P16" s="6">
        <v>2.9846283752911301E-2</v>
      </c>
      <c r="Q16" s="6" t="s">
        <v>423</v>
      </c>
      <c r="R16" s="6" t="s">
        <v>423</v>
      </c>
      <c r="S16" s="6" t="s">
        <v>423</v>
      </c>
      <c r="T16" s="6" t="s">
        <v>423</v>
      </c>
      <c r="U16" s="6" t="s">
        <v>423</v>
      </c>
      <c r="V16" s="6" t="s">
        <v>423</v>
      </c>
      <c r="W16" s="6" t="s">
        <v>422</v>
      </c>
      <c r="X16" s="6">
        <v>0.25405454221506901</v>
      </c>
      <c r="Y16" s="6">
        <v>3.55248292781154E-2</v>
      </c>
      <c r="Z16" s="6">
        <v>3.0428472969092301E-2</v>
      </c>
      <c r="AA16" s="6">
        <v>0.135468212480128</v>
      </c>
      <c r="AB16" s="6">
        <f t="shared" si="0"/>
        <v>0.45547605694240467</v>
      </c>
      <c r="AC16" s="6" t="s">
        <v>422</v>
      </c>
      <c r="AD16" s="6" t="s">
        <v>423</v>
      </c>
      <c r="AE16" s="60"/>
      <c r="AF16" s="26" t="s">
        <v>423</v>
      </c>
      <c r="AG16" s="26" t="s">
        <v>423</v>
      </c>
      <c r="AH16" s="26" t="s">
        <v>423</v>
      </c>
      <c r="AI16" s="26" t="s">
        <v>423</v>
      </c>
      <c r="AJ16" s="26" t="s">
        <v>423</v>
      </c>
      <c r="AK16" s="26" t="s">
        <v>422</v>
      </c>
      <c r="AL16" s="49" t="s">
        <v>50</v>
      </c>
    </row>
    <row r="17" spans="1:38" s="2" customFormat="1" ht="26.25" customHeight="1" thickBot="1" x14ac:dyDescent="0.3">
      <c r="A17" s="70" t="s">
        <v>54</v>
      </c>
      <c r="B17" s="70" t="s">
        <v>59</v>
      </c>
      <c r="C17" s="71" t="s">
        <v>60</v>
      </c>
      <c r="D17" s="72" t="s">
        <v>424</v>
      </c>
      <c r="E17" s="6">
        <v>18.437816053637</v>
      </c>
      <c r="F17" s="6">
        <v>1.4315060469599299</v>
      </c>
      <c r="G17" s="6">
        <v>25.1782431770785</v>
      </c>
      <c r="H17" s="6">
        <v>7.1944956739879195E-4</v>
      </c>
      <c r="I17" s="6">
        <v>0.44586738582645202</v>
      </c>
      <c r="J17" s="6">
        <v>0.53654557104502398</v>
      </c>
      <c r="K17" s="6">
        <v>0.83744599476953596</v>
      </c>
      <c r="L17" s="6" t="s">
        <v>422</v>
      </c>
      <c r="M17" s="6">
        <v>14.022012199843401</v>
      </c>
      <c r="N17" s="6">
        <v>4.8749903873498299</v>
      </c>
      <c r="O17" s="6">
        <v>0.194226699180433</v>
      </c>
      <c r="P17" s="6">
        <v>0.116475581652808</v>
      </c>
      <c r="Q17" s="6" t="s">
        <v>423</v>
      </c>
      <c r="R17" s="6" t="s">
        <v>423</v>
      </c>
      <c r="S17" s="6" t="s">
        <v>423</v>
      </c>
      <c r="T17" s="6" t="s">
        <v>423</v>
      </c>
      <c r="U17" s="6" t="s">
        <v>423</v>
      </c>
      <c r="V17" s="6" t="s">
        <v>423</v>
      </c>
      <c r="W17" s="6">
        <v>4.7789063631725304</v>
      </c>
      <c r="X17" s="6">
        <v>1.00231701548205</v>
      </c>
      <c r="Y17" s="6">
        <v>0.93456515885368296</v>
      </c>
      <c r="Z17" s="6">
        <v>0.59577440877423005</v>
      </c>
      <c r="AA17" s="6">
        <v>0.36531073346204601</v>
      </c>
      <c r="AB17" s="6">
        <f t="shared" si="0"/>
        <v>2.897967316572009</v>
      </c>
      <c r="AC17" s="6">
        <v>0.61030646229229901</v>
      </c>
      <c r="AD17" s="6" t="s">
        <v>423</v>
      </c>
      <c r="AE17" s="60"/>
      <c r="AF17" s="26" t="s">
        <v>423</v>
      </c>
      <c r="AG17" s="26" t="s">
        <v>423</v>
      </c>
      <c r="AH17" s="26" t="s">
        <v>423</v>
      </c>
      <c r="AI17" s="26" t="s">
        <v>423</v>
      </c>
      <c r="AJ17" s="26" t="s">
        <v>423</v>
      </c>
      <c r="AK17" s="26" t="s">
        <v>422</v>
      </c>
      <c r="AL17" s="49" t="s">
        <v>50</v>
      </c>
    </row>
    <row r="18" spans="1:38" s="2" customFormat="1" ht="26.25" customHeight="1" thickBot="1" x14ac:dyDescent="0.3">
      <c r="A18" s="70" t="s">
        <v>54</v>
      </c>
      <c r="B18" s="70" t="s">
        <v>61</v>
      </c>
      <c r="C18" s="71" t="s">
        <v>62</v>
      </c>
      <c r="D18" s="72" t="s">
        <v>424</v>
      </c>
      <c r="E18" s="6">
        <v>1.98667021320502</v>
      </c>
      <c r="F18" s="6">
        <v>0.44272888906506402</v>
      </c>
      <c r="G18" s="6">
        <v>8.8341196492415506</v>
      </c>
      <c r="H18" s="6">
        <v>3.82946248360835E-3</v>
      </c>
      <c r="I18" s="6">
        <v>0.191668011667633</v>
      </c>
      <c r="J18" s="6">
        <v>0.22774098174680801</v>
      </c>
      <c r="K18" s="6">
        <v>0.34444646349383801</v>
      </c>
      <c r="L18" s="6" t="s">
        <v>422</v>
      </c>
      <c r="M18" s="6">
        <v>30.050556865380699</v>
      </c>
      <c r="N18" s="6">
        <v>2.72678831597183</v>
      </c>
      <c r="O18" s="6">
        <v>0.28154059891167599</v>
      </c>
      <c r="P18" s="6">
        <v>2.9553482712346799E-2</v>
      </c>
      <c r="Q18" s="6" t="s">
        <v>423</v>
      </c>
      <c r="R18" s="6" t="s">
        <v>423</v>
      </c>
      <c r="S18" s="6" t="s">
        <v>423</v>
      </c>
      <c r="T18" s="6" t="s">
        <v>423</v>
      </c>
      <c r="U18" s="6" t="s">
        <v>423</v>
      </c>
      <c r="V18" s="6" t="s">
        <v>423</v>
      </c>
      <c r="W18" s="6">
        <v>3.5106302405704698E-2</v>
      </c>
      <c r="X18" s="6">
        <v>0.66666563068407303</v>
      </c>
      <c r="Y18" s="6">
        <v>1.2468625596142999</v>
      </c>
      <c r="Z18" s="6">
        <v>0.43114105711116202</v>
      </c>
      <c r="AA18" s="6">
        <v>0.44293535937909601</v>
      </c>
      <c r="AB18" s="6">
        <f t="shared" si="0"/>
        <v>2.7876046067886313</v>
      </c>
      <c r="AC18" s="6">
        <v>7.5504387716200105E-2</v>
      </c>
      <c r="AD18" s="6" t="s">
        <v>423</v>
      </c>
      <c r="AE18" s="60"/>
      <c r="AF18" s="26" t="s">
        <v>423</v>
      </c>
      <c r="AG18" s="26" t="s">
        <v>423</v>
      </c>
      <c r="AH18" s="26" t="s">
        <v>423</v>
      </c>
      <c r="AI18" s="26" t="s">
        <v>423</v>
      </c>
      <c r="AJ18" s="26" t="s">
        <v>423</v>
      </c>
      <c r="AK18" s="26" t="s">
        <v>422</v>
      </c>
      <c r="AL18" s="49" t="s">
        <v>50</v>
      </c>
    </row>
    <row r="19" spans="1:38" s="2" customFormat="1" ht="26.25" customHeight="1" thickBot="1" x14ac:dyDescent="0.3">
      <c r="A19" s="70" t="s">
        <v>54</v>
      </c>
      <c r="B19" s="70" t="s">
        <v>63</v>
      </c>
      <c r="C19" s="71" t="s">
        <v>64</v>
      </c>
      <c r="D19" s="72" t="s">
        <v>424</v>
      </c>
      <c r="E19" s="6">
        <v>8.0681987239670505</v>
      </c>
      <c r="F19" s="6">
        <v>0.86046854107095405</v>
      </c>
      <c r="G19" s="6">
        <v>14.3970051710386</v>
      </c>
      <c r="H19" s="6">
        <v>4.9783816098935799E-2</v>
      </c>
      <c r="I19" s="6">
        <v>1.1431366272740999</v>
      </c>
      <c r="J19" s="6">
        <v>1.61906792108513</v>
      </c>
      <c r="K19" s="6">
        <v>2.2555595351173698</v>
      </c>
      <c r="L19" s="6" t="s">
        <v>422</v>
      </c>
      <c r="M19" s="6">
        <v>2.1119806272042001</v>
      </c>
      <c r="N19" s="6">
        <v>0.50927627744430004</v>
      </c>
      <c r="O19" s="6">
        <v>2.96205339408676E-2</v>
      </c>
      <c r="P19" s="6">
        <v>5.12817123105518E-2</v>
      </c>
      <c r="Q19" s="6" t="s">
        <v>423</v>
      </c>
      <c r="R19" s="6" t="s">
        <v>423</v>
      </c>
      <c r="S19" s="6" t="s">
        <v>423</v>
      </c>
      <c r="T19" s="6" t="s">
        <v>423</v>
      </c>
      <c r="U19" s="6" t="s">
        <v>423</v>
      </c>
      <c r="V19" s="6" t="s">
        <v>423</v>
      </c>
      <c r="W19" s="6">
        <v>0.187717544772075</v>
      </c>
      <c r="X19" s="6">
        <v>1.2315581499938799E-3</v>
      </c>
      <c r="Y19" s="6">
        <v>6.3938830805936103E-3</v>
      </c>
      <c r="Z19" s="6">
        <v>2.8629168023346098E-3</v>
      </c>
      <c r="AA19" s="6">
        <v>2.0037018451749301E-3</v>
      </c>
      <c r="AB19" s="6">
        <f t="shared" si="0"/>
        <v>1.2492059878097031E-2</v>
      </c>
      <c r="AC19" s="6">
        <v>6.6629814476790103E-2</v>
      </c>
      <c r="AD19" s="6" t="s">
        <v>423</v>
      </c>
      <c r="AE19" s="60"/>
      <c r="AF19" s="26" t="s">
        <v>423</v>
      </c>
      <c r="AG19" s="26" t="s">
        <v>423</v>
      </c>
      <c r="AH19" s="26" t="s">
        <v>423</v>
      </c>
      <c r="AI19" s="26" t="s">
        <v>423</v>
      </c>
      <c r="AJ19" s="26" t="s">
        <v>423</v>
      </c>
      <c r="AK19" s="26" t="s">
        <v>422</v>
      </c>
      <c r="AL19" s="49" t="s">
        <v>50</v>
      </c>
    </row>
    <row r="20" spans="1:38" s="2" customFormat="1" ht="26.25" customHeight="1" thickBot="1" x14ac:dyDescent="0.3">
      <c r="A20" s="70" t="s">
        <v>54</v>
      </c>
      <c r="B20" s="70" t="s">
        <v>65</v>
      </c>
      <c r="C20" s="71" t="s">
        <v>66</v>
      </c>
      <c r="D20" s="72" t="s">
        <v>424</v>
      </c>
      <c r="E20" s="6">
        <v>26.376919482373602</v>
      </c>
      <c r="F20" s="6">
        <v>4.0642692160256901</v>
      </c>
      <c r="G20" s="6">
        <v>55.910403651271501</v>
      </c>
      <c r="H20" s="6">
        <v>0.26128468271667898</v>
      </c>
      <c r="I20" s="6">
        <v>7.4258762747852103</v>
      </c>
      <c r="J20" s="6">
        <v>11.4365848033384</v>
      </c>
      <c r="K20" s="6">
        <v>17.957032006478101</v>
      </c>
      <c r="L20" s="6" t="s">
        <v>422</v>
      </c>
      <c r="M20" s="6">
        <v>43.5742307067623</v>
      </c>
      <c r="N20" s="6">
        <v>0.73605320176896505</v>
      </c>
      <c r="O20" s="6">
        <v>0.171399186594313</v>
      </c>
      <c r="P20" s="6">
        <v>2.50178732552215E-2</v>
      </c>
      <c r="Q20" s="6" t="s">
        <v>423</v>
      </c>
      <c r="R20" s="6" t="s">
        <v>423</v>
      </c>
      <c r="S20" s="6" t="s">
        <v>423</v>
      </c>
      <c r="T20" s="6" t="s">
        <v>423</v>
      </c>
      <c r="U20" s="6" t="s">
        <v>423</v>
      </c>
      <c r="V20" s="6" t="s">
        <v>423</v>
      </c>
      <c r="W20" s="6">
        <v>0.729363242494939</v>
      </c>
      <c r="X20" s="6">
        <v>7.6951142915671197E-3</v>
      </c>
      <c r="Y20" s="6">
        <v>7.7303557788461997E-3</v>
      </c>
      <c r="Z20" s="6">
        <v>5.5144794940836499E-3</v>
      </c>
      <c r="AA20" s="6">
        <v>5.6074628028276504E-3</v>
      </c>
      <c r="AB20" s="6">
        <f t="shared" si="0"/>
        <v>2.6547412367324622E-2</v>
      </c>
      <c r="AC20" s="6">
        <v>3.8476520267108502E-2</v>
      </c>
      <c r="AD20" s="6" t="s">
        <v>423</v>
      </c>
      <c r="AE20" s="60"/>
      <c r="AF20" s="26" t="s">
        <v>423</v>
      </c>
      <c r="AG20" s="26" t="s">
        <v>423</v>
      </c>
      <c r="AH20" s="26" t="s">
        <v>423</v>
      </c>
      <c r="AI20" s="26" t="s">
        <v>423</v>
      </c>
      <c r="AJ20" s="26" t="s">
        <v>423</v>
      </c>
      <c r="AK20" s="26" t="s">
        <v>422</v>
      </c>
      <c r="AL20" s="49" t="s">
        <v>50</v>
      </c>
    </row>
    <row r="21" spans="1:38" s="2" customFormat="1" ht="26.25" customHeight="1" thickBot="1" x14ac:dyDescent="0.3">
      <c r="A21" s="70" t="s">
        <v>54</v>
      </c>
      <c r="B21" s="70" t="s">
        <v>67</v>
      </c>
      <c r="C21" s="71" t="s">
        <v>68</v>
      </c>
      <c r="D21" s="72" t="s">
        <v>424</v>
      </c>
      <c r="E21" s="6">
        <v>4.1447491306657103</v>
      </c>
      <c r="F21" s="6">
        <v>0.14221379528023001</v>
      </c>
      <c r="G21" s="6">
        <v>5.4646666774003396</v>
      </c>
      <c r="H21" s="6">
        <v>2.02223168223294E-2</v>
      </c>
      <c r="I21" s="6">
        <v>0.24931239086438201</v>
      </c>
      <c r="J21" s="6">
        <v>0.48163531966496598</v>
      </c>
      <c r="K21" s="6">
        <v>0.74424427284753103</v>
      </c>
      <c r="L21" s="6" t="s">
        <v>422</v>
      </c>
      <c r="M21" s="6">
        <v>0.56742006860621597</v>
      </c>
      <c r="N21" s="6">
        <v>4.9306665467202895E-4</v>
      </c>
      <c r="O21" s="6" t="s">
        <v>422</v>
      </c>
      <c r="P21" s="6">
        <v>1.6961492920717801E-4</v>
      </c>
      <c r="Q21" s="6" t="s">
        <v>423</v>
      </c>
      <c r="R21" s="6" t="s">
        <v>423</v>
      </c>
      <c r="S21" s="6" t="s">
        <v>423</v>
      </c>
      <c r="T21" s="6" t="s">
        <v>423</v>
      </c>
      <c r="U21" s="6" t="s">
        <v>423</v>
      </c>
      <c r="V21" s="6" t="s">
        <v>423</v>
      </c>
      <c r="W21" s="6" t="s">
        <v>422</v>
      </c>
      <c r="X21" s="6" t="s">
        <v>422</v>
      </c>
      <c r="Y21" s="6" t="s">
        <v>422</v>
      </c>
      <c r="Z21" s="6" t="s">
        <v>422</v>
      </c>
      <c r="AA21" s="6" t="s">
        <v>422</v>
      </c>
      <c r="AB21" s="6" t="s">
        <v>422</v>
      </c>
      <c r="AC21" s="6">
        <v>2.55408527120111E-3</v>
      </c>
      <c r="AD21" s="6" t="s">
        <v>423</v>
      </c>
      <c r="AE21" s="60"/>
      <c r="AF21" s="26" t="s">
        <v>423</v>
      </c>
      <c r="AG21" s="26" t="s">
        <v>423</v>
      </c>
      <c r="AH21" s="26" t="s">
        <v>423</v>
      </c>
      <c r="AI21" s="26" t="s">
        <v>423</v>
      </c>
      <c r="AJ21" s="26" t="s">
        <v>423</v>
      </c>
      <c r="AK21" s="26" t="s">
        <v>422</v>
      </c>
      <c r="AL21" s="49" t="s">
        <v>50</v>
      </c>
    </row>
    <row r="22" spans="1:38" s="2" customFormat="1" ht="26.25" customHeight="1" thickBot="1" x14ac:dyDescent="0.3">
      <c r="A22" s="70" t="s">
        <v>54</v>
      </c>
      <c r="B22" s="74" t="s">
        <v>69</v>
      </c>
      <c r="C22" s="71" t="s">
        <v>70</v>
      </c>
      <c r="D22" s="72" t="s">
        <v>424</v>
      </c>
      <c r="E22" s="6">
        <v>7.2062144448239698</v>
      </c>
      <c r="F22" s="6">
        <v>0.14684722479419701</v>
      </c>
      <c r="G22" s="6">
        <v>11.8783107091981</v>
      </c>
      <c r="H22" s="6">
        <v>1.0092575533369201E-2</v>
      </c>
      <c r="I22" s="6">
        <v>0.47469279838969503</v>
      </c>
      <c r="J22" s="6">
        <v>0.6846329462595</v>
      </c>
      <c r="K22" s="6">
        <v>1.36100610523668</v>
      </c>
      <c r="L22" s="6" t="s">
        <v>422</v>
      </c>
      <c r="M22" s="6">
        <v>4.60050111060022</v>
      </c>
      <c r="N22" s="6">
        <v>0.181236427415289</v>
      </c>
      <c r="O22" s="6">
        <v>3.5483242786253201E-3</v>
      </c>
      <c r="P22" s="6">
        <v>4.1581895053497499E-2</v>
      </c>
      <c r="Q22" s="6" t="s">
        <v>423</v>
      </c>
      <c r="R22" s="6" t="s">
        <v>423</v>
      </c>
      <c r="S22" s="6" t="s">
        <v>423</v>
      </c>
      <c r="T22" s="6" t="s">
        <v>423</v>
      </c>
      <c r="U22" s="6" t="s">
        <v>423</v>
      </c>
      <c r="V22" s="6" t="s">
        <v>423</v>
      </c>
      <c r="W22" s="6">
        <v>0.20770879331981301</v>
      </c>
      <c r="X22" s="6">
        <v>1.35391832709841E-3</v>
      </c>
      <c r="Y22" s="6">
        <v>5.3832783589768105E-4</v>
      </c>
      <c r="Z22" s="6">
        <v>1.61498350769304E-4</v>
      </c>
      <c r="AA22" s="6">
        <v>2.7237959307477798E-4</v>
      </c>
      <c r="AB22" s="6">
        <f t="shared" si="0"/>
        <v>2.3261241068401727E-3</v>
      </c>
      <c r="AC22" s="6">
        <v>0.180906260244203</v>
      </c>
      <c r="AD22" s="6" t="s">
        <v>423</v>
      </c>
      <c r="AE22" s="60"/>
      <c r="AF22" s="26" t="s">
        <v>423</v>
      </c>
      <c r="AG22" s="26" t="s">
        <v>423</v>
      </c>
      <c r="AH22" s="26" t="s">
        <v>423</v>
      </c>
      <c r="AI22" s="26" t="s">
        <v>423</v>
      </c>
      <c r="AJ22" s="26" t="s">
        <v>423</v>
      </c>
      <c r="AK22" s="26" t="s">
        <v>422</v>
      </c>
      <c r="AL22" s="49" t="s">
        <v>50</v>
      </c>
    </row>
    <row r="23" spans="1:38" s="2" customFormat="1" ht="26.25" customHeight="1" thickBot="1" x14ac:dyDescent="0.3">
      <c r="A23" s="70" t="s">
        <v>71</v>
      </c>
      <c r="B23" s="74" t="s">
        <v>389</v>
      </c>
      <c r="C23" s="71" t="s">
        <v>385</v>
      </c>
      <c r="D23" s="117" t="s">
        <v>424</v>
      </c>
      <c r="E23" s="6">
        <v>134.67940959587199</v>
      </c>
      <c r="F23" s="6">
        <v>24.773751111657599</v>
      </c>
      <c r="G23" s="6">
        <v>4.6321811837471198</v>
      </c>
      <c r="H23" s="6">
        <v>8.8279619638060303E-2</v>
      </c>
      <c r="I23" s="6">
        <v>15.5852498462028</v>
      </c>
      <c r="J23" s="6">
        <v>15.906439192161899</v>
      </c>
      <c r="K23" s="6">
        <v>15.909439743255801</v>
      </c>
      <c r="L23" s="6" t="s">
        <v>422</v>
      </c>
      <c r="M23" s="6">
        <v>138.46944566221001</v>
      </c>
      <c r="N23" s="6" t="s">
        <v>422</v>
      </c>
      <c r="O23" s="6" t="s">
        <v>422</v>
      </c>
      <c r="P23" s="6" t="s">
        <v>425</v>
      </c>
      <c r="Q23" s="6" t="s">
        <v>423</v>
      </c>
      <c r="R23" s="6" t="s">
        <v>423</v>
      </c>
      <c r="S23" s="6" t="s">
        <v>423</v>
      </c>
      <c r="T23" s="6" t="s">
        <v>423</v>
      </c>
      <c r="U23" s="6" t="s">
        <v>423</v>
      </c>
      <c r="V23" s="6" t="s">
        <v>423</v>
      </c>
      <c r="W23" s="6" t="s">
        <v>425</v>
      </c>
      <c r="X23" s="6" t="s">
        <v>425</v>
      </c>
      <c r="Y23" s="6" t="s">
        <v>425</v>
      </c>
      <c r="Z23" s="6" t="s">
        <v>425</v>
      </c>
      <c r="AA23" s="6" t="s">
        <v>425</v>
      </c>
      <c r="AB23" s="6" t="s">
        <v>425</v>
      </c>
      <c r="AC23" s="6" t="s">
        <v>422</v>
      </c>
      <c r="AD23" s="6" t="s">
        <v>423</v>
      </c>
      <c r="AE23" s="60"/>
      <c r="AF23" s="26" t="s">
        <v>423</v>
      </c>
      <c r="AG23" s="26" t="s">
        <v>423</v>
      </c>
      <c r="AH23" s="26" t="s">
        <v>423</v>
      </c>
      <c r="AI23" s="26" t="s">
        <v>423</v>
      </c>
      <c r="AJ23" s="26" t="s">
        <v>423</v>
      </c>
      <c r="AK23" s="26" t="s">
        <v>422</v>
      </c>
      <c r="AL23" s="49" t="s">
        <v>50</v>
      </c>
    </row>
    <row r="24" spans="1:38" s="2" customFormat="1" ht="26.25" customHeight="1" thickBot="1" x14ac:dyDescent="0.3">
      <c r="A24" s="75" t="s">
        <v>54</v>
      </c>
      <c r="B24" s="74" t="s">
        <v>72</v>
      </c>
      <c r="C24" s="71" t="s">
        <v>73</v>
      </c>
      <c r="D24" s="72" t="s">
        <v>424</v>
      </c>
      <c r="E24" s="6">
        <v>90.948329715101906</v>
      </c>
      <c r="F24" s="6">
        <v>5.6876724641880196</v>
      </c>
      <c r="G24" s="6">
        <v>52.765830837898903</v>
      </c>
      <c r="H24" s="6">
        <v>3.23499979697971</v>
      </c>
      <c r="I24" s="6">
        <v>12.831968627773801</v>
      </c>
      <c r="J24" s="6">
        <v>17.684161439434899</v>
      </c>
      <c r="K24" s="6">
        <v>30.327869987172001</v>
      </c>
      <c r="L24" s="6" t="s">
        <v>422</v>
      </c>
      <c r="M24" s="6">
        <v>504.96658248053501</v>
      </c>
      <c r="N24" s="6">
        <v>4.6841445849008601</v>
      </c>
      <c r="O24" s="6">
        <v>0.20955005039608601</v>
      </c>
      <c r="P24" s="6">
        <v>0.32858521224510501</v>
      </c>
      <c r="Q24" s="6" t="s">
        <v>423</v>
      </c>
      <c r="R24" s="6" t="s">
        <v>423</v>
      </c>
      <c r="S24" s="6" t="s">
        <v>423</v>
      </c>
      <c r="T24" s="6" t="s">
        <v>423</v>
      </c>
      <c r="U24" s="6" t="s">
        <v>423</v>
      </c>
      <c r="V24" s="6" t="s">
        <v>423</v>
      </c>
      <c r="W24" s="6">
        <v>15.135721849457999</v>
      </c>
      <c r="X24" s="6">
        <v>9.2672752691057597E-2</v>
      </c>
      <c r="Y24" s="6">
        <v>0.402981260054179</v>
      </c>
      <c r="Z24" s="6">
        <v>0.149131101539314</v>
      </c>
      <c r="AA24" s="6">
        <v>6.1022242364458497E-3</v>
      </c>
      <c r="AB24" s="6">
        <f t="shared" si="0"/>
        <v>0.65088733852099634</v>
      </c>
      <c r="AC24" s="6">
        <v>4.1242210256695397</v>
      </c>
      <c r="AD24" s="6" t="s">
        <v>423</v>
      </c>
      <c r="AE24" s="60"/>
      <c r="AF24" s="26" t="s">
        <v>423</v>
      </c>
      <c r="AG24" s="26" t="s">
        <v>423</v>
      </c>
      <c r="AH24" s="26" t="s">
        <v>423</v>
      </c>
      <c r="AI24" s="26" t="s">
        <v>423</v>
      </c>
      <c r="AJ24" s="26" t="s">
        <v>423</v>
      </c>
      <c r="AK24" s="26" t="s">
        <v>422</v>
      </c>
      <c r="AL24" s="49" t="s">
        <v>50</v>
      </c>
    </row>
    <row r="25" spans="1:38" s="2" customFormat="1" ht="26.25" customHeight="1" thickBot="1" x14ac:dyDescent="0.3">
      <c r="A25" s="70" t="s">
        <v>74</v>
      </c>
      <c r="B25" s="74" t="s">
        <v>75</v>
      </c>
      <c r="C25" s="76" t="s">
        <v>76</v>
      </c>
      <c r="D25" s="72" t="s">
        <v>424</v>
      </c>
      <c r="E25" s="6">
        <v>1.8718793850742399</v>
      </c>
      <c r="F25" s="6">
        <v>0.53961332868674905</v>
      </c>
      <c r="G25" s="6">
        <v>0.21044250301988801</v>
      </c>
      <c r="H25" s="6">
        <v>9.76244261484786E-4</v>
      </c>
      <c r="I25" s="6">
        <v>3.6524584726424898E-2</v>
      </c>
      <c r="J25" s="6">
        <v>3.7427284326105002E-2</v>
      </c>
      <c r="K25" s="6">
        <v>3.7427284326105002E-2</v>
      </c>
      <c r="L25" s="6" t="s">
        <v>422</v>
      </c>
      <c r="M25" s="6">
        <v>2.56001641686988</v>
      </c>
      <c r="N25" s="6">
        <v>0.12986441367332899</v>
      </c>
      <c r="O25" s="6" t="s">
        <v>422</v>
      </c>
      <c r="P25" s="6" t="s">
        <v>422</v>
      </c>
      <c r="Q25" s="6" t="s">
        <v>423</v>
      </c>
      <c r="R25" s="6" t="s">
        <v>423</v>
      </c>
      <c r="S25" s="6" t="s">
        <v>423</v>
      </c>
      <c r="T25" s="6" t="s">
        <v>423</v>
      </c>
      <c r="U25" s="6" t="s">
        <v>423</v>
      </c>
      <c r="V25" s="6" t="s">
        <v>423</v>
      </c>
      <c r="W25" s="6" t="s">
        <v>422</v>
      </c>
      <c r="X25" s="6">
        <v>1.58333525424509E-4</v>
      </c>
      <c r="Y25" s="6">
        <v>3.4827493352890601E-4</v>
      </c>
      <c r="Z25" s="6">
        <v>3.4827493352890601E-4</v>
      </c>
      <c r="AA25" s="6">
        <v>3.76607186521872E-4</v>
      </c>
      <c r="AB25" s="6">
        <f t="shared" si="0"/>
        <v>1.2314905790041931E-3</v>
      </c>
      <c r="AC25" s="6" t="s">
        <v>422</v>
      </c>
      <c r="AD25" s="6" t="s">
        <v>423</v>
      </c>
      <c r="AE25" s="60"/>
      <c r="AF25" s="26" t="s">
        <v>423</v>
      </c>
      <c r="AG25" s="26" t="s">
        <v>423</v>
      </c>
      <c r="AH25" s="26" t="s">
        <v>423</v>
      </c>
      <c r="AI25" s="26" t="s">
        <v>423</v>
      </c>
      <c r="AJ25" s="26" t="s">
        <v>423</v>
      </c>
      <c r="AK25" s="26" t="s">
        <v>422</v>
      </c>
      <c r="AL25" s="49" t="s">
        <v>50</v>
      </c>
    </row>
    <row r="26" spans="1:38" s="2" customFormat="1" ht="26.25" customHeight="1" thickBot="1" x14ac:dyDescent="0.3">
      <c r="A26" s="70" t="s">
        <v>74</v>
      </c>
      <c r="B26" s="70" t="s">
        <v>77</v>
      </c>
      <c r="C26" s="71" t="s">
        <v>78</v>
      </c>
      <c r="D26" s="72" t="s">
        <v>424</v>
      </c>
      <c r="E26" s="6">
        <v>3.1965783974934099</v>
      </c>
      <c r="F26" s="6">
        <v>1.79925281670381</v>
      </c>
      <c r="G26" s="6">
        <v>0.39571844336841799</v>
      </c>
      <c r="H26" s="6">
        <v>2.49369402198349E-3</v>
      </c>
      <c r="I26" s="6">
        <v>0.25348868616056602</v>
      </c>
      <c r="J26" s="6">
        <v>0.25999629451848899</v>
      </c>
      <c r="K26" s="6">
        <v>0.25999629451848899</v>
      </c>
      <c r="L26" s="6" t="s">
        <v>422</v>
      </c>
      <c r="M26" s="6">
        <v>16.9904428227821</v>
      </c>
      <c r="N26" s="6">
        <v>8.6033189599790791</v>
      </c>
      <c r="O26" s="6" t="s">
        <v>422</v>
      </c>
      <c r="P26" s="6" t="s">
        <v>422</v>
      </c>
      <c r="Q26" s="6" t="s">
        <v>423</v>
      </c>
      <c r="R26" s="6" t="s">
        <v>423</v>
      </c>
      <c r="S26" s="6" t="s">
        <v>423</v>
      </c>
      <c r="T26" s="6" t="s">
        <v>423</v>
      </c>
      <c r="U26" s="6" t="s">
        <v>423</v>
      </c>
      <c r="V26" s="6" t="s">
        <v>423</v>
      </c>
      <c r="W26" s="6" t="s">
        <v>422</v>
      </c>
      <c r="X26" s="6">
        <v>3.4336853977393202E-4</v>
      </c>
      <c r="Y26" s="6">
        <v>1.1331058705013101E-3</v>
      </c>
      <c r="Z26" s="6">
        <v>1.1331058705013101E-3</v>
      </c>
      <c r="AA26" s="6">
        <v>1.1810365837439101E-3</v>
      </c>
      <c r="AB26" s="6">
        <f t="shared" si="0"/>
        <v>3.7906168645204623E-3</v>
      </c>
      <c r="AC26" s="6" t="s">
        <v>422</v>
      </c>
      <c r="AD26" s="6" t="s">
        <v>423</v>
      </c>
      <c r="AE26" s="60"/>
      <c r="AF26" s="26" t="s">
        <v>423</v>
      </c>
      <c r="AG26" s="26" t="s">
        <v>423</v>
      </c>
      <c r="AH26" s="26" t="s">
        <v>423</v>
      </c>
      <c r="AI26" s="26" t="s">
        <v>423</v>
      </c>
      <c r="AJ26" s="26" t="s">
        <v>423</v>
      </c>
      <c r="AK26" s="26" t="s">
        <v>422</v>
      </c>
      <c r="AL26" s="49" t="s">
        <v>50</v>
      </c>
    </row>
    <row r="27" spans="1:38" s="2" customFormat="1" ht="26.25" customHeight="1" thickBot="1" x14ac:dyDescent="0.3">
      <c r="A27" s="70" t="s">
        <v>79</v>
      </c>
      <c r="B27" s="70" t="s">
        <v>80</v>
      </c>
      <c r="C27" s="71" t="s">
        <v>81</v>
      </c>
      <c r="D27" s="72" t="s">
        <v>424</v>
      </c>
      <c r="E27" s="6">
        <v>158.870040851401</v>
      </c>
      <c r="F27" s="6">
        <v>122.04270759901701</v>
      </c>
      <c r="G27" s="6">
        <v>3.6685461236141901</v>
      </c>
      <c r="H27" s="6">
        <v>6.1140976095490496</v>
      </c>
      <c r="I27" s="6">
        <v>2.87453795979871</v>
      </c>
      <c r="J27" s="6">
        <v>3.24841197228884</v>
      </c>
      <c r="K27" s="6">
        <v>3.24841197228884</v>
      </c>
      <c r="L27" s="6" t="s">
        <v>422</v>
      </c>
      <c r="M27" s="6">
        <v>1327.8091656839199</v>
      </c>
      <c r="N27" s="6" t="s">
        <v>422</v>
      </c>
      <c r="O27" s="6" t="s">
        <v>422</v>
      </c>
      <c r="P27" s="6">
        <v>1.31678016325885E-5</v>
      </c>
      <c r="Q27" s="6" t="s">
        <v>423</v>
      </c>
      <c r="R27" s="6" t="s">
        <v>423</v>
      </c>
      <c r="S27" s="6" t="s">
        <v>423</v>
      </c>
      <c r="T27" s="6" t="s">
        <v>423</v>
      </c>
      <c r="U27" s="6" t="s">
        <v>423</v>
      </c>
      <c r="V27" s="6" t="s">
        <v>423</v>
      </c>
      <c r="W27" s="6">
        <v>4.6076516091098899E-6</v>
      </c>
      <c r="X27" s="6">
        <v>1.8762296516162</v>
      </c>
      <c r="Y27" s="6">
        <v>1.27473117809218</v>
      </c>
      <c r="Z27" s="6">
        <v>1.27383153587953</v>
      </c>
      <c r="AA27" s="6">
        <v>1.8761773624403899</v>
      </c>
      <c r="AB27" s="6">
        <f t="shared" si="0"/>
        <v>6.3009697280283001</v>
      </c>
      <c r="AC27" s="6" t="s">
        <v>422</v>
      </c>
      <c r="AD27" s="6" t="s">
        <v>423</v>
      </c>
      <c r="AE27" s="60"/>
      <c r="AF27" s="26" t="s">
        <v>423</v>
      </c>
      <c r="AG27" s="26" t="s">
        <v>423</v>
      </c>
      <c r="AH27" s="26" t="s">
        <v>423</v>
      </c>
      <c r="AI27" s="26" t="s">
        <v>423</v>
      </c>
      <c r="AJ27" s="26" t="s">
        <v>423</v>
      </c>
      <c r="AK27" s="26" t="s">
        <v>422</v>
      </c>
      <c r="AL27" s="49" t="s">
        <v>50</v>
      </c>
    </row>
    <row r="28" spans="1:38" s="2" customFormat="1" ht="26.25" customHeight="1" thickBot="1" x14ac:dyDescent="0.3">
      <c r="A28" s="70" t="s">
        <v>79</v>
      </c>
      <c r="B28" s="70" t="s">
        <v>82</v>
      </c>
      <c r="C28" s="71" t="s">
        <v>83</v>
      </c>
      <c r="D28" s="72" t="s">
        <v>424</v>
      </c>
      <c r="E28" s="6">
        <v>166.74672698451599</v>
      </c>
      <c r="F28" s="6">
        <v>103.3147205108</v>
      </c>
      <c r="G28" s="6">
        <v>3.2100446633533801</v>
      </c>
      <c r="H28" s="6">
        <v>3.9055666823688</v>
      </c>
      <c r="I28" s="6">
        <v>2.1596801296176298</v>
      </c>
      <c r="J28" s="6">
        <v>2.4407354660212999</v>
      </c>
      <c r="K28" s="6">
        <v>2.4407354660212999</v>
      </c>
      <c r="L28" s="6" t="s">
        <v>422</v>
      </c>
      <c r="M28" s="6">
        <v>1482.88781972788</v>
      </c>
      <c r="N28" s="6" t="s">
        <v>422</v>
      </c>
      <c r="O28" s="6" t="s">
        <v>422</v>
      </c>
      <c r="P28" s="6">
        <v>8.3303498191670401E-6</v>
      </c>
      <c r="Q28" s="6" t="s">
        <v>423</v>
      </c>
      <c r="R28" s="6" t="s">
        <v>423</v>
      </c>
      <c r="S28" s="6" t="s">
        <v>423</v>
      </c>
      <c r="T28" s="6" t="s">
        <v>423</v>
      </c>
      <c r="U28" s="6" t="s">
        <v>423</v>
      </c>
      <c r="V28" s="6" t="s">
        <v>423</v>
      </c>
      <c r="W28" s="6">
        <v>2.9157699673388802E-6</v>
      </c>
      <c r="X28" s="6">
        <v>1.43799886876789</v>
      </c>
      <c r="Y28" s="6">
        <v>1.04057588685345</v>
      </c>
      <c r="Z28" s="6">
        <v>1.0400786946884599</v>
      </c>
      <c r="AA28" s="6">
        <v>1.4337532009596801</v>
      </c>
      <c r="AB28" s="6">
        <f t="shared" si="0"/>
        <v>4.95240665126948</v>
      </c>
      <c r="AC28" s="6" t="s">
        <v>422</v>
      </c>
      <c r="AD28" s="6" t="s">
        <v>423</v>
      </c>
      <c r="AE28" s="60"/>
      <c r="AF28" s="26" t="s">
        <v>423</v>
      </c>
      <c r="AG28" s="26" t="s">
        <v>423</v>
      </c>
      <c r="AH28" s="26" t="s">
        <v>423</v>
      </c>
      <c r="AI28" s="26" t="s">
        <v>423</v>
      </c>
      <c r="AJ28" s="26" t="s">
        <v>423</v>
      </c>
      <c r="AK28" s="26" t="s">
        <v>422</v>
      </c>
      <c r="AL28" s="49" t="s">
        <v>50</v>
      </c>
    </row>
    <row r="29" spans="1:38" s="2" customFormat="1" ht="26.25" customHeight="1" thickBot="1" x14ac:dyDescent="0.3">
      <c r="A29" s="70" t="s">
        <v>79</v>
      </c>
      <c r="B29" s="70" t="s">
        <v>84</v>
      </c>
      <c r="C29" s="71" t="s">
        <v>85</v>
      </c>
      <c r="D29" s="72" t="s">
        <v>424</v>
      </c>
      <c r="E29" s="6">
        <v>475.60221844010601</v>
      </c>
      <c r="F29" s="6">
        <v>50.0392754792991</v>
      </c>
      <c r="G29" s="6">
        <v>7.2198366198616402</v>
      </c>
      <c r="H29" s="6">
        <v>0.86081011414620301</v>
      </c>
      <c r="I29" s="6">
        <v>16.830814599828798</v>
      </c>
      <c r="J29" s="6">
        <v>18.402094816054699</v>
      </c>
      <c r="K29" s="6">
        <v>18.402094816054699</v>
      </c>
      <c r="L29" s="6" t="s">
        <v>422</v>
      </c>
      <c r="M29" s="6">
        <v>1261.04636045913</v>
      </c>
      <c r="N29" s="6" t="s">
        <v>422</v>
      </c>
      <c r="O29" s="6" t="s">
        <v>422</v>
      </c>
      <c r="P29" s="6">
        <v>1.2933529547281201E-6</v>
      </c>
      <c r="Q29" s="6" t="s">
        <v>423</v>
      </c>
      <c r="R29" s="6" t="s">
        <v>423</v>
      </c>
      <c r="S29" s="6" t="s">
        <v>423</v>
      </c>
      <c r="T29" s="6" t="s">
        <v>423</v>
      </c>
      <c r="U29" s="6" t="s">
        <v>423</v>
      </c>
      <c r="V29" s="6" t="s">
        <v>423</v>
      </c>
      <c r="W29" s="6">
        <v>4.2178399089886499E-7</v>
      </c>
      <c r="X29" s="6">
        <v>2.2234194294197298</v>
      </c>
      <c r="Y29" s="6">
        <v>1.06264558732812</v>
      </c>
      <c r="Z29" s="6">
        <v>0.88718783314059002</v>
      </c>
      <c r="AA29" s="6">
        <v>1.61071609484793</v>
      </c>
      <c r="AB29" s="6">
        <f t="shared" si="0"/>
        <v>5.7839689447363707</v>
      </c>
      <c r="AC29" s="6" t="s">
        <v>422</v>
      </c>
      <c r="AD29" s="6" t="s">
        <v>423</v>
      </c>
      <c r="AE29" s="60"/>
      <c r="AF29" s="26" t="s">
        <v>423</v>
      </c>
      <c r="AG29" s="26" t="s">
        <v>423</v>
      </c>
      <c r="AH29" s="26" t="s">
        <v>423</v>
      </c>
      <c r="AI29" s="26" t="s">
        <v>423</v>
      </c>
      <c r="AJ29" s="26" t="s">
        <v>423</v>
      </c>
      <c r="AK29" s="26" t="s">
        <v>422</v>
      </c>
      <c r="AL29" s="49" t="s">
        <v>50</v>
      </c>
    </row>
    <row r="30" spans="1:38" s="2" customFormat="1" ht="26.25" customHeight="1" thickBot="1" x14ac:dyDescent="0.3">
      <c r="A30" s="70" t="s">
        <v>79</v>
      </c>
      <c r="B30" s="70" t="s">
        <v>86</v>
      </c>
      <c r="C30" s="71" t="s">
        <v>87</v>
      </c>
      <c r="D30" s="72" t="s">
        <v>424</v>
      </c>
      <c r="E30" s="6">
        <v>0.579596271258081</v>
      </c>
      <c r="F30" s="6">
        <v>2.0381952834487</v>
      </c>
      <c r="G30" s="6">
        <v>1.51453287293618E-2</v>
      </c>
      <c r="H30" s="6">
        <v>1.0190314973043801E-2</v>
      </c>
      <c r="I30" s="6">
        <v>2.5654942954660299E-2</v>
      </c>
      <c r="J30" s="6">
        <v>2.90011174886796E-2</v>
      </c>
      <c r="K30" s="6">
        <v>2.90011174886796E-2</v>
      </c>
      <c r="L30" s="6" t="s">
        <v>422</v>
      </c>
      <c r="M30" s="6">
        <v>18.0887191323643</v>
      </c>
      <c r="N30" s="6" t="s">
        <v>422</v>
      </c>
      <c r="O30" s="6" t="s">
        <v>422</v>
      </c>
      <c r="P30" s="6">
        <v>5.5768857618468901E-8</v>
      </c>
      <c r="Q30" s="6" t="s">
        <v>423</v>
      </c>
      <c r="R30" s="6" t="s">
        <v>423</v>
      </c>
      <c r="S30" s="6" t="s">
        <v>423</v>
      </c>
      <c r="T30" s="6" t="s">
        <v>423</v>
      </c>
      <c r="U30" s="6" t="s">
        <v>423</v>
      </c>
      <c r="V30" s="6" t="s">
        <v>423</v>
      </c>
      <c r="W30" s="6">
        <v>1.95287770138234E-8</v>
      </c>
      <c r="X30" s="6">
        <v>1.2498437267114E-2</v>
      </c>
      <c r="Y30" s="6">
        <v>1.07217035573274E-2</v>
      </c>
      <c r="Z30" s="6">
        <v>1.07217035573274E-2</v>
      </c>
      <c r="AA30" s="6">
        <v>1.23478028394841E-2</v>
      </c>
      <c r="AB30" s="6">
        <f t="shared" si="0"/>
        <v>4.6289647221252901E-2</v>
      </c>
      <c r="AC30" s="6" t="s">
        <v>422</v>
      </c>
      <c r="AD30" s="6" t="s">
        <v>423</v>
      </c>
      <c r="AE30" s="60"/>
      <c r="AF30" s="26" t="s">
        <v>423</v>
      </c>
      <c r="AG30" s="26" t="s">
        <v>423</v>
      </c>
      <c r="AH30" s="26" t="s">
        <v>423</v>
      </c>
      <c r="AI30" s="26" t="s">
        <v>423</v>
      </c>
      <c r="AJ30" s="26" t="s">
        <v>423</v>
      </c>
      <c r="AK30" s="26" t="s">
        <v>422</v>
      </c>
      <c r="AL30" s="49" t="s">
        <v>50</v>
      </c>
    </row>
    <row r="31" spans="1:38" s="2" customFormat="1" ht="26.25" customHeight="1" thickBot="1" x14ac:dyDescent="0.3">
      <c r="A31" s="70" t="s">
        <v>79</v>
      </c>
      <c r="B31" s="70" t="s">
        <v>88</v>
      </c>
      <c r="C31" s="71" t="s">
        <v>89</v>
      </c>
      <c r="D31" s="72" t="s">
        <v>424</v>
      </c>
      <c r="E31" s="6" t="s">
        <v>422</v>
      </c>
      <c r="F31" s="6" t="s">
        <v>428</v>
      </c>
      <c r="G31" s="6" t="s">
        <v>422</v>
      </c>
      <c r="H31" s="6" t="s">
        <v>422</v>
      </c>
      <c r="I31" s="6" t="s">
        <v>422</v>
      </c>
      <c r="J31" s="6" t="s">
        <v>422</v>
      </c>
      <c r="K31" s="6" t="s">
        <v>422</v>
      </c>
      <c r="L31" s="6" t="s">
        <v>422</v>
      </c>
      <c r="M31" s="6" t="s">
        <v>422</v>
      </c>
      <c r="N31" s="6" t="s">
        <v>422</v>
      </c>
      <c r="O31" s="6" t="s">
        <v>422</v>
      </c>
      <c r="P31" s="6" t="s">
        <v>422</v>
      </c>
      <c r="Q31" s="6" t="s">
        <v>423</v>
      </c>
      <c r="R31" s="6" t="s">
        <v>423</v>
      </c>
      <c r="S31" s="6" t="s">
        <v>423</v>
      </c>
      <c r="T31" s="6" t="s">
        <v>423</v>
      </c>
      <c r="U31" s="6" t="s">
        <v>423</v>
      </c>
      <c r="V31" s="6" t="s">
        <v>423</v>
      </c>
      <c r="W31" s="6" t="s">
        <v>422</v>
      </c>
      <c r="X31" s="6" t="s">
        <v>422</v>
      </c>
      <c r="Y31" s="6" t="s">
        <v>422</v>
      </c>
      <c r="Z31" s="6" t="s">
        <v>422</v>
      </c>
      <c r="AA31" s="6" t="s">
        <v>422</v>
      </c>
      <c r="AB31" s="6" t="s">
        <v>422</v>
      </c>
      <c r="AC31" s="6" t="s">
        <v>422</v>
      </c>
      <c r="AD31" s="6" t="s">
        <v>423</v>
      </c>
      <c r="AE31" s="60"/>
      <c r="AF31" s="26" t="s">
        <v>423</v>
      </c>
      <c r="AG31" s="26" t="s">
        <v>423</v>
      </c>
      <c r="AH31" s="26" t="s">
        <v>423</v>
      </c>
      <c r="AI31" s="26" t="s">
        <v>423</v>
      </c>
      <c r="AJ31" s="26" t="s">
        <v>423</v>
      </c>
      <c r="AK31" s="26" t="s">
        <v>422</v>
      </c>
      <c r="AL31" s="49" t="s">
        <v>50</v>
      </c>
    </row>
    <row r="32" spans="1:38" s="2" customFormat="1" ht="26.25" customHeight="1" thickBot="1" x14ac:dyDescent="0.3">
      <c r="A32" s="70" t="s">
        <v>79</v>
      </c>
      <c r="B32" s="70" t="s">
        <v>90</v>
      </c>
      <c r="C32" s="71" t="s">
        <v>91</v>
      </c>
      <c r="D32" s="72" t="s">
        <v>424</v>
      </c>
      <c r="E32" s="6" t="s">
        <v>422</v>
      </c>
      <c r="F32" s="6" t="s">
        <v>422</v>
      </c>
      <c r="G32" s="6" t="s">
        <v>422</v>
      </c>
      <c r="H32" s="6" t="s">
        <v>422</v>
      </c>
      <c r="I32" s="6">
        <v>1.17869155193171</v>
      </c>
      <c r="J32" s="6">
        <v>9.0164026168771692</v>
      </c>
      <c r="K32" s="6">
        <v>9.0164026168771692</v>
      </c>
      <c r="L32" s="6" t="s">
        <v>422</v>
      </c>
      <c r="M32" s="6" t="s">
        <v>422</v>
      </c>
      <c r="N32" s="6" t="s">
        <v>422</v>
      </c>
      <c r="O32" s="6" t="s">
        <v>422</v>
      </c>
      <c r="P32" s="6" t="s">
        <v>422</v>
      </c>
      <c r="Q32" s="6" t="s">
        <v>423</v>
      </c>
      <c r="R32" s="6" t="s">
        <v>423</v>
      </c>
      <c r="S32" s="6" t="s">
        <v>423</v>
      </c>
      <c r="T32" s="6" t="s">
        <v>423</v>
      </c>
      <c r="U32" s="6" t="s">
        <v>423</v>
      </c>
      <c r="V32" s="6" t="s">
        <v>423</v>
      </c>
      <c r="W32" s="6" t="s">
        <v>422</v>
      </c>
      <c r="X32" s="6" t="s">
        <v>422</v>
      </c>
      <c r="Y32" s="6" t="s">
        <v>422</v>
      </c>
      <c r="Z32" s="6" t="s">
        <v>422</v>
      </c>
      <c r="AA32" s="6" t="s">
        <v>422</v>
      </c>
      <c r="AB32" s="6" t="s">
        <v>422</v>
      </c>
      <c r="AC32" s="6" t="s">
        <v>422</v>
      </c>
      <c r="AD32" s="6" t="s">
        <v>423</v>
      </c>
      <c r="AE32" s="60"/>
      <c r="AF32" s="26" t="s">
        <v>423</v>
      </c>
      <c r="AG32" s="26" t="s">
        <v>423</v>
      </c>
      <c r="AH32" s="26" t="s">
        <v>423</v>
      </c>
      <c r="AI32" s="26" t="s">
        <v>423</v>
      </c>
      <c r="AJ32" s="26" t="s">
        <v>423</v>
      </c>
      <c r="AK32" s="26" t="s">
        <v>422</v>
      </c>
      <c r="AL32" s="49" t="s">
        <v>409</v>
      </c>
    </row>
    <row r="33" spans="1:38" s="2" customFormat="1" ht="26.25" customHeight="1" thickBot="1" x14ac:dyDescent="0.3">
      <c r="A33" s="70" t="s">
        <v>79</v>
      </c>
      <c r="B33" s="70" t="s">
        <v>92</v>
      </c>
      <c r="C33" s="71" t="s">
        <v>93</v>
      </c>
      <c r="D33" s="72" t="s">
        <v>424</v>
      </c>
      <c r="E33" s="6" t="s">
        <v>422</v>
      </c>
      <c r="F33" s="6" t="s">
        <v>422</v>
      </c>
      <c r="G33" s="6" t="s">
        <v>422</v>
      </c>
      <c r="H33" s="6" t="s">
        <v>422</v>
      </c>
      <c r="I33" s="6">
        <v>2.0041109493993399</v>
      </c>
      <c r="J33" s="6">
        <v>3.7113165729617399</v>
      </c>
      <c r="K33" s="6">
        <v>7.4226331459234904</v>
      </c>
      <c r="L33" s="6" t="s">
        <v>422</v>
      </c>
      <c r="M33" s="6" t="s">
        <v>422</v>
      </c>
      <c r="N33" s="6" t="s">
        <v>422</v>
      </c>
      <c r="O33" s="6" t="s">
        <v>422</v>
      </c>
      <c r="P33" s="6" t="s">
        <v>422</v>
      </c>
      <c r="Q33" s="6" t="s">
        <v>423</v>
      </c>
      <c r="R33" s="6" t="s">
        <v>423</v>
      </c>
      <c r="S33" s="6" t="s">
        <v>423</v>
      </c>
      <c r="T33" s="6" t="s">
        <v>423</v>
      </c>
      <c r="U33" s="6" t="s">
        <v>423</v>
      </c>
      <c r="V33" s="6" t="s">
        <v>423</v>
      </c>
      <c r="W33" s="6" t="s">
        <v>422</v>
      </c>
      <c r="X33" s="6" t="s">
        <v>422</v>
      </c>
      <c r="Y33" s="6" t="s">
        <v>422</v>
      </c>
      <c r="Z33" s="6" t="s">
        <v>422</v>
      </c>
      <c r="AA33" s="6" t="s">
        <v>422</v>
      </c>
      <c r="AB33" s="6" t="s">
        <v>422</v>
      </c>
      <c r="AC33" s="6" t="s">
        <v>422</v>
      </c>
      <c r="AD33" s="6" t="s">
        <v>423</v>
      </c>
      <c r="AE33" s="60"/>
      <c r="AF33" s="26" t="s">
        <v>423</v>
      </c>
      <c r="AG33" s="26" t="s">
        <v>423</v>
      </c>
      <c r="AH33" s="26" t="s">
        <v>423</v>
      </c>
      <c r="AI33" s="26" t="s">
        <v>423</v>
      </c>
      <c r="AJ33" s="26" t="s">
        <v>423</v>
      </c>
      <c r="AK33" s="26" t="s">
        <v>422</v>
      </c>
      <c r="AL33" s="49" t="s">
        <v>409</v>
      </c>
    </row>
    <row r="34" spans="1:38" s="2" customFormat="1" ht="26.25" customHeight="1" thickBot="1" x14ac:dyDescent="0.3">
      <c r="A34" s="70" t="s">
        <v>71</v>
      </c>
      <c r="B34" s="70" t="s">
        <v>94</v>
      </c>
      <c r="C34" s="71" t="s">
        <v>95</v>
      </c>
      <c r="D34" s="72" t="s">
        <v>424</v>
      </c>
      <c r="E34" s="6">
        <v>123.22127269111699</v>
      </c>
      <c r="F34" s="6">
        <v>5.6439879350783499</v>
      </c>
      <c r="G34" s="6">
        <v>4.6287878260211199</v>
      </c>
      <c r="H34" s="6">
        <v>4.4189117280000002E-2</v>
      </c>
      <c r="I34" s="6">
        <v>3.0639036283748702</v>
      </c>
      <c r="J34" s="6">
        <v>3.1586635344070801</v>
      </c>
      <c r="K34" s="6">
        <v>3.1586635344070801</v>
      </c>
      <c r="L34" s="6" t="s">
        <v>422</v>
      </c>
      <c r="M34" s="6">
        <v>14.0436540454001</v>
      </c>
      <c r="N34" s="6">
        <v>0.26532773689019501</v>
      </c>
      <c r="O34" s="6">
        <v>8.8442578963398202E-2</v>
      </c>
      <c r="P34" s="6">
        <v>8.8442578963398202E-2</v>
      </c>
      <c r="Q34" s="6" t="s">
        <v>423</v>
      </c>
      <c r="R34" s="6" t="s">
        <v>423</v>
      </c>
      <c r="S34" s="6" t="s">
        <v>423</v>
      </c>
      <c r="T34" s="6" t="s">
        <v>423</v>
      </c>
      <c r="U34" s="6" t="s">
        <v>423</v>
      </c>
      <c r="V34" s="6" t="s">
        <v>423</v>
      </c>
      <c r="W34" s="6">
        <v>1.0850759999999999</v>
      </c>
      <c r="X34" s="6">
        <v>8.5283915428991195E-3</v>
      </c>
      <c r="Y34" s="6">
        <v>2.0215446620205298E-2</v>
      </c>
      <c r="Z34" s="6">
        <v>1.6425050378916801E-2</v>
      </c>
      <c r="AA34" s="6">
        <v>8.5283915428991195E-3</v>
      </c>
      <c r="AB34" s="6">
        <f t="shared" si="0"/>
        <v>5.3697280084920342E-2</v>
      </c>
      <c r="AC34" s="6" t="s">
        <v>422</v>
      </c>
      <c r="AD34" s="6" t="s">
        <v>423</v>
      </c>
      <c r="AE34" s="60"/>
      <c r="AF34" s="26" t="s">
        <v>423</v>
      </c>
      <c r="AG34" s="26" t="s">
        <v>423</v>
      </c>
      <c r="AH34" s="26" t="s">
        <v>423</v>
      </c>
      <c r="AI34" s="26" t="s">
        <v>423</v>
      </c>
      <c r="AJ34" s="26" t="s">
        <v>423</v>
      </c>
      <c r="AK34" s="26" t="s">
        <v>422</v>
      </c>
      <c r="AL34" s="49" t="s">
        <v>50</v>
      </c>
    </row>
    <row r="35" spans="1:38" s="7" customFormat="1" ht="26.25" customHeight="1" thickBot="1" x14ac:dyDescent="0.3">
      <c r="A35" s="70" t="s">
        <v>96</v>
      </c>
      <c r="B35" s="70" t="s">
        <v>97</v>
      </c>
      <c r="C35" s="71" t="s">
        <v>98</v>
      </c>
      <c r="D35" s="72" t="s">
        <v>443</v>
      </c>
      <c r="E35" s="6" t="s">
        <v>428</v>
      </c>
      <c r="F35" s="6" t="s">
        <v>428</v>
      </c>
      <c r="G35" s="6" t="s">
        <v>428</v>
      </c>
      <c r="H35" s="6" t="s">
        <v>428</v>
      </c>
      <c r="I35" s="6" t="s">
        <v>428</v>
      </c>
      <c r="J35" s="6" t="s">
        <v>428</v>
      </c>
      <c r="K35" s="6" t="s">
        <v>428</v>
      </c>
      <c r="L35" s="6" t="s">
        <v>422</v>
      </c>
      <c r="M35" s="6" t="s">
        <v>428</v>
      </c>
      <c r="N35" s="6" t="s">
        <v>428</v>
      </c>
      <c r="O35" s="6" t="s">
        <v>428</v>
      </c>
      <c r="P35" s="6" t="s">
        <v>428</v>
      </c>
      <c r="Q35" s="6" t="s">
        <v>423</v>
      </c>
      <c r="R35" s="6" t="s">
        <v>423</v>
      </c>
      <c r="S35" s="6" t="s">
        <v>423</v>
      </c>
      <c r="T35" s="6" t="s">
        <v>423</v>
      </c>
      <c r="U35" s="6" t="s">
        <v>423</v>
      </c>
      <c r="V35" s="6" t="s">
        <v>423</v>
      </c>
      <c r="W35" s="6" t="s">
        <v>428</v>
      </c>
      <c r="X35" s="6" t="s">
        <v>428</v>
      </c>
      <c r="Y35" s="6" t="s">
        <v>428</v>
      </c>
      <c r="Z35" s="6" t="s">
        <v>428</v>
      </c>
      <c r="AA35" s="6" t="s">
        <v>428</v>
      </c>
      <c r="AB35" s="6" t="s">
        <v>428</v>
      </c>
      <c r="AC35" s="6" t="s">
        <v>422</v>
      </c>
      <c r="AD35" s="6" t="s">
        <v>423</v>
      </c>
      <c r="AE35" s="60"/>
      <c r="AF35" s="26" t="s">
        <v>423</v>
      </c>
      <c r="AG35" s="26" t="s">
        <v>423</v>
      </c>
      <c r="AH35" s="26" t="s">
        <v>423</v>
      </c>
      <c r="AI35" s="26" t="s">
        <v>423</v>
      </c>
      <c r="AJ35" s="26" t="s">
        <v>423</v>
      </c>
      <c r="AK35" s="26" t="s">
        <v>422</v>
      </c>
      <c r="AL35" s="49" t="s">
        <v>50</v>
      </c>
    </row>
    <row r="36" spans="1:38" s="2" customFormat="1" ht="26.25" customHeight="1" thickBot="1" x14ac:dyDescent="0.3">
      <c r="A36" s="70" t="s">
        <v>96</v>
      </c>
      <c r="B36" s="70" t="s">
        <v>99</v>
      </c>
      <c r="C36" s="71" t="s">
        <v>100</v>
      </c>
      <c r="D36" s="72" t="s">
        <v>424</v>
      </c>
      <c r="E36" s="6">
        <v>56.652164481502297</v>
      </c>
      <c r="F36" s="6">
        <v>2.1416096866297201</v>
      </c>
      <c r="G36" s="6">
        <v>35.823855882953303</v>
      </c>
      <c r="H36" s="6">
        <v>6.5272018940366897E-2</v>
      </c>
      <c r="I36" s="6">
        <v>4.1345735594589899</v>
      </c>
      <c r="J36" s="6">
        <v>4.4941016950892898</v>
      </c>
      <c r="K36" s="6">
        <v>4.6813559323468201</v>
      </c>
      <c r="L36" s="6" t="s">
        <v>422</v>
      </c>
      <c r="M36" s="6">
        <v>5.1766137293542602</v>
      </c>
      <c r="N36" s="6">
        <v>0.26597070913735099</v>
      </c>
      <c r="O36" s="6">
        <v>8.0673883119446899E-2</v>
      </c>
      <c r="P36" s="6">
        <v>1.7873909845100701E-3</v>
      </c>
      <c r="Q36" s="6" t="s">
        <v>423</v>
      </c>
      <c r="R36" s="6" t="s">
        <v>423</v>
      </c>
      <c r="S36" s="6" t="s">
        <v>423</v>
      </c>
      <c r="T36" s="6" t="s">
        <v>423</v>
      </c>
      <c r="U36" s="6" t="s">
        <v>423</v>
      </c>
      <c r="V36" s="6" t="s">
        <v>423</v>
      </c>
      <c r="W36" s="6">
        <v>8.8678881750421503</v>
      </c>
      <c r="X36" s="6">
        <v>8.86788817504215E-3</v>
      </c>
      <c r="Y36" s="6">
        <v>1.7742369961475699E-2</v>
      </c>
      <c r="Z36" s="6">
        <v>8.86788817504215E-3</v>
      </c>
      <c r="AA36" s="6">
        <v>1.7742369961475699E-2</v>
      </c>
      <c r="AB36" s="6">
        <f t="shared" si="0"/>
        <v>5.3220516273035701E-2</v>
      </c>
      <c r="AC36" s="6" t="s">
        <v>422</v>
      </c>
      <c r="AD36" s="6" t="s">
        <v>423</v>
      </c>
      <c r="AE36" s="60"/>
      <c r="AF36" s="26" t="s">
        <v>423</v>
      </c>
      <c r="AG36" s="26" t="s">
        <v>423</v>
      </c>
      <c r="AH36" s="26" t="s">
        <v>423</v>
      </c>
      <c r="AI36" s="26" t="s">
        <v>423</v>
      </c>
      <c r="AJ36" s="26" t="s">
        <v>423</v>
      </c>
      <c r="AK36" s="26" t="s">
        <v>422</v>
      </c>
      <c r="AL36" s="49" t="s">
        <v>50</v>
      </c>
    </row>
    <row r="37" spans="1:38" s="2" customFormat="1" ht="26.25" customHeight="1" thickBot="1" x14ac:dyDescent="0.3">
      <c r="A37" s="70" t="s">
        <v>71</v>
      </c>
      <c r="B37" s="70" t="s">
        <v>101</v>
      </c>
      <c r="C37" s="71" t="s">
        <v>395</v>
      </c>
      <c r="D37" s="72" t="s">
        <v>433</v>
      </c>
      <c r="E37" s="6">
        <v>30.7398106286306</v>
      </c>
      <c r="F37" s="6">
        <v>2.3336018169400199</v>
      </c>
      <c r="G37" s="6">
        <v>0.63761802517641197</v>
      </c>
      <c r="H37" s="6">
        <v>0.17909260292554</v>
      </c>
      <c r="I37" s="6">
        <v>0.40518468932919</v>
      </c>
      <c r="J37" s="6">
        <v>0.405397970242804</v>
      </c>
      <c r="K37" s="6">
        <v>0.405758162066085</v>
      </c>
      <c r="L37" s="6" t="s">
        <v>422</v>
      </c>
      <c r="M37" s="6">
        <v>13.046874342883401</v>
      </c>
      <c r="N37" s="6" t="s">
        <v>428</v>
      </c>
      <c r="O37" s="6" t="s">
        <v>428</v>
      </c>
      <c r="P37" s="6" t="s">
        <v>428</v>
      </c>
      <c r="Q37" s="6" t="s">
        <v>423</v>
      </c>
      <c r="R37" s="6" t="s">
        <v>423</v>
      </c>
      <c r="S37" s="6" t="s">
        <v>423</v>
      </c>
      <c r="T37" s="6" t="s">
        <v>423</v>
      </c>
      <c r="U37" s="6" t="s">
        <v>423</v>
      </c>
      <c r="V37" s="6" t="s">
        <v>423</v>
      </c>
      <c r="W37" s="6" t="s">
        <v>422</v>
      </c>
      <c r="X37" s="6" t="s">
        <v>422</v>
      </c>
      <c r="Y37" s="6" t="s">
        <v>422</v>
      </c>
      <c r="Z37" s="6" t="s">
        <v>422</v>
      </c>
      <c r="AA37" s="6" t="s">
        <v>422</v>
      </c>
      <c r="AB37" s="6" t="s">
        <v>422</v>
      </c>
      <c r="AC37" s="6" t="s">
        <v>422</v>
      </c>
      <c r="AD37" s="6" t="s">
        <v>423</v>
      </c>
      <c r="AE37" s="60"/>
      <c r="AF37" s="26" t="s">
        <v>423</v>
      </c>
      <c r="AG37" s="26" t="s">
        <v>423</v>
      </c>
      <c r="AH37" s="26" t="s">
        <v>423</v>
      </c>
      <c r="AI37" s="26" t="s">
        <v>423</v>
      </c>
      <c r="AJ37" s="26" t="s">
        <v>423</v>
      </c>
      <c r="AK37" s="26" t="s">
        <v>422</v>
      </c>
      <c r="AL37" s="49" t="s">
        <v>50</v>
      </c>
    </row>
    <row r="38" spans="1:38" s="2" customFormat="1" ht="26.25" customHeight="1" thickBot="1" x14ac:dyDescent="0.3">
      <c r="A38" s="70" t="s">
        <v>71</v>
      </c>
      <c r="B38" s="70" t="s">
        <v>102</v>
      </c>
      <c r="C38" s="71" t="s">
        <v>103</v>
      </c>
      <c r="D38" s="77" t="s">
        <v>424</v>
      </c>
      <c r="E38" s="6">
        <v>34.694960041451502</v>
      </c>
      <c r="F38" s="6">
        <v>318.52430776633503</v>
      </c>
      <c r="G38" s="6">
        <v>0.99794729353729195</v>
      </c>
      <c r="H38" s="6">
        <v>8.59241818749132E-2</v>
      </c>
      <c r="I38" s="6">
        <v>7.5246576906495104</v>
      </c>
      <c r="J38" s="6">
        <v>7.9197620715396102</v>
      </c>
      <c r="K38" s="6">
        <v>8.1518298553232302</v>
      </c>
      <c r="L38" s="6" t="s">
        <v>422</v>
      </c>
      <c r="M38" s="6">
        <v>948.21990521638804</v>
      </c>
      <c r="N38" s="6" t="s">
        <v>422</v>
      </c>
      <c r="O38" s="6" t="s">
        <v>422</v>
      </c>
      <c r="P38" s="6" t="s">
        <v>425</v>
      </c>
      <c r="Q38" s="6" t="s">
        <v>423</v>
      </c>
      <c r="R38" s="6" t="s">
        <v>423</v>
      </c>
      <c r="S38" s="6" t="s">
        <v>423</v>
      </c>
      <c r="T38" s="6" t="s">
        <v>423</v>
      </c>
      <c r="U38" s="6" t="s">
        <v>423</v>
      </c>
      <c r="V38" s="6" t="s">
        <v>423</v>
      </c>
      <c r="W38" s="6" t="s">
        <v>425</v>
      </c>
      <c r="X38" s="6" t="s">
        <v>425</v>
      </c>
      <c r="Y38" s="6" t="s">
        <v>425</v>
      </c>
      <c r="Z38" s="6" t="s">
        <v>425</v>
      </c>
      <c r="AA38" s="6" t="s">
        <v>425</v>
      </c>
      <c r="AB38" s="6" t="s">
        <v>425</v>
      </c>
      <c r="AC38" s="6" t="s">
        <v>422</v>
      </c>
      <c r="AD38" s="6" t="s">
        <v>423</v>
      </c>
      <c r="AE38" s="60"/>
      <c r="AF38" s="26" t="s">
        <v>423</v>
      </c>
      <c r="AG38" s="26" t="s">
        <v>423</v>
      </c>
      <c r="AH38" s="26" t="s">
        <v>423</v>
      </c>
      <c r="AI38" s="26" t="s">
        <v>423</v>
      </c>
      <c r="AJ38" s="26" t="s">
        <v>423</v>
      </c>
      <c r="AK38" s="26" t="s">
        <v>422</v>
      </c>
      <c r="AL38" s="49" t="s">
        <v>50</v>
      </c>
    </row>
    <row r="39" spans="1:38" s="2" customFormat="1" ht="26.25" customHeight="1" thickBot="1" x14ac:dyDescent="0.3">
      <c r="A39" s="70" t="s">
        <v>104</v>
      </c>
      <c r="B39" s="70" t="s">
        <v>105</v>
      </c>
      <c r="C39" s="71" t="s">
        <v>386</v>
      </c>
      <c r="D39" s="72" t="s">
        <v>424</v>
      </c>
      <c r="E39" s="6">
        <v>33.1801119</v>
      </c>
      <c r="F39" s="6">
        <v>1.4692166</v>
      </c>
      <c r="G39" s="6">
        <v>25.809080776697201</v>
      </c>
      <c r="H39" s="6">
        <v>0.38348652939454703</v>
      </c>
      <c r="I39" s="6">
        <v>2.8679447865151602</v>
      </c>
      <c r="J39" s="6">
        <v>3.5311818363460898</v>
      </c>
      <c r="K39" s="6">
        <v>4.2976010700304599</v>
      </c>
      <c r="L39" s="6" t="s">
        <v>422</v>
      </c>
      <c r="M39" s="6">
        <v>20.159815200000001</v>
      </c>
      <c r="N39" s="6">
        <v>0.48972284359248103</v>
      </c>
      <c r="O39" s="6">
        <v>0.51947275523359804</v>
      </c>
      <c r="P39" s="6">
        <v>6.8901044242842796E-2</v>
      </c>
      <c r="Q39" s="6" t="s">
        <v>423</v>
      </c>
      <c r="R39" s="6" t="s">
        <v>423</v>
      </c>
      <c r="S39" s="6" t="s">
        <v>423</v>
      </c>
      <c r="T39" s="6" t="s">
        <v>423</v>
      </c>
      <c r="U39" s="6" t="s">
        <v>423</v>
      </c>
      <c r="V39" s="6" t="s">
        <v>423</v>
      </c>
      <c r="W39" s="6">
        <v>0.40572585</v>
      </c>
      <c r="X39" s="6">
        <v>6.5395560387655402E-4</v>
      </c>
      <c r="Y39" s="6">
        <v>8.7044217443463495E-4</v>
      </c>
      <c r="Z39" s="6">
        <v>8.7044217443463495E-4</v>
      </c>
      <c r="AA39" s="6">
        <v>1.0197573956008E-3</v>
      </c>
      <c r="AB39" s="6">
        <f t="shared" si="0"/>
        <v>3.4145973483466238E-3</v>
      </c>
      <c r="AC39" s="6">
        <v>2.0990000000000002E-3</v>
      </c>
      <c r="AD39" s="6" t="s">
        <v>423</v>
      </c>
      <c r="AE39" s="60"/>
      <c r="AF39" s="26" t="s">
        <v>423</v>
      </c>
      <c r="AG39" s="26" t="s">
        <v>423</v>
      </c>
      <c r="AH39" s="26" t="s">
        <v>423</v>
      </c>
      <c r="AI39" s="26" t="s">
        <v>423</v>
      </c>
      <c r="AJ39" s="26" t="s">
        <v>423</v>
      </c>
      <c r="AK39" s="26" t="s">
        <v>422</v>
      </c>
      <c r="AL39" s="49" t="s">
        <v>50</v>
      </c>
    </row>
    <row r="40" spans="1:38" s="2" customFormat="1" ht="26.25" customHeight="1" thickBot="1" x14ac:dyDescent="0.3">
      <c r="A40" s="70" t="s">
        <v>71</v>
      </c>
      <c r="B40" s="70" t="s">
        <v>106</v>
      </c>
      <c r="C40" s="71" t="s">
        <v>387</v>
      </c>
      <c r="D40" s="72" t="s">
        <v>424</v>
      </c>
      <c r="E40" s="6">
        <v>21.056792932959301</v>
      </c>
      <c r="F40" s="6">
        <v>33.369168116717901</v>
      </c>
      <c r="G40" s="6">
        <v>0.64404940634395003</v>
      </c>
      <c r="H40" s="6">
        <v>2.1667347232680899E-2</v>
      </c>
      <c r="I40" s="6">
        <v>2.3795805559500498</v>
      </c>
      <c r="J40" s="6">
        <v>2.4530454506631099</v>
      </c>
      <c r="K40" s="6">
        <v>2.47697092683938</v>
      </c>
      <c r="L40" s="6" t="s">
        <v>422</v>
      </c>
      <c r="M40" s="6">
        <v>433.03020682682597</v>
      </c>
      <c r="N40" s="6" t="s">
        <v>422</v>
      </c>
      <c r="O40" s="6" t="s">
        <v>422</v>
      </c>
      <c r="P40" s="6" t="s">
        <v>425</v>
      </c>
      <c r="Q40" s="6" t="s">
        <v>423</v>
      </c>
      <c r="R40" s="6" t="s">
        <v>423</v>
      </c>
      <c r="S40" s="6" t="s">
        <v>423</v>
      </c>
      <c r="T40" s="6" t="s">
        <v>423</v>
      </c>
      <c r="U40" s="6" t="s">
        <v>423</v>
      </c>
      <c r="V40" s="6" t="s">
        <v>423</v>
      </c>
      <c r="W40" s="6" t="s">
        <v>425</v>
      </c>
      <c r="X40" s="6" t="s">
        <v>425</v>
      </c>
      <c r="Y40" s="6" t="s">
        <v>425</v>
      </c>
      <c r="Z40" s="6" t="s">
        <v>425</v>
      </c>
      <c r="AA40" s="6" t="s">
        <v>425</v>
      </c>
      <c r="AB40" s="6" t="s">
        <v>425</v>
      </c>
      <c r="AC40" s="6" t="s">
        <v>422</v>
      </c>
      <c r="AD40" s="6" t="s">
        <v>423</v>
      </c>
      <c r="AE40" s="60"/>
      <c r="AF40" s="26" t="s">
        <v>423</v>
      </c>
      <c r="AG40" s="26" t="s">
        <v>423</v>
      </c>
      <c r="AH40" s="26" t="s">
        <v>423</v>
      </c>
      <c r="AI40" s="26" t="s">
        <v>423</v>
      </c>
      <c r="AJ40" s="26" t="s">
        <v>423</v>
      </c>
      <c r="AK40" s="26" t="s">
        <v>422</v>
      </c>
      <c r="AL40" s="49" t="s">
        <v>50</v>
      </c>
    </row>
    <row r="41" spans="1:38" s="2" customFormat="1" ht="26.25" customHeight="1" thickBot="1" x14ac:dyDescent="0.3">
      <c r="A41" s="70" t="s">
        <v>104</v>
      </c>
      <c r="B41" s="70" t="s">
        <v>107</v>
      </c>
      <c r="C41" s="71" t="s">
        <v>396</v>
      </c>
      <c r="D41" s="72" t="s">
        <v>424</v>
      </c>
      <c r="E41" s="6">
        <v>44.844442762289802</v>
      </c>
      <c r="F41" s="6">
        <v>118.281053498408</v>
      </c>
      <c r="G41" s="6">
        <v>11.579987333835501</v>
      </c>
      <c r="H41" s="6">
        <v>1.35005564767229</v>
      </c>
      <c r="I41" s="6">
        <v>81.430030223216306</v>
      </c>
      <c r="J41" s="6">
        <v>81.629276611503499</v>
      </c>
      <c r="K41" s="6">
        <v>86.954445712654405</v>
      </c>
      <c r="L41" s="6" t="s">
        <v>422</v>
      </c>
      <c r="M41" s="6">
        <v>526.21093118173701</v>
      </c>
      <c r="N41" s="6">
        <v>1.6414472268159901</v>
      </c>
      <c r="O41" s="6">
        <v>0.58542333670129398</v>
      </c>
      <c r="P41" s="6">
        <v>9.5501555868558199E-2</v>
      </c>
      <c r="Q41" s="6" t="s">
        <v>423</v>
      </c>
      <c r="R41" s="6" t="s">
        <v>423</v>
      </c>
      <c r="S41" s="6" t="s">
        <v>423</v>
      </c>
      <c r="T41" s="6" t="s">
        <v>423</v>
      </c>
      <c r="U41" s="6" t="s">
        <v>423</v>
      </c>
      <c r="V41" s="6" t="s">
        <v>423</v>
      </c>
      <c r="W41" s="6">
        <v>4.0849907155888197</v>
      </c>
      <c r="X41" s="6">
        <v>12.125681210038</v>
      </c>
      <c r="Y41" s="6">
        <v>18.188293930604701</v>
      </c>
      <c r="Z41" s="6">
        <v>6.0635478922494501</v>
      </c>
      <c r="AA41" s="6">
        <v>11.052569755695201</v>
      </c>
      <c r="AB41" s="6">
        <f t="shared" si="0"/>
        <v>47.430092788587352</v>
      </c>
      <c r="AC41" s="6">
        <v>1.0170400000000001E-3</v>
      </c>
      <c r="AD41" s="6" t="s">
        <v>423</v>
      </c>
      <c r="AE41" s="60"/>
      <c r="AF41" s="26" t="s">
        <v>423</v>
      </c>
      <c r="AG41" s="26" t="s">
        <v>423</v>
      </c>
      <c r="AH41" s="26" t="s">
        <v>423</v>
      </c>
      <c r="AI41" s="26" t="s">
        <v>423</v>
      </c>
      <c r="AJ41" s="26" t="s">
        <v>423</v>
      </c>
      <c r="AK41" s="26" t="s">
        <v>422</v>
      </c>
      <c r="AL41" s="49" t="s">
        <v>50</v>
      </c>
    </row>
    <row r="42" spans="1:38" s="2" customFormat="1" ht="26.25" customHeight="1" thickBot="1" x14ac:dyDescent="0.3">
      <c r="A42" s="70" t="s">
        <v>71</v>
      </c>
      <c r="B42" s="70" t="s">
        <v>108</v>
      </c>
      <c r="C42" s="71" t="s">
        <v>109</v>
      </c>
      <c r="D42" s="72" t="s">
        <v>424</v>
      </c>
      <c r="E42" s="6">
        <v>4.6532882342294304</v>
      </c>
      <c r="F42" s="6">
        <v>48.853541531984902</v>
      </c>
      <c r="G42" s="6">
        <v>0.14882451028792201</v>
      </c>
      <c r="H42" s="6">
        <v>1.3520779263842601E-2</v>
      </c>
      <c r="I42" s="6">
        <v>1.5227542029815599</v>
      </c>
      <c r="J42" s="6">
        <v>1.6097304168750599</v>
      </c>
      <c r="K42" s="6">
        <v>1.6634378733025099</v>
      </c>
      <c r="L42" s="6" t="s">
        <v>422</v>
      </c>
      <c r="M42" s="6">
        <v>402.38789254815902</v>
      </c>
      <c r="N42" s="6" t="s">
        <v>422</v>
      </c>
      <c r="O42" s="6" t="s">
        <v>422</v>
      </c>
      <c r="P42" s="6" t="s">
        <v>425</v>
      </c>
      <c r="Q42" s="6" t="s">
        <v>423</v>
      </c>
      <c r="R42" s="6" t="s">
        <v>423</v>
      </c>
      <c r="S42" s="6" t="s">
        <v>423</v>
      </c>
      <c r="T42" s="6" t="s">
        <v>423</v>
      </c>
      <c r="U42" s="6" t="s">
        <v>423</v>
      </c>
      <c r="V42" s="6" t="s">
        <v>423</v>
      </c>
      <c r="W42" s="6" t="s">
        <v>425</v>
      </c>
      <c r="X42" s="6" t="s">
        <v>425</v>
      </c>
      <c r="Y42" s="6" t="s">
        <v>425</v>
      </c>
      <c r="Z42" s="6" t="s">
        <v>425</v>
      </c>
      <c r="AA42" s="6" t="s">
        <v>425</v>
      </c>
      <c r="AB42" s="6" t="s">
        <v>425</v>
      </c>
      <c r="AC42" s="6" t="s">
        <v>422</v>
      </c>
      <c r="AD42" s="6" t="s">
        <v>423</v>
      </c>
      <c r="AE42" s="60"/>
      <c r="AF42" s="26" t="s">
        <v>423</v>
      </c>
      <c r="AG42" s="26" t="s">
        <v>423</v>
      </c>
      <c r="AH42" s="26" t="s">
        <v>423</v>
      </c>
      <c r="AI42" s="26" t="s">
        <v>423</v>
      </c>
      <c r="AJ42" s="26" t="s">
        <v>423</v>
      </c>
      <c r="AK42" s="26" t="s">
        <v>422</v>
      </c>
      <c r="AL42" s="49" t="s">
        <v>50</v>
      </c>
    </row>
    <row r="43" spans="1:38" s="2" customFormat="1" ht="26.25" customHeight="1" thickBot="1" x14ac:dyDescent="0.3">
      <c r="A43" s="70" t="s">
        <v>104</v>
      </c>
      <c r="B43" s="70" t="s">
        <v>110</v>
      </c>
      <c r="C43" s="71" t="s">
        <v>111</v>
      </c>
      <c r="D43" s="72" t="s">
        <v>424</v>
      </c>
      <c r="E43" s="6">
        <v>3.1957522347766898</v>
      </c>
      <c r="F43" s="6">
        <v>0.28114715076403601</v>
      </c>
      <c r="G43" s="6">
        <v>2.6327622474005001</v>
      </c>
      <c r="H43" s="6">
        <v>7.43147176595544E-2</v>
      </c>
      <c r="I43" s="6">
        <v>0.90501842971646596</v>
      </c>
      <c r="J43" s="6">
        <v>1.4689295245981899</v>
      </c>
      <c r="K43" s="6">
        <v>2.3825325141721998</v>
      </c>
      <c r="L43" s="6" t="s">
        <v>422</v>
      </c>
      <c r="M43" s="6">
        <v>15.0064281524525</v>
      </c>
      <c r="N43" s="6">
        <v>0.432411468173791</v>
      </c>
      <c r="O43" s="6">
        <v>9.7094917494582794E-2</v>
      </c>
      <c r="P43" s="6">
        <v>3.5305684811316701E-3</v>
      </c>
      <c r="Q43" s="6" t="s">
        <v>423</v>
      </c>
      <c r="R43" s="6" t="s">
        <v>423</v>
      </c>
      <c r="S43" s="6" t="s">
        <v>423</v>
      </c>
      <c r="T43" s="6" t="s">
        <v>423</v>
      </c>
      <c r="U43" s="6" t="s">
        <v>423</v>
      </c>
      <c r="V43" s="6" t="s">
        <v>423</v>
      </c>
      <c r="W43" s="6">
        <v>0.45519084199999998</v>
      </c>
      <c r="X43" s="6">
        <v>8.5683671931148699E-3</v>
      </c>
      <c r="Y43" s="6">
        <v>1.2848606053664401E-4</v>
      </c>
      <c r="Z43" s="6">
        <v>8.5486060536644397E-5</v>
      </c>
      <c r="AA43" s="6">
        <v>4.7643486053664398E-4</v>
      </c>
      <c r="AB43" s="6">
        <f t="shared" si="0"/>
        <v>9.2587741747248015E-3</v>
      </c>
      <c r="AC43" s="6">
        <v>2.9247129149081699E-2</v>
      </c>
      <c r="AD43" s="6" t="s">
        <v>423</v>
      </c>
      <c r="AE43" s="60"/>
      <c r="AF43" s="26" t="s">
        <v>423</v>
      </c>
      <c r="AG43" s="26" t="s">
        <v>423</v>
      </c>
      <c r="AH43" s="26" t="s">
        <v>423</v>
      </c>
      <c r="AI43" s="26" t="s">
        <v>423</v>
      </c>
      <c r="AJ43" s="26" t="s">
        <v>423</v>
      </c>
      <c r="AK43" s="26" t="s">
        <v>422</v>
      </c>
      <c r="AL43" s="49" t="s">
        <v>50</v>
      </c>
    </row>
    <row r="44" spans="1:38" s="2" customFormat="1" ht="26.25" customHeight="1" thickBot="1" x14ac:dyDescent="0.3">
      <c r="A44" s="70" t="s">
        <v>71</v>
      </c>
      <c r="B44" s="70" t="s">
        <v>112</v>
      </c>
      <c r="C44" s="71" t="s">
        <v>113</v>
      </c>
      <c r="D44" s="72" t="s">
        <v>424</v>
      </c>
      <c r="E44" s="6">
        <v>145.42026227372199</v>
      </c>
      <c r="F44" s="6">
        <v>18.5632111887364</v>
      </c>
      <c r="G44" s="6">
        <v>3.2314507033537101</v>
      </c>
      <c r="H44" s="6">
        <v>9.1537196385435199E-2</v>
      </c>
      <c r="I44" s="6">
        <v>14.8282649217419</v>
      </c>
      <c r="J44" s="6">
        <v>15.134892767655201</v>
      </c>
      <c r="K44" s="6">
        <v>15.1387456995768</v>
      </c>
      <c r="L44" s="6" t="s">
        <v>422</v>
      </c>
      <c r="M44" s="6">
        <v>101.579449472097</v>
      </c>
      <c r="N44" s="6" t="s">
        <v>422</v>
      </c>
      <c r="O44" s="6" t="s">
        <v>422</v>
      </c>
      <c r="P44" s="6" t="s">
        <v>425</v>
      </c>
      <c r="Q44" s="6" t="s">
        <v>423</v>
      </c>
      <c r="R44" s="6" t="s">
        <v>423</v>
      </c>
      <c r="S44" s="6" t="s">
        <v>423</v>
      </c>
      <c r="T44" s="6" t="s">
        <v>423</v>
      </c>
      <c r="U44" s="6" t="s">
        <v>423</v>
      </c>
      <c r="V44" s="6" t="s">
        <v>423</v>
      </c>
      <c r="W44" s="6" t="s">
        <v>425</v>
      </c>
      <c r="X44" s="6" t="s">
        <v>425</v>
      </c>
      <c r="Y44" s="6" t="s">
        <v>425</v>
      </c>
      <c r="Z44" s="6" t="s">
        <v>425</v>
      </c>
      <c r="AA44" s="6" t="s">
        <v>425</v>
      </c>
      <c r="AB44" s="6" t="s">
        <v>425</v>
      </c>
      <c r="AC44" s="6" t="s">
        <v>422</v>
      </c>
      <c r="AD44" s="6" t="s">
        <v>423</v>
      </c>
      <c r="AE44" s="60"/>
      <c r="AF44" s="26" t="s">
        <v>423</v>
      </c>
      <c r="AG44" s="26" t="s">
        <v>423</v>
      </c>
      <c r="AH44" s="26" t="s">
        <v>423</v>
      </c>
      <c r="AI44" s="26" t="s">
        <v>423</v>
      </c>
      <c r="AJ44" s="26" t="s">
        <v>423</v>
      </c>
      <c r="AK44" s="26" t="s">
        <v>422</v>
      </c>
      <c r="AL44" s="49" t="s">
        <v>50</v>
      </c>
    </row>
    <row r="45" spans="1:38" s="2" customFormat="1" ht="26.25" customHeight="1" thickBot="1" x14ac:dyDescent="0.3">
      <c r="A45" s="70" t="s">
        <v>71</v>
      </c>
      <c r="B45" s="70" t="s">
        <v>114</v>
      </c>
      <c r="C45" s="71" t="s">
        <v>115</v>
      </c>
      <c r="D45" s="72" t="s">
        <v>424</v>
      </c>
      <c r="E45" s="6">
        <v>17.2404842761281</v>
      </c>
      <c r="F45" s="6">
        <v>1.16061967279415</v>
      </c>
      <c r="G45" s="6">
        <v>4.5230933869462699</v>
      </c>
      <c r="H45" s="6">
        <v>2.11540907537008E-2</v>
      </c>
      <c r="I45" s="6">
        <v>0.83457527994194503</v>
      </c>
      <c r="J45" s="6">
        <v>0.90714704341515795</v>
      </c>
      <c r="K45" s="6">
        <v>0.94494483689078901</v>
      </c>
      <c r="L45" s="6" t="s">
        <v>422</v>
      </c>
      <c r="M45" s="6">
        <v>1.8912825307816199</v>
      </c>
      <c r="N45" s="6">
        <v>0.136072056512274</v>
      </c>
      <c r="O45" s="6">
        <v>4.6718072735880602E-3</v>
      </c>
      <c r="P45" s="6">
        <v>4.5357352170757901E-5</v>
      </c>
      <c r="Q45" s="6" t="s">
        <v>423</v>
      </c>
      <c r="R45" s="6" t="s">
        <v>423</v>
      </c>
      <c r="S45" s="6" t="s">
        <v>423</v>
      </c>
      <c r="T45" s="6" t="s">
        <v>423</v>
      </c>
      <c r="U45" s="6" t="s">
        <v>423</v>
      </c>
      <c r="V45" s="6" t="s">
        <v>423</v>
      </c>
      <c r="W45" s="6">
        <v>4.5357352170757901</v>
      </c>
      <c r="X45" s="6">
        <v>4.5357352170757896E-3</v>
      </c>
      <c r="Y45" s="6">
        <v>9.0714704341515792E-3</v>
      </c>
      <c r="Z45" s="6">
        <v>4.5357352170757896E-3</v>
      </c>
      <c r="AA45" s="6">
        <v>9.0714704341515792E-3</v>
      </c>
      <c r="AB45" s="6">
        <f t="shared" si="0"/>
        <v>2.7214411302454736E-2</v>
      </c>
      <c r="AC45" s="6" t="s">
        <v>422</v>
      </c>
      <c r="AD45" s="6" t="s">
        <v>423</v>
      </c>
      <c r="AE45" s="60"/>
      <c r="AF45" s="26" t="s">
        <v>423</v>
      </c>
      <c r="AG45" s="26" t="s">
        <v>423</v>
      </c>
      <c r="AH45" s="26" t="s">
        <v>423</v>
      </c>
      <c r="AI45" s="26" t="s">
        <v>423</v>
      </c>
      <c r="AJ45" s="26" t="s">
        <v>423</v>
      </c>
      <c r="AK45" s="26" t="s">
        <v>422</v>
      </c>
      <c r="AL45" s="49" t="s">
        <v>50</v>
      </c>
    </row>
    <row r="46" spans="1:38" s="2" customFormat="1" ht="26.25" customHeight="1" thickBot="1" x14ac:dyDescent="0.3">
      <c r="A46" s="70" t="s">
        <v>104</v>
      </c>
      <c r="B46" s="70" t="s">
        <v>116</v>
      </c>
      <c r="C46" s="71" t="s">
        <v>117</v>
      </c>
      <c r="D46" s="72" t="s">
        <v>434</v>
      </c>
      <c r="E46" s="6" t="s">
        <v>422</v>
      </c>
      <c r="F46" s="6" t="s">
        <v>422</v>
      </c>
      <c r="G46" s="6" t="s">
        <v>422</v>
      </c>
      <c r="H46" s="6" t="s">
        <v>422</v>
      </c>
      <c r="I46" s="6" t="s">
        <v>422</v>
      </c>
      <c r="J46" s="6" t="s">
        <v>422</v>
      </c>
      <c r="K46" s="6" t="s">
        <v>422</v>
      </c>
      <c r="L46" s="6" t="s">
        <v>422</v>
      </c>
      <c r="M46" s="6" t="s">
        <v>422</v>
      </c>
      <c r="N46" s="6" t="s">
        <v>422</v>
      </c>
      <c r="O46" s="6" t="s">
        <v>422</v>
      </c>
      <c r="P46" s="6" t="s">
        <v>422</v>
      </c>
      <c r="Q46" s="6" t="s">
        <v>423</v>
      </c>
      <c r="R46" s="6" t="s">
        <v>423</v>
      </c>
      <c r="S46" s="6" t="s">
        <v>423</v>
      </c>
      <c r="T46" s="6" t="s">
        <v>423</v>
      </c>
      <c r="U46" s="6" t="s">
        <v>423</v>
      </c>
      <c r="V46" s="6" t="s">
        <v>423</v>
      </c>
      <c r="W46" s="6" t="s">
        <v>422</v>
      </c>
      <c r="X46" s="6" t="s">
        <v>422</v>
      </c>
      <c r="Y46" s="6" t="s">
        <v>422</v>
      </c>
      <c r="Z46" s="6" t="s">
        <v>422</v>
      </c>
      <c r="AA46" s="6" t="s">
        <v>422</v>
      </c>
      <c r="AB46" s="6" t="s">
        <v>422</v>
      </c>
      <c r="AC46" s="6" t="s">
        <v>422</v>
      </c>
      <c r="AD46" s="6" t="s">
        <v>423</v>
      </c>
      <c r="AE46" s="60"/>
      <c r="AF46" s="26" t="s">
        <v>423</v>
      </c>
      <c r="AG46" s="26" t="s">
        <v>423</v>
      </c>
      <c r="AH46" s="26" t="s">
        <v>423</v>
      </c>
      <c r="AI46" s="26" t="s">
        <v>423</v>
      </c>
      <c r="AJ46" s="26" t="s">
        <v>423</v>
      </c>
      <c r="AK46" s="26" t="s">
        <v>422</v>
      </c>
      <c r="AL46" s="49" t="s">
        <v>50</v>
      </c>
    </row>
    <row r="47" spans="1:38" s="2" customFormat="1" ht="26.25" customHeight="1" thickBot="1" x14ac:dyDescent="0.3">
      <c r="A47" s="70" t="s">
        <v>71</v>
      </c>
      <c r="B47" s="70" t="s">
        <v>118</v>
      </c>
      <c r="C47" s="71" t="s">
        <v>119</v>
      </c>
      <c r="D47" s="72" t="s">
        <v>424</v>
      </c>
      <c r="E47" s="6">
        <v>1.9349934805882301</v>
      </c>
      <c r="F47" s="6">
        <v>0.184711154998873</v>
      </c>
      <c r="G47" s="6">
        <v>0.35778764556397702</v>
      </c>
      <c r="H47" s="6">
        <v>1.1466820415239401E-3</v>
      </c>
      <c r="I47" s="6">
        <v>4.5493374272871E-2</v>
      </c>
      <c r="J47" s="6">
        <v>4.81029855380938E-2</v>
      </c>
      <c r="K47" s="6">
        <v>4.9183813153313501E-2</v>
      </c>
      <c r="L47" s="6" t="s">
        <v>422</v>
      </c>
      <c r="M47" s="6">
        <v>1.00611816906449</v>
      </c>
      <c r="N47" s="6">
        <v>0.28022340144529501</v>
      </c>
      <c r="O47" s="6">
        <v>1.3359029324115E-4</v>
      </c>
      <c r="P47" s="6">
        <v>1.29699313826359E-6</v>
      </c>
      <c r="Q47" s="6" t="s">
        <v>423</v>
      </c>
      <c r="R47" s="6" t="s">
        <v>423</v>
      </c>
      <c r="S47" s="6" t="s">
        <v>423</v>
      </c>
      <c r="T47" s="6" t="s">
        <v>423</v>
      </c>
      <c r="U47" s="6" t="s">
        <v>423</v>
      </c>
      <c r="V47" s="6" t="s">
        <v>423</v>
      </c>
      <c r="W47" s="6">
        <v>0.12969931382635899</v>
      </c>
      <c r="X47" s="6">
        <v>1.58439482688106E-4</v>
      </c>
      <c r="Y47" s="6">
        <v>3.59651234154298E-4</v>
      </c>
      <c r="Z47" s="6">
        <v>2.2995192032793999E-4</v>
      </c>
      <c r="AA47" s="6">
        <v>3.6759427173249101E-4</v>
      </c>
      <c r="AB47" s="6">
        <f t="shared" si="0"/>
        <v>1.1156369089028351E-3</v>
      </c>
      <c r="AC47" s="6" t="s">
        <v>422</v>
      </c>
      <c r="AD47" s="6" t="s">
        <v>423</v>
      </c>
      <c r="AE47" s="60"/>
      <c r="AF47" s="26" t="s">
        <v>423</v>
      </c>
      <c r="AG47" s="26" t="s">
        <v>423</v>
      </c>
      <c r="AH47" s="26" t="s">
        <v>423</v>
      </c>
      <c r="AI47" s="26" t="s">
        <v>423</v>
      </c>
      <c r="AJ47" s="26" t="s">
        <v>423</v>
      </c>
      <c r="AK47" s="26" t="s">
        <v>422</v>
      </c>
      <c r="AL47" s="49" t="s">
        <v>50</v>
      </c>
    </row>
    <row r="48" spans="1:38" s="2" customFormat="1" ht="26.25" customHeight="1" thickBot="1" x14ac:dyDescent="0.3">
      <c r="A48" s="70" t="s">
        <v>120</v>
      </c>
      <c r="B48" s="70" t="s">
        <v>121</v>
      </c>
      <c r="C48" s="71" t="s">
        <v>122</v>
      </c>
      <c r="D48" s="72" t="s">
        <v>424</v>
      </c>
      <c r="E48" s="6">
        <v>0.176815569145437</v>
      </c>
      <c r="F48" s="6">
        <v>0.185303410089664</v>
      </c>
      <c r="G48" s="6">
        <v>7.4364124629756806E-2</v>
      </c>
      <c r="H48" s="6">
        <v>1.2806213311658999E-2</v>
      </c>
      <c r="I48" s="6">
        <v>0.87632793655256003</v>
      </c>
      <c r="J48" s="6">
        <v>1.6780991038902999</v>
      </c>
      <c r="K48" s="6">
        <v>4.2848696027776496</v>
      </c>
      <c r="L48" s="6" t="s">
        <v>422</v>
      </c>
      <c r="M48" s="6">
        <v>3.4612502501377498E-3</v>
      </c>
      <c r="N48" s="6" t="s">
        <v>422</v>
      </c>
      <c r="O48" s="6" t="s">
        <v>422</v>
      </c>
      <c r="P48" s="6" t="s">
        <v>422</v>
      </c>
      <c r="Q48" s="6" t="s">
        <v>423</v>
      </c>
      <c r="R48" s="6" t="s">
        <v>423</v>
      </c>
      <c r="S48" s="6" t="s">
        <v>423</v>
      </c>
      <c r="T48" s="6" t="s">
        <v>423</v>
      </c>
      <c r="U48" s="6" t="s">
        <v>423</v>
      </c>
      <c r="V48" s="6" t="s">
        <v>423</v>
      </c>
      <c r="W48" s="6" t="s">
        <v>422</v>
      </c>
      <c r="X48" s="6" t="s">
        <v>422</v>
      </c>
      <c r="Y48" s="6" t="s">
        <v>422</v>
      </c>
      <c r="Z48" s="6" t="s">
        <v>422</v>
      </c>
      <c r="AA48" s="6" t="s">
        <v>422</v>
      </c>
      <c r="AB48" s="6" t="s">
        <v>422</v>
      </c>
      <c r="AC48" s="6" t="s">
        <v>422</v>
      </c>
      <c r="AD48" s="6" t="s">
        <v>423</v>
      </c>
      <c r="AE48" s="60"/>
      <c r="AF48" s="26" t="s">
        <v>423</v>
      </c>
      <c r="AG48" s="26" t="s">
        <v>423</v>
      </c>
      <c r="AH48" s="26" t="s">
        <v>423</v>
      </c>
      <c r="AI48" s="26" t="s">
        <v>423</v>
      </c>
      <c r="AJ48" s="26" t="s">
        <v>423</v>
      </c>
      <c r="AK48" s="26" t="s">
        <v>422</v>
      </c>
      <c r="AL48" s="49" t="s">
        <v>123</v>
      </c>
    </row>
    <row r="49" spans="1:38" s="2" customFormat="1" ht="26.25" customHeight="1" thickBot="1" x14ac:dyDescent="0.3">
      <c r="A49" s="70" t="s">
        <v>120</v>
      </c>
      <c r="B49" s="70" t="s">
        <v>124</v>
      </c>
      <c r="C49" s="71" t="s">
        <v>125</v>
      </c>
      <c r="D49" s="72" t="s">
        <v>435</v>
      </c>
      <c r="E49" s="6" t="s">
        <v>422</v>
      </c>
      <c r="F49" s="6" t="s">
        <v>422</v>
      </c>
      <c r="G49" s="6" t="s">
        <v>422</v>
      </c>
      <c r="H49" s="6" t="s">
        <v>422</v>
      </c>
      <c r="I49" s="6" t="s">
        <v>422</v>
      </c>
      <c r="J49" s="6" t="s">
        <v>422</v>
      </c>
      <c r="K49" s="6" t="s">
        <v>422</v>
      </c>
      <c r="L49" s="6" t="s">
        <v>422</v>
      </c>
      <c r="M49" s="6" t="s">
        <v>422</v>
      </c>
      <c r="N49" s="6" t="s">
        <v>422</v>
      </c>
      <c r="O49" s="6" t="s">
        <v>422</v>
      </c>
      <c r="P49" s="6" t="s">
        <v>422</v>
      </c>
      <c r="Q49" s="6" t="s">
        <v>423</v>
      </c>
      <c r="R49" s="6" t="s">
        <v>423</v>
      </c>
      <c r="S49" s="6" t="s">
        <v>423</v>
      </c>
      <c r="T49" s="6" t="s">
        <v>423</v>
      </c>
      <c r="U49" s="6" t="s">
        <v>423</v>
      </c>
      <c r="V49" s="6" t="s">
        <v>423</v>
      </c>
      <c r="W49" s="6" t="s">
        <v>422</v>
      </c>
      <c r="X49" s="6" t="s">
        <v>422</v>
      </c>
      <c r="Y49" s="6" t="s">
        <v>422</v>
      </c>
      <c r="Z49" s="6" t="s">
        <v>422</v>
      </c>
      <c r="AA49" s="6" t="s">
        <v>422</v>
      </c>
      <c r="AB49" s="6" t="s">
        <v>422</v>
      </c>
      <c r="AC49" s="6" t="s">
        <v>422</v>
      </c>
      <c r="AD49" s="6" t="s">
        <v>423</v>
      </c>
      <c r="AE49" s="60"/>
      <c r="AF49" s="26" t="s">
        <v>423</v>
      </c>
      <c r="AG49" s="26" t="s">
        <v>423</v>
      </c>
      <c r="AH49" s="26" t="s">
        <v>423</v>
      </c>
      <c r="AI49" s="26" t="s">
        <v>423</v>
      </c>
      <c r="AJ49" s="26" t="s">
        <v>423</v>
      </c>
      <c r="AK49" s="26" t="s">
        <v>422</v>
      </c>
      <c r="AL49" s="49" t="s">
        <v>446</v>
      </c>
    </row>
    <row r="50" spans="1:38" s="2" customFormat="1" ht="26.25" customHeight="1" thickBot="1" x14ac:dyDescent="0.3">
      <c r="A50" s="70" t="s">
        <v>120</v>
      </c>
      <c r="B50" s="70" t="s">
        <v>126</v>
      </c>
      <c r="C50" s="71" t="s">
        <v>127</v>
      </c>
      <c r="D50" s="72" t="s">
        <v>424</v>
      </c>
      <c r="E50" s="6">
        <v>0</v>
      </c>
      <c r="F50" s="6">
        <v>4.2115769232489803E-2</v>
      </c>
      <c r="G50" s="6">
        <v>15.332068640652601</v>
      </c>
      <c r="H50" s="6">
        <v>0.54191495894819197</v>
      </c>
      <c r="I50" s="6">
        <v>0.115835798684796</v>
      </c>
      <c r="J50" s="6">
        <v>0.22705498607598601</v>
      </c>
      <c r="K50" s="6">
        <v>0.25764620452630199</v>
      </c>
      <c r="L50" s="6" t="s">
        <v>422</v>
      </c>
      <c r="M50" s="6">
        <v>0</v>
      </c>
      <c r="N50" s="6">
        <v>0</v>
      </c>
      <c r="O50" s="6">
        <v>0</v>
      </c>
      <c r="P50" s="6">
        <v>0</v>
      </c>
      <c r="Q50" s="6" t="s">
        <v>423</v>
      </c>
      <c r="R50" s="6" t="s">
        <v>423</v>
      </c>
      <c r="S50" s="6" t="s">
        <v>423</v>
      </c>
      <c r="T50" s="6" t="s">
        <v>423</v>
      </c>
      <c r="U50" s="6" t="s">
        <v>423</v>
      </c>
      <c r="V50" s="6" t="s">
        <v>423</v>
      </c>
      <c r="W50" s="6">
        <v>0.123623648811019</v>
      </c>
      <c r="X50" s="6">
        <v>4.3417238663495603E-3</v>
      </c>
      <c r="Y50" s="6">
        <v>1.5499813918661901E-3</v>
      </c>
      <c r="Z50" s="6">
        <v>0</v>
      </c>
      <c r="AA50" s="6">
        <v>1.38916073501329E-3</v>
      </c>
      <c r="AB50" s="6">
        <f t="shared" si="0"/>
        <v>7.2808659932290408E-3</v>
      </c>
      <c r="AC50" s="6">
        <v>0.130256054677273</v>
      </c>
      <c r="AD50" s="6" t="s">
        <v>423</v>
      </c>
      <c r="AE50" s="60"/>
      <c r="AF50" s="26" t="s">
        <v>423</v>
      </c>
      <c r="AG50" s="26" t="s">
        <v>423</v>
      </c>
      <c r="AH50" s="26" t="s">
        <v>423</v>
      </c>
      <c r="AI50" s="26" t="s">
        <v>423</v>
      </c>
      <c r="AJ50" s="26" t="s">
        <v>423</v>
      </c>
      <c r="AK50" s="26" t="s">
        <v>422</v>
      </c>
      <c r="AL50" s="49" t="s">
        <v>408</v>
      </c>
    </row>
    <row r="51" spans="1:38" s="2" customFormat="1" ht="26.25" customHeight="1" thickBot="1" x14ac:dyDescent="0.3">
      <c r="A51" s="70" t="s">
        <v>120</v>
      </c>
      <c r="B51" s="74" t="s">
        <v>128</v>
      </c>
      <c r="C51" s="71" t="s">
        <v>129</v>
      </c>
      <c r="D51" s="72" t="s">
        <v>424</v>
      </c>
      <c r="E51" s="6">
        <v>0.56318282662359298</v>
      </c>
      <c r="F51" s="6">
        <v>346.58607639450503</v>
      </c>
      <c r="G51" s="6">
        <v>6.8980921935012001</v>
      </c>
      <c r="H51" s="6">
        <v>6.8636138197832802E-6</v>
      </c>
      <c r="I51" s="6">
        <v>1.30842359514541</v>
      </c>
      <c r="J51" s="6">
        <v>2.2704495005859102</v>
      </c>
      <c r="K51" s="6">
        <v>3.8897970570781299</v>
      </c>
      <c r="L51" s="6" t="s">
        <v>422</v>
      </c>
      <c r="M51" s="6">
        <v>2.2526377282775201</v>
      </c>
      <c r="N51" s="6">
        <v>2.2799623122444902E-3</v>
      </c>
      <c r="O51" s="6">
        <v>3.1872149711130002E-3</v>
      </c>
      <c r="P51" s="6">
        <v>8.5271624708865802E-4</v>
      </c>
      <c r="Q51" s="6" t="s">
        <v>423</v>
      </c>
      <c r="R51" s="6" t="s">
        <v>423</v>
      </c>
      <c r="S51" s="6" t="s">
        <v>423</v>
      </c>
      <c r="T51" s="6" t="s">
        <v>423</v>
      </c>
      <c r="U51" s="6" t="s">
        <v>423</v>
      </c>
      <c r="V51" s="6" t="s">
        <v>423</v>
      </c>
      <c r="W51" s="6" t="s">
        <v>422</v>
      </c>
      <c r="X51" s="6">
        <v>7.3353457784931297E-2</v>
      </c>
      <c r="Y51" s="6">
        <v>2.0991707218845699E-3</v>
      </c>
      <c r="Z51" s="6">
        <v>6.1655270309076598E-3</v>
      </c>
      <c r="AA51" s="6">
        <v>2.4320787519871899E-2</v>
      </c>
      <c r="AB51" s="6">
        <f t="shared" si="0"/>
        <v>0.10593894305759541</v>
      </c>
      <c r="AC51" s="6" t="s">
        <v>422</v>
      </c>
      <c r="AD51" s="6" t="s">
        <v>423</v>
      </c>
      <c r="AE51" s="60"/>
      <c r="AF51" s="26" t="s">
        <v>423</v>
      </c>
      <c r="AG51" s="26" t="s">
        <v>423</v>
      </c>
      <c r="AH51" s="26" t="s">
        <v>423</v>
      </c>
      <c r="AI51" s="26" t="s">
        <v>423</v>
      </c>
      <c r="AJ51" s="26" t="s">
        <v>423</v>
      </c>
      <c r="AK51" s="26" t="s">
        <v>422</v>
      </c>
      <c r="AL51" s="49" t="s">
        <v>447</v>
      </c>
    </row>
    <row r="52" spans="1:38" s="2" customFormat="1" ht="26.25" customHeight="1" thickBot="1" x14ac:dyDescent="0.3">
      <c r="A52" s="70" t="s">
        <v>120</v>
      </c>
      <c r="B52" s="74" t="s">
        <v>130</v>
      </c>
      <c r="C52" s="76" t="s">
        <v>388</v>
      </c>
      <c r="D52" s="73" t="s">
        <v>424</v>
      </c>
      <c r="E52" s="6">
        <v>6.2391869324893197</v>
      </c>
      <c r="F52" s="6">
        <v>26.472884372763598</v>
      </c>
      <c r="G52" s="6">
        <v>27.540100084452899</v>
      </c>
      <c r="H52" s="6">
        <v>0.106912241004048</v>
      </c>
      <c r="I52" s="6">
        <v>0.64956106059399898</v>
      </c>
      <c r="J52" s="6">
        <v>0.97207283567468505</v>
      </c>
      <c r="K52" s="6">
        <v>1.13402575772133</v>
      </c>
      <c r="L52" s="6" t="s">
        <v>422</v>
      </c>
      <c r="M52" s="6">
        <v>4.2206416491945902</v>
      </c>
      <c r="N52" s="6">
        <v>0.38018681357026701</v>
      </c>
      <c r="O52" s="6">
        <v>9.51867103768963E-2</v>
      </c>
      <c r="P52" s="6">
        <v>3.64141152215385E-2</v>
      </c>
      <c r="Q52" s="6" t="s">
        <v>423</v>
      </c>
      <c r="R52" s="6" t="s">
        <v>423</v>
      </c>
      <c r="S52" s="6" t="s">
        <v>423</v>
      </c>
      <c r="T52" s="6" t="s">
        <v>423</v>
      </c>
      <c r="U52" s="6" t="s">
        <v>423</v>
      </c>
      <c r="V52" s="6" t="s">
        <v>423</v>
      </c>
      <c r="W52" s="6" t="s">
        <v>422</v>
      </c>
      <c r="X52" s="6">
        <v>2.4241092150631999E-2</v>
      </c>
      <c r="Y52" s="6">
        <v>1.6071079899620699E-2</v>
      </c>
      <c r="Z52" s="6">
        <v>8.5332514548649308E-3</v>
      </c>
      <c r="AA52" s="6">
        <v>1.0829120011953601E-2</v>
      </c>
      <c r="AB52" s="6">
        <f t="shared" si="0"/>
        <v>5.967454351707123E-2</v>
      </c>
      <c r="AC52" s="6" t="s">
        <v>422</v>
      </c>
      <c r="AD52" s="6" t="s">
        <v>423</v>
      </c>
      <c r="AE52" s="60"/>
      <c r="AF52" s="26" t="s">
        <v>423</v>
      </c>
      <c r="AG52" s="26" t="s">
        <v>423</v>
      </c>
      <c r="AH52" s="26" t="s">
        <v>423</v>
      </c>
      <c r="AI52" s="26" t="s">
        <v>423</v>
      </c>
      <c r="AJ52" s="26" t="s">
        <v>423</v>
      </c>
      <c r="AK52" s="26" t="s">
        <v>422</v>
      </c>
      <c r="AL52" s="49" t="s">
        <v>448</v>
      </c>
    </row>
    <row r="53" spans="1:38" s="2" customFormat="1" ht="26.25" customHeight="1" thickBot="1" x14ac:dyDescent="0.3">
      <c r="A53" s="70" t="s">
        <v>120</v>
      </c>
      <c r="B53" s="74" t="s">
        <v>131</v>
      </c>
      <c r="C53" s="76" t="s">
        <v>132</v>
      </c>
      <c r="D53" s="73" t="s">
        <v>424</v>
      </c>
      <c r="E53" s="6">
        <v>1.1265387552749501E-2</v>
      </c>
      <c r="F53" s="6">
        <v>113.051293279533</v>
      </c>
      <c r="G53" s="6">
        <v>0</v>
      </c>
      <c r="H53" s="6">
        <v>0</v>
      </c>
      <c r="I53" s="6">
        <v>0</v>
      </c>
      <c r="J53" s="6">
        <v>0</v>
      </c>
      <c r="K53" s="6">
        <v>0</v>
      </c>
      <c r="L53" s="6" t="s">
        <v>422</v>
      </c>
      <c r="M53" s="6">
        <v>0</v>
      </c>
      <c r="N53" s="6">
        <v>0</v>
      </c>
      <c r="O53" s="6">
        <v>0</v>
      </c>
      <c r="P53" s="6">
        <v>0</v>
      </c>
      <c r="Q53" s="6" t="s">
        <v>423</v>
      </c>
      <c r="R53" s="6" t="s">
        <v>423</v>
      </c>
      <c r="S53" s="6" t="s">
        <v>423</v>
      </c>
      <c r="T53" s="6" t="s">
        <v>423</v>
      </c>
      <c r="U53" s="6" t="s">
        <v>423</v>
      </c>
      <c r="V53" s="6" t="s">
        <v>423</v>
      </c>
      <c r="W53" s="6" t="s">
        <v>422</v>
      </c>
      <c r="X53" s="6">
        <v>0</v>
      </c>
      <c r="Y53" s="6">
        <v>0</v>
      </c>
      <c r="Z53" s="6">
        <v>0</v>
      </c>
      <c r="AA53" s="6">
        <v>0</v>
      </c>
      <c r="AB53" s="6">
        <f t="shared" si="0"/>
        <v>0</v>
      </c>
      <c r="AC53" s="6" t="s">
        <v>422</v>
      </c>
      <c r="AD53" s="6" t="s">
        <v>423</v>
      </c>
      <c r="AE53" s="60"/>
      <c r="AF53" s="26" t="s">
        <v>423</v>
      </c>
      <c r="AG53" s="26" t="s">
        <v>423</v>
      </c>
      <c r="AH53" s="26" t="s">
        <v>423</v>
      </c>
      <c r="AI53" s="26" t="s">
        <v>423</v>
      </c>
      <c r="AJ53" s="26" t="s">
        <v>423</v>
      </c>
      <c r="AK53" s="26" t="s">
        <v>422</v>
      </c>
      <c r="AL53" s="49" t="s">
        <v>133</v>
      </c>
    </row>
    <row r="54" spans="1:38" s="2" customFormat="1" ht="37.5" customHeight="1" thickBot="1" x14ac:dyDescent="0.3">
      <c r="A54" s="70" t="s">
        <v>120</v>
      </c>
      <c r="B54" s="74" t="s">
        <v>134</v>
      </c>
      <c r="C54" s="76" t="s">
        <v>135</v>
      </c>
      <c r="D54" s="73" t="s">
        <v>424</v>
      </c>
      <c r="E54" s="6">
        <v>3.7756738182388801E-3</v>
      </c>
      <c r="F54" s="6">
        <v>110.875599423214</v>
      </c>
      <c r="G54" s="6">
        <v>17.5133487625809</v>
      </c>
      <c r="H54" s="6">
        <v>9.8191714069769901E-3</v>
      </c>
      <c r="I54" s="6">
        <v>4.7550838626905401E-2</v>
      </c>
      <c r="J54" s="6">
        <v>7.2305222873468702E-2</v>
      </c>
      <c r="K54" s="6">
        <v>8.9795767420834199E-2</v>
      </c>
      <c r="L54" s="6" t="s">
        <v>422</v>
      </c>
      <c r="M54" s="6">
        <v>2.52300608414248E-2</v>
      </c>
      <c r="N54" s="6" t="s">
        <v>422</v>
      </c>
      <c r="O54" s="6" t="s">
        <v>422</v>
      </c>
      <c r="P54" s="6">
        <v>3.3916303882835499E-8</v>
      </c>
      <c r="Q54" s="6" t="s">
        <v>423</v>
      </c>
      <c r="R54" s="6" t="s">
        <v>423</v>
      </c>
      <c r="S54" s="6" t="s">
        <v>423</v>
      </c>
      <c r="T54" s="6" t="s">
        <v>423</v>
      </c>
      <c r="U54" s="6" t="s">
        <v>423</v>
      </c>
      <c r="V54" s="6" t="s">
        <v>423</v>
      </c>
      <c r="W54" s="6" t="s">
        <v>422</v>
      </c>
      <c r="X54" s="6" t="s">
        <v>422</v>
      </c>
      <c r="Y54" s="6" t="s">
        <v>422</v>
      </c>
      <c r="Z54" s="6" t="s">
        <v>422</v>
      </c>
      <c r="AA54" s="6" t="s">
        <v>422</v>
      </c>
      <c r="AB54" s="6" t="s">
        <v>422</v>
      </c>
      <c r="AC54" s="6" t="s">
        <v>422</v>
      </c>
      <c r="AD54" s="6" t="s">
        <v>423</v>
      </c>
      <c r="AE54" s="60"/>
      <c r="AF54" s="26" t="s">
        <v>423</v>
      </c>
      <c r="AG54" s="26" t="s">
        <v>423</v>
      </c>
      <c r="AH54" s="26" t="s">
        <v>423</v>
      </c>
      <c r="AI54" s="26" t="s">
        <v>423</v>
      </c>
      <c r="AJ54" s="26" t="s">
        <v>423</v>
      </c>
      <c r="AK54" s="26" t="s">
        <v>422</v>
      </c>
      <c r="AL54" s="49" t="s">
        <v>449</v>
      </c>
    </row>
    <row r="55" spans="1:38" s="2" customFormat="1" ht="26.25" customHeight="1" thickBot="1" x14ac:dyDescent="0.3">
      <c r="A55" s="70" t="s">
        <v>120</v>
      </c>
      <c r="B55" s="74" t="s">
        <v>136</v>
      </c>
      <c r="C55" s="76" t="s">
        <v>137</v>
      </c>
      <c r="D55" s="73" t="s">
        <v>424</v>
      </c>
      <c r="E55" s="6">
        <v>3.8202940382380599</v>
      </c>
      <c r="F55" s="6">
        <v>125.937351409168</v>
      </c>
      <c r="G55" s="6">
        <v>45.637318764493202</v>
      </c>
      <c r="H55" s="6">
        <v>0.165420910181759</v>
      </c>
      <c r="I55" s="6">
        <v>5.2568088199067198</v>
      </c>
      <c r="J55" s="6">
        <v>5.8040315054348603</v>
      </c>
      <c r="K55" s="6">
        <v>6.2910144973115196</v>
      </c>
      <c r="L55" s="6" t="s">
        <v>422</v>
      </c>
      <c r="M55" s="6">
        <v>11.033569715525299</v>
      </c>
      <c r="N55" s="6">
        <v>1.8120371203629901E-2</v>
      </c>
      <c r="O55" s="6">
        <v>3.813E-3</v>
      </c>
      <c r="P55" s="6">
        <v>2.2499660836961199E-3</v>
      </c>
      <c r="Q55" s="6" t="s">
        <v>423</v>
      </c>
      <c r="R55" s="6" t="s">
        <v>423</v>
      </c>
      <c r="S55" s="6" t="s">
        <v>423</v>
      </c>
      <c r="T55" s="6" t="s">
        <v>423</v>
      </c>
      <c r="U55" s="6" t="s">
        <v>423</v>
      </c>
      <c r="V55" s="6" t="s">
        <v>423</v>
      </c>
      <c r="W55" s="6">
        <v>0.165599886522589</v>
      </c>
      <c r="X55" s="6">
        <v>1.22108564348049E-2</v>
      </c>
      <c r="Y55" s="6">
        <v>1.7469099480245599E-3</v>
      </c>
      <c r="Z55" s="6">
        <v>9.9869833637910199E-4</v>
      </c>
      <c r="AA55" s="6">
        <v>1.60460557183217E-3</v>
      </c>
      <c r="AB55" s="6">
        <f t="shared" si="0"/>
        <v>1.656107029104073E-2</v>
      </c>
      <c r="AC55" s="6">
        <v>1.9207277489986701E-3</v>
      </c>
      <c r="AD55" s="6" t="s">
        <v>423</v>
      </c>
      <c r="AE55" s="60"/>
      <c r="AF55" s="26" t="s">
        <v>423</v>
      </c>
      <c r="AG55" s="26" t="s">
        <v>423</v>
      </c>
      <c r="AH55" s="26" t="s">
        <v>423</v>
      </c>
      <c r="AI55" s="26" t="s">
        <v>423</v>
      </c>
      <c r="AJ55" s="26" t="s">
        <v>423</v>
      </c>
      <c r="AK55" s="26" t="s">
        <v>422</v>
      </c>
      <c r="AL55" s="49" t="s">
        <v>450</v>
      </c>
    </row>
    <row r="56" spans="1:38" s="2" customFormat="1" ht="26.25" customHeight="1" thickBot="1" x14ac:dyDescent="0.3">
      <c r="A56" s="74" t="s">
        <v>120</v>
      </c>
      <c r="B56" s="74" t="s">
        <v>138</v>
      </c>
      <c r="C56" s="76" t="s">
        <v>397</v>
      </c>
      <c r="D56" s="73" t="s">
        <v>424</v>
      </c>
      <c r="E56" s="6" t="s">
        <v>422</v>
      </c>
      <c r="F56" s="6" t="s">
        <v>422</v>
      </c>
      <c r="G56" s="6" t="s">
        <v>422</v>
      </c>
      <c r="H56" s="6" t="s">
        <v>422</v>
      </c>
      <c r="I56" s="6" t="s">
        <v>422</v>
      </c>
      <c r="J56" s="6" t="s">
        <v>422</v>
      </c>
      <c r="K56" s="6" t="s">
        <v>422</v>
      </c>
      <c r="L56" s="6" t="s">
        <v>422</v>
      </c>
      <c r="M56" s="6" t="s">
        <v>422</v>
      </c>
      <c r="N56" s="6" t="s">
        <v>422</v>
      </c>
      <c r="O56" s="6" t="s">
        <v>422</v>
      </c>
      <c r="P56" s="6" t="s">
        <v>422</v>
      </c>
      <c r="Q56" s="6" t="s">
        <v>423</v>
      </c>
      <c r="R56" s="6" t="s">
        <v>423</v>
      </c>
      <c r="S56" s="6" t="s">
        <v>423</v>
      </c>
      <c r="T56" s="6" t="s">
        <v>423</v>
      </c>
      <c r="U56" s="6" t="s">
        <v>423</v>
      </c>
      <c r="V56" s="6" t="s">
        <v>423</v>
      </c>
      <c r="W56" s="6" t="s">
        <v>422</v>
      </c>
      <c r="X56" s="6" t="s">
        <v>422</v>
      </c>
      <c r="Y56" s="6" t="s">
        <v>422</v>
      </c>
      <c r="Z56" s="6" t="s">
        <v>422</v>
      </c>
      <c r="AA56" s="6" t="s">
        <v>422</v>
      </c>
      <c r="AB56" s="6" t="s">
        <v>422</v>
      </c>
      <c r="AC56" s="6" t="s">
        <v>422</v>
      </c>
      <c r="AD56" s="6" t="s">
        <v>423</v>
      </c>
      <c r="AE56" s="60"/>
      <c r="AF56" s="26" t="s">
        <v>423</v>
      </c>
      <c r="AG56" s="26" t="s">
        <v>423</v>
      </c>
      <c r="AH56" s="26" t="s">
        <v>423</v>
      </c>
      <c r="AI56" s="26" t="s">
        <v>423</v>
      </c>
      <c r="AJ56" s="26" t="s">
        <v>423</v>
      </c>
      <c r="AK56" s="26" t="s">
        <v>422</v>
      </c>
      <c r="AL56" s="49" t="s">
        <v>408</v>
      </c>
    </row>
    <row r="57" spans="1:38" s="2" customFormat="1" ht="26.25" customHeight="1" thickBot="1" x14ac:dyDescent="0.3">
      <c r="A57" s="70" t="s">
        <v>54</v>
      </c>
      <c r="B57" s="70" t="s">
        <v>140</v>
      </c>
      <c r="C57" s="71" t="s">
        <v>141</v>
      </c>
      <c r="D57" s="72" t="s">
        <v>424</v>
      </c>
      <c r="E57" s="6">
        <v>39.787358338165298</v>
      </c>
      <c r="F57" s="6">
        <v>0.546171618648429</v>
      </c>
      <c r="G57" s="6">
        <v>34.908347707695697</v>
      </c>
      <c r="H57" s="6">
        <v>0.54079336506937703</v>
      </c>
      <c r="I57" s="6">
        <v>2.1313070631826698</v>
      </c>
      <c r="J57" s="6">
        <v>4.4485592542954899</v>
      </c>
      <c r="K57" s="6">
        <v>11.027113083086199</v>
      </c>
      <c r="L57" s="6" t="s">
        <v>422</v>
      </c>
      <c r="M57" s="6">
        <v>17.822581884212699</v>
      </c>
      <c r="N57" s="6">
        <v>0.57440554012334999</v>
      </c>
      <c r="O57" s="6">
        <v>1.7016363096009901E-2</v>
      </c>
      <c r="P57" s="6">
        <v>0.27688213486817398</v>
      </c>
      <c r="Q57" s="6" t="s">
        <v>423</v>
      </c>
      <c r="R57" s="6" t="s">
        <v>423</v>
      </c>
      <c r="S57" s="6" t="s">
        <v>423</v>
      </c>
      <c r="T57" s="6" t="s">
        <v>423</v>
      </c>
      <c r="U57" s="6" t="s">
        <v>423</v>
      </c>
      <c r="V57" s="6" t="s">
        <v>423</v>
      </c>
      <c r="W57" s="6">
        <v>1.5362912066801899</v>
      </c>
      <c r="X57" s="6">
        <v>1.00140816729016E-2</v>
      </c>
      <c r="Y57" s="6">
        <v>3.9816721641023197E-3</v>
      </c>
      <c r="Z57" s="6">
        <v>1.1945016492307E-3</v>
      </c>
      <c r="AA57" s="6">
        <v>2.01462040692522E-3</v>
      </c>
      <c r="AB57" s="6">
        <f t="shared" si="0"/>
        <v>1.7204875893159839E-2</v>
      </c>
      <c r="AC57" s="6">
        <v>1.3380497397558</v>
      </c>
      <c r="AD57" s="6" t="s">
        <v>423</v>
      </c>
      <c r="AE57" s="60"/>
      <c r="AF57" s="26" t="s">
        <v>423</v>
      </c>
      <c r="AG57" s="26" t="s">
        <v>423</v>
      </c>
      <c r="AH57" s="26" t="s">
        <v>423</v>
      </c>
      <c r="AI57" s="26" t="s">
        <v>423</v>
      </c>
      <c r="AJ57" s="26" t="s">
        <v>423</v>
      </c>
      <c r="AK57" s="26" t="s">
        <v>422</v>
      </c>
      <c r="AL57" s="49" t="s">
        <v>142</v>
      </c>
    </row>
    <row r="58" spans="1:38" s="2" customFormat="1" ht="26.25" customHeight="1" thickBot="1" x14ac:dyDescent="0.3">
      <c r="A58" s="70" t="s">
        <v>54</v>
      </c>
      <c r="B58" s="70" t="s">
        <v>143</v>
      </c>
      <c r="C58" s="71" t="s">
        <v>144</v>
      </c>
      <c r="D58" s="72" t="s">
        <v>424</v>
      </c>
      <c r="E58" s="6">
        <v>2.1561853625307599</v>
      </c>
      <c r="F58" s="6">
        <v>7.9382792617606994E-3</v>
      </c>
      <c r="G58" s="6">
        <v>0.72390108752673898</v>
      </c>
      <c r="H58" s="6">
        <v>2.59904E-2</v>
      </c>
      <c r="I58" s="6">
        <v>0.83978111497174601</v>
      </c>
      <c r="J58" s="6">
        <v>1.42963735945334</v>
      </c>
      <c r="K58" s="6">
        <v>2.7544675885891001</v>
      </c>
      <c r="L58" s="6" t="s">
        <v>422</v>
      </c>
      <c r="M58" s="6">
        <v>2.10436874846611</v>
      </c>
      <c r="N58" s="6">
        <v>7.2338094293290496E-3</v>
      </c>
      <c r="O58" s="6">
        <v>2.0590893782456098E-3</v>
      </c>
      <c r="P58" s="6">
        <v>3.0672970078328001E-2</v>
      </c>
      <c r="Q58" s="6" t="s">
        <v>423</v>
      </c>
      <c r="R58" s="6" t="s">
        <v>423</v>
      </c>
      <c r="S58" s="6" t="s">
        <v>423</v>
      </c>
      <c r="T58" s="6" t="s">
        <v>423</v>
      </c>
      <c r="U58" s="6" t="s">
        <v>423</v>
      </c>
      <c r="V58" s="6" t="s">
        <v>423</v>
      </c>
      <c r="W58" s="6" t="s">
        <v>422</v>
      </c>
      <c r="X58" s="6" t="s">
        <v>422</v>
      </c>
      <c r="Y58" s="6" t="s">
        <v>422</v>
      </c>
      <c r="Z58" s="6" t="s">
        <v>422</v>
      </c>
      <c r="AA58" s="6" t="s">
        <v>422</v>
      </c>
      <c r="AB58" s="6" t="s">
        <v>422</v>
      </c>
      <c r="AC58" s="6" t="s">
        <v>422</v>
      </c>
      <c r="AD58" s="6" t="s">
        <v>423</v>
      </c>
      <c r="AE58" s="60"/>
      <c r="AF58" s="26" t="s">
        <v>423</v>
      </c>
      <c r="AG58" s="26" t="s">
        <v>423</v>
      </c>
      <c r="AH58" s="26" t="s">
        <v>423</v>
      </c>
      <c r="AI58" s="26" t="s">
        <v>423</v>
      </c>
      <c r="AJ58" s="26" t="s">
        <v>423</v>
      </c>
      <c r="AK58" s="26" t="s">
        <v>422</v>
      </c>
      <c r="AL58" s="49" t="s">
        <v>145</v>
      </c>
    </row>
    <row r="59" spans="1:38" s="2" customFormat="1" ht="26.25" customHeight="1" thickBot="1" x14ac:dyDescent="0.3">
      <c r="A59" s="70" t="s">
        <v>54</v>
      </c>
      <c r="B59" s="78" t="s">
        <v>146</v>
      </c>
      <c r="C59" s="71" t="s">
        <v>398</v>
      </c>
      <c r="D59" s="72" t="s">
        <v>424</v>
      </c>
      <c r="E59" s="6">
        <v>5.8534214012906496</v>
      </c>
      <c r="F59" s="6">
        <v>0.74081581814026698</v>
      </c>
      <c r="G59" s="6">
        <v>2.2448736855922902</v>
      </c>
      <c r="H59" s="6">
        <v>0.19782649999999999</v>
      </c>
      <c r="I59" s="6">
        <v>1.0807646405120199</v>
      </c>
      <c r="J59" s="6">
        <v>1.15489498970057</v>
      </c>
      <c r="K59" s="6">
        <v>1.2836404857997801</v>
      </c>
      <c r="L59" s="6" t="s">
        <v>422</v>
      </c>
      <c r="M59" s="6">
        <v>0.52727854718298595</v>
      </c>
      <c r="N59" s="6">
        <v>7.3160879627810404E-3</v>
      </c>
      <c r="O59" s="6">
        <v>6.9940236905843205E-4</v>
      </c>
      <c r="P59" s="6">
        <v>1.6761849911547801E-2</v>
      </c>
      <c r="Q59" s="6" t="s">
        <v>423</v>
      </c>
      <c r="R59" s="6" t="s">
        <v>423</v>
      </c>
      <c r="S59" s="6" t="s">
        <v>423</v>
      </c>
      <c r="T59" s="6" t="s">
        <v>423</v>
      </c>
      <c r="U59" s="6" t="s">
        <v>423</v>
      </c>
      <c r="V59" s="6" t="s">
        <v>423</v>
      </c>
      <c r="W59" s="6" t="s">
        <v>422</v>
      </c>
      <c r="X59" s="6" t="s">
        <v>422</v>
      </c>
      <c r="Y59" s="6">
        <v>1.9552766837000301E-4</v>
      </c>
      <c r="Z59" s="6">
        <v>1.87747129650467E-4</v>
      </c>
      <c r="AA59" s="6">
        <v>3.6593509111651999E-5</v>
      </c>
      <c r="AB59" s="6">
        <f t="shared" si="0"/>
        <v>4.1986830713212198E-4</v>
      </c>
      <c r="AC59" s="6" t="s">
        <v>422</v>
      </c>
      <c r="AD59" s="6" t="s">
        <v>423</v>
      </c>
      <c r="AE59" s="60"/>
      <c r="AF59" s="26" t="s">
        <v>423</v>
      </c>
      <c r="AG59" s="26" t="s">
        <v>423</v>
      </c>
      <c r="AH59" s="26" t="s">
        <v>423</v>
      </c>
      <c r="AI59" s="26" t="s">
        <v>423</v>
      </c>
      <c r="AJ59" s="26" t="s">
        <v>423</v>
      </c>
      <c r="AK59" s="26" t="s">
        <v>422</v>
      </c>
      <c r="AL59" s="49" t="s">
        <v>451</v>
      </c>
    </row>
    <row r="60" spans="1:38" s="2" customFormat="1" ht="26.25" customHeight="1" thickBot="1" x14ac:dyDescent="0.3">
      <c r="A60" s="70" t="s">
        <v>54</v>
      </c>
      <c r="B60" s="78" t="s">
        <v>147</v>
      </c>
      <c r="C60" s="71" t="s">
        <v>148</v>
      </c>
      <c r="D60" s="117" t="s">
        <v>424</v>
      </c>
      <c r="E60" s="6">
        <v>0.75147576295545204</v>
      </c>
      <c r="F60" s="6">
        <v>0.49343307942257703</v>
      </c>
      <c r="G60" s="6">
        <v>0.19275779518601499</v>
      </c>
      <c r="H60" s="6">
        <v>0.44464563231472398</v>
      </c>
      <c r="I60" s="6">
        <v>7.1399944228946097</v>
      </c>
      <c r="J60" s="6">
        <v>32.156630262504898</v>
      </c>
      <c r="K60" s="6">
        <v>63.988354397964301</v>
      </c>
      <c r="L60" s="6" t="s">
        <v>422</v>
      </c>
      <c r="M60" s="6">
        <v>0.34353844524412702</v>
      </c>
      <c r="N60" s="6">
        <v>67.335643263937101</v>
      </c>
      <c r="O60" s="6">
        <v>2.5829585507414898</v>
      </c>
      <c r="P60" s="6">
        <v>4.7693359941098599E-2</v>
      </c>
      <c r="Q60" s="6" t="s">
        <v>423</v>
      </c>
      <c r="R60" s="6" t="s">
        <v>423</v>
      </c>
      <c r="S60" s="6" t="s">
        <v>423</v>
      </c>
      <c r="T60" s="6" t="s">
        <v>423</v>
      </c>
      <c r="U60" s="6" t="s">
        <v>423</v>
      </c>
      <c r="V60" s="6" t="s">
        <v>423</v>
      </c>
      <c r="W60" s="6">
        <v>2.45221615452079E-2</v>
      </c>
      <c r="X60" s="6" t="s">
        <v>422</v>
      </c>
      <c r="Y60" s="6" t="s">
        <v>422</v>
      </c>
      <c r="Z60" s="6" t="s">
        <v>422</v>
      </c>
      <c r="AA60" s="6" t="s">
        <v>422</v>
      </c>
      <c r="AB60" s="6" t="s">
        <v>422</v>
      </c>
      <c r="AC60" s="6">
        <v>3.0668999999999998E-2</v>
      </c>
      <c r="AD60" s="6" t="s">
        <v>423</v>
      </c>
      <c r="AE60" s="60"/>
      <c r="AF60" s="26" t="s">
        <v>423</v>
      </c>
      <c r="AG60" s="26" t="s">
        <v>423</v>
      </c>
      <c r="AH60" s="26" t="s">
        <v>423</v>
      </c>
      <c r="AI60" s="26" t="s">
        <v>423</v>
      </c>
      <c r="AJ60" s="26" t="s">
        <v>423</v>
      </c>
      <c r="AK60" s="26" t="s">
        <v>422</v>
      </c>
      <c r="AL60" s="49" t="s">
        <v>415</v>
      </c>
    </row>
    <row r="61" spans="1:38" s="2" customFormat="1" ht="26.25" customHeight="1" thickBot="1" x14ac:dyDescent="0.3">
      <c r="A61" s="70" t="s">
        <v>54</v>
      </c>
      <c r="B61" s="78" t="s">
        <v>149</v>
      </c>
      <c r="C61" s="71" t="s">
        <v>150</v>
      </c>
      <c r="D61" s="72" t="s">
        <v>424</v>
      </c>
      <c r="E61" s="6" t="s">
        <v>422</v>
      </c>
      <c r="F61" s="6" t="s">
        <v>422</v>
      </c>
      <c r="G61" s="6" t="s">
        <v>422</v>
      </c>
      <c r="H61" s="6" t="s">
        <v>422</v>
      </c>
      <c r="I61" s="6">
        <v>141.629484790964</v>
      </c>
      <c r="J61" s="6">
        <v>708.14742394682105</v>
      </c>
      <c r="K61" s="6">
        <v>2360.4914131373998</v>
      </c>
      <c r="L61" s="6" t="s">
        <v>422</v>
      </c>
      <c r="M61" s="6" t="s">
        <v>422</v>
      </c>
      <c r="N61" s="6" t="s">
        <v>422</v>
      </c>
      <c r="O61" s="6" t="s">
        <v>422</v>
      </c>
      <c r="P61" s="6" t="s">
        <v>422</v>
      </c>
      <c r="Q61" s="6" t="s">
        <v>423</v>
      </c>
      <c r="R61" s="6" t="s">
        <v>423</v>
      </c>
      <c r="S61" s="6" t="s">
        <v>423</v>
      </c>
      <c r="T61" s="6" t="s">
        <v>423</v>
      </c>
      <c r="U61" s="6" t="s">
        <v>423</v>
      </c>
      <c r="V61" s="6" t="s">
        <v>423</v>
      </c>
      <c r="W61" s="6" t="s">
        <v>422</v>
      </c>
      <c r="X61" s="6" t="s">
        <v>422</v>
      </c>
      <c r="Y61" s="6" t="s">
        <v>422</v>
      </c>
      <c r="Z61" s="6" t="s">
        <v>422</v>
      </c>
      <c r="AA61" s="6" t="s">
        <v>422</v>
      </c>
      <c r="AB61" s="6" t="s">
        <v>422</v>
      </c>
      <c r="AC61" s="6" t="s">
        <v>422</v>
      </c>
      <c r="AD61" s="6" t="s">
        <v>423</v>
      </c>
      <c r="AE61" s="60"/>
      <c r="AF61" s="26" t="s">
        <v>423</v>
      </c>
      <c r="AG61" s="26" t="s">
        <v>423</v>
      </c>
      <c r="AH61" s="26" t="s">
        <v>423</v>
      </c>
      <c r="AI61" s="26" t="s">
        <v>423</v>
      </c>
      <c r="AJ61" s="26" t="s">
        <v>423</v>
      </c>
      <c r="AK61" s="26" t="s">
        <v>422</v>
      </c>
      <c r="AL61" s="49" t="s">
        <v>416</v>
      </c>
    </row>
    <row r="62" spans="1:38" s="2" customFormat="1" ht="26.25" customHeight="1" thickBot="1" x14ac:dyDescent="0.3">
      <c r="A62" s="70" t="s">
        <v>54</v>
      </c>
      <c r="B62" s="78" t="s">
        <v>151</v>
      </c>
      <c r="C62" s="71" t="s">
        <v>152</v>
      </c>
      <c r="D62" s="72" t="s">
        <v>436</v>
      </c>
      <c r="E62" s="6" t="s">
        <v>428</v>
      </c>
      <c r="F62" s="6" t="s">
        <v>428</v>
      </c>
      <c r="G62" s="6" t="s">
        <v>428</v>
      </c>
      <c r="H62" s="6" t="s">
        <v>428</v>
      </c>
      <c r="I62" s="6" t="s">
        <v>428</v>
      </c>
      <c r="J62" s="6" t="s">
        <v>428</v>
      </c>
      <c r="K62" s="6" t="s">
        <v>428</v>
      </c>
      <c r="L62" s="6" t="s">
        <v>422</v>
      </c>
      <c r="M62" s="6" t="s">
        <v>428</v>
      </c>
      <c r="N62" s="6" t="s">
        <v>428</v>
      </c>
      <c r="O62" s="6" t="s">
        <v>428</v>
      </c>
      <c r="P62" s="6" t="s">
        <v>428</v>
      </c>
      <c r="Q62" s="6" t="s">
        <v>423</v>
      </c>
      <c r="R62" s="6" t="s">
        <v>423</v>
      </c>
      <c r="S62" s="6" t="s">
        <v>423</v>
      </c>
      <c r="T62" s="6" t="s">
        <v>423</v>
      </c>
      <c r="U62" s="6" t="s">
        <v>423</v>
      </c>
      <c r="V62" s="6" t="s">
        <v>423</v>
      </c>
      <c r="W62" s="6" t="s">
        <v>422</v>
      </c>
      <c r="X62" s="6" t="s">
        <v>422</v>
      </c>
      <c r="Y62" s="6" t="s">
        <v>422</v>
      </c>
      <c r="Z62" s="6" t="s">
        <v>422</v>
      </c>
      <c r="AA62" s="6" t="s">
        <v>422</v>
      </c>
      <c r="AB62" s="6" t="s">
        <v>422</v>
      </c>
      <c r="AC62" s="6" t="s">
        <v>422</v>
      </c>
      <c r="AD62" s="6" t="s">
        <v>423</v>
      </c>
      <c r="AE62" s="60"/>
      <c r="AF62" s="26" t="s">
        <v>423</v>
      </c>
      <c r="AG62" s="26" t="s">
        <v>423</v>
      </c>
      <c r="AH62" s="26" t="s">
        <v>423</v>
      </c>
      <c r="AI62" s="26" t="s">
        <v>423</v>
      </c>
      <c r="AJ62" s="26" t="s">
        <v>423</v>
      </c>
      <c r="AK62" s="26" t="s">
        <v>422</v>
      </c>
      <c r="AL62" s="49" t="s">
        <v>452</v>
      </c>
    </row>
    <row r="63" spans="1:38" s="2" customFormat="1" ht="26.25" customHeight="1" thickBot="1" x14ac:dyDescent="0.3">
      <c r="A63" s="70" t="s">
        <v>54</v>
      </c>
      <c r="B63" s="78" t="s">
        <v>153</v>
      </c>
      <c r="C63" s="76" t="s">
        <v>154</v>
      </c>
      <c r="D63" s="79" t="s">
        <v>424</v>
      </c>
      <c r="E63" s="6">
        <v>0.67496396777331202</v>
      </c>
      <c r="F63" s="6">
        <v>1.13189495191399</v>
      </c>
      <c r="G63" s="6">
        <v>1.8899855145964599</v>
      </c>
      <c r="H63" s="6">
        <v>9.0414196593339796E-2</v>
      </c>
      <c r="I63" s="6">
        <v>7.3843385364949201</v>
      </c>
      <c r="J63" s="6">
        <v>14.4033677776342</v>
      </c>
      <c r="K63" s="6">
        <v>43.660127464731403</v>
      </c>
      <c r="L63" s="6" t="s">
        <v>422</v>
      </c>
      <c r="M63" s="6">
        <v>3.1721678505640898</v>
      </c>
      <c r="N63" s="6">
        <v>1.93757016460114E-3</v>
      </c>
      <c r="O63" s="6" t="s">
        <v>422</v>
      </c>
      <c r="P63" s="6" t="s">
        <v>422</v>
      </c>
      <c r="Q63" s="6" t="s">
        <v>423</v>
      </c>
      <c r="R63" s="6" t="s">
        <v>423</v>
      </c>
      <c r="S63" s="6" t="s">
        <v>423</v>
      </c>
      <c r="T63" s="6" t="s">
        <v>423</v>
      </c>
      <c r="U63" s="6" t="s">
        <v>423</v>
      </c>
      <c r="V63" s="6" t="s">
        <v>423</v>
      </c>
      <c r="W63" s="6">
        <v>0.72848643198972696</v>
      </c>
      <c r="X63" s="6" t="s">
        <v>422</v>
      </c>
      <c r="Y63" s="6" t="s">
        <v>422</v>
      </c>
      <c r="Z63" s="6" t="s">
        <v>422</v>
      </c>
      <c r="AA63" s="6" t="s">
        <v>422</v>
      </c>
      <c r="AB63" s="6" t="s">
        <v>422</v>
      </c>
      <c r="AC63" s="6" t="s">
        <v>422</v>
      </c>
      <c r="AD63" s="6" t="s">
        <v>423</v>
      </c>
      <c r="AE63" s="60"/>
      <c r="AF63" s="26" t="s">
        <v>423</v>
      </c>
      <c r="AG63" s="26" t="s">
        <v>423</v>
      </c>
      <c r="AH63" s="26" t="s">
        <v>423</v>
      </c>
      <c r="AI63" s="26" t="s">
        <v>423</v>
      </c>
      <c r="AJ63" s="26" t="s">
        <v>423</v>
      </c>
      <c r="AK63" s="26" t="s">
        <v>422</v>
      </c>
      <c r="AL63" s="49" t="s">
        <v>408</v>
      </c>
    </row>
    <row r="64" spans="1:38" s="2" customFormat="1" ht="26.25" customHeight="1" thickBot="1" x14ac:dyDescent="0.3">
      <c r="A64" s="70" t="s">
        <v>54</v>
      </c>
      <c r="B64" s="78" t="s">
        <v>155</v>
      </c>
      <c r="C64" s="71" t="s">
        <v>156</v>
      </c>
      <c r="D64" s="72" t="s">
        <v>437</v>
      </c>
      <c r="E64" s="6" t="s">
        <v>428</v>
      </c>
      <c r="F64" s="6" t="s">
        <v>428</v>
      </c>
      <c r="G64" s="6" t="s">
        <v>428</v>
      </c>
      <c r="H64" s="6" t="s">
        <v>428</v>
      </c>
      <c r="I64" s="6" t="s">
        <v>428</v>
      </c>
      <c r="J64" s="6" t="s">
        <v>428</v>
      </c>
      <c r="K64" s="6" t="s">
        <v>428</v>
      </c>
      <c r="L64" s="6" t="s">
        <v>422</v>
      </c>
      <c r="M64" s="6" t="s">
        <v>428</v>
      </c>
      <c r="N64" s="6" t="s">
        <v>422</v>
      </c>
      <c r="O64" s="6" t="s">
        <v>422</v>
      </c>
      <c r="P64" s="6" t="s">
        <v>422</v>
      </c>
      <c r="Q64" s="6" t="s">
        <v>423</v>
      </c>
      <c r="R64" s="6" t="s">
        <v>423</v>
      </c>
      <c r="S64" s="6" t="s">
        <v>423</v>
      </c>
      <c r="T64" s="6" t="s">
        <v>423</v>
      </c>
      <c r="U64" s="6" t="s">
        <v>423</v>
      </c>
      <c r="V64" s="6" t="s">
        <v>423</v>
      </c>
      <c r="W64" s="6" t="s">
        <v>422</v>
      </c>
      <c r="X64" s="6" t="s">
        <v>422</v>
      </c>
      <c r="Y64" s="6" t="s">
        <v>422</v>
      </c>
      <c r="Z64" s="6" t="s">
        <v>422</v>
      </c>
      <c r="AA64" s="6" t="s">
        <v>422</v>
      </c>
      <c r="AB64" s="6" t="s">
        <v>422</v>
      </c>
      <c r="AC64" s="6" t="s">
        <v>422</v>
      </c>
      <c r="AD64" s="6" t="s">
        <v>423</v>
      </c>
      <c r="AE64" s="60"/>
      <c r="AF64" s="26" t="s">
        <v>423</v>
      </c>
      <c r="AG64" s="26" t="s">
        <v>423</v>
      </c>
      <c r="AH64" s="26" t="s">
        <v>423</v>
      </c>
      <c r="AI64" s="26" t="s">
        <v>423</v>
      </c>
      <c r="AJ64" s="26" t="s">
        <v>423</v>
      </c>
      <c r="AK64" s="26" t="s">
        <v>422</v>
      </c>
      <c r="AL64" s="49" t="s">
        <v>157</v>
      </c>
    </row>
    <row r="65" spans="1:38" s="2" customFormat="1" ht="26.25" customHeight="1" thickBot="1" x14ac:dyDescent="0.3">
      <c r="A65" s="70" t="s">
        <v>54</v>
      </c>
      <c r="B65" s="74" t="s">
        <v>158</v>
      </c>
      <c r="C65" s="71" t="s">
        <v>159</v>
      </c>
      <c r="D65" s="72" t="s">
        <v>437</v>
      </c>
      <c r="E65" s="6" t="s">
        <v>428</v>
      </c>
      <c r="F65" s="6" t="s">
        <v>422</v>
      </c>
      <c r="G65" s="6" t="s">
        <v>422</v>
      </c>
      <c r="H65" s="6" t="s">
        <v>428</v>
      </c>
      <c r="I65" s="6" t="s">
        <v>422</v>
      </c>
      <c r="J65" s="6" t="s">
        <v>422</v>
      </c>
      <c r="K65" s="6" t="s">
        <v>422</v>
      </c>
      <c r="L65" s="6" t="s">
        <v>422</v>
      </c>
      <c r="M65" s="6" t="s">
        <v>422</v>
      </c>
      <c r="N65" s="6" t="s">
        <v>422</v>
      </c>
      <c r="O65" s="6" t="s">
        <v>422</v>
      </c>
      <c r="P65" s="6" t="s">
        <v>422</v>
      </c>
      <c r="Q65" s="6" t="s">
        <v>423</v>
      </c>
      <c r="R65" s="6" t="s">
        <v>423</v>
      </c>
      <c r="S65" s="6" t="s">
        <v>423</v>
      </c>
      <c r="T65" s="6" t="s">
        <v>423</v>
      </c>
      <c r="U65" s="6" t="s">
        <v>423</v>
      </c>
      <c r="V65" s="6" t="s">
        <v>423</v>
      </c>
      <c r="W65" s="6" t="s">
        <v>422</v>
      </c>
      <c r="X65" s="6" t="s">
        <v>422</v>
      </c>
      <c r="Y65" s="6" t="s">
        <v>422</v>
      </c>
      <c r="Z65" s="6" t="s">
        <v>422</v>
      </c>
      <c r="AA65" s="6" t="s">
        <v>422</v>
      </c>
      <c r="AB65" s="6" t="s">
        <v>422</v>
      </c>
      <c r="AC65" s="6" t="s">
        <v>422</v>
      </c>
      <c r="AD65" s="6" t="s">
        <v>423</v>
      </c>
      <c r="AE65" s="60"/>
      <c r="AF65" s="26" t="s">
        <v>423</v>
      </c>
      <c r="AG65" s="26" t="s">
        <v>423</v>
      </c>
      <c r="AH65" s="26" t="s">
        <v>423</v>
      </c>
      <c r="AI65" s="26" t="s">
        <v>423</v>
      </c>
      <c r="AJ65" s="26" t="s">
        <v>423</v>
      </c>
      <c r="AK65" s="26" t="s">
        <v>422</v>
      </c>
      <c r="AL65" s="49" t="s">
        <v>160</v>
      </c>
    </row>
    <row r="66" spans="1:38" s="2" customFormat="1" ht="26.25" customHeight="1" thickBot="1" x14ac:dyDescent="0.3">
      <c r="A66" s="70" t="s">
        <v>54</v>
      </c>
      <c r="B66" s="74" t="s">
        <v>161</v>
      </c>
      <c r="C66" s="71" t="s">
        <v>162</v>
      </c>
      <c r="D66" s="72" t="s">
        <v>437</v>
      </c>
      <c r="E66" s="6" t="s">
        <v>428</v>
      </c>
      <c r="F66" s="6" t="s">
        <v>428</v>
      </c>
      <c r="G66" s="6" t="s">
        <v>428</v>
      </c>
      <c r="H66" s="6" t="s">
        <v>428</v>
      </c>
      <c r="I66" s="6" t="s">
        <v>428</v>
      </c>
      <c r="J66" s="6" t="s">
        <v>428</v>
      </c>
      <c r="K66" s="6" t="s">
        <v>428</v>
      </c>
      <c r="L66" s="6" t="s">
        <v>422</v>
      </c>
      <c r="M66" s="6" t="s">
        <v>428</v>
      </c>
      <c r="N66" s="6" t="s">
        <v>422</v>
      </c>
      <c r="O66" s="6" t="s">
        <v>422</v>
      </c>
      <c r="P66" s="6" t="s">
        <v>422</v>
      </c>
      <c r="Q66" s="6" t="s">
        <v>423</v>
      </c>
      <c r="R66" s="6" t="s">
        <v>423</v>
      </c>
      <c r="S66" s="6" t="s">
        <v>423</v>
      </c>
      <c r="T66" s="6" t="s">
        <v>423</v>
      </c>
      <c r="U66" s="6" t="s">
        <v>423</v>
      </c>
      <c r="V66" s="6" t="s">
        <v>423</v>
      </c>
      <c r="W66" s="6" t="s">
        <v>422</v>
      </c>
      <c r="X66" s="6" t="s">
        <v>422</v>
      </c>
      <c r="Y66" s="6" t="s">
        <v>422</v>
      </c>
      <c r="Z66" s="6" t="s">
        <v>422</v>
      </c>
      <c r="AA66" s="6" t="s">
        <v>422</v>
      </c>
      <c r="AB66" s="6" t="s">
        <v>422</v>
      </c>
      <c r="AC66" s="6" t="s">
        <v>422</v>
      </c>
      <c r="AD66" s="6" t="s">
        <v>423</v>
      </c>
      <c r="AE66" s="60"/>
      <c r="AF66" s="26" t="s">
        <v>423</v>
      </c>
      <c r="AG66" s="26" t="s">
        <v>423</v>
      </c>
      <c r="AH66" s="26" t="s">
        <v>423</v>
      </c>
      <c r="AI66" s="26" t="s">
        <v>423</v>
      </c>
      <c r="AJ66" s="26" t="s">
        <v>423</v>
      </c>
      <c r="AK66" s="26" t="s">
        <v>422</v>
      </c>
      <c r="AL66" s="49" t="s">
        <v>163</v>
      </c>
    </row>
    <row r="67" spans="1:38" s="2" customFormat="1" ht="26.25" customHeight="1" thickBot="1" x14ac:dyDescent="0.3">
      <c r="A67" s="70" t="s">
        <v>54</v>
      </c>
      <c r="B67" s="74" t="s">
        <v>164</v>
      </c>
      <c r="C67" s="71" t="s">
        <v>165</v>
      </c>
      <c r="D67" s="72" t="s">
        <v>424</v>
      </c>
      <c r="E67" s="6" t="s">
        <v>432</v>
      </c>
      <c r="F67" s="6" t="s">
        <v>432</v>
      </c>
      <c r="G67" s="6" t="s">
        <v>432</v>
      </c>
      <c r="H67" s="6" t="s">
        <v>432</v>
      </c>
      <c r="I67" s="6" t="s">
        <v>432</v>
      </c>
      <c r="J67" s="6" t="s">
        <v>432</v>
      </c>
      <c r="K67" s="6" t="s">
        <v>432</v>
      </c>
      <c r="L67" s="6" t="s">
        <v>422</v>
      </c>
      <c r="M67" s="6" t="s">
        <v>432</v>
      </c>
      <c r="N67" s="6" t="s">
        <v>432</v>
      </c>
      <c r="O67" s="6" t="s">
        <v>432</v>
      </c>
      <c r="P67" s="6" t="s">
        <v>432</v>
      </c>
      <c r="Q67" s="6" t="s">
        <v>423</v>
      </c>
      <c r="R67" s="6" t="s">
        <v>423</v>
      </c>
      <c r="S67" s="6" t="s">
        <v>423</v>
      </c>
      <c r="T67" s="6" t="s">
        <v>423</v>
      </c>
      <c r="U67" s="6" t="s">
        <v>423</v>
      </c>
      <c r="V67" s="6" t="s">
        <v>423</v>
      </c>
      <c r="W67" s="6" t="s">
        <v>432</v>
      </c>
      <c r="X67" s="6" t="s">
        <v>432</v>
      </c>
      <c r="Y67" s="6" t="s">
        <v>432</v>
      </c>
      <c r="Z67" s="6" t="s">
        <v>432</v>
      </c>
      <c r="AA67" s="6" t="s">
        <v>432</v>
      </c>
      <c r="AB67" s="6" t="s">
        <v>432</v>
      </c>
      <c r="AC67" s="6" t="s">
        <v>432</v>
      </c>
      <c r="AD67" s="6" t="s">
        <v>423</v>
      </c>
      <c r="AE67" s="60"/>
      <c r="AF67" s="26" t="s">
        <v>423</v>
      </c>
      <c r="AG67" s="26" t="s">
        <v>423</v>
      </c>
      <c r="AH67" s="26" t="s">
        <v>423</v>
      </c>
      <c r="AI67" s="26" t="s">
        <v>423</v>
      </c>
      <c r="AJ67" s="26" t="s">
        <v>423</v>
      </c>
      <c r="AK67" s="26" t="s">
        <v>422</v>
      </c>
      <c r="AL67" s="49" t="s">
        <v>166</v>
      </c>
    </row>
    <row r="68" spans="1:38" s="2" customFormat="1" ht="26.25" customHeight="1" thickBot="1" x14ac:dyDescent="0.3">
      <c r="A68" s="70" t="s">
        <v>54</v>
      </c>
      <c r="B68" s="74" t="s">
        <v>167</v>
      </c>
      <c r="C68" s="71" t="s">
        <v>168</v>
      </c>
      <c r="D68" s="72" t="s">
        <v>424</v>
      </c>
      <c r="E68" s="6" t="s">
        <v>422</v>
      </c>
      <c r="F68" s="6" t="s">
        <v>422</v>
      </c>
      <c r="G68" s="6" t="s">
        <v>422</v>
      </c>
      <c r="H68" s="6" t="s">
        <v>422</v>
      </c>
      <c r="I68" s="6" t="s">
        <v>422</v>
      </c>
      <c r="J68" s="6" t="s">
        <v>422</v>
      </c>
      <c r="K68" s="6" t="s">
        <v>422</v>
      </c>
      <c r="L68" s="6" t="s">
        <v>422</v>
      </c>
      <c r="M68" s="6" t="s">
        <v>422</v>
      </c>
      <c r="N68" s="6" t="s">
        <v>422</v>
      </c>
      <c r="O68" s="6" t="s">
        <v>422</v>
      </c>
      <c r="P68" s="6" t="s">
        <v>422</v>
      </c>
      <c r="Q68" s="6" t="s">
        <v>423</v>
      </c>
      <c r="R68" s="6" t="s">
        <v>423</v>
      </c>
      <c r="S68" s="6" t="s">
        <v>423</v>
      </c>
      <c r="T68" s="6" t="s">
        <v>423</v>
      </c>
      <c r="U68" s="6" t="s">
        <v>423</v>
      </c>
      <c r="V68" s="6" t="s">
        <v>423</v>
      </c>
      <c r="W68" s="6" t="s">
        <v>422</v>
      </c>
      <c r="X68" s="6" t="s">
        <v>422</v>
      </c>
      <c r="Y68" s="6" t="s">
        <v>422</v>
      </c>
      <c r="Z68" s="6" t="s">
        <v>422</v>
      </c>
      <c r="AA68" s="6" t="s">
        <v>422</v>
      </c>
      <c r="AB68" s="6" t="s">
        <v>422</v>
      </c>
      <c r="AC68" s="6" t="s">
        <v>422</v>
      </c>
      <c r="AD68" s="6" t="s">
        <v>423</v>
      </c>
      <c r="AE68" s="60"/>
      <c r="AF68" s="26" t="s">
        <v>423</v>
      </c>
      <c r="AG68" s="26" t="s">
        <v>423</v>
      </c>
      <c r="AH68" s="26" t="s">
        <v>423</v>
      </c>
      <c r="AI68" s="26" t="s">
        <v>423</v>
      </c>
      <c r="AJ68" s="26" t="s">
        <v>423</v>
      </c>
      <c r="AK68" s="26" t="s">
        <v>422</v>
      </c>
      <c r="AL68" s="49" t="s">
        <v>169</v>
      </c>
    </row>
    <row r="69" spans="1:38" s="2" customFormat="1" ht="26.25" customHeight="1" thickBot="1" x14ac:dyDescent="0.3">
      <c r="A69" s="70" t="s">
        <v>54</v>
      </c>
      <c r="B69" s="70" t="s">
        <v>170</v>
      </c>
      <c r="C69" s="71" t="s">
        <v>171</v>
      </c>
      <c r="D69" s="77" t="s">
        <v>439</v>
      </c>
      <c r="E69" s="6" t="s">
        <v>422</v>
      </c>
      <c r="F69" s="6" t="s">
        <v>422</v>
      </c>
      <c r="G69" s="6" t="s">
        <v>422</v>
      </c>
      <c r="H69" s="6" t="s">
        <v>422</v>
      </c>
      <c r="I69" s="6" t="s">
        <v>428</v>
      </c>
      <c r="J69" s="6" t="s">
        <v>428</v>
      </c>
      <c r="K69" s="6" t="s">
        <v>428</v>
      </c>
      <c r="L69" s="6" t="s">
        <v>422</v>
      </c>
      <c r="M69" s="6" t="s">
        <v>422</v>
      </c>
      <c r="N69" s="6" t="s">
        <v>422</v>
      </c>
      <c r="O69" s="6" t="s">
        <v>422</v>
      </c>
      <c r="P69" s="6" t="s">
        <v>422</v>
      </c>
      <c r="Q69" s="6" t="s">
        <v>423</v>
      </c>
      <c r="R69" s="6" t="s">
        <v>423</v>
      </c>
      <c r="S69" s="6" t="s">
        <v>423</v>
      </c>
      <c r="T69" s="6" t="s">
        <v>423</v>
      </c>
      <c r="U69" s="6" t="s">
        <v>423</v>
      </c>
      <c r="V69" s="6" t="s">
        <v>423</v>
      </c>
      <c r="W69" s="6" t="s">
        <v>422</v>
      </c>
      <c r="X69" s="6" t="s">
        <v>422</v>
      </c>
      <c r="Y69" s="6" t="s">
        <v>422</v>
      </c>
      <c r="Z69" s="6" t="s">
        <v>422</v>
      </c>
      <c r="AA69" s="6" t="s">
        <v>422</v>
      </c>
      <c r="AB69" s="6" t="s">
        <v>422</v>
      </c>
      <c r="AC69" s="6" t="s">
        <v>422</v>
      </c>
      <c r="AD69" s="6" t="s">
        <v>423</v>
      </c>
      <c r="AE69" s="60"/>
      <c r="AF69" s="26" t="s">
        <v>423</v>
      </c>
      <c r="AG69" s="26" t="s">
        <v>423</v>
      </c>
      <c r="AH69" s="26" t="s">
        <v>423</v>
      </c>
      <c r="AI69" s="26" t="s">
        <v>423</v>
      </c>
      <c r="AJ69" s="26" t="s">
        <v>423</v>
      </c>
      <c r="AK69" s="26" t="s">
        <v>422</v>
      </c>
      <c r="AL69" s="49" t="s">
        <v>172</v>
      </c>
    </row>
    <row r="70" spans="1:38" s="2" customFormat="1" ht="26.25" customHeight="1" thickBot="1" x14ac:dyDescent="0.3">
      <c r="A70" s="70" t="s">
        <v>54</v>
      </c>
      <c r="B70" s="70" t="s">
        <v>173</v>
      </c>
      <c r="C70" s="71" t="s">
        <v>381</v>
      </c>
      <c r="D70" s="77" t="s">
        <v>440</v>
      </c>
      <c r="E70" s="6">
        <v>31.872275581947601</v>
      </c>
      <c r="F70" s="6">
        <v>23.982922260127602</v>
      </c>
      <c r="G70" s="6">
        <v>23.8791268599748</v>
      </c>
      <c r="H70" s="6">
        <v>12.0409994888185</v>
      </c>
      <c r="I70" s="6">
        <v>3.83161351544739</v>
      </c>
      <c r="J70" s="6">
        <v>8.2038508126110994</v>
      </c>
      <c r="K70" s="6">
        <v>15.731353859575901</v>
      </c>
      <c r="L70" s="6" t="s">
        <v>422</v>
      </c>
      <c r="M70" s="6">
        <v>19.080974301504199</v>
      </c>
      <c r="N70" s="6">
        <v>0.13317860676187601</v>
      </c>
      <c r="O70" s="6">
        <v>3.7883822431491701E-2</v>
      </c>
      <c r="P70" s="6">
        <v>6.5595287689448403E-2</v>
      </c>
      <c r="Q70" s="6" t="s">
        <v>423</v>
      </c>
      <c r="R70" s="6" t="s">
        <v>423</v>
      </c>
      <c r="S70" s="6" t="s">
        <v>423</v>
      </c>
      <c r="T70" s="6" t="s">
        <v>423</v>
      </c>
      <c r="U70" s="6" t="s">
        <v>423</v>
      </c>
      <c r="V70" s="6" t="s">
        <v>423</v>
      </c>
      <c r="W70" s="6">
        <v>0.23997888278059801</v>
      </c>
      <c r="X70" s="6">
        <v>1.57521259543733E-3</v>
      </c>
      <c r="Y70" s="6">
        <v>8.1695030118246297E-3</v>
      </c>
      <c r="Z70" s="6">
        <v>3.6587348997566501E-3</v>
      </c>
      <c r="AA70" s="6">
        <v>2.5629255728457502E-3</v>
      </c>
      <c r="AB70" s="6">
        <f t="shared" si="0"/>
        <v>1.5966376079864359E-2</v>
      </c>
      <c r="AC70" s="6">
        <v>8.5226366724914002E-2</v>
      </c>
      <c r="AD70" s="6" t="s">
        <v>423</v>
      </c>
      <c r="AE70" s="60"/>
      <c r="AF70" s="26" t="s">
        <v>423</v>
      </c>
      <c r="AG70" s="26" t="s">
        <v>423</v>
      </c>
      <c r="AH70" s="26" t="s">
        <v>423</v>
      </c>
      <c r="AI70" s="26" t="s">
        <v>423</v>
      </c>
      <c r="AJ70" s="26" t="s">
        <v>423</v>
      </c>
      <c r="AK70" s="26" t="s">
        <v>422</v>
      </c>
      <c r="AL70" s="49" t="s">
        <v>408</v>
      </c>
    </row>
    <row r="71" spans="1:38" s="2" customFormat="1" ht="26.25" customHeight="1" thickBot="1" x14ac:dyDescent="0.3">
      <c r="A71" s="70" t="s">
        <v>54</v>
      </c>
      <c r="B71" s="70" t="s">
        <v>174</v>
      </c>
      <c r="C71" s="71" t="s">
        <v>175</v>
      </c>
      <c r="D71" s="77" t="s">
        <v>437</v>
      </c>
      <c r="E71" s="6" t="s">
        <v>428</v>
      </c>
      <c r="F71" s="6" t="s">
        <v>428</v>
      </c>
      <c r="G71" s="6" t="s">
        <v>428</v>
      </c>
      <c r="H71" s="6" t="s">
        <v>428</v>
      </c>
      <c r="I71" s="6" t="s">
        <v>428</v>
      </c>
      <c r="J71" s="6" t="s">
        <v>428</v>
      </c>
      <c r="K71" s="6" t="s">
        <v>428</v>
      </c>
      <c r="L71" s="6" t="s">
        <v>422</v>
      </c>
      <c r="M71" s="6" t="s">
        <v>428</v>
      </c>
      <c r="N71" s="6" t="s">
        <v>422</v>
      </c>
      <c r="O71" s="6" t="s">
        <v>422</v>
      </c>
      <c r="P71" s="6" t="s">
        <v>422</v>
      </c>
      <c r="Q71" s="6" t="s">
        <v>423</v>
      </c>
      <c r="R71" s="6" t="s">
        <v>423</v>
      </c>
      <c r="S71" s="6" t="s">
        <v>423</v>
      </c>
      <c r="T71" s="6" t="s">
        <v>423</v>
      </c>
      <c r="U71" s="6" t="s">
        <v>423</v>
      </c>
      <c r="V71" s="6" t="s">
        <v>423</v>
      </c>
      <c r="W71" s="6" t="s">
        <v>422</v>
      </c>
      <c r="X71" s="6" t="s">
        <v>422</v>
      </c>
      <c r="Y71" s="6" t="s">
        <v>422</v>
      </c>
      <c r="Z71" s="6" t="s">
        <v>422</v>
      </c>
      <c r="AA71" s="6" t="s">
        <v>422</v>
      </c>
      <c r="AB71" s="6" t="s">
        <v>422</v>
      </c>
      <c r="AC71" s="6" t="s">
        <v>422</v>
      </c>
      <c r="AD71" s="6" t="s">
        <v>423</v>
      </c>
      <c r="AE71" s="60"/>
      <c r="AF71" s="26" t="s">
        <v>423</v>
      </c>
      <c r="AG71" s="26" t="s">
        <v>423</v>
      </c>
      <c r="AH71" s="26" t="s">
        <v>423</v>
      </c>
      <c r="AI71" s="26" t="s">
        <v>423</v>
      </c>
      <c r="AJ71" s="26" t="s">
        <v>423</v>
      </c>
      <c r="AK71" s="26" t="s">
        <v>422</v>
      </c>
      <c r="AL71" s="49" t="s">
        <v>408</v>
      </c>
    </row>
    <row r="72" spans="1:38" s="2" customFormat="1" ht="26.25" customHeight="1" thickBot="1" x14ac:dyDescent="0.3">
      <c r="A72" s="70" t="s">
        <v>54</v>
      </c>
      <c r="B72" s="70" t="s">
        <v>176</v>
      </c>
      <c r="C72" s="71" t="s">
        <v>177</v>
      </c>
      <c r="D72" s="72" t="s">
        <v>424</v>
      </c>
      <c r="E72" s="6">
        <v>5.1061910613036403</v>
      </c>
      <c r="F72" s="6">
        <v>2.5704939233173199</v>
      </c>
      <c r="G72" s="6">
        <v>19.035894860301799</v>
      </c>
      <c r="H72" s="6">
        <v>0.141671316954224</v>
      </c>
      <c r="I72" s="6">
        <v>6.40429600920283</v>
      </c>
      <c r="J72" s="6">
        <v>10.6515421830116</v>
      </c>
      <c r="K72" s="6">
        <v>25.642714497569202</v>
      </c>
      <c r="L72" s="6" t="s">
        <v>422</v>
      </c>
      <c r="M72" s="6">
        <v>42.297882224991199</v>
      </c>
      <c r="N72" s="6">
        <v>22.5454687400815</v>
      </c>
      <c r="O72" s="6">
        <v>0.651986692249372</v>
      </c>
      <c r="P72" s="6">
        <v>0.85745918853431402</v>
      </c>
      <c r="Q72" s="6" t="s">
        <v>423</v>
      </c>
      <c r="R72" s="6" t="s">
        <v>423</v>
      </c>
      <c r="S72" s="6" t="s">
        <v>423</v>
      </c>
      <c r="T72" s="6" t="s">
        <v>423</v>
      </c>
      <c r="U72" s="6" t="s">
        <v>423</v>
      </c>
      <c r="V72" s="6" t="s">
        <v>423</v>
      </c>
      <c r="W72" s="6">
        <v>5.6661315068212401</v>
      </c>
      <c r="X72" s="6">
        <v>1.86747398451795</v>
      </c>
      <c r="Y72" s="6">
        <v>1.74117184114632</v>
      </c>
      <c r="Z72" s="6">
        <v>1.1100105912257701</v>
      </c>
      <c r="AA72" s="6">
        <v>0.68060626653795298</v>
      </c>
      <c r="AB72" s="6">
        <f t="shared" si="0"/>
        <v>5.3992626834279926</v>
      </c>
      <c r="AC72" s="6">
        <v>0.80147753770770003</v>
      </c>
      <c r="AD72" s="6" t="s">
        <v>423</v>
      </c>
      <c r="AE72" s="60"/>
      <c r="AF72" s="26" t="s">
        <v>423</v>
      </c>
      <c r="AG72" s="26" t="s">
        <v>423</v>
      </c>
      <c r="AH72" s="26" t="s">
        <v>423</v>
      </c>
      <c r="AI72" s="26" t="s">
        <v>423</v>
      </c>
      <c r="AJ72" s="26" t="s">
        <v>423</v>
      </c>
      <c r="AK72" s="26" t="s">
        <v>422</v>
      </c>
      <c r="AL72" s="49" t="s">
        <v>178</v>
      </c>
    </row>
    <row r="73" spans="1:38" s="2" customFormat="1" ht="26.25" customHeight="1" thickBot="1" x14ac:dyDescent="0.3">
      <c r="A73" s="70" t="s">
        <v>54</v>
      </c>
      <c r="B73" s="70" t="s">
        <v>179</v>
      </c>
      <c r="C73" s="71" t="s">
        <v>180</v>
      </c>
      <c r="D73" s="72" t="s">
        <v>424</v>
      </c>
      <c r="E73" s="6">
        <v>0.39784401524861102</v>
      </c>
      <c r="F73" s="6">
        <v>0.98702171416551499</v>
      </c>
      <c r="G73" s="6">
        <v>0.70817455005424801</v>
      </c>
      <c r="H73" s="6">
        <v>7.3810835343751597E-3</v>
      </c>
      <c r="I73" s="6">
        <v>4.1876013182074097</v>
      </c>
      <c r="J73" s="6">
        <v>4.7840544101920202</v>
      </c>
      <c r="K73" s="6">
        <v>5.3763253094730699</v>
      </c>
      <c r="L73" s="6" t="s">
        <v>422</v>
      </c>
      <c r="M73" s="6">
        <v>47.758719901894203</v>
      </c>
      <c r="N73" s="6">
        <v>6.2331238725686804</v>
      </c>
      <c r="O73" s="6">
        <v>2.0756608570196702E-2</v>
      </c>
      <c r="P73" s="6">
        <v>4.0215844209233402E-2</v>
      </c>
      <c r="Q73" s="6" t="s">
        <v>423</v>
      </c>
      <c r="R73" s="6" t="s">
        <v>423</v>
      </c>
      <c r="S73" s="6" t="s">
        <v>423</v>
      </c>
      <c r="T73" s="6" t="s">
        <v>423</v>
      </c>
      <c r="U73" s="6" t="s">
        <v>423</v>
      </c>
      <c r="V73" s="6" t="s">
        <v>423</v>
      </c>
      <c r="W73" s="6">
        <v>3.9621300062413099E-3</v>
      </c>
      <c r="X73" s="6" t="s">
        <v>422</v>
      </c>
      <c r="Y73" s="6" t="s">
        <v>422</v>
      </c>
      <c r="Z73" s="6" t="s">
        <v>422</v>
      </c>
      <c r="AA73" s="6" t="s">
        <v>422</v>
      </c>
      <c r="AB73" s="6" t="s">
        <v>422</v>
      </c>
      <c r="AC73" s="6" t="s">
        <v>422</v>
      </c>
      <c r="AD73" s="6" t="s">
        <v>423</v>
      </c>
      <c r="AE73" s="60"/>
      <c r="AF73" s="26" t="s">
        <v>423</v>
      </c>
      <c r="AG73" s="26" t="s">
        <v>423</v>
      </c>
      <c r="AH73" s="26" t="s">
        <v>423</v>
      </c>
      <c r="AI73" s="26" t="s">
        <v>423</v>
      </c>
      <c r="AJ73" s="26" t="s">
        <v>423</v>
      </c>
      <c r="AK73" s="26" t="s">
        <v>422</v>
      </c>
      <c r="AL73" s="49" t="s">
        <v>181</v>
      </c>
    </row>
    <row r="74" spans="1:38" s="2" customFormat="1" ht="26.25" customHeight="1" thickBot="1" x14ac:dyDescent="0.3">
      <c r="A74" s="70" t="s">
        <v>54</v>
      </c>
      <c r="B74" s="70" t="s">
        <v>182</v>
      </c>
      <c r="C74" s="71" t="s">
        <v>183</v>
      </c>
      <c r="D74" s="72" t="s">
        <v>424</v>
      </c>
      <c r="E74" s="6">
        <v>0.86246693259831797</v>
      </c>
      <c r="F74" s="6">
        <v>0.47476231813995101</v>
      </c>
      <c r="G74" s="6">
        <v>50.369166756981002</v>
      </c>
      <c r="H74" s="6">
        <v>3.3627059370516202E-2</v>
      </c>
      <c r="I74" s="6">
        <v>2.4216132725804398</v>
      </c>
      <c r="J74" s="6">
        <v>4.29446441357433</v>
      </c>
      <c r="K74" s="6">
        <v>11.7823870925608</v>
      </c>
      <c r="L74" s="6" t="s">
        <v>422</v>
      </c>
      <c r="M74" s="6">
        <v>342.66747576592002</v>
      </c>
      <c r="N74" s="6">
        <v>9.5558909721038091E-7</v>
      </c>
      <c r="O74" s="6">
        <v>1.9111781944207601E-6</v>
      </c>
      <c r="P74" s="6">
        <v>1.7600847767653801E-2</v>
      </c>
      <c r="Q74" s="6" t="s">
        <v>423</v>
      </c>
      <c r="R74" s="6" t="s">
        <v>423</v>
      </c>
      <c r="S74" s="6" t="s">
        <v>423</v>
      </c>
      <c r="T74" s="6" t="s">
        <v>423</v>
      </c>
      <c r="U74" s="6" t="s">
        <v>423</v>
      </c>
      <c r="V74" s="6" t="s">
        <v>423</v>
      </c>
      <c r="W74" s="6" t="s">
        <v>422</v>
      </c>
      <c r="X74" s="6">
        <v>14.344634614954201</v>
      </c>
      <c r="Y74" s="6">
        <v>26.827982342253001</v>
      </c>
      <c r="Z74" s="6">
        <v>9.27647672007949</v>
      </c>
      <c r="AA74" s="6">
        <v>9.5306347522645396</v>
      </c>
      <c r="AB74" s="6">
        <f t="shared" si="0"/>
        <v>59.979728429551237</v>
      </c>
      <c r="AC74" s="6" t="s">
        <v>422</v>
      </c>
      <c r="AD74" s="6" t="s">
        <v>423</v>
      </c>
      <c r="AE74" s="60"/>
      <c r="AF74" s="26" t="s">
        <v>423</v>
      </c>
      <c r="AG74" s="26" t="s">
        <v>423</v>
      </c>
      <c r="AH74" s="26" t="s">
        <v>423</v>
      </c>
      <c r="AI74" s="26" t="s">
        <v>423</v>
      </c>
      <c r="AJ74" s="26" t="s">
        <v>423</v>
      </c>
      <c r="AK74" s="26" t="s">
        <v>422</v>
      </c>
      <c r="AL74" s="49" t="s">
        <v>184</v>
      </c>
    </row>
    <row r="75" spans="1:38" s="2" customFormat="1" ht="26.25" customHeight="1" thickBot="1" x14ac:dyDescent="0.3">
      <c r="A75" s="70" t="s">
        <v>54</v>
      </c>
      <c r="B75" s="70" t="s">
        <v>185</v>
      </c>
      <c r="C75" s="71" t="s">
        <v>186</v>
      </c>
      <c r="D75" s="77" t="s">
        <v>424</v>
      </c>
      <c r="E75" s="6" t="s">
        <v>422</v>
      </c>
      <c r="F75" s="6" t="s">
        <v>422</v>
      </c>
      <c r="G75" s="6" t="s">
        <v>422</v>
      </c>
      <c r="H75" s="6" t="s">
        <v>422</v>
      </c>
      <c r="I75" s="6" t="s">
        <v>422</v>
      </c>
      <c r="J75" s="6" t="s">
        <v>422</v>
      </c>
      <c r="K75" s="6" t="s">
        <v>422</v>
      </c>
      <c r="L75" s="6" t="s">
        <v>422</v>
      </c>
      <c r="M75" s="6" t="s">
        <v>422</v>
      </c>
      <c r="N75" s="6" t="s">
        <v>422</v>
      </c>
      <c r="O75" s="6" t="s">
        <v>422</v>
      </c>
      <c r="P75" s="6" t="s">
        <v>422</v>
      </c>
      <c r="Q75" s="6" t="s">
        <v>423</v>
      </c>
      <c r="R75" s="6" t="s">
        <v>423</v>
      </c>
      <c r="S75" s="6" t="s">
        <v>423</v>
      </c>
      <c r="T75" s="6" t="s">
        <v>423</v>
      </c>
      <c r="U75" s="6" t="s">
        <v>423</v>
      </c>
      <c r="V75" s="6" t="s">
        <v>423</v>
      </c>
      <c r="W75" s="6" t="s">
        <v>422</v>
      </c>
      <c r="X75" s="6" t="s">
        <v>422</v>
      </c>
      <c r="Y75" s="6" t="s">
        <v>422</v>
      </c>
      <c r="Z75" s="6" t="s">
        <v>422</v>
      </c>
      <c r="AA75" s="6" t="s">
        <v>422</v>
      </c>
      <c r="AB75" s="6" t="s">
        <v>422</v>
      </c>
      <c r="AC75" s="6" t="s">
        <v>422</v>
      </c>
      <c r="AD75" s="6" t="s">
        <v>423</v>
      </c>
      <c r="AE75" s="60"/>
      <c r="AF75" s="26" t="s">
        <v>423</v>
      </c>
      <c r="AG75" s="26" t="s">
        <v>423</v>
      </c>
      <c r="AH75" s="26" t="s">
        <v>423</v>
      </c>
      <c r="AI75" s="26" t="s">
        <v>423</v>
      </c>
      <c r="AJ75" s="26" t="s">
        <v>423</v>
      </c>
      <c r="AK75" s="26" t="s">
        <v>422</v>
      </c>
      <c r="AL75" s="49" t="s">
        <v>187</v>
      </c>
    </row>
    <row r="76" spans="1:38" s="2" customFormat="1" ht="26.25" customHeight="1" thickBot="1" x14ac:dyDescent="0.3">
      <c r="A76" s="70" t="s">
        <v>54</v>
      </c>
      <c r="B76" s="70" t="s">
        <v>188</v>
      </c>
      <c r="C76" s="71" t="s">
        <v>189</v>
      </c>
      <c r="D76" s="72" t="s">
        <v>441</v>
      </c>
      <c r="E76" s="6" t="s">
        <v>428</v>
      </c>
      <c r="F76" s="6" t="s">
        <v>428</v>
      </c>
      <c r="G76" s="6" t="s">
        <v>428</v>
      </c>
      <c r="H76" s="6" t="s">
        <v>428</v>
      </c>
      <c r="I76" s="6" t="s">
        <v>428</v>
      </c>
      <c r="J76" s="6" t="s">
        <v>428</v>
      </c>
      <c r="K76" s="6" t="s">
        <v>428</v>
      </c>
      <c r="L76" s="6" t="s">
        <v>422</v>
      </c>
      <c r="M76" s="6" t="s">
        <v>428</v>
      </c>
      <c r="N76" s="6" t="s">
        <v>428</v>
      </c>
      <c r="O76" s="6" t="s">
        <v>428</v>
      </c>
      <c r="P76" s="6" t="s">
        <v>428</v>
      </c>
      <c r="Q76" s="6" t="s">
        <v>423</v>
      </c>
      <c r="R76" s="6" t="s">
        <v>423</v>
      </c>
      <c r="S76" s="6" t="s">
        <v>423</v>
      </c>
      <c r="T76" s="6" t="s">
        <v>423</v>
      </c>
      <c r="U76" s="6" t="s">
        <v>423</v>
      </c>
      <c r="V76" s="6" t="s">
        <v>423</v>
      </c>
      <c r="W76" s="6" t="s">
        <v>428</v>
      </c>
      <c r="X76" s="6" t="s">
        <v>428</v>
      </c>
      <c r="Y76" s="6" t="s">
        <v>428</v>
      </c>
      <c r="Z76" s="6" t="s">
        <v>428</v>
      </c>
      <c r="AA76" s="6" t="s">
        <v>428</v>
      </c>
      <c r="AB76" s="6" t="s">
        <v>428</v>
      </c>
      <c r="AC76" s="6" t="s">
        <v>428</v>
      </c>
      <c r="AD76" s="6" t="s">
        <v>423</v>
      </c>
      <c r="AE76" s="60"/>
      <c r="AF76" s="26" t="s">
        <v>423</v>
      </c>
      <c r="AG76" s="26" t="s">
        <v>423</v>
      </c>
      <c r="AH76" s="26" t="s">
        <v>423</v>
      </c>
      <c r="AI76" s="26" t="s">
        <v>423</v>
      </c>
      <c r="AJ76" s="26" t="s">
        <v>423</v>
      </c>
      <c r="AK76" s="26" t="s">
        <v>422</v>
      </c>
      <c r="AL76" s="49" t="s">
        <v>190</v>
      </c>
    </row>
    <row r="77" spans="1:38" s="2" customFormat="1" ht="26.25" customHeight="1" thickBot="1" x14ac:dyDescent="0.3">
      <c r="A77" s="70" t="s">
        <v>54</v>
      </c>
      <c r="B77" s="70" t="s">
        <v>191</v>
      </c>
      <c r="C77" s="71" t="s">
        <v>192</v>
      </c>
      <c r="D77" s="72" t="s">
        <v>441</v>
      </c>
      <c r="E77" s="6" t="s">
        <v>428</v>
      </c>
      <c r="F77" s="6" t="s">
        <v>428</v>
      </c>
      <c r="G77" s="6" t="s">
        <v>428</v>
      </c>
      <c r="H77" s="6" t="s">
        <v>428</v>
      </c>
      <c r="I77" s="6" t="s">
        <v>428</v>
      </c>
      <c r="J77" s="6" t="s">
        <v>428</v>
      </c>
      <c r="K77" s="6" t="s">
        <v>428</v>
      </c>
      <c r="L77" s="6" t="s">
        <v>422</v>
      </c>
      <c r="M77" s="6" t="s">
        <v>428</v>
      </c>
      <c r="N77" s="6" t="s">
        <v>428</v>
      </c>
      <c r="O77" s="6" t="s">
        <v>428</v>
      </c>
      <c r="P77" s="6" t="s">
        <v>428</v>
      </c>
      <c r="Q77" s="6" t="s">
        <v>423</v>
      </c>
      <c r="R77" s="6" t="s">
        <v>423</v>
      </c>
      <c r="S77" s="6" t="s">
        <v>423</v>
      </c>
      <c r="T77" s="6" t="s">
        <v>423</v>
      </c>
      <c r="U77" s="6" t="s">
        <v>423</v>
      </c>
      <c r="V77" s="6" t="s">
        <v>423</v>
      </c>
      <c r="W77" s="6" t="s">
        <v>428</v>
      </c>
      <c r="X77" s="6" t="s">
        <v>428</v>
      </c>
      <c r="Y77" s="6" t="s">
        <v>428</v>
      </c>
      <c r="Z77" s="6" t="s">
        <v>428</v>
      </c>
      <c r="AA77" s="6" t="s">
        <v>428</v>
      </c>
      <c r="AB77" s="6" t="s">
        <v>428</v>
      </c>
      <c r="AC77" s="6" t="s">
        <v>428</v>
      </c>
      <c r="AD77" s="6" t="s">
        <v>423</v>
      </c>
      <c r="AE77" s="60"/>
      <c r="AF77" s="26" t="s">
        <v>423</v>
      </c>
      <c r="AG77" s="26" t="s">
        <v>423</v>
      </c>
      <c r="AH77" s="26" t="s">
        <v>423</v>
      </c>
      <c r="AI77" s="26" t="s">
        <v>423</v>
      </c>
      <c r="AJ77" s="26" t="s">
        <v>423</v>
      </c>
      <c r="AK77" s="26" t="s">
        <v>422</v>
      </c>
      <c r="AL77" s="49" t="s">
        <v>193</v>
      </c>
    </row>
    <row r="78" spans="1:38" s="2" customFormat="1" ht="26.25" customHeight="1" thickBot="1" x14ac:dyDescent="0.3">
      <c r="A78" s="70" t="s">
        <v>54</v>
      </c>
      <c r="B78" s="70" t="s">
        <v>194</v>
      </c>
      <c r="C78" s="71" t="s">
        <v>195</v>
      </c>
      <c r="D78" s="72" t="s">
        <v>441</v>
      </c>
      <c r="E78" s="6" t="s">
        <v>428</v>
      </c>
      <c r="F78" s="6" t="s">
        <v>428</v>
      </c>
      <c r="G78" s="6" t="s">
        <v>428</v>
      </c>
      <c r="H78" s="6" t="s">
        <v>428</v>
      </c>
      <c r="I78" s="6" t="s">
        <v>428</v>
      </c>
      <c r="J78" s="6" t="s">
        <v>428</v>
      </c>
      <c r="K78" s="6" t="s">
        <v>428</v>
      </c>
      <c r="L78" s="6" t="s">
        <v>422</v>
      </c>
      <c r="M78" s="6" t="s">
        <v>428</v>
      </c>
      <c r="N78" s="6" t="s">
        <v>428</v>
      </c>
      <c r="O78" s="6" t="s">
        <v>428</v>
      </c>
      <c r="P78" s="6" t="s">
        <v>428</v>
      </c>
      <c r="Q78" s="6" t="s">
        <v>423</v>
      </c>
      <c r="R78" s="6" t="s">
        <v>423</v>
      </c>
      <c r="S78" s="6" t="s">
        <v>423</v>
      </c>
      <c r="T78" s="6" t="s">
        <v>423</v>
      </c>
      <c r="U78" s="6" t="s">
        <v>423</v>
      </c>
      <c r="V78" s="6" t="s">
        <v>423</v>
      </c>
      <c r="W78" s="6" t="s">
        <v>428</v>
      </c>
      <c r="X78" s="6" t="s">
        <v>428</v>
      </c>
      <c r="Y78" s="6" t="s">
        <v>428</v>
      </c>
      <c r="Z78" s="6" t="s">
        <v>428</v>
      </c>
      <c r="AA78" s="6" t="s">
        <v>428</v>
      </c>
      <c r="AB78" s="6" t="s">
        <v>428</v>
      </c>
      <c r="AC78" s="6" t="s">
        <v>428</v>
      </c>
      <c r="AD78" s="6" t="s">
        <v>423</v>
      </c>
      <c r="AE78" s="60"/>
      <c r="AF78" s="26" t="s">
        <v>423</v>
      </c>
      <c r="AG78" s="26" t="s">
        <v>423</v>
      </c>
      <c r="AH78" s="26" t="s">
        <v>423</v>
      </c>
      <c r="AI78" s="26" t="s">
        <v>423</v>
      </c>
      <c r="AJ78" s="26" t="s">
        <v>423</v>
      </c>
      <c r="AK78" s="26" t="s">
        <v>422</v>
      </c>
      <c r="AL78" s="49" t="s">
        <v>196</v>
      </c>
    </row>
    <row r="79" spans="1:38" s="2" customFormat="1" ht="26.25" customHeight="1" thickBot="1" x14ac:dyDescent="0.3">
      <c r="A79" s="70" t="s">
        <v>54</v>
      </c>
      <c r="B79" s="70" t="s">
        <v>197</v>
      </c>
      <c r="C79" s="71" t="s">
        <v>198</v>
      </c>
      <c r="D79" s="72" t="s">
        <v>441</v>
      </c>
      <c r="E79" s="6" t="s">
        <v>428</v>
      </c>
      <c r="F79" s="6" t="s">
        <v>428</v>
      </c>
      <c r="G79" s="6" t="s">
        <v>428</v>
      </c>
      <c r="H79" s="6" t="s">
        <v>428</v>
      </c>
      <c r="I79" s="6" t="s">
        <v>428</v>
      </c>
      <c r="J79" s="6" t="s">
        <v>428</v>
      </c>
      <c r="K79" s="6" t="s">
        <v>428</v>
      </c>
      <c r="L79" s="6" t="s">
        <v>422</v>
      </c>
      <c r="M79" s="6" t="s">
        <v>428</v>
      </c>
      <c r="N79" s="6" t="s">
        <v>428</v>
      </c>
      <c r="O79" s="6" t="s">
        <v>428</v>
      </c>
      <c r="P79" s="6" t="s">
        <v>428</v>
      </c>
      <c r="Q79" s="6" t="s">
        <v>423</v>
      </c>
      <c r="R79" s="6" t="s">
        <v>423</v>
      </c>
      <c r="S79" s="6" t="s">
        <v>423</v>
      </c>
      <c r="T79" s="6" t="s">
        <v>423</v>
      </c>
      <c r="U79" s="6" t="s">
        <v>423</v>
      </c>
      <c r="V79" s="6" t="s">
        <v>423</v>
      </c>
      <c r="W79" s="6" t="s">
        <v>428</v>
      </c>
      <c r="X79" s="6" t="s">
        <v>428</v>
      </c>
      <c r="Y79" s="6" t="s">
        <v>428</v>
      </c>
      <c r="Z79" s="6" t="s">
        <v>428</v>
      </c>
      <c r="AA79" s="6" t="s">
        <v>428</v>
      </c>
      <c r="AB79" s="6" t="s">
        <v>428</v>
      </c>
      <c r="AC79" s="6" t="s">
        <v>428</v>
      </c>
      <c r="AD79" s="6" t="s">
        <v>423</v>
      </c>
      <c r="AE79" s="60"/>
      <c r="AF79" s="26" t="s">
        <v>423</v>
      </c>
      <c r="AG79" s="26" t="s">
        <v>423</v>
      </c>
      <c r="AH79" s="26" t="s">
        <v>423</v>
      </c>
      <c r="AI79" s="26" t="s">
        <v>423</v>
      </c>
      <c r="AJ79" s="26" t="s">
        <v>423</v>
      </c>
      <c r="AK79" s="26" t="s">
        <v>422</v>
      </c>
      <c r="AL79" s="49" t="s">
        <v>199</v>
      </c>
    </row>
    <row r="80" spans="1:38" s="2" customFormat="1" ht="26.25" customHeight="1" thickBot="1" x14ac:dyDescent="0.3">
      <c r="A80" s="70" t="s">
        <v>54</v>
      </c>
      <c r="B80" s="74" t="s">
        <v>200</v>
      </c>
      <c r="C80" s="76" t="s">
        <v>201</v>
      </c>
      <c r="D80" s="72" t="s">
        <v>424</v>
      </c>
      <c r="E80" s="6">
        <v>0.77291146395023202</v>
      </c>
      <c r="F80" s="6">
        <v>0.13370078023155399</v>
      </c>
      <c r="G80" s="6">
        <v>645.488340795623</v>
      </c>
      <c r="H80" s="6">
        <v>0.45240539722618001</v>
      </c>
      <c r="I80" s="6">
        <v>3.7332240452655898</v>
      </c>
      <c r="J80" s="6">
        <v>5.7931609185855599</v>
      </c>
      <c r="K80" s="6">
        <v>9.5492246588596092</v>
      </c>
      <c r="L80" s="6" t="s">
        <v>422</v>
      </c>
      <c r="M80" s="6">
        <v>0.28259469093797701</v>
      </c>
      <c r="N80" s="6">
        <v>234.101483719176</v>
      </c>
      <c r="O80" s="6">
        <v>24.150872626117099</v>
      </c>
      <c r="P80" s="6">
        <v>1.2726005148365001</v>
      </c>
      <c r="Q80" s="6" t="s">
        <v>423</v>
      </c>
      <c r="R80" s="6" t="s">
        <v>423</v>
      </c>
      <c r="S80" s="6" t="s">
        <v>423</v>
      </c>
      <c r="T80" s="6" t="s">
        <v>423</v>
      </c>
      <c r="U80" s="6" t="s">
        <v>423</v>
      </c>
      <c r="V80" s="6" t="s">
        <v>423</v>
      </c>
      <c r="W80" s="6">
        <v>3.0137536504418101</v>
      </c>
      <c r="X80" s="6">
        <v>2.2688470915192499E-5</v>
      </c>
      <c r="Y80" s="6">
        <v>3.1493662219088999E-3</v>
      </c>
      <c r="Z80" s="6">
        <v>1.5812966109383299E-3</v>
      </c>
      <c r="AA80" s="6">
        <v>1.03120065891748E-5</v>
      </c>
      <c r="AB80" s="6">
        <f t="shared" ref="AB80:AB140" si="1">SUM(X80:AA80)</f>
        <v>4.7636633103515973E-3</v>
      </c>
      <c r="AC80" s="6">
        <v>6.4768465691310704</v>
      </c>
      <c r="AD80" s="6" t="s">
        <v>423</v>
      </c>
      <c r="AE80" s="60"/>
      <c r="AF80" s="26" t="s">
        <v>423</v>
      </c>
      <c r="AG80" s="26" t="s">
        <v>423</v>
      </c>
      <c r="AH80" s="26" t="s">
        <v>423</v>
      </c>
      <c r="AI80" s="26" t="s">
        <v>423</v>
      </c>
      <c r="AJ80" s="26" t="s">
        <v>423</v>
      </c>
      <c r="AK80" s="26" t="s">
        <v>422</v>
      </c>
      <c r="AL80" s="49" t="s">
        <v>408</v>
      </c>
    </row>
    <row r="81" spans="1:38" s="2" customFormat="1" ht="26.25" customHeight="1" thickBot="1" x14ac:dyDescent="0.3">
      <c r="A81" s="70" t="s">
        <v>54</v>
      </c>
      <c r="B81" s="74" t="s">
        <v>202</v>
      </c>
      <c r="C81" s="76" t="s">
        <v>203</v>
      </c>
      <c r="D81" s="72" t="s">
        <v>442</v>
      </c>
      <c r="E81" s="6" t="s">
        <v>428</v>
      </c>
      <c r="F81" s="6" t="s">
        <v>428</v>
      </c>
      <c r="G81" s="6" t="s">
        <v>428</v>
      </c>
      <c r="H81" s="6" t="s">
        <v>428</v>
      </c>
      <c r="I81" s="6" t="s">
        <v>428</v>
      </c>
      <c r="J81" s="6" t="s">
        <v>428</v>
      </c>
      <c r="K81" s="6" t="s">
        <v>428</v>
      </c>
      <c r="L81" s="6" t="s">
        <v>422</v>
      </c>
      <c r="M81" s="6" t="s">
        <v>428</v>
      </c>
      <c r="N81" s="6" t="s">
        <v>428</v>
      </c>
      <c r="O81" s="6" t="s">
        <v>428</v>
      </c>
      <c r="P81" s="6" t="s">
        <v>428</v>
      </c>
      <c r="Q81" s="6" t="s">
        <v>423</v>
      </c>
      <c r="R81" s="6" t="s">
        <v>423</v>
      </c>
      <c r="S81" s="6" t="s">
        <v>423</v>
      </c>
      <c r="T81" s="6" t="s">
        <v>423</v>
      </c>
      <c r="U81" s="6" t="s">
        <v>423</v>
      </c>
      <c r="V81" s="6" t="s">
        <v>423</v>
      </c>
      <c r="W81" s="6" t="s">
        <v>428</v>
      </c>
      <c r="X81" s="6" t="s">
        <v>428</v>
      </c>
      <c r="Y81" s="6" t="s">
        <v>428</v>
      </c>
      <c r="Z81" s="6" t="s">
        <v>428</v>
      </c>
      <c r="AA81" s="6" t="s">
        <v>428</v>
      </c>
      <c r="AB81" s="6" t="s">
        <v>428</v>
      </c>
      <c r="AC81" s="6" t="s">
        <v>428</v>
      </c>
      <c r="AD81" s="6" t="s">
        <v>423</v>
      </c>
      <c r="AE81" s="60"/>
      <c r="AF81" s="26" t="s">
        <v>423</v>
      </c>
      <c r="AG81" s="26" t="s">
        <v>423</v>
      </c>
      <c r="AH81" s="26" t="s">
        <v>423</v>
      </c>
      <c r="AI81" s="26" t="s">
        <v>423</v>
      </c>
      <c r="AJ81" s="26" t="s">
        <v>423</v>
      </c>
      <c r="AK81" s="26" t="s">
        <v>422</v>
      </c>
      <c r="AL81" s="49" t="s">
        <v>204</v>
      </c>
    </row>
    <row r="82" spans="1:38" s="2" customFormat="1" ht="26.25" customHeight="1" thickBot="1" x14ac:dyDescent="0.3">
      <c r="A82" s="70" t="s">
        <v>205</v>
      </c>
      <c r="B82" s="74" t="s">
        <v>206</v>
      </c>
      <c r="C82" s="80" t="s">
        <v>207</v>
      </c>
      <c r="D82" s="72" t="s">
        <v>444</v>
      </c>
      <c r="E82" s="6" t="s">
        <v>428</v>
      </c>
      <c r="F82" s="6">
        <v>152.82606999999999</v>
      </c>
      <c r="G82" s="6" t="s">
        <v>428</v>
      </c>
      <c r="H82" s="6" t="s">
        <v>428</v>
      </c>
      <c r="I82" s="6" t="s">
        <v>428</v>
      </c>
      <c r="J82" s="6" t="s">
        <v>428</v>
      </c>
      <c r="K82" s="6" t="s">
        <v>428</v>
      </c>
      <c r="L82" s="6" t="s">
        <v>422</v>
      </c>
      <c r="M82" s="6" t="s">
        <v>428</v>
      </c>
      <c r="N82" s="6" t="s">
        <v>428</v>
      </c>
      <c r="O82" s="6" t="s">
        <v>428</v>
      </c>
      <c r="P82" s="6" t="s">
        <v>428</v>
      </c>
      <c r="Q82" s="6" t="s">
        <v>423</v>
      </c>
      <c r="R82" s="6" t="s">
        <v>423</v>
      </c>
      <c r="S82" s="6" t="s">
        <v>423</v>
      </c>
      <c r="T82" s="6" t="s">
        <v>423</v>
      </c>
      <c r="U82" s="6" t="s">
        <v>423</v>
      </c>
      <c r="V82" s="6" t="s">
        <v>423</v>
      </c>
      <c r="W82" s="6" t="s">
        <v>428</v>
      </c>
      <c r="X82" s="6" t="s">
        <v>428</v>
      </c>
      <c r="Y82" s="6" t="s">
        <v>428</v>
      </c>
      <c r="Z82" s="6" t="s">
        <v>428</v>
      </c>
      <c r="AA82" s="6" t="s">
        <v>428</v>
      </c>
      <c r="AB82" s="6" t="s">
        <v>428</v>
      </c>
      <c r="AC82" s="6" t="s">
        <v>428</v>
      </c>
      <c r="AD82" s="6" t="s">
        <v>423</v>
      </c>
      <c r="AE82" s="60"/>
      <c r="AF82" s="26" t="s">
        <v>423</v>
      </c>
      <c r="AG82" s="26" t="s">
        <v>423</v>
      </c>
      <c r="AH82" s="26" t="s">
        <v>423</v>
      </c>
      <c r="AI82" s="26" t="s">
        <v>423</v>
      </c>
      <c r="AJ82" s="26" t="s">
        <v>423</v>
      </c>
      <c r="AK82" s="26" t="s">
        <v>422</v>
      </c>
      <c r="AL82" s="49" t="s">
        <v>216</v>
      </c>
    </row>
    <row r="83" spans="1:38" s="2" customFormat="1" ht="26.25" customHeight="1" thickBot="1" x14ac:dyDescent="0.3">
      <c r="A83" s="70" t="s">
        <v>54</v>
      </c>
      <c r="B83" s="81" t="s">
        <v>208</v>
      </c>
      <c r="C83" s="82" t="s">
        <v>209</v>
      </c>
      <c r="D83" s="72" t="s">
        <v>424</v>
      </c>
      <c r="E83" s="6">
        <v>0</v>
      </c>
      <c r="F83" s="6">
        <v>5.6431267453838201</v>
      </c>
      <c r="G83" s="6">
        <v>8.7453504350372899E-2</v>
      </c>
      <c r="H83" s="6">
        <v>1.05619505500584E-3</v>
      </c>
      <c r="I83" s="6">
        <v>1.4723366828071001</v>
      </c>
      <c r="J83" s="6">
        <v>7.2790776053946402</v>
      </c>
      <c r="K83" s="6">
        <v>37.485651689689298</v>
      </c>
      <c r="L83" s="6" t="s">
        <v>422</v>
      </c>
      <c r="M83" s="6">
        <v>0.46504757754321002</v>
      </c>
      <c r="N83" s="6">
        <v>0.33079469979873799</v>
      </c>
      <c r="O83" s="6">
        <v>6.3355909283935802E-3</v>
      </c>
      <c r="P83" s="6">
        <v>5.7849699542637497E-3</v>
      </c>
      <c r="Q83" s="6" t="s">
        <v>423</v>
      </c>
      <c r="R83" s="6" t="s">
        <v>423</v>
      </c>
      <c r="S83" s="6" t="s">
        <v>423</v>
      </c>
      <c r="T83" s="6" t="s">
        <v>423</v>
      </c>
      <c r="U83" s="6" t="s">
        <v>423</v>
      </c>
      <c r="V83" s="6" t="s">
        <v>423</v>
      </c>
      <c r="W83" s="6">
        <v>2.01807492416556E-2</v>
      </c>
      <c r="X83" s="6">
        <v>2.05952338814802E-3</v>
      </c>
      <c r="Y83" s="6">
        <v>7.2083318585180797E-3</v>
      </c>
      <c r="Z83" s="6">
        <v>2.55724154028379E-3</v>
      </c>
      <c r="AA83" s="6">
        <v>2.05952338814802E-3</v>
      </c>
      <c r="AB83" s="6">
        <f t="shared" si="1"/>
        <v>1.3884620175097909E-2</v>
      </c>
      <c r="AC83" s="6" t="s">
        <v>422</v>
      </c>
      <c r="AD83" s="6" t="s">
        <v>423</v>
      </c>
      <c r="AE83" s="60"/>
      <c r="AF83" s="26" t="s">
        <v>423</v>
      </c>
      <c r="AG83" s="26" t="s">
        <v>423</v>
      </c>
      <c r="AH83" s="26" t="s">
        <v>423</v>
      </c>
      <c r="AI83" s="26" t="s">
        <v>423</v>
      </c>
      <c r="AJ83" s="26" t="s">
        <v>423</v>
      </c>
      <c r="AK83" s="26" t="s">
        <v>422</v>
      </c>
      <c r="AL83" s="49" t="s">
        <v>408</v>
      </c>
    </row>
    <row r="84" spans="1:38" s="2" customFormat="1" ht="26.25" customHeight="1" thickBot="1" x14ac:dyDescent="0.3">
      <c r="A84" s="70" t="s">
        <v>54</v>
      </c>
      <c r="B84" s="81" t="s">
        <v>210</v>
      </c>
      <c r="C84" s="82" t="s">
        <v>211</v>
      </c>
      <c r="D84" s="72" t="s">
        <v>424</v>
      </c>
      <c r="E84" s="6" t="s">
        <v>422</v>
      </c>
      <c r="F84" s="6" t="s">
        <v>422</v>
      </c>
      <c r="G84" s="6" t="s">
        <v>422</v>
      </c>
      <c r="H84" s="6" t="s">
        <v>422</v>
      </c>
      <c r="I84" s="6" t="s">
        <v>422</v>
      </c>
      <c r="J84" s="6" t="s">
        <v>422</v>
      </c>
      <c r="K84" s="6" t="s">
        <v>422</v>
      </c>
      <c r="L84" s="6" t="s">
        <v>422</v>
      </c>
      <c r="M84" s="6" t="s">
        <v>422</v>
      </c>
      <c r="N84" s="6" t="s">
        <v>422</v>
      </c>
      <c r="O84" s="6" t="s">
        <v>422</v>
      </c>
      <c r="P84" s="6" t="s">
        <v>422</v>
      </c>
      <c r="Q84" s="6" t="s">
        <v>423</v>
      </c>
      <c r="R84" s="6" t="s">
        <v>423</v>
      </c>
      <c r="S84" s="6" t="s">
        <v>423</v>
      </c>
      <c r="T84" s="6" t="s">
        <v>423</v>
      </c>
      <c r="U84" s="6" t="s">
        <v>423</v>
      </c>
      <c r="V84" s="6" t="s">
        <v>423</v>
      </c>
      <c r="W84" s="6" t="s">
        <v>422</v>
      </c>
      <c r="X84" s="6" t="s">
        <v>422</v>
      </c>
      <c r="Y84" s="6" t="s">
        <v>422</v>
      </c>
      <c r="Z84" s="6" t="s">
        <v>422</v>
      </c>
      <c r="AA84" s="6" t="s">
        <v>422</v>
      </c>
      <c r="AB84" s="6" t="s">
        <v>422</v>
      </c>
      <c r="AC84" s="6" t="s">
        <v>422</v>
      </c>
      <c r="AD84" s="6" t="s">
        <v>423</v>
      </c>
      <c r="AE84" s="60"/>
      <c r="AF84" s="26" t="s">
        <v>423</v>
      </c>
      <c r="AG84" s="26" t="s">
        <v>423</v>
      </c>
      <c r="AH84" s="26" t="s">
        <v>423</v>
      </c>
      <c r="AI84" s="26" t="s">
        <v>423</v>
      </c>
      <c r="AJ84" s="26" t="s">
        <v>423</v>
      </c>
      <c r="AK84" s="26" t="s">
        <v>422</v>
      </c>
      <c r="AL84" s="49" t="s">
        <v>408</v>
      </c>
    </row>
    <row r="85" spans="1:38" s="2" customFormat="1" ht="26.25" customHeight="1" thickBot="1" x14ac:dyDescent="0.3">
      <c r="A85" s="70" t="s">
        <v>205</v>
      </c>
      <c r="B85" s="76" t="s">
        <v>212</v>
      </c>
      <c r="C85" s="82" t="s">
        <v>399</v>
      </c>
      <c r="D85" s="72" t="s">
        <v>424</v>
      </c>
      <c r="E85" s="6">
        <v>1.2290000000000001E-4</v>
      </c>
      <c r="F85" s="6">
        <v>79.726950000000002</v>
      </c>
      <c r="G85" s="6">
        <v>1.5400000000000002E-5</v>
      </c>
      <c r="H85" s="6" t="s">
        <v>422</v>
      </c>
      <c r="I85" s="6">
        <v>1E-3</v>
      </c>
      <c r="J85" s="6">
        <v>6.0000000000000001E-3</v>
      </c>
      <c r="K85" s="6">
        <v>7.0615711252653901E-3</v>
      </c>
      <c r="L85" s="6" t="s">
        <v>422</v>
      </c>
      <c r="M85" s="6">
        <v>1.0340000000000001E-4</v>
      </c>
      <c r="N85" s="6">
        <v>7.6000000000000004E-4</v>
      </c>
      <c r="O85" s="6" t="s">
        <v>422</v>
      </c>
      <c r="P85" s="6" t="s">
        <v>422</v>
      </c>
      <c r="Q85" s="6" t="s">
        <v>423</v>
      </c>
      <c r="R85" s="6" t="s">
        <v>423</v>
      </c>
      <c r="S85" s="6" t="s">
        <v>423</v>
      </c>
      <c r="T85" s="6" t="s">
        <v>423</v>
      </c>
      <c r="U85" s="6" t="s">
        <v>423</v>
      </c>
      <c r="V85" s="6" t="s">
        <v>423</v>
      </c>
      <c r="W85" s="6" t="s">
        <v>422</v>
      </c>
      <c r="X85" s="6" t="s">
        <v>422</v>
      </c>
      <c r="Y85" s="6" t="s">
        <v>422</v>
      </c>
      <c r="Z85" s="6" t="s">
        <v>422</v>
      </c>
      <c r="AA85" s="6" t="s">
        <v>422</v>
      </c>
      <c r="AB85" s="6" t="s">
        <v>422</v>
      </c>
      <c r="AC85" s="6" t="s">
        <v>422</v>
      </c>
      <c r="AD85" s="6" t="s">
        <v>423</v>
      </c>
      <c r="AE85" s="60"/>
      <c r="AF85" s="26" t="s">
        <v>423</v>
      </c>
      <c r="AG85" s="26" t="s">
        <v>423</v>
      </c>
      <c r="AH85" s="26" t="s">
        <v>423</v>
      </c>
      <c r="AI85" s="26" t="s">
        <v>423</v>
      </c>
      <c r="AJ85" s="26" t="s">
        <v>423</v>
      </c>
      <c r="AK85" s="26" t="s">
        <v>422</v>
      </c>
      <c r="AL85" s="49" t="s">
        <v>213</v>
      </c>
    </row>
    <row r="86" spans="1:38" s="2" customFormat="1" ht="26.25" customHeight="1" thickBot="1" x14ac:dyDescent="0.3">
      <c r="A86" s="70" t="s">
        <v>205</v>
      </c>
      <c r="B86" s="76" t="s">
        <v>214</v>
      </c>
      <c r="C86" s="80" t="s">
        <v>215</v>
      </c>
      <c r="D86" s="72" t="s">
        <v>424</v>
      </c>
      <c r="E86" s="6" t="s">
        <v>422</v>
      </c>
      <c r="F86" s="6">
        <v>90.718410000000006</v>
      </c>
      <c r="G86" s="6" t="s">
        <v>422</v>
      </c>
      <c r="H86" s="6" t="s">
        <v>422</v>
      </c>
      <c r="I86" s="6" t="s">
        <v>422</v>
      </c>
      <c r="J86" s="6" t="s">
        <v>422</v>
      </c>
      <c r="K86" s="6" t="s">
        <v>422</v>
      </c>
      <c r="L86" s="6" t="s">
        <v>422</v>
      </c>
      <c r="M86" s="6" t="s">
        <v>422</v>
      </c>
      <c r="N86" s="6" t="s">
        <v>422</v>
      </c>
      <c r="O86" s="6" t="s">
        <v>422</v>
      </c>
      <c r="P86" s="6" t="s">
        <v>422</v>
      </c>
      <c r="Q86" s="6" t="s">
        <v>423</v>
      </c>
      <c r="R86" s="6" t="s">
        <v>423</v>
      </c>
      <c r="S86" s="6" t="s">
        <v>423</v>
      </c>
      <c r="T86" s="6" t="s">
        <v>423</v>
      </c>
      <c r="U86" s="6" t="s">
        <v>423</v>
      </c>
      <c r="V86" s="6" t="s">
        <v>423</v>
      </c>
      <c r="W86" s="6" t="s">
        <v>422</v>
      </c>
      <c r="X86" s="6" t="s">
        <v>422</v>
      </c>
      <c r="Y86" s="6" t="s">
        <v>422</v>
      </c>
      <c r="Z86" s="6" t="s">
        <v>422</v>
      </c>
      <c r="AA86" s="6" t="s">
        <v>422</v>
      </c>
      <c r="AB86" s="6" t="s">
        <v>422</v>
      </c>
      <c r="AC86" s="6" t="s">
        <v>422</v>
      </c>
      <c r="AD86" s="6" t="s">
        <v>423</v>
      </c>
      <c r="AE86" s="60"/>
      <c r="AF86" s="26" t="s">
        <v>423</v>
      </c>
      <c r="AG86" s="26" t="s">
        <v>423</v>
      </c>
      <c r="AH86" s="26" t="s">
        <v>423</v>
      </c>
      <c r="AI86" s="26" t="s">
        <v>423</v>
      </c>
      <c r="AJ86" s="26" t="s">
        <v>423</v>
      </c>
      <c r="AK86" s="26" t="s">
        <v>422</v>
      </c>
      <c r="AL86" s="49" t="s">
        <v>216</v>
      </c>
    </row>
    <row r="87" spans="1:38" s="2" customFormat="1" ht="26.25" customHeight="1" thickBot="1" x14ac:dyDescent="0.3">
      <c r="A87" s="70" t="s">
        <v>205</v>
      </c>
      <c r="B87" s="76" t="s">
        <v>217</v>
      </c>
      <c r="C87" s="80" t="s">
        <v>218</v>
      </c>
      <c r="D87" s="72" t="s">
        <v>424</v>
      </c>
      <c r="E87" s="6">
        <v>0</v>
      </c>
      <c r="F87" s="6">
        <v>0.195878</v>
      </c>
      <c r="G87" s="6">
        <v>0</v>
      </c>
      <c r="H87" s="6">
        <v>4.8300000000000002E-5</v>
      </c>
      <c r="I87" s="6">
        <v>9.3669999999999995E-4</v>
      </c>
      <c r="J87" s="6">
        <v>6.3670000000000003E-4</v>
      </c>
      <c r="K87" s="6">
        <v>1.2557E-3</v>
      </c>
      <c r="L87" s="6" t="s">
        <v>422</v>
      </c>
      <c r="M87" s="6">
        <v>0</v>
      </c>
      <c r="N87" s="6" t="s">
        <v>422</v>
      </c>
      <c r="O87" s="6" t="s">
        <v>422</v>
      </c>
      <c r="P87" s="6" t="s">
        <v>422</v>
      </c>
      <c r="Q87" s="6" t="s">
        <v>423</v>
      </c>
      <c r="R87" s="6" t="s">
        <v>423</v>
      </c>
      <c r="S87" s="6" t="s">
        <v>423</v>
      </c>
      <c r="T87" s="6" t="s">
        <v>423</v>
      </c>
      <c r="U87" s="6" t="s">
        <v>423</v>
      </c>
      <c r="V87" s="6" t="s">
        <v>423</v>
      </c>
      <c r="W87" s="6" t="s">
        <v>422</v>
      </c>
      <c r="X87" s="6" t="s">
        <v>422</v>
      </c>
      <c r="Y87" s="6" t="s">
        <v>422</v>
      </c>
      <c r="Z87" s="6" t="s">
        <v>422</v>
      </c>
      <c r="AA87" s="6" t="s">
        <v>422</v>
      </c>
      <c r="AB87" s="6" t="s">
        <v>422</v>
      </c>
      <c r="AC87" s="6" t="s">
        <v>422</v>
      </c>
      <c r="AD87" s="6" t="s">
        <v>423</v>
      </c>
      <c r="AE87" s="60"/>
      <c r="AF87" s="26" t="s">
        <v>423</v>
      </c>
      <c r="AG87" s="26" t="s">
        <v>423</v>
      </c>
      <c r="AH87" s="26" t="s">
        <v>423</v>
      </c>
      <c r="AI87" s="26" t="s">
        <v>423</v>
      </c>
      <c r="AJ87" s="26" t="s">
        <v>423</v>
      </c>
      <c r="AK87" s="26" t="s">
        <v>422</v>
      </c>
      <c r="AL87" s="49" t="s">
        <v>216</v>
      </c>
    </row>
    <row r="88" spans="1:38" s="2" customFormat="1" ht="26.25" customHeight="1" thickBot="1" x14ac:dyDescent="0.3">
      <c r="A88" s="70" t="s">
        <v>205</v>
      </c>
      <c r="B88" s="76" t="s">
        <v>219</v>
      </c>
      <c r="C88" s="80" t="s">
        <v>220</v>
      </c>
      <c r="D88" s="72" t="s">
        <v>424</v>
      </c>
      <c r="E88" s="6">
        <v>4.4873923281624699E-5</v>
      </c>
      <c r="F88" s="6">
        <v>5.6736398846696803</v>
      </c>
      <c r="G88" s="6" t="s">
        <v>422</v>
      </c>
      <c r="H88" s="6">
        <v>3.5319000000000001E-3</v>
      </c>
      <c r="I88" s="6">
        <v>2.5705912812428199E-2</v>
      </c>
      <c r="J88" s="6">
        <v>4.6577728806014698E-2</v>
      </c>
      <c r="K88" s="6">
        <v>9.3334613260423693E-2</v>
      </c>
      <c r="L88" s="6" t="s">
        <v>422</v>
      </c>
      <c r="M88" s="6">
        <v>3.6927576747453501E-5</v>
      </c>
      <c r="N88" s="6">
        <v>0.51824511579382604</v>
      </c>
      <c r="O88" s="6">
        <v>4.2931914823385803E-6</v>
      </c>
      <c r="P88" s="6" t="s">
        <v>422</v>
      </c>
      <c r="Q88" s="6" t="s">
        <v>423</v>
      </c>
      <c r="R88" s="6" t="s">
        <v>423</v>
      </c>
      <c r="S88" s="6" t="s">
        <v>423</v>
      </c>
      <c r="T88" s="6" t="s">
        <v>423</v>
      </c>
      <c r="U88" s="6" t="s">
        <v>423</v>
      </c>
      <c r="V88" s="6" t="s">
        <v>423</v>
      </c>
      <c r="W88" s="6">
        <v>1.3373824722035701E-4</v>
      </c>
      <c r="X88" s="6">
        <v>9.3834775431761701E-8</v>
      </c>
      <c r="Y88" s="6">
        <v>9.0187501707536995E-6</v>
      </c>
      <c r="Z88" s="6">
        <v>3.2694058494680602E-6</v>
      </c>
      <c r="AA88" s="6">
        <v>4.2648304778358901E-8</v>
      </c>
      <c r="AB88" s="6">
        <f t="shared" si="1"/>
        <v>1.242463910043188E-5</v>
      </c>
      <c r="AC88" s="6">
        <v>9.3268412553828604E-7</v>
      </c>
      <c r="AD88" s="6" t="s">
        <v>423</v>
      </c>
      <c r="AE88" s="60"/>
      <c r="AF88" s="26" t="s">
        <v>423</v>
      </c>
      <c r="AG88" s="26" t="s">
        <v>423</v>
      </c>
      <c r="AH88" s="26" t="s">
        <v>423</v>
      </c>
      <c r="AI88" s="26" t="s">
        <v>423</v>
      </c>
      <c r="AJ88" s="26" t="s">
        <v>423</v>
      </c>
      <c r="AK88" s="26" t="s">
        <v>422</v>
      </c>
      <c r="AL88" s="49" t="s">
        <v>408</v>
      </c>
    </row>
    <row r="89" spans="1:38" s="2" customFormat="1" ht="26.25" customHeight="1" thickBot="1" x14ac:dyDescent="0.3">
      <c r="A89" s="70" t="s">
        <v>205</v>
      </c>
      <c r="B89" s="76" t="s">
        <v>221</v>
      </c>
      <c r="C89" s="80" t="s">
        <v>222</v>
      </c>
      <c r="D89" s="72" t="s">
        <v>424</v>
      </c>
      <c r="E89" s="6">
        <v>0</v>
      </c>
      <c r="F89" s="6">
        <v>45.314892114052</v>
      </c>
      <c r="G89" s="6">
        <v>0</v>
      </c>
      <c r="H89" s="6">
        <v>1.8753558686315499E-3</v>
      </c>
      <c r="I89" s="6">
        <v>1.03966161364862E-2</v>
      </c>
      <c r="J89" s="6">
        <v>1.37994416442325E-2</v>
      </c>
      <c r="K89" s="6">
        <v>2.1041103007407601E-2</v>
      </c>
      <c r="L89" s="6" t="s">
        <v>422</v>
      </c>
      <c r="M89" s="6">
        <v>0</v>
      </c>
      <c r="N89" s="6">
        <v>4.8610025364156901E-4</v>
      </c>
      <c r="O89" s="6">
        <v>7.2288049858685495E-5</v>
      </c>
      <c r="P89" s="6" t="s">
        <v>422</v>
      </c>
      <c r="Q89" s="6" t="s">
        <v>423</v>
      </c>
      <c r="R89" s="6" t="s">
        <v>423</v>
      </c>
      <c r="S89" s="6" t="s">
        <v>423</v>
      </c>
      <c r="T89" s="6" t="s">
        <v>423</v>
      </c>
      <c r="U89" s="6" t="s">
        <v>423</v>
      </c>
      <c r="V89" s="6" t="s">
        <v>423</v>
      </c>
      <c r="W89" s="6" t="s">
        <v>422</v>
      </c>
      <c r="X89" s="6" t="s">
        <v>422</v>
      </c>
      <c r="Y89" s="6" t="s">
        <v>422</v>
      </c>
      <c r="Z89" s="6" t="s">
        <v>422</v>
      </c>
      <c r="AA89" s="6" t="s">
        <v>422</v>
      </c>
      <c r="AB89" s="6" t="s">
        <v>422</v>
      </c>
      <c r="AC89" s="6" t="s">
        <v>422</v>
      </c>
      <c r="AD89" s="6" t="s">
        <v>423</v>
      </c>
      <c r="AE89" s="60"/>
      <c r="AF89" s="26" t="s">
        <v>423</v>
      </c>
      <c r="AG89" s="26" t="s">
        <v>423</v>
      </c>
      <c r="AH89" s="26" t="s">
        <v>423</v>
      </c>
      <c r="AI89" s="26" t="s">
        <v>423</v>
      </c>
      <c r="AJ89" s="26" t="s">
        <v>423</v>
      </c>
      <c r="AK89" s="26" t="s">
        <v>422</v>
      </c>
      <c r="AL89" s="49" t="s">
        <v>408</v>
      </c>
    </row>
    <row r="90" spans="1:38" s="8" customFormat="1" ht="26.25" customHeight="1" thickBot="1" x14ac:dyDescent="0.3">
      <c r="A90" s="70" t="s">
        <v>205</v>
      </c>
      <c r="B90" s="76" t="s">
        <v>223</v>
      </c>
      <c r="C90" s="80" t="s">
        <v>224</v>
      </c>
      <c r="D90" s="72" t="s">
        <v>424</v>
      </c>
      <c r="E90" s="6" t="s">
        <v>422</v>
      </c>
      <c r="F90" s="6" t="s">
        <v>422</v>
      </c>
      <c r="G90" s="6" t="s">
        <v>422</v>
      </c>
      <c r="H90" s="6" t="s">
        <v>422</v>
      </c>
      <c r="I90" s="6" t="s">
        <v>422</v>
      </c>
      <c r="J90" s="6" t="s">
        <v>422</v>
      </c>
      <c r="K90" s="6" t="s">
        <v>422</v>
      </c>
      <c r="L90" s="6" t="s">
        <v>422</v>
      </c>
      <c r="M90" s="6" t="s">
        <v>422</v>
      </c>
      <c r="N90" s="6" t="s">
        <v>422</v>
      </c>
      <c r="O90" s="6" t="s">
        <v>422</v>
      </c>
      <c r="P90" s="6" t="s">
        <v>422</v>
      </c>
      <c r="Q90" s="6" t="s">
        <v>423</v>
      </c>
      <c r="R90" s="6" t="s">
        <v>423</v>
      </c>
      <c r="S90" s="6" t="s">
        <v>423</v>
      </c>
      <c r="T90" s="6" t="s">
        <v>423</v>
      </c>
      <c r="U90" s="6" t="s">
        <v>423</v>
      </c>
      <c r="V90" s="6" t="s">
        <v>423</v>
      </c>
      <c r="W90" s="6" t="s">
        <v>422</v>
      </c>
      <c r="X90" s="6" t="s">
        <v>422</v>
      </c>
      <c r="Y90" s="6" t="s">
        <v>422</v>
      </c>
      <c r="Z90" s="6" t="s">
        <v>422</v>
      </c>
      <c r="AA90" s="6" t="s">
        <v>422</v>
      </c>
      <c r="AB90" s="6" t="s">
        <v>422</v>
      </c>
      <c r="AC90" s="6" t="s">
        <v>422</v>
      </c>
      <c r="AD90" s="6" t="s">
        <v>423</v>
      </c>
      <c r="AE90" s="60"/>
      <c r="AF90" s="26" t="s">
        <v>423</v>
      </c>
      <c r="AG90" s="26" t="s">
        <v>423</v>
      </c>
      <c r="AH90" s="26" t="s">
        <v>423</v>
      </c>
      <c r="AI90" s="26" t="s">
        <v>423</v>
      </c>
      <c r="AJ90" s="26" t="s">
        <v>423</v>
      </c>
      <c r="AK90" s="26" t="s">
        <v>422</v>
      </c>
      <c r="AL90" s="49" t="s">
        <v>408</v>
      </c>
    </row>
    <row r="91" spans="1:38" s="2" customFormat="1" ht="26.25" customHeight="1" thickBot="1" x14ac:dyDescent="0.3">
      <c r="A91" s="70" t="s">
        <v>205</v>
      </c>
      <c r="B91" s="74" t="s">
        <v>400</v>
      </c>
      <c r="C91" s="76" t="s">
        <v>225</v>
      </c>
      <c r="D91" s="72" t="s">
        <v>424</v>
      </c>
      <c r="E91" s="6" t="s">
        <v>422</v>
      </c>
      <c r="F91" s="6" t="s">
        <v>422</v>
      </c>
      <c r="G91" s="6" t="s">
        <v>422</v>
      </c>
      <c r="H91" s="6" t="s">
        <v>422</v>
      </c>
      <c r="I91" s="6" t="s">
        <v>422</v>
      </c>
      <c r="J91" s="6" t="s">
        <v>422</v>
      </c>
      <c r="K91" s="6" t="s">
        <v>422</v>
      </c>
      <c r="L91" s="6" t="s">
        <v>422</v>
      </c>
      <c r="M91" s="6" t="s">
        <v>422</v>
      </c>
      <c r="N91" s="6" t="s">
        <v>422</v>
      </c>
      <c r="O91" s="6" t="s">
        <v>422</v>
      </c>
      <c r="P91" s="6" t="s">
        <v>422</v>
      </c>
      <c r="Q91" s="6" t="s">
        <v>423</v>
      </c>
      <c r="R91" s="6" t="s">
        <v>423</v>
      </c>
      <c r="S91" s="6" t="s">
        <v>423</v>
      </c>
      <c r="T91" s="6" t="s">
        <v>423</v>
      </c>
      <c r="U91" s="6" t="s">
        <v>423</v>
      </c>
      <c r="V91" s="6" t="s">
        <v>423</v>
      </c>
      <c r="W91" s="6" t="s">
        <v>422</v>
      </c>
      <c r="X91" s="6" t="s">
        <v>422</v>
      </c>
      <c r="Y91" s="6" t="s">
        <v>422</v>
      </c>
      <c r="Z91" s="6" t="s">
        <v>422</v>
      </c>
      <c r="AA91" s="6" t="s">
        <v>422</v>
      </c>
      <c r="AB91" s="6" t="s">
        <v>422</v>
      </c>
      <c r="AC91" s="6" t="s">
        <v>422</v>
      </c>
      <c r="AD91" s="6" t="s">
        <v>423</v>
      </c>
      <c r="AE91" s="60"/>
      <c r="AF91" s="26" t="s">
        <v>423</v>
      </c>
      <c r="AG91" s="26" t="s">
        <v>423</v>
      </c>
      <c r="AH91" s="26" t="s">
        <v>423</v>
      </c>
      <c r="AI91" s="26" t="s">
        <v>423</v>
      </c>
      <c r="AJ91" s="26" t="s">
        <v>423</v>
      </c>
      <c r="AK91" s="26" t="s">
        <v>422</v>
      </c>
      <c r="AL91" s="49" t="s">
        <v>408</v>
      </c>
    </row>
    <row r="92" spans="1:38" s="2" customFormat="1" ht="26.25" customHeight="1" thickBot="1" x14ac:dyDescent="0.3">
      <c r="A92" s="70" t="s">
        <v>54</v>
      </c>
      <c r="B92" s="70" t="s">
        <v>226</v>
      </c>
      <c r="C92" s="71" t="s">
        <v>227</v>
      </c>
      <c r="D92" s="77" t="s">
        <v>424</v>
      </c>
      <c r="E92" s="6">
        <v>20.005729830506699</v>
      </c>
      <c r="F92" s="6">
        <v>25.858247063922899</v>
      </c>
      <c r="G92" s="6">
        <v>17.711816495530599</v>
      </c>
      <c r="H92" s="6">
        <v>2.38260302152338</v>
      </c>
      <c r="I92" s="6">
        <v>11.703034709961599</v>
      </c>
      <c r="J92" s="6">
        <v>15.582194396987999</v>
      </c>
      <c r="K92" s="6">
        <v>23.366647840791</v>
      </c>
      <c r="L92" s="6" t="s">
        <v>422</v>
      </c>
      <c r="M92" s="6">
        <v>60.971423186368703</v>
      </c>
      <c r="N92" s="6">
        <v>0.95767069797739302</v>
      </c>
      <c r="O92" s="6">
        <v>0.22302452535582801</v>
      </c>
      <c r="P92" s="6">
        <v>3.2558126744778502E-2</v>
      </c>
      <c r="Q92" s="6" t="s">
        <v>423</v>
      </c>
      <c r="R92" s="6" t="s">
        <v>423</v>
      </c>
      <c r="S92" s="6" t="s">
        <v>423</v>
      </c>
      <c r="T92" s="6" t="s">
        <v>423</v>
      </c>
      <c r="U92" s="6" t="s">
        <v>423</v>
      </c>
      <c r="V92" s="6" t="s">
        <v>423</v>
      </c>
      <c r="W92" s="6">
        <v>4.6516367575050603</v>
      </c>
      <c r="X92" s="6">
        <v>4.9076885708432903E-2</v>
      </c>
      <c r="Y92" s="6">
        <v>4.9301644221153802E-2</v>
      </c>
      <c r="Z92" s="6">
        <v>3.5169520505916402E-2</v>
      </c>
      <c r="AA92" s="6">
        <v>3.57625371971724E-2</v>
      </c>
      <c r="AB92" s="6">
        <f t="shared" si="1"/>
        <v>0.16931058763267551</v>
      </c>
      <c r="AC92" s="6">
        <v>0.24539047973289199</v>
      </c>
      <c r="AD92" s="6" t="s">
        <v>423</v>
      </c>
      <c r="AE92" s="60"/>
      <c r="AF92" s="26" t="s">
        <v>423</v>
      </c>
      <c r="AG92" s="26" t="s">
        <v>423</v>
      </c>
      <c r="AH92" s="26" t="s">
        <v>423</v>
      </c>
      <c r="AI92" s="26" t="s">
        <v>423</v>
      </c>
      <c r="AJ92" s="26" t="s">
        <v>423</v>
      </c>
      <c r="AK92" s="26" t="s">
        <v>422</v>
      </c>
      <c r="AL92" s="49" t="s">
        <v>228</v>
      </c>
    </row>
    <row r="93" spans="1:38" s="2" customFormat="1" ht="26.25" customHeight="1" thickBot="1" x14ac:dyDescent="0.3">
      <c r="A93" s="70" t="s">
        <v>54</v>
      </c>
      <c r="B93" s="74" t="s">
        <v>229</v>
      </c>
      <c r="C93" s="71" t="s">
        <v>401</v>
      </c>
      <c r="D93" s="77" t="s">
        <v>424</v>
      </c>
      <c r="E93" s="6">
        <v>0.384240443385862</v>
      </c>
      <c r="F93" s="6">
        <v>22.570050169438701</v>
      </c>
      <c r="G93" s="6">
        <v>7.4349634545901697E-2</v>
      </c>
      <c r="H93" s="6">
        <v>0.28042498093118301</v>
      </c>
      <c r="I93" s="6">
        <v>17.9419072221081</v>
      </c>
      <c r="J93" s="6">
        <v>20.492301087011398</v>
      </c>
      <c r="K93" s="6">
        <v>23.090786500857401</v>
      </c>
      <c r="L93" s="6" t="s">
        <v>422</v>
      </c>
      <c r="M93" s="6">
        <v>8.4173703519209404</v>
      </c>
      <c r="N93" s="6">
        <v>6.9333453279710504E-6</v>
      </c>
      <c r="O93" s="6" t="s">
        <v>422</v>
      </c>
      <c r="P93" s="6">
        <v>2.3850707928220402E-6</v>
      </c>
      <c r="Q93" s="6" t="s">
        <v>423</v>
      </c>
      <c r="R93" s="6" t="s">
        <v>423</v>
      </c>
      <c r="S93" s="6" t="s">
        <v>423</v>
      </c>
      <c r="T93" s="6" t="s">
        <v>423</v>
      </c>
      <c r="U93" s="6" t="s">
        <v>423</v>
      </c>
      <c r="V93" s="6" t="s">
        <v>423</v>
      </c>
      <c r="W93" s="6" t="s">
        <v>422</v>
      </c>
      <c r="X93" s="6">
        <v>0.118810246937298</v>
      </c>
      <c r="Y93" s="6" t="s">
        <v>422</v>
      </c>
      <c r="Z93" s="6" t="s">
        <v>422</v>
      </c>
      <c r="AA93" s="6" t="s">
        <v>422</v>
      </c>
      <c r="AB93" s="6">
        <f t="shared" si="1"/>
        <v>0.118810246937298</v>
      </c>
      <c r="AC93" s="6">
        <v>3.591472879889E-5</v>
      </c>
      <c r="AD93" s="6" t="s">
        <v>423</v>
      </c>
      <c r="AE93" s="60"/>
      <c r="AF93" s="26" t="s">
        <v>423</v>
      </c>
      <c r="AG93" s="26" t="s">
        <v>423</v>
      </c>
      <c r="AH93" s="26" t="s">
        <v>423</v>
      </c>
      <c r="AI93" s="26" t="s">
        <v>423</v>
      </c>
      <c r="AJ93" s="26" t="s">
        <v>423</v>
      </c>
      <c r="AK93" s="26" t="s">
        <v>422</v>
      </c>
      <c r="AL93" s="49" t="s">
        <v>230</v>
      </c>
    </row>
    <row r="94" spans="1:38" s="2" customFormat="1" ht="26.25" customHeight="1" thickBot="1" x14ac:dyDescent="0.3">
      <c r="A94" s="70" t="s">
        <v>54</v>
      </c>
      <c r="B94" s="83" t="s">
        <v>402</v>
      </c>
      <c r="C94" s="71" t="s">
        <v>231</v>
      </c>
      <c r="D94" s="72" t="s">
        <v>424</v>
      </c>
      <c r="E94" s="6">
        <v>3.7293746927785398</v>
      </c>
      <c r="F94" s="6">
        <v>50.264328562339003</v>
      </c>
      <c r="G94" s="6">
        <v>1.4505611832019101</v>
      </c>
      <c r="H94" s="6">
        <v>0.36392462021252098</v>
      </c>
      <c r="I94" s="6">
        <v>1.46139859249514</v>
      </c>
      <c r="J94" s="6">
        <v>2.25784046101136</v>
      </c>
      <c r="K94" s="6">
        <v>4.8071070869345398</v>
      </c>
      <c r="L94" s="6" t="s">
        <v>422</v>
      </c>
      <c r="M94" s="6">
        <v>21.571686223241802</v>
      </c>
      <c r="N94" s="6">
        <v>11.3642831120934</v>
      </c>
      <c r="O94" s="6">
        <v>0.65890721170317301</v>
      </c>
      <c r="P94" s="6">
        <v>0.23065549910566399</v>
      </c>
      <c r="Q94" s="6" t="s">
        <v>423</v>
      </c>
      <c r="R94" s="6" t="s">
        <v>423</v>
      </c>
      <c r="S94" s="6" t="s">
        <v>423</v>
      </c>
      <c r="T94" s="6" t="s">
        <v>423</v>
      </c>
      <c r="U94" s="6" t="s">
        <v>423</v>
      </c>
      <c r="V94" s="6" t="s">
        <v>423</v>
      </c>
      <c r="W94" s="6">
        <v>3.7427115415555798</v>
      </c>
      <c r="X94" s="6">
        <v>2.60955907442517E-3</v>
      </c>
      <c r="Y94" s="6">
        <v>0.143789060643146</v>
      </c>
      <c r="Z94" s="6">
        <v>5.2898863558196903E-2</v>
      </c>
      <c r="AA94" s="6">
        <v>6.9725275579415901E-4</v>
      </c>
      <c r="AB94" s="6">
        <f t="shared" si="1"/>
        <v>0.19999473603156223</v>
      </c>
      <c r="AC94" s="6">
        <v>0.31217253940561701</v>
      </c>
      <c r="AD94" s="6" t="s">
        <v>423</v>
      </c>
      <c r="AE94" s="60"/>
      <c r="AF94" s="26" t="s">
        <v>423</v>
      </c>
      <c r="AG94" s="26" t="s">
        <v>423</v>
      </c>
      <c r="AH94" s="26" t="s">
        <v>423</v>
      </c>
      <c r="AI94" s="26" t="s">
        <v>423</v>
      </c>
      <c r="AJ94" s="26" t="s">
        <v>423</v>
      </c>
      <c r="AK94" s="26" t="s">
        <v>422</v>
      </c>
      <c r="AL94" s="49" t="s">
        <v>408</v>
      </c>
    </row>
    <row r="95" spans="1:38" s="2" customFormat="1" ht="26.25" customHeight="1" thickBot="1" x14ac:dyDescent="0.3">
      <c r="A95" s="70" t="s">
        <v>54</v>
      </c>
      <c r="B95" s="83" t="s">
        <v>232</v>
      </c>
      <c r="C95" s="71" t="s">
        <v>233</v>
      </c>
      <c r="D95" s="77" t="s">
        <v>424</v>
      </c>
      <c r="E95" s="6">
        <v>0.11797850214294101</v>
      </c>
      <c r="F95" s="6">
        <v>77.8966049662221</v>
      </c>
      <c r="G95" s="6">
        <v>0.57374176362542095</v>
      </c>
      <c r="H95" s="6">
        <v>1.75289313614479E-2</v>
      </c>
      <c r="I95" s="6">
        <v>8.4961556970488594</v>
      </c>
      <c r="J95" s="6">
        <v>13.313023445630099</v>
      </c>
      <c r="K95" s="6">
        <v>23.040974347302399</v>
      </c>
      <c r="L95" s="6" t="s">
        <v>422</v>
      </c>
      <c r="M95" s="6">
        <v>16.474465632290698</v>
      </c>
      <c r="N95" s="6" t="s">
        <v>422</v>
      </c>
      <c r="O95" s="6" t="s">
        <v>422</v>
      </c>
      <c r="P95" s="6" t="s">
        <v>422</v>
      </c>
      <c r="Q95" s="6" t="s">
        <v>423</v>
      </c>
      <c r="R95" s="6" t="s">
        <v>423</v>
      </c>
      <c r="S95" s="6" t="s">
        <v>423</v>
      </c>
      <c r="T95" s="6" t="s">
        <v>423</v>
      </c>
      <c r="U95" s="6" t="s">
        <v>423</v>
      </c>
      <c r="V95" s="6" t="s">
        <v>423</v>
      </c>
      <c r="W95" s="6" t="s">
        <v>422</v>
      </c>
      <c r="X95" s="6" t="s">
        <v>422</v>
      </c>
      <c r="Y95" s="6" t="s">
        <v>422</v>
      </c>
      <c r="Z95" s="6" t="s">
        <v>422</v>
      </c>
      <c r="AA95" s="6" t="s">
        <v>422</v>
      </c>
      <c r="AB95" s="6" t="s">
        <v>422</v>
      </c>
      <c r="AC95" s="6" t="s">
        <v>422</v>
      </c>
      <c r="AD95" s="6" t="s">
        <v>423</v>
      </c>
      <c r="AE95" s="60"/>
      <c r="AF95" s="26" t="s">
        <v>423</v>
      </c>
      <c r="AG95" s="26" t="s">
        <v>423</v>
      </c>
      <c r="AH95" s="26" t="s">
        <v>423</v>
      </c>
      <c r="AI95" s="26" t="s">
        <v>423</v>
      </c>
      <c r="AJ95" s="26" t="s">
        <v>423</v>
      </c>
      <c r="AK95" s="26" t="s">
        <v>422</v>
      </c>
      <c r="AL95" s="49" t="s">
        <v>408</v>
      </c>
    </row>
    <row r="96" spans="1:38" s="2" customFormat="1" ht="26.25" customHeight="1" thickBot="1" x14ac:dyDescent="0.3">
      <c r="A96" s="70" t="s">
        <v>54</v>
      </c>
      <c r="B96" s="74" t="s">
        <v>234</v>
      </c>
      <c r="C96" s="71" t="s">
        <v>235</v>
      </c>
      <c r="D96" s="84" t="s">
        <v>424</v>
      </c>
      <c r="E96" s="6" t="s">
        <v>432</v>
      </c>
      <c r="F96" s="6" t="s">
        <v>432</v>
      </c>
      <c r="G96" s="6" t="s">
        <v>432</v>
      </c>
      <c r="H96" s="6" t="s">
        <v>432</v>
      </c>
      <c r="I96" s="6" t="s">
        <v>432</v>
      </c>
      <c r="J96" s="6" t="s">
        <v>432</v>
      </c>
      <c r="K96" s="6" t="s">
        <v>432</v>
      </c>
      <c r="L96" s="6" t="s">
        <v>422</v>
      </c>
      <c r="M96" s="6" t="s">
        <v>432</v>
      </c>
      <c r="N96" s="6" t="s">
        <v>432</v>
      </c>
      <c r="O96" s="6" t="s">
        <v>432</v>
      </c>
      <c r="P96" s="6" t="s">
        <v>432</v>
      </c>
      <c r="Q96" s="6" t="s">
        <v>423</v>
      </c>
      <c r="R96" s="6" t="s">
        <v>423</v>
      </c>
      <c r="S96" s="6" t="s">
        <v>423</v>
      </c>
      <c r="T96" s="6" t="s">
        <v>423</v>
      </c>
      <c r="U96" s="6" t="s">
        <v>423</v>
      </c>
      <c r="V96" s="6" t="s">
        <v>423</v>
      </c>
      <c r="W96" s="6" t="s">
        <v>432</v>
      </c>
      <c r="X96" s="6" t="s">
        <v>432</v>
      </c>
      <c r="Y96" s="6" t="s">
        <v>432</v>
      </c>
      <c r="Z96" s="6" t="s">
        <v>432</v>
      </c>
      <c r="AA96" s="6" t="s">
        <v>432</v>
      </c>
      <c r="AB96" s="6" t="s">
        <v>432</v>
      </c>
      <c r="AC96" s="6" t="s">
        <v>432</v>
      </c>
      <c r="AD96" s="6" t="s">
        <v>423</v>
      </c>
      <c r="AE96" s="60"/>
      <c r="AF96" s="26" t="s">
        <v>423</v>
      </c>
      <c r="AG96" s="26" t="s">
        <v>423</v>
      </c>
      <c r="AH96" s="26" t="s">
        <v>423</v>
      </c>
      <c r="AI96" s="26" t="s">
        <v>423</v>
      </c>
      <c r="AJ96" s="26" t="s">
        <v>423</v>
      </c>
      <c r="AK96" s="26" t="s">
        <v>422</v>
      </c>
      <c r="AL96" s="49" t="s">
        <v>408</v>
      </c>
    </row>
    <row r="97" spans="1:38" s="2" customFormat="1" ht="26.25" customHeight="1" thickBot="1" x14ac:dyDescent="0.3">
      <c r="A97" s="70" t="s">
        <v>54</v>
      </c>
      <c r="B97" s="74" t="s">
        <v>236</v>
      </c>
      <c r="C97" s="71" t="s">
        <v>237</v>
      </c>
      <c r="D97" s="84" t="s">
        <v>424</v>
      </c>
      <c r="E97" s="6" t="s">
        <v>422</v>
      </c>
      <c r="F97" s="6" t="s">
        <v>422</v>
      </c>
      <c r="G97" s="6" t="s">
        <v>422</v>
      </c>
      <c r="H97" s="6" t="s">
        <v>422</v>
      </c>
      <c r="I97" s="6" t="s">
        <v>422</v>
      </c>
      <c r="J97" s="6" t="s">
        <v>422</v>
      </c>
      <c r="K97" s="6" t="s">
        <v>422</v>
      </c>
      <c r="L97" s="6" t="s">
        <v>422</v>
      </c>
      <c r="M97" s="6" t="s">
        <v>422</v>
      </c>
      <c r="N97" s="6" t="s">
        <v>422</v>
      </c>
      <c r="O97" s="6" t="s">
        <v>422</v>
      </c>
      <c r="P97" s="6" t="s">
        <v>422</v>
      </c>
      <c r="Q97" s="6" t="s">
        <v>423</v>
      </c>
      <c r="R97" s="6" t="s">
        <v>423</v>
      </c>
      <c r="S97" s="6" t="s">
        <v>423</v>
      </c>
      <c r="T97" s="6" t="s">
        <v>423</v>
      </c>
      <c r="U97" s="6" t="s">
        <v>423</v>
      </c>
      <c r="V97" s="6" t="s">
        <v>423</v>
      </c>
      <c r="W97" s="6" t="s">
        <v>422</v>
      </c>
      <c r="X97" s="6" t="s">
        <v>422</v>
      </c>
      <c r="Y97" s="6" t="s">
        <v>422</v>
      </c>
      <c r="Z97" s="6" t="s">
        <v>422</v>
      </c>
      <c r="AA97" s="6" t="s">
        <v>422</v>
      </c>
      <c r="AB97" s="6" t="s">
        <v>422</v>
      </c>
      <c r="AC97" s="6" t="s">
        <v>422</v>
      </c>
      <c r="AD97" s="6" t="s">
        <v>423</v>
      </c>
      <c r="AE97" s="60"/>
      <c r="AF97" s="26" t="s">
        <v>423</v>
      </c>
      <c r="AG97" s="26" t="s">
        <v>423</v>
      </c>
      <c r="AH97" s="26" t="s">
        <v>423</v>
      </c>
      <c r="AI97" s="26" t="s">
        <v>423</v>
      </c>
      <c r="AJ97" s="26" t="s">
        <v>423</v>
      </c>
      <c r="AK97" s="26" t="s">
        <v>422</v>
      </c>
      <c r="AL97" s="49" t="s">
        <v>408</v>
      </c>
    </row>
    <row r="98" spans="1:38" s="2" customFormat="1" ht="26.25" customHeight="1" thickBot="1" x14ac:dyDescent="0.3">
      <c r="A98" s="70" t="s">
        <v>54</v>
      </c>
      <c r="B98" s="74" t="s">
        <v>238</v>
      </c>
      <c r="C98" s="76" t="s">
        <v>239</v>
      </c>
      <c r="D98" s="84" t="s">
        <v>458</v>
      </c>
      <c r="E98" s="6">
        <v>2.1104386631438599E-2</v>
      </c>
      <c r="F98" s="6">
        <v>0.16360958539906301</v>
      </c>
      <c r="G98" s="6">
        <v>1.2058239540824999E-2</v>
      </c>
      <c r="H98" s="6">
        <v>3.2872761451789999E-3</v>
      </c>
      <c r="I98" s="6">
        <v>0.248215911118499</v>
      </c>
      <c r="J98" s="6">
        <v>0.67902526024472598</v>
      </c>
      <c r="K98" s="6">
        <v>1.77145656722003</v>
      </c>
      <c r="L98" s="6" t="s">
        <v>422</v>
      </c>
      <c r="M98" s="6">
        <v>5.5221785664664503E-4</v>
      </c>
      <c r="N98" s="6">
        <v>4.8360000000000003</v>
      </c>
      <c r="O98" s="6" t="s">
        <v>425</v>
      </c>
      <c r="P98" s="6">
        <v>1.4999999999999999E-2</v>
      </c>
      <c r="Q98" s="6" t="s">
        <v>423</v>
      </c>
      <c r="R98" s="6" t="s">
        <v>423</v>
      </c>
      <c r="S98" s="6" t="s">
        <v>423</v>
      </c>
      <c r="T98" s="6" t="s">
        <v>423</v>
      </c>
      <c r="U98" s="6" t="s">
        <v>423</v>
      </c>
      <c r="V98" s="6" t="s">
        <v>423</v>
      </c>
      <c r="W98" s="6" t="s">
        <v>422</v>
      </c>
      <c r="X98" s="6" t="s">
        <v>422</v>
      </c>
      <c r="Y98" s="6" t="s">
        <v>422</v>
      </c>
      <c r="Z98" s="6" t="s">
        <v>422</v>
      </c>
      <c r="AA98" s="6" t="s">
        <v>422</v>
      </c>
      <c r="AB98" s="6" t="s">
        <v>422</v>
      </c>
      <c r="AC98" s="6" t="s">
        <v>422</v>
      </c>
      <c r="AD98" s="6" t="s">
        <v>423</v>
      </c>
      <c r="AE98" s="60"/>
      <c r="AF98" s="26" t="s">
        <v>423</v>
      </c>
      <c r="AG98" s="26" t="s">
        <v>423</v>
      </c>
      <c r="AH98" s="26" t="s">
        <v>423</v>
      </c>
      <c r="AI98" s="26" t="s">
        <v>423</v>
      </c>
      <c r="AJ98" s="26" t="s">
        <v>423</v>
      </c>
      <c r="AK98" s="26" t="s">
        <v>422</v>
      </c>
      <c r="AL98" s="49" t="s">
        <v>408</v>
      </c>
    </row>
    <row r="99" spans="1:38" s="2" customFormat="1" ht="26.25" customHeight="1" thickBot="1" x14ac:dyDescent="0.3">
      <c r="A99" s="70" t="s">
        <v>240</v>
      </c>
      <c r="B99" s="70" t="s">
        <v>241</v>
      </c>
      <c r="C99" s="71" t="s">
        <v>403</v>
      </c>
      <c r="D99" s="84" t="s">
        <v>424</v>
      </c>
      <c r="E99" s="6" t="s">
        <v>425</v>
      </c>
      <c r="F99" s="6">
        <v>33.012220346107398</v>
      </c>
      <c r="G99" s="6" t="s">
        <v>422</v>
      </c>
      <c r="H99" s="6">
        <v>59.772985167790303</v>
      </c>
      <c r="I99" s="6">
        <v>0.28253184881538301</v>
      </c>
      <c r="J99" s="6">
        <v>1.27139331966922</v>
      </c>
      <c r="K99" s="6">
        <v>2.82531848815383</v>
      </c>
      <c r="L99" s="6" t="s">
        <v>422</v>
      </c>
      <c r="M99" s="6" t="s">
        <v>422</v>
      </c>
      <c r="N99" s="6" t="s">
        <v>422</v>
      </c>
      <c r="O99" s="6" t="s">
        <v>422</v>
      </c>
      <c r="P99" s="6" t="s">
        <v>422</v>
      </c>
      <c r="Q99" s="6" t="s">
        <v>423</v>
      </c>
      <c r="R99" s="6" t="s">
        <v>423</v>
      </c>
      <c r="S99" s="6" t="s">
        <v>423</v>
      </c>
      <c r="T99" s="6" t="s">
        <v>423</v>
      </c>
      <c r="U99" s="6" t="s">
        <v>423</v>
      </c>
      <c r="V99" s="6" t="s">
        <v>423</v>
      </c>
      <c r="W99" s="6" t="s">
        <v>422</v>
      </c>
      <c r="X99" s="6" t="s">
        <v>422</v>
      </c>
      <c r="Y99" s="6" t="s">
        <v>422</v>
      </c>
      <c r="Z99" s="6" t="s">
        <v>422</v>
      </c>
      <c r="AA99" s="6" t="s">
        <v>422</v>
      </c>
      <c r="AB99" s="6" t="s">
        <v>422</v>
      </c>
      <c r="AC99" s="6" t="s">
        <v>422</v>
      </c>
      <c r="AD99" s="6" t="s">
        <v>423</v>
      </c>
      <c r="AE99" s="60"/>
      <c r="AF99" s="26" t="s">
        <v>423</v>
      </c>
      <c r="AG99" s="26" t="s">
        <v>423</v>
      </c>
      <c r="AH99" s="26" t="s">
        <v>423</v>
      </c>
      <c r="AI99" s="26" t="s">
        <v>423</v>
      </c>
      <c r="AJ99" s="26" t="s">
        <v>423</v>
      </c>
      <c r="AK99" s="26" t="s">
        <v>422</v>
      </c>
      <c r="AL99" s="49" t="s">
        <v>242</v>
      </c>
    </row>
    <row r="100" spans="1:38" s="2" customFormat="1" ht="26.25" customHeight="1" thickBot="1" x14ac:dyDescent="0.3">
      <c r="A100" s="70" t="s">
        <v>240</v>
      </c>
      <c r="B100" s="70" t="s">
        <v>243</v>
      </c>
      <c r="C100" s="71" t="s">
        <v>404</v>
      </c>
      <c r="D100" s="84" t="s">
        <v>424</v>
      </c>
      <c r="E100" s="6" t="s">
        <v>425</v>
      </c>
      <c r="F100" s="6">
        <v>50.278301434614697</v>
      </c>
      <c r="G100" s="6" t="s">
        <v>422</v>
      </c>
      <c r="H100" s="6">
        <v>186.57813355439799</v>
      </c>
      <c r="I100" s="6">
        <v>0.96375630850028005</v>
      </c>
      <c r="J100" s="6">
        <v>4.33690338825126</v>
      </c>
      <c r="K100" s="6">
        <v>9.6375630850027996</v>
      </c>
      <c r="L100" s="6" t="s">
        <v>422</v>
      </c>
      <c r="M100" s="6" t="s">
        <v>422</v>
      </c>
      <c r="N100" s="6" t="s">
        <v>422</v>
      </c>
      <c r="O100" s="6" t="s">
        <v>422</v>
      </c>
      <c r="P100" s="6" t="s">
        <v>422</v>
      </c>
      <c r="Q100" s="6" t="s">
        <v>423</v>
      </c>
      <c r="R100" s="6" t="s">
        <v>423</v>
      </c>
      <c r="S100" s="6" t="s">
        <v>423</v>
      </c>
      <c r="T100" s="6" t="s">
        <v>423</v>
      </c>
      <c r="U100" s="6" t="s">
        <v>423</v>
      </c>
      <c r="V100" s="6" t="s">
        <v>423</v>
      </c>
      <c r="W100" s="6" t="s">
        <v>422</v>
      </c>
      <c r="X100" s="6" t="s">
        <v>422</v>
      </c>
      <c r="Y100" s="6" t="s">
        <v>422</v>
      </c>
      <c r="Z100" s="6" t="s">
        <v>422</v>
      </c>
      <c r="AA100" s="6" t="s">
        <v>422</v>
      </c>
      <c r="AB100" s="6" t="s">
        <v>422</v>
      </c>
      <c r="AC100" s="6" t="s">
        <v>422</v>
      </c>
      <c r="AD100" s="6" t="s">
        <v>423</v>
      </c>
      <c r="AE100" s="60"/>
      <c r="AF100" s="26" t="s">
        <v>423</v>
      </c>
      <c r="AG100" s="26" t="s">
        <v>423</v>
      </c>
      <c r="AH100" s="26" t="s">
        <v>423</v>
      </c>
      <c r="AI100" s="26" t="s">
        <v>423</v>
      </c>
      <c r="AJ100" s="26" t="s">
        <v>423</v>
      </c>
      <c r="AK100" s="26" t="s">
        <v>422</v>
      </c>
      <c r="AL100" s="49" t="s">
        <v>242</v>
      </c>
    </row>
    <row r="101" spans="1:38" s="2" customFormat="1" ht="26.25" customHeight="1" thickBot="1" x14ac:dyDescent="0.3">
      <c r="A101" s="70" t="s">
        <v>240</v>
      </c>
      <c r="B101" s="70" t="s">
        <v>244</v>
      </c>
      <c r="C101" s="71" t="s">
        <v>245</v>
      </c>
      <c r="D101" s="84" t="s">
        <v>424</v>
      </c>
      <c r="E101" s="6" t="s">
        <v>425</v>
      </c>
      <c r="F101" s="6">
        <v>0.18780125</v>
      </c>
      <c r="G101" s="6" t="s">
        <v>422</v>
      </c>
      <c r="H101" s="6">
        <v>2.2532206725438999</v>
      </c>
      <c r="I101" s="6">
        <v>6.4618496820000003E-3</v>
      </c>
      <c r="J101" s="6">
        <v>2.9078323569E-2</v>
      </c>
      <c r="K101" s="6">
        <v>6.4618496819999996E-2</v>
      </c>
      <c r="L101" s="6" t="s">
        <v>422</v>
      </c>
      <c r="M101" s="6" t="s">
        <v>422</v>
      </c>
      <c r="N101" s="6" t="s">
        <v>422</v>
      </c>
      <c r="O101" s="6" t="s">
        <v>422</v>
      </c>
      <c r="P101" s="6" t="s">
        <v>422</v>
      </c>
      <c r="Q101" s="6" t="s">
        <v>423</v>
      </c>
      <c r="R101" s="6" t="s">
        <v>423</v>
      </c>
      <c r="S101" s="6" t="s">
        <v>423</v>
      </c>
      <c r="T101" s="6" t="s">
        <v>423</v>
      </c>
      <c r="U101" s="6" t="s">
        <v>423</v>
      </c>
      <c r="V101" s="6" t="s">
        <v>423</v>
      </c>
      <c r="W101" s="6" t="s">
        <v>422</v>
      </c>
      <c r="X101" s="6" t="s">
        <v>422</v>
      </c>
      <c r="Y101" s="6" t="s">
        <v>422</v>
      </c>
      <c r="Z101" s="6" t="s">
        <v>422</v>
      </c>
      <c r="AA101" s="6" t="s">
        <v>422</v>
      </c>
      <c r="AB101" s="6" t="s">
        <v>422</v>
      </c>
      <c r="AC101" s="6" t="s">
        <v>422</v>
      </c>
      <c r="AD101" s="6" t="s">
        <v>423</v>
      </c>
      <c r="AE101" s="60"/>
      <c r="AF101" s="26" t="s">
        <v>423</v>
      </c>
      <c r="AG101" s="26" t="s">
        <v>423</v>
      </c>
      <c r="AH101" s="26" t="s">
        <v>423</v>
      </c>
      <c r="AI101" s="26" t="s">
        <v>423</v>
      </c>
      <c r="AJ101" s="26" t="s">
        <v>423</v>
      </c>
      <c r="AK101" s="26" t="s">
        <v>422</v>
      </c>
      <c r="AL101" s="49" t="s">
        <v>242</v>
      </c>
    </row>
    <row r="102" spans="1:38" s="2" customFormat="1" ht="26.25" customHeight="1" thickBot="1" x14ac:dyDescent="0.3">
      <c r="A102" s="70" t="s">
        <v>240</v>
      </c>
      <c r="B102" s="70" t="s">
        <v>246</v>
      </c>
      <c r="C102" s="71" t="s">
        <v>382</v>
      </c>
      <c r="D102" s="84" t="s">
        <v>424</v>
      </c>
      <c r="E102" s="6" t="s">
        <v>425</v>
      </c>
      <c r="F102" s="6">
        <v>9.8633945749999992</v>
      </c>
      <c r="G102" s="6" t="s">
        <v>422</v>
      </c>
      <c r="H102" s="6">
        <v>47.439635056146997</v>
      </c>
      <c r="I102" s="6">
        <v>0.80333642306466002</v>
      </c>
      <c r="J102" s="6">
        <v>3.6150139037909699</v>
      </c>
      <c r="K102" s="6">
        <v>8.0333642306465993</v>
      </c>
      <c r="L102" s="6" t="s">
        <v>422</v>
      </c>
      <c r="M102" s="6" t="s">
        <v>422</v>
      </c>
      <c r="N102" s="6" t="s">
        <v>422</v>
      </c>
      <c r="O102" s="6" t="s">
        <v>422</v>
      </c>
      <c r="P102" s="6" t="s">
        <v>422</v>
      </c>
      <c r="Q102" s="6" t="s">
        <v>423</v>
      </c>
      <c r="R102" s="6" t="s">
        <v>423</v>
      </c>
      <c r="S102" s="6" t="s">
        <v>423</v>
      </c>
      <c r="T102" s="6" t="s">
        <v>423</v>
      </c>
      <c r="U102" s="6" t="s">
        <v>423</v>
      </c>
      <c r="V102" s="6" t="s">
        <v>423</v>
      </c>
      <c r="W102" s="6" t="s">
        <v>422</v>
      </c>
      <c r="X102" s="6" t="s">
        <v>422</v>
      </c>
      <c r="Y102" s="6" t="s">
        <v>422</v>
      </c>
      <c r="Z102" s="6" t="s">
        <v>422</v>
      </c>
      <c r="AA102" s="6" t="s">
        <v>422</v>
      </c>
      <c r="AB102" s="6" t="s">
        <v>422</v>
      </c>
      <c r="AC102" s="6" t="s">
        <v>422</v>
      </c>
      <c r="AD102" s="6" t="s">
        <v>423</v>
      </c>
      <c r="AE102" s="60"/>
      <c r="AF102" s="26" t="s">
        <v>423</v>
      </c>
      <c r="AG102" s="26" t="s">
        <v>423</v>
      </c>
      <c r="AH102" s="26" t="s">
        <v>423</v>
      </c>
      <c r="AI102" s="26" t="s">
        <v>423</v>
      </c>
      <c r="AJ102" s="26" t="s">
        <v>423</v>
      </c>
      <c r="AK102" s="26" t="s">
        <v>422</v>
      </c>
      <c r="AL102" s="49" t="s">
        <v>242</v>
      </c>
    </row>
    <row r="103" spans="1:38" s="2" customFormat="1" ht="26.25" customHeight="1" thickBot="1" x14ac:dyDescent="0.3">
      <c r="A103" s="70" t="s">
        <v>240</v>
      </c>
      <c r="B103" s="70" t="s">
        <v>247</v>
      </c>
      <c r="C103" s="71" t="s">
        <v>248</v>
      </c>
      <c r="D103" s="84" t="s">
        <v>424</v>
      </c>
      <c r="E103" s="6" t="s">
        <v>425</v>
      </c>
      <c r="F103" s="6">
        <v>0.70322334279999998</v>
      </c>
      <c r="G103" s="6" t="s">
        <v>422</v>
      </c>
      <c r="H103" s="6">
        <v>2.7788302208976998</v>
      </c>
      <c r="I103" s="6">
        <v>7.9301767184640007E-3</v>
      </c>
      <c r="J103" s="6">
        <v>3.5685795233088E-2</v>
      </c>
      <c r="K103" s="6">
        <v>7.9301767184640007E-2</v>
      </c>
      <c r="L103" s="6" t="s">
        <v>422</v>
      </c>
      <c r="M103" s="6" t="s">
        <v>422</v>
      </c>
      <c r="N103" s="6" t="s">
        <v>422</v>
      </c>
      <c r="O103" s="6" t="s">
        <v>422</v>
      </c>
      <c r="P103" s="6" t="s">
        <v>422</v>
      </c>
      <c r="Q103" s="6" t="s">
        <v>423</v>
      </c>
      <c r="R103" s="6" t="s">
        <v>423</v>
      </c>
      <c r="S103" s="6" t="s">
        <v>423</v>
      </c>
      <c r="T103" s="6" t="s">
        <v>423</v>
      </c>
      <c r="U103" s="6" t="s">
        <v>423</v>
      </c>
      <c r="V103" s="6" t="s">
        <v>423</v>
      </c>
      <c r="W103" s="6" t="s">
        <v>422</v>
      </c>
      <c r="X103" s="6" t="s">
        <v>422</v>
      </c>
      <c r="Y103" s="6" t="s">
        <v>422</v>
      </c>
      <c r="Z103" s="6" t="s">
        <v>422</v>
      </c>
      <c r="AA103" s="6" t="s">
        <v>422</v>
      </c>
      <c r="AB103" s="6" t="s">
        <v>422</v>
      </c>
      <c r="AC103" s="6" t="s">
        <v>422</v>
      </c>
      <c r="AD103" s="6" t="s">
        <v>423</v>
      </c>
      <c r="AE103" s="60"/>
      <c r="AF103" s="26" t="s">
        <v>423</v>
      </c>
      <c r="AG103" s="26" t="s">
        <v>423</v>
      </c>
      <c r="AH103" s="26" t="s">
        <v>423</v>
      </c>
      <c r="AI103" s="26" t="s">
        <v>423</v>
      </c>
      <c r="AJ103" s="26" t="s">
        <v>423</v>
      </c>
      <c r="AK103" s="26" t="s">
        <v>422</v>
      </c>
      <c r="AL103" s="49" t="s">
        <v>242</v>
      </c>
    </row>
    <row r="104" spans="1:38" s="2" customFormat="1" ht="26.25" customHeight="1" thickBot="1" x14ac:dyDescent="0.3">
      <c r="A104" s="70" t="s">
        <v>240</v>
      </c>
      <c r="B104" s="70" t="s">
        <v>249</v>
      </c>
      <c r="C104" s="71" t="s">
        <v>250</v>
      </c>
      <c r="D104" s="84" t="s">
        <v>424</v>
      </c>
      <c r="E104" s="6" t="s">
        <v>425</v>
      </c>
      <c r="F104" s="6">
        <v>9.7988071600000004E-2</v>
      </c>
      <c r="G104" s="6" t="s">
        <v>422</v>
      </c>
      <c r="H104" s="6">
        <v>1.1570547200000001</v>
      </c>
      <c r="I104" s="6">
        <v>1.5668835018239999E-3</v>
      </c>
      <c r="J104" s="6">
        <v>7.050975758208E-3</v>
      </c>
      <c r="K104" s="6">
        <v>1.5668835018239999E-2</v>
      </c>
      <c r="L104" s="6" t="s">
        <v>422</v>
      </c>
      <c r="M104" s="6" t="s">
        <v>422</v>
      </c>
      <c r="N104" s="6" t="s">
        <v>422</v>
      </c>
      <c r="O104" s="6" t="s">
        <v>422</v>
      </c>
      <c r="P104" s="6" t="s">
        <v>422</v>
      </c>
      <c r="Q104" s="6" t="s">
        <v>423</v>
      </c>
      <c r="R104" s="6" t="s">
        <v>423</v>
      </c>
      <c r="S104" s="6" t="s">
        <v>423</v>
      </c>
      <c r="T104" s="6" t="s">
        <v>423</v>
      </c>
      <c r="U104" s="6" t="s">
        <v>423</v>
      </c>
      <c r="V104" s="6" t="s">
        <v>423</v>
      </c>
      <c r="W104" s="6" t="s">
        <v>422</v>
      </c>
      <c r="X104" s="6" t="s">
        <v>422</v>
      </c>
      <c r="Y104" s="6" t="s">
        <v>422</v>
      </c>
      <c r="Z104" s="6" t="s">
        <v>422</v>
      </c>
      <c r="AA104" s="6" t="s">
        <v>422</v>
      </c>
      <c r="AB104" s="6" t="s">
        <v>422</v>
      </c>
      <c r="AC104" s="6" t="s">
        <v>422</v>
      </c>
      <c r="AD104" s="6" t="s">
        <v>423</v>
      </c>
      <c r="AE104" s="60"/>
      <c r="AF104" s="26" t="s">
        <v>423</v>
      </c>
      <c r="AG104" s="26" t="s">
        <v>423</v>
      </c>
      <c r="AH104" s="26" t="s">
        <v>423</v>
      </c>
      <c r="AI104" s="26" t="s">
        <v>423</v>
      </c>
      <c r="AJ104" s="26" t="s">
        <v>423</v>
      </c>
      <c r="AK104" s="26" t="s">
        <v>422</v>
      </c>
      <c r="AL104" s="49" t="s">
        <v>242</v>
      </c>
    </row>
    <row r="105" spans="1:38" s="2" customFormat="1" ht="26.25" customHeight="1" thickBot="1" x14ac:dyDescent="0.3">
      <c r="A105" s="70" t="s">
        <v>240</v>
      </c>
      <c r="B105" s="70" t="s">
        <v>251</v>
      </c>
      <c r="C105" s="71" t="s">
        <v>252</v>
      </c>
      <c r="D105" s="84" t="s">
        <v>424</v>
      </c>
      <c r="E105" s="6" t="s">
        <v>425</v>
      </c>
      <c r="F105" s="6">
        <v>1.957639635</v>
      </c>
      <c r="G105" s="6" t="s">
        <v>422</v>
      </c>
      <c r="H105" s="6">
        <v>4.0197951869233997</v>
      </c>
      <c r="I105" s="6">
        <v>2.9021863341744E-2</v>
      </c>
      <c r="J105" s="6">
        <v>0.13059838503784801</v>
      </c>
      <c r="K105" s="6">
        <v>0.29021863341743998</v>
      </c>
      <c r="L105" s="6" t="s">
        <v>422</v>
      </c>
      <c r="M105" s="6" t="s">
        <v>422</v>
      </c>
      <c r="N105" s="6" t="s">
        <v>422</v>
      </c>
      <c r="O105" s="6" t="s">
        <v>422</v>
      </c>
      <c r="P105" s="6" t="s">
        <v>422</v>
      </c>
      <c r="Q105" s="6" t="s">
        <v>423</v>
      </c>
      <c r="R105" s="6" t="s">
        <v>423</v>
      </c>
      <c r="S105" s="6" t="s">
        <v>423</v>
      </c>
      <c r="T105" s="6" t="s">
        <v>423</v>
      </c>
      <c r="U105" s="6" t="s">
        <v>423</v>
      </c>
      <c r="V105" s="6" t="s">
        <v>423</v>
      </c>
      <c r="W105" s="6" t="s">
        <v>422</v>
      </c>
      <c r="X105" s="6" t="s">
        <v>422</v>
      </c>
      <c r="Y105" s="6" t="s">
        <v>422</v>
      </c>
      <c r="Z105" s="6" t="s">
        <v>422</v>
      </c>
      <c r="AA105" s="6" t="s">
        <v>422</v>
      </c>
      <c r="AB105" s="6" t="s">
        <v>422</v>
      </c>
      <c r="AC105" s="6" t="s">
        <v>422</v>
      </c>
      <c r="AD105" s="6" t="s">
        <v>423</v>
      </c>
      <c r="AE105" s="60"/>
      <c r="AF105" s="26" t="s">
        <v>423</v>
      </c>
      <c r="AG105" s="26" t="s">
        <v>423</v>
      </c>
      <c r="AH105" s="26" t="s">
        <v>423</v>
      </c>
      <c r="AI105" s="26" t="s">
        <v>423</v>
      </c>
      <c r="AJ105" s="26" t="s">
        <v>423</v>
      </c>
      <c r="AK105" s="26" t="s">
        <v>422</v>
      </c>
      <c r="AL105" s="49" t="s">
        <v>242</v>
      </c>
    </row>
    <row r="106" spans="1:38" s="2" customFormat="1" ht="26.25" customHeight="1" thickBot="1" x14ac:dyDescent="0.3">
      <c r="A106" s="70" t="s">
        <v>240</v>
      </c>
      <c r="B106" s="70" t="s">
        <v>253</v>
      </c>
      <c r="C106" s="71" t="s">
        <v>254</v>
      </c>
      <c r="D106" s="84" t="s">
        <v>426</v>
      </c>
      <c r="E106" s="6" t="s">
        <v>425</v>
      </c>
      <c r="F106" s="6">
        <v>1.5147173999999999E-2</v>
      </c>
      <c r="G106" s="6" t="s">
        <v>422</v>
      </c>
      <c r="H106" s="6">
        <v>0.15250216</v>
      </c>
      <c r="I106" s="6" t="s">
        <v>425</v>
      </c>
      <c r="J106" s="6" t="s">
        <v>425</v>
      </c>
      <c r="K106" s="6" t="s">
        <v>425</v>
      </c>
      <c r="L106" s="6" t="s">
        <v>422</v>
      </c>
      <c r="M106" s="6" t="s">
        <v>422</v>
      </c>
      <c r="N106" s="6" t="s">
        <v>422</v>
      </c>
      <c r="O106" s="6" t="s">
        <v>422</v>
      </c>
      <c r="P106" s="6" t="s">
        <v>422</v>
      </c>
      <c r="Q106" s="6" t="s">
        <v>423</v>
      </c>
      <c r="R106" s="6" t="s">
        <v>423</v>
      </c>
      <c r="S106" s="6" t="s">
        <v>423</v>
      </c>
      <c r="T106" s="6" t="s">
        <v>423</v>
      </c>
      <c r="U106" s="6" t="s">
        <v>423</v>
      </c>
      <c r="V106" s="6" t="s">
        <v>423</v>
      </c>
      <c r="W106" s="6" t="s">
        <v>422</v>
      </c>
      <c r="X106" s="6" t="s">
        <v>422</v>
      </c>
      <c r="Y106" s="6" t="s">
        <v>422</v>
      </c>
      <c r="Z106" s="6" t="s">
        <v>422</v>
      </c>
      <c r="AA106" s="6" t="s">
        <v>422</v>
      </c>
      <c r="AB106" s="6" t="s">
        <v>422</v>
      </c>
      <c r="AC106" s="6" t="s">
        <v>422</v>
      </c>
      <c r="AD106" s="6" t="s">
        <v>423</v>
      </c>
      <c r="AE106" s="60"/>
      <c r="AF106" s="26" t="s">
        <v>423</v>
      </c>
      <c r="AG106" s="26" t="s">
        <v>423</v>
      </c>
      <c r="AH106" s="26" t="s">
        <v>423</v>
      </c>
      <c r="AI106" s="26" t="s">
        <v>423</v>
      </c>
      <c r="AJ106" s="26" t="s">
        <v>423</v>
      </c>
      <c r="AK106" s="26" t="s">
        <v>422</v>
      </c>
      <c r="AL106" s="49" t="s">
        <v>242</v>
      </c>
    </row>
    <row r="107" spans="1:38" s="2" customFormat="1" ht="26.25" customHeight="1" thickBot="1" x14ac:dyDescent="0.3">
      <c r="A107" s="70" t="s">
        <v>240</v>
      </c>
      <c r="B107" s="70" t="s">
        <v>255</v>
      </c>
      <c r="C107" s="71" t="s">
        <v>375</v>
      </c>
      <c r="D107" s="84" t="s">
        <v>424</v>
      </c>
      <c r="E107" s="6" t="s">
        <v>425</v>
      </c>
      <c r="F107" s="6">
        <v>10.271054171399999</v>
      </c>
      <c r="G107" s="6" t="s">
        <v>422</v>
      </c>
      <c r="H107" s="6">
        <v>8.7755986877751901</v>
      </c>
      <c r="I107" s="6">
        <v>3.9041227531343398E-2</v>
      </c>
      <c r="J107" s="6">
        <v>0.37266626279918702</v>
      </c>
      <c r="K107" s="6">
        <v>1.55455069624804</v>
      </c>
      <c r="L107" s="6" t="s">
        <v>422</v>
      </c>
      <c r="M107" s="6" t="s">
        <v>422</v>
      </c>
      <c r="N107" s="6" t="s">
        <v>422</v>
      </c>
      <c r="O107" s="6" t="s">
        <v>422</v>
      </c>
      <c r="P107" s="6" t="s">
        <v>422</v>
      </c>
      <c r="Q107" s="6" t="s">
        <v>423</v>
      </c>
      <c r="R107" s="6" t="s">
        <v>423</v>
      </c>
      <c r="S107" s="6" t="s">
        <v>423</v>
      </c>
      <c r="T107" s="6" t="s">
        <v>423</v>
      </c>
      <c r="U107" s="6" t="s">
        <v>423</v>
      </c>
      <c r="V107" s="6" t="s">
        <v>423</v>
      </c>
      <c r="W107" s="6" t="s">
        <v>422</v>
      </c>
      <c r="X107" s="6" t="s">
        <v>422</v>
      </c>
      <c r="Y107" s="6" t="s">
        <v>422</v>
      </c>
      <c r="Z107" s="6" t="s">
        <v>422</v>
      </c>
      <c r="AA107" s="6" t="s">
        <v>422</v>
      </c>
      <c r="AB107" s="6" t="s">
        <v>422</v>
      </c>
      <c r="AC107" s="6" t="s">
        <v>422</v>
      </c>
      <c r="AD107" s="6" t="s">
        <v>423</v>
      </c>
      <c r="AE107" s="60"/>
      <c r="AF107" s="26" t="s">
        <v>423</v>
      </c>
      <c r="AG107" s="26" t="s">
        <v>423</v>
      </c>
      <c r="AH107" s="26" t="s">
        <v>423</v>
      </c>
      <c r="AI107" s="26" t="s">
        <v>423</v>
      </c>
      <c r="AJ107" s="26" t="s">
        <v>423</v>
      </c>
      <c r="AK107" s="26" t="s">
        <v>422</v>
      </c>
      <c r="AL107" s="49" t="s">
        <v>242</v>
      </c>
    </row>
    <row r="108" spans="1:38" s="2" customFormat="1" ht="26.25" customHeight="1" thickBot="1" x14ac:dyDescent="0.3">
      <c r="A108" s="70" t="s">
        <v>240</v>
      </c>
      <c r="B108" s="70" t="s">
        <v>256</v>
      </c>
      <c r="C108" s="71" t="s">
        <v>376</v>
      </c>
      <c r="D108" s="84" t="s">
        <v>424</v>
      </c>
      <c r="E108" s="6" t="s">
        <v>425</v>
      </c>
      <c r="F108" s="6">
        <v>9.4512523680000005</v>
      </c>
      <c r="G108" s="6" t="s">
        <v>422</v>
      </c>
      <c r="H108" s="6">
        <v>9.1217747061570993</v>
      </c>
      <c r="I108" s="6">
        <v>8.5266468502300796E-2</v>
      </c>
      <c r="J108" s="6">
        <v>0.68988324515497901</v>
      </c>
      <c r="K108" s="6">
        <v>9.7048744149891402</v>
      </c>
      <c r="L108" s="6" t="s">
        <v>422</v>
      </c>
      <c r="M108" s="6" t="s">
        <v>422</v>
      </c>
      <c r="N108" s="6" t="s">
        <v>422</v>
      </c>
      <c r="O108" s="6" t="s">
        <v>422</v>
      </c>
      <c r="P108" s="6" t="s">
        <v>422</v>
      </c>
      <c r="Q108" s="6" t="s">
        <v>423</v>
      </c>
      <c r="R108" s="6" t="s">
        <v>423</v>
      </c>
      <c r="S108" s="6" t="s">
        <v>423</v>
      </c>
      <c r="T108" s="6" t="s">
        <v>423</v>
      </c>
      <c r="U108" s="6" t="s">
        <v>423</v>
      </c>
      <c r="V108" s="6" t="s">
        <v>423</v>
      </c>
      <c r="W108" s="6" t="s">
        <v>422</v>
      </c>
      <c r="X108" s="6" t="s">
        <v>422</v>
      </c>
      <c r="Y108" s="6" t="s">
        <v>422</v>
      </c>
      <c r="Z108" s="6" t="s">
        <v>422</v>
      </c>
      <c r="AA108" s="6" t="s">
        <v>422</v>
      </c>
      <c r="AB108" s="6" t="s">
        <v>422</v>
      </c>
      <c r="AC108" s="6" t="s">
        <v>422</v>
      </c>
      <c r="AD108" s="6" t="s">
        <v>423</v>
      </c>
      <c r="AE108" s="60"/>
      <c r="AF108" s="26" t="s">
        <v>423</v>
      </c>
      <c r="AG108" s="26" t="s">
        <v>423</v>
      </c>
      <c r="AH108" s="26" t="s">
        <v>423</v>
      </c>
      <c r="AI108" s="26" t="s">
        <v>423</v>
      </c>
      <c r="AJ108" s="26" t="s">
        <v>423</v>
      </c>
      <c r="AK108" s="26" t="s">
        <v>422</v>
      </c>
      <c r="AL108" s="49" t="s">
        <v>242</v>
      </c>
    </row>
    <row r="109" spans="1:38" s="2" customFormat="1" ht="26.25" customHeight="1" thickBot="1" x14ac:dyDescent="0.3">
      <c r="A109" s="70" t="s">
        <v>240</v>
      </c>
      <c r="B109" s="70" t="s">
        <v>257</v>
      </c>
      <c r="C109" s="71" t="s">
        <v>377</v>
      </c>
      <c r="D109" s="84" t="s">
        <v>424</v>
      </c>
      <c r="E109" s="6" t="s">
        <v>425</v>
      </c>
      <c r="F109" s="6">
        <v>3.8856522887999998</v>
      </c>
      <c r="G109" s="6" t="s">
        <v>422</v>
      </c>
      <c r="H109" s="6">
        <v>3.9977101821323</v>
      </c>
      <c r="I109" s="6">
        <v>3.5670504145626197E-2</v>
      </c>
      <c r="J109" s="6">
        <v>0.28860680626915802</v>
      </c>
      <c r="K109" s="6">
        <v>4.0599519263930999</v>
      </c>
      <c r="L109" s="6" t="s">
        <v>422</v>
      </c>
      <c r="M109" s="6" t="s">
        <v>422</v>
      </c>
      <c r="N109" s="6" t="s">
        <v>422</v>
      </c>
      <c r="O109" s="6" t="s">
        <v>422</v>
      </c>
      <c r="P109" s="6" t="s">
        <v>422</v>
      </c>
      <c r="Q109" s="6" t="s">
        <v>423</v>
      </c>
      <c r="R109" s="6" t="s">
        <v>423</v>
      </c>
      <c r="S109" s="6" t="s">
        <v>423</v>
      </c>
      <c r="T109" s="6" t="s">
        <v>423</v>
      </c>
      <c r="U109" s="6" t="s">
        <v>423</v>
      </c>
      <c r="V109" s="6" t="s">
        <v>423</v>
      </c>
      <c r="W109" s="6" t="s">
        <v>422</v>
      </c>
      <c r="X109" s="6" t="s">
        <v>422</v>
      </c>
      <c r="Y109" s="6" t="s">
        <v>422</v>
      </c>
      <c r="Z109" s="6" t="s">
        <v>422</v>
      </c>
      <c r="AA109" s="6" t="s">
        <v>422</v>
      </c>
      <c r="AB109" s="6" t="s">
        <v>422</v>
      </c>
      <c r="AC109" s="6" t="s">
        <v>422</v>
      </c>
      <c r="AD109" s="6" t="s">
        <v>423</v>
      </c>
      <c r="AE109" s="60"/>
      <c r="AF109" s="26" t="s">
        <v>423</v>
      </c>
      <c r="AG109" s="26" t="s">
        <v>423</v>
      </c>
      <c r="AH109" s="26" t="s">
        <v>423</v>
      </c>
      <c r="AI109" s="26" t="s">
        <v>423</v>
      </c>
      <c r="AJ109" s="26" t="s">
        <v>423</v>
      </c>
      <c r="AK109" s="26" t="s">
        <v>422</v>
      </c>
      <c r="AL109" s="49" t="s">
        <v>242</v>
      </c>
    </row>
    <row r="110" spans="1:38" s="2" customFormat="1" ht="26.25" customHeight="1" thickBot="1" x14ac:dyDescent="0.3">
      <c r="A110" s="70" t="s">
        <v>240</v>
      </c>
      <c r="B110" s="70" t="s">
        <v>258</v>
      </c>
      <c r="C110" s="71" t="s">
        <v>378</v>
      </c>
      <c r="D110" s="84" t="s">
        <v>426</v>
      </c>
      <c r="E110" s="6" t="s">
        <v>425</v>
      </c>
      <c r="F110" s="6" t="s">
        <v>425</v>
      </c>
      <c r="G110" s="6" t="s">
        <v>422</v>
      </c>
      <c r="H110" s="6" t="s">
        <v>425</v>
      </c>
      <c r="I110" s="6" t="s">
        <v>425</v>
      </c>
      <c r="J110" s="6" t="s">
        <v>425</v>
      </c>
      <c r="K110" s="6" t="s">
        <v>425</v>
      </c>
      <c r="L110" s="6" t="s">
        <v>422</v>
      </c>
      <c r="M110" s="6" t="s">
        <v>422</v>
      </c>
      <c r="N110" s="6" t="s">
        <v>422</v>
      </c>
      <c r="O110" s="6" t="s">
        <v>422</v>
      </c>
      <c r="P110" s="6" t="s">
        <v>422</v>
      </c>
      <c r="Q110" s="6" t="s">
        <v>423</v>
      </c>
      <c r="R110" s="6" t="s">
        <v>423</v>
      </c>
      <c r="S110" s="6" t="s">
        <v>423</v>
      </c>
      <c r="T110" s="6" t="s">
        <v>423</v>
      </c>
      <c r="U110" s="6" t="s">
        <v>423</v>
      </c>
      <c r="V110" s="6" t="s">
        <v>423</v>
      </c>
      <c r="W110" s="6" t="s">
        <v>422</v>
      </c>
      <c r="X110" s="6" t="s">
        <v>422</v>
      </c>
      <c r="Y110" s="6" t="s">
        <v>422</v>
      </c>
      <c r="Z110" s="6" t="s">
        <v>422</v>
      </c>
      <c r="AA110" s="6" t="s">
        <v>422</v>
      </c>
      <c r="AB110" s="6" t="s">
        <v>422</v>
      </c>
      <c r="AC110" s="6" t="s">
        <v>422</v>
      </c>
      <c r="AD110" s="6" t="s">
        <v>423</v>
      </c>
      <c r="AE110" s="60"/>
      <c r="AF110" s="26" t="s">
        <v>423</v>
      </c>
      <c r="AG110" s="26" t="s">
        <v>423</v>
      </c>
      <c r="AH110" s="26" t="s">
        <v>423</v>
      </c>
      <c r="AI110" s="26" t="s">
        <v>423</v>
      </c>
      <c r="AJ110" s="26" t="s">
        <v>423</v>
      </c>
      <c r="AK110" s="26" t="s">
        <v>422</v>
      </c>
      <c r="AL110" s="49" t="s">
        <v>242</v>
      </c>
    </row>
    <row r="111" spans="1:38" s="2" customFormat="1" ht="26.25" customHeight="1" thickBot="1" x14ac:dyDescent="0.3">
      <c r="A111" s="70" t="s">
        <v>240</v>
      </c>
      <c r="B111" s="70" t="s">
        <v>259</v>
      </c>
      <c r="C111" s="71" t="s">
        <v>372</v>
      </c>
      <c r="D111" s="84" t="s">
        <v>424</v>
      </c>
      <c r="E111" s="6" t="s">
        <v>425</v>
      </c>
      <c r="F111" s="6">
        <v>0.75532543777514305</v>
      </c>
      <c r="G111" s="6" t="s">
        <v>422</v>
      </c>
      <c r="H111" s="6">
        <v>0.71931778631738597</v>
      </c>
      <c r="I111" s="6">
        <v>4.281322962984E-4</v>
      </c>
      <c r="J111" s="6">
        <v>1.9265953333428001E-3</v>
      </c>
      <c r="K111" s="6">
        <v>4.2813229629840004E-3</v>
      </c>
      <c r="L111" s="6" t="s">
        <v>422</v>
      </c>
      <c r="M111" s="6" t="s">
        <v>422</v>
      </c>
      <c r="N111" s="6" t="s">
        <v>422</v>
      </c>
      <c r="O111" s="6" t="s">
        <v>422</v>
      </c>
      <c r="P111" s="6" t="s">
        <v>422</v>
      </c>
      <c r="Q111" s="6" t="s">
        <v>423</v>
      </c>
      <c r="R111" s="6" t="s">
        <v>423</v>
      </c>
      <c r="S111" s="6" t="s">
        <v>423</v>
      </c>
      <c r="T111" s="6" t="s">
        <v>423</v>
      </c>
      <c r="U111" s="6" t="s">
        <v>423</v>
      </c>
      <c r="V111" s="6" t="s">
        <v>423</v>
      </c>
      <c r="W111" s="6" t="s">
        <v>422</v>
      </c>
      <c r="X111" s="6" t="s">
        <v>422</v>
      </c>
      <c r="Y111" s="6" t="s">
        <v>422</v>
      </c>
      <c r="Z111" s="6" t="s">
        <v>422</v>
      </c>
      <c r="AA111" s="6" t="s">
        <v>422</v>
      </c>
      <c r="AB111" s="6" t="s">
        <v>422</v>
      </c>
      <c r="AC111" s="6" t="s">
        <v>422</v>
      </c>
      <c r="AD111" s="6" t="s">
        <v>423</v>
      </c>
      <c r="AE111" s="60"/>
      <c r="AF111" s="26" t="s">
        <v>423</v>
      </c>
      <c r="AG111" s="26" t="s">
        <v>423</v>
      </c>
      <c r="AH111" s="26" t="s">
        <v>423</v>
      </c>
      <c r="AI111" s="26" t="s">
        <v>423</v>
      </c>
      <c r="AJ111" s="26" t="s">
        <v>423</v>
      </c>
      <c r="AK111" s="26" t="s">
        <v>422</v>
      </c>
      <c r="AL111" s="49" t="s">
        <v>242</v>
      </c>
    </row>
    <row r="112" spans="1:38" s="2" customFormat="1" ht="26.25" customHeight="1" thickBot="1" x14ac:dyDescent="0.3">
      <c r="A112" s="70" t="s">
        <v>260</v>
      </c>
      <c r="B112" s="70" t="s">
        <v>261</v>
      </c>
      <c r="C112" s="71" t="s">
        <v>262</v>
      </c>
      <c r="D112" s="72" t="s">
        <v>424</v>
      </c>
      <c r="E112" s="6" t="s">
        <v>422</v>
      </c>
      <c r="F112" s="6" t="s">
        <v>422</v>
      </c>
      <c r="G112" s="6" t="s">
        <v>422</v>
      </c>
      <c r="H112" s="6">
        <v>106.80250749008999</v>
      </c>
      <c r="I112" s="6">
        <v>1.6803337508</v>
      </c>
      <c r="J112" s="6">
        <v>5.7926846350999996</v>
      </c>
      <c r="K112" s="6">
        <v>12.00238407</v>
      </c>
      <c r="L112" s="6" t="s">
        <v>422</v>
      </c>
      <c r="M112" s="6" t="s">
        <v>422</v>
      </c>
      <c r="N112" s="6" t="s">
        <v>422</v>
      </c>
      <c r="O112" s="6" t="s">
        <v>422</v>
      </c>
      <c r="P112" s="6" t="s">
        <v>422</v>
      </c>
      <c r="Q112" s="6" t="s">
        <v>423</v>
      </c>
      <c r="R112" s="6" t="s">
        <v>423</v>
      </c>
      <c r="S112" s="6" t="s">
        <v>423</v>
      </c>
      <c r="T112" s="6" t="s">
        <v>423</v>
      </c>
      <c r="U112" s="6" t="s">
        <v>423</v>
      </c>
      <c r="V112" s="6" t="s">
        <v>423</v>
      </c>
      <c r="W112" s="6" t="s">
        <v>422</v>
      </c>
      <c r="X112" s="6" t="s">
        <v>422</v>
      </c>
      <c r="Y112" s="6" t="s">
        <v>422</v>
      </c>
      <c r="Z112" s="6" t="s">
        <v>422</v>
      </c>
      <c r="AA112" s="6" t="s">
        <v>422</v>
      </c>
      <c r="AB112" s="6" t="s">
        <v>422</v>
      </c>
      <c r="AC112" s="6" t="s">
        <v>422</v>
      </c>
      <c r="AD112" s="6" t="s">
        <v>423</v>
      </c>
      <c r="AE112" s="60"/>
      <c r="AF112" s="26" t="s">
        <v>423</v>
      </c>
      <c r="AG112" s="26" t="s">
        <v>423</v>
      </c>
      <c r="AH112" s="26" t="s">
        <v>423</v>
      </c>
      <c r="AI112" s="26" t="s">
        <v>423</v>
      </c>
      <c r="AJ112" s="26" t="s">
        <v>423</v>
      </c>
      <c r="AK112" s="26" t="s">
        <v>422</v>
      </c>
      <c r="AL112" s="49" t="s">
        <v>414</v>
      </c>
    </row>
    <row r="113" spans="1:38" s="2" customFormat="1" ht="26.25" customHeight="1" thickBot="1" x14ac:dyDescent="0.3">
      <c r="A113" s="70" t="s">
        <v>260</v>
      </c>
      <c r="B113" s="85" t="s">
        <v>263</v>
      </c>
      <c r="C113" s="86" t="s">
        <v>264</v>
      </c>
      <c r="D113" s="72" t="s">
        <v>427</v>
      </c>
      <c r="E113" s="6" t="s">
        <v>422</v>
      </c>
      <c r="F113" s="6" t="s">
        <v>428</v>
      </c>
      <c r="G113" s="6" t="s">
        <v>422</v>
      </c>
      <c r="H113" s="6" t="s">
        <v>428</v>
      </c>
      <c r="I113" s="6" t="s">
        <v>425</v>
      </c>
      <c r="J113" s="6" t="s">
        <v>425</v>
      </c>
      <c r="K113" s="6" t="s">
        <v>425</v>
      </c>
      <c r="L113" s="6" t="s">
        <v>422</v>
      </c>
      <c r="M113" s="6" t="s">
        <v>422</v>
      </c>
      <c r="N113" s="6" t="s">
        <v>422</v>
      </c>
      <c r="O113" s="6" t="s">
        <v>422</v>
      </c>
      <c r="P113" s="6" t="s">
        <v>422</v>
      </c>
      <c r="Q113" s="6" t="s">
        <v>423</v>
      </c>
      <c r="R113" s="6" t="s">
        <v>423</v>
      </c>
      <c r="S113" s="6" t="s">
        <v>423</v>
      </c>
      <c r="T113" s="6" t="s">
        <v>423</v>
      </c>
      <c r="U113" s="6" t="s">
        <v>423</v>
      </c>
      <c r="V113" s="6" t="s">
        <v>423</v>
      </c>
      <c r="W113" s="6" t="s">
        <v>422</v>
      </c>
      <c r="X113" s="6" t="s">
        <v>422</v>
      </c>
      <c r="Y113" s="6" t="s">
        <v>422</v>
      </c>
      <c r="Z113" s="6" t="s">
        <v>422</v>
      </c>
      <c r="AA113" s="6" t="s">
        <v>422</v>
      </c>
      <c r="AB113" s="6" t="s">
        <v>422</v>
      </c>
      <c r="AC113" s="6" t="s">
        <v>422</v>
      </c>
      <c r="AD113" s="6" t="s">
        <v>423</v>
      </c>
      <c r="AE113" s="60"/>
      <c r="AF113" s="26" t="s">
        <v>423</v>
      </c>
      <c r="AG113" s="26" t="s">
        <v>423</v>
      </c>
      <c r="AH113" s="26" t="s">
        <v>423</v>
      </c>
      <c r="AI113" s="26" t="s">
        <v>423</v>
      </c>
      <c r="AJ113" s="26" t="s">
        <v>423</v>
      </c>
      <c r="AK113" s="26" t="s">
        <v>422</v>
      </c>
      <c r="AL113" s="49" t="s">
        <v>408</v>
      </c>
    </row>
    <row r="114" spans="1:38" s="2" customFormat="1" ht="26.25" customHeight="1" thickBot="1" x14ac:dyDescent="0.3">
      <c r="A114" s="70" t="s">
        <v>260</v>
      </c>
      <c r="B114" s="85" t="s">
        <v>265</v>
      </c>
      <c r="C114" s="86" t="s">
        <v>383</v>
      </c>
      <c r="D114" s="72" t="s">
        <v>424</v>
      </c>
      <c r="E114" s="6" t="s">
        <v>422</v>
      </c>
      <c r="F114" s="6" t="s">
        <v>422</v>
      </c>
      <c r="G114" s="6" t="s">
        <v>422</v>
      </c>
      <c r="H114" s="6">
        <v>3.59631114603989</v>
      </c>
      <c r="I114" s="6" t="s">
        <v>422</v>
      </c>
      <c r="J114" s="6" t="s">
        <v>422</v>
      </c>
      <c r="K114" s="6" t="s">
        <v>422</v>
      </c>
      <c r="L114" s="6" t="s">
        <v>422</v>
      </c>
      <c r="M114" s="6" t="s">
        <v>422</v>
      </c>
      <c r="N114" s="6" t="s">
        <v>422</v>
      </c>
      <c r="O114" s="6" t="s">
        <v>422</v>
      </c>
      <c r="P114" s="6" t="s">
        <v>422</v>
      </c>
      <c r="Q114" s="6" t="s">
        <v>423</v>
      </c>
      <c r="R114" s="6" t="s">
        <v>423</v>
      </c>
      <c r="S114" s="6" t="s">
        <v>423</v>
      </c>
      <c r="T114" s="6" t="s">
        <v>423</v>
      </c>
      <c r="U114" s="6" t="s">
        <v>423</v>
      </c>
      <c r="V114" s="6" t="s">
        <v>423</v>
      </c>
      <c r="W114" s="6" t="s">
        <v>422</v>
      </c>
      <c r="X114" s="6" t="s">
        <v>422</v>
      </c>
      <c r="Y114" s="6" t="s">
        <v>422</v>
      </c>
      <c r="Z114" s="6" t="s">
        <v>422</v>
      </c>
      <c r="AA114" s="6" t="s">
        <v>422</v>
      </c>
      <c r="AB114" s="6" t="s">
        <v>422</v>
      </c>
      <c r="AC114" s="6" t="s">
        <v>422</v>
      </c>
      <c r="AD114" s="6" t="s">
        <v>423</v>
      </c>
      <c r="AE114" s="60"/>
      <c r="AF114" s="26" t="s">
        <v>423</v>
      </c>
      <c r="AG114" s="26" t="s">
        <v>423</v>
      </c>
      <c r="AH114" s="26" t="s">
        <v>423</v>
      </c>
      <c r="AI114" s="26" t="s">
        <v>423</v>
      </c>
      <c r="AJ114" s="26" t="s">
        <v>423</v>
      </c>
      <c r="AK114" s="26" t="s">
        <v>422</v>
      </c>
      <c r="AL114" s="49" t="s">
        <v>408</v>
      </c>
    </row>
    <row r="115" spans="1:38" s="2" customFormat="1" ht="26.25" customHeight="1" thickBot="1" x14ac:dyDescent="0.3">
      <c r="A115" s="70" t="s">
        <v>260</v>
      </c>
      <c r="B115" s="85" t="s">
        <v>266</v>
      </c>
      <c r="C115" s="86" t="s">
        <v>267</v>
      </c>
      <c r="D115" s="72" t="s">
        <v>424</v>
      </c>
      <c r="E115" s="6" t="s">
        <v>422</v>
      </c>
      <c r="F115" s="6" t="s">
        <v>422</v>
      </c>
      <c r="G115" s="6" t="s">
        <v>422</v>
      </c>
      <c r="H115" s="6" t="s">
        <v>425</v>
      </c>
      <c r="I115" s="6" t="s">
        <v>422</v>
      </c>
      <c r="J115" s="6" t="s">
        <v>422</v>
      </c>
      <c r="K115" s="6" t="s">
        <v>422</v>
      </c>
      <c r="L115" s="6" t="s">
        <v>422</v>
      </c>
      <c r="M115" s="6" t="s">
        <v>422</v>
      </c>
      <c r="N115" s="6" t="s">
        <v>422</v>
      </c>
      <c r="O115" s="6" t="s">
        <v>422</v>
      </c>
      <c r="P115" s="6" t="s">
        <v>422</v>
      </c>
      <c r="Q115" s="6" t="s">
        <v>423</v>
      </c>
      <c r="R115" s="6" t="s">
        <v>423</v>
      </c>
      <c r="S115" s="6" t="s">
        <v>423</v>
      </c>
      <c r="T115" s="6" t="s">
        <v>423</v>
      </c>
      <c r="U115" s="6" t="s">
        <v>423</v>
      </c>
      <c r="V115" s="6" t="s">
        <v>423</v>
      </c>
      <c r="W115" s="6" t="s">
        <v>422</v>
      </c>
      <c r="X115" s="6" t="s">
        <v>422</v>
      </c>
      <c r="Y115" s="6" t="s">
        <v>422</v>
      </c>
      <c r="Z115" s="6" t="s">
        <v>422</v>
      </c>
      <c r="AA115" s="6" t="s">
        <v>422</v>
      </c>
      <c r="AB115" s="6" t="s">
        <v>422</v>
      </c>
      <c r="AC115" s="6" t="s">
        <v>422</v>
      </c>
      <c r="AD115" s="6" t="s">
        <v>423</v>
      </c>
      <c r="AE115" s="60"/>
      <c r="AF115" s="26" t="s">
        <v>423</v>
      </c>
      <c r="AG115" s="26" t="s">
        <v>423</v>
      </c>
      <c r="AH115" s="26" t="s">
        <v>423</v>
      </c>
      <c r="AI115" s="26" t="s">
        <v>423</v>
      </c>
      <c r="AJ115" s="26" t="s">
        <v>423</v>
      </c>
      <c r="AK115" s="26" t="s">
        <v>422</v>
      </c>
      <c r="AL115" s="49" t="s">
        <v>408</v>
      </c>
    </row>
    <row r="116" spans="1:38" s="2" customFormat="1" ht="26.25" customHeight="1" thickBot="1" x14ac:dyDescent="0.3">
      <c r="A116" s="70" t="s">
        <v>260</v>
      </c>
      <c r="B116" s="70" t="s">
        <v>268</v>
      </c>
      <c r="C116" s="76" t="s">
        <v>405</v>
      </c>
      <c r="D116" s="72" t="s">
        <v>427</v>
      </c>
      <c r="E116" s="6" t="s">
        <v>422</v>
      </c>
      <c r="F116" s="6" t="s">
        <v>428</v>
      </c>
      <c r="G116" s="6" t="s">
        <v>422</v>
      </c>
      <c r="H116" s="6" t="s">
        <v>428</v>
      </c>
      <c r="I116" s="6" t="s">
        <v>422</v>
      </c>
      <c r="J116" s="6" t="s">
        <v>422</v>
      </c>
      <c r="K116" s="6" t="s">
        <v>422</v>
      </c>
      <c r="L116" s="6" t="s">
        <v>422</v>
      </c>
      <c r="M116" s="6" t="s">
        <v>422</v>
      </c>
      <c r="N116" s="6" t="s">
        <v>422</v>
      </c>
      <c r="O116" s="6" t="s">
        <v>422</v>
      </c>
      <c r="P116" s="6" t="s">
        <v>422</v>
      </c>
      <c r="Q116" s="6" t="s">
        <v>423</v>
      </c>
      <c r="R116" s="6" t="s">
        <v>423</v>
      </c>
      <c r="S116" s="6" t="s">
        <v>423</v>
      </c>
      <c r="T116" s="6" t="s">
        <v>423</v>
      </c>
      <c r="U116" s="6" t="s">
        <v>423</v>
      </c>
      <c r="V116" s="6" t="s">
        <v>423</v>
      </c>
      <c r="W116" s="6" t="s">
        <v>422</v>
      </c>
      <c r="X116" s="6" t="s">
        <v>422</v>
      </c>
      <c r="Y116" s="6" t="s">
        <v>422</v>
      </c>
      <c r="Z116" s="6" t="s">
        <v>422</v>
      </c>
      <c r="AA116" s="6" t="s">
        <v>422</v>
      </c>
      <c r="AB116" s="6" t="s">
        <v>422</v>
      </c>
      <c r="AC116" s="6" t="s">
        <v>422</v>
      </c>
      <c r="AD116" s="6" t="s">
        <v>423</v>
      </c>
      <c r="AE116" s="60"/>
      <c r="AF116" s="26" t="s">
        <v>423</v>
      </c>
      <c r="AG116" s="26" t="s">
        <v>423</v>
      </c>
      <c r="AH116" s="26" t="s">
        <v>423</v>
      </c>
      <c r="AI116" s="26" t="s">
        <v>423</v>
      </c>
      <c r="AJ116" s="26" t="s">
        <v>423</v>
      </c>
      <c r="AK116" s="26" t="s">
        <v>422</v>
      </c>
      <c r="AL116" s="49" t="s">
        <v>408</v>
      </c>
    </row>
    <row r="117" spans="1:38" s="2" customFormat="1" ht="26.25" customHeight="1" thickBot="1" x14ac:dyDescent="0.3">
      <c r="A117" s="70" t="s">
        <v>260</v>
      </c>
      <c r="B117" s="70" t="s">
        <v>269</v>
      </c>
      <c r="C117" s="76" t="s">
        <v>270</v>
      </c>
      <c r="D117" s="72" t="s">
        <v>424</v>
      </c>
      <c r="E117" s="6" t="s">
        <v>422</v>
      </c>
      <c r="F117" s="6" t="s">
        <v>422</v>
      </c>
      <c r="G117" s="6" t="s">
        <v>422</v>
      </c>
      <c r="H117" s="6" t="s">
        <v>425</v>
      </c>
      <c r="I117" s="6" t="s">
        <v>422</v>
      </c>
      <c r="J117" s="6" t="s">
        <v>422</v>
      </c>
      <c r="K117" s="6" t="s">
        <v>422</v>
      </c>
      <c r="L117" s="6" t="s">
        <v>422</v>
      </c>
      <c r="M117" s="6" t="s">
        <v>422</v>
      </c>
      <c r="N117" s="6" t="s">
        <v>422</v>
      </c>
      <c r="O117" s="6" t="s">
        <v>422</v>
      </c>
      <c r="P117" s="6" t="s">
        <v>422</v>
      </c>
      <c r="Q117" s="6" t="s">
        <v>423</v>
      </c>
      <c r="R117" s="6" t="s">
        <v>423</v>
      </c>
      <c r="S117" s="6" t="s">
        <v>423</v>
      </c>
      <c r="T117" s="6" t="s">
        <v>423</v>
      </c>
      <c r="U117" s="6" t="s">
        <v>423</v>
      </c>
      <c r="V117" s="6" t="s">
        <v>423</v>
      </c>
      <c r="W117" s="6" t="s">
        <v>422</v>
      </c>
      <c r="X117" s="6" t="s">
        <v>422</v>
      </c>
      <c r="Y117" s="6" t="s">
        <v>422</v>
      </c>
      <c r="Z117" s="6" t="s">
        <v>422</v>
      </c>
      <c r="AA117" s="6" t="s">
        <v>422</v>
      </c>
      <c r="AB117" s="6" t="s">
        <v>422</v>
      </c>
      <c r="AC117" s="6" t="s">
        <v>422</v>
      </c>
      <c r="AD117" s="6" t="s">
        <v>423</v>
      </c>
      <c r="AE117" s="60"/>
      <c r="AF117" s="26" t="s">
        <v>423</v>
      </c>
      <c r="AG117" s="26" t="s">
        <v>423</v>
      </c>
      <c r="AH117" s="26" t="s">
        <v>423</v>
      </c>
      <c r="AI117" s="26" t="s">
        <v>423</v>
      </c>
      <c r="AJ117" s="26" t="s">
        <v>423</v>
      </c>
      <c r="AK117" s="26" t="s">
        <v>422</v>
      </c>
      <c r="AL117" s="49" t="s">
        <v>408</v>
      </c>
    </row>
    <row r="118" spans="1:38" s="2" customFormat="1" ht="26.25" customHeight="1" thickBot="1" x14ac:dyDescent="0.3">
      <c r="A118" s="70" t="s">
        <v>260</v>
      </c>
      <c r="B118" s="70" t="s">
        <v>271</v>
      </c>
      <c r="C118" s="76" t="s">
        <v>406</v>
      </c>
      <c r="D118" s="72" t="s">
        <v>424</v>
      </c>
      <c r="E118" s="6" t="s">
        <v>422</v>
      </c>
      <c r="F118" s="6" t="s">
        <v>422</v>
      </c>
      <c r="G118" s="6" t="s">
        <v>422</v>
      </c>
      <c r="H118" s="6" t="s">
        <v>422</v>
      </c>
      <c r="I118" s="6">
        <v>256.216264078927</v>
      </c>
      <c r="J118" s="6">
        <v>1281.08132039464</v>
      </c>
      <c r="K118" s="6">
        <v>2562.16264078927</v>
      </c>
      <c r="L118" s="6" t="s">
        <v>422</v>
      </c>
      <c r="M118" s="6" t="s">
        <v>422</v>
      </c>
      <c r="N118" s="6" t="s">
        <v>422</v>
      </c>
      <c r="O118" s="6" t="s">
        <v>422</v>
      </c>
      <c r="P118" s="6" t="s">
        <v>422</v>
      </c>
      <c r="Q118" s="6" t="s">
        <v>423</v>
      </c>
      <c r="R118" s="6" t="s">
        <v>423</v>
      </c>
      <c r="S118" s="6" t="s">
        <v>423</v>
      </c>
      <c r="T118" s="6" t="s">
        <v>423</v>
      </c>
      <c r="U118" s="6" t="s">
        <v>423</v>
      </c>
      <c r="V118" s="6" t="s">
        <v>423</v>
      </c>
      <c r="W118" s="6" t="s">
        <v>422</v>
      </c>
      <c r="X118" s="6" t="s">
        <v>422</v>
      </c>
      <c r="Y118" s="6" t="s">
        <v>422</v>
      </c>
      <c r="Z118" s="6" t="s">
        <v>422</v>
      </c>
      <c r="AA118" s="6" t="s">
        <v>422</v>
      </c>
      <c r="AB118" s="6" t="s">
        <v>422</v>
      </c>
      <c r="AC118" s="6" t="s">
        <v>422</v>
      </c>
      <c r="AD118" s="6" t="s">
        <v>423</v>
      </c>
      <c r="AE118" s="60"/>
      <c r="AF118" s="26" t="s">
        <v>423</v>
      </c>
      <c r="AG118" s="26" t="s">
        <v>423</v>
      </c>
      <c r="AH118" s="26" t="s">
        <v>423</v>
      </c>
      <c r="AI118" s="26" t="s">
        <v>423</v>
      </c>
      <c r="AJ118" s="26" t="s">
        <v>423</v>
      </c>
      <c r="AK118" s="26" t="s">
        <v>422</v>
      </c>
      <c r="AL118" s="49" t="s">
        <v>408</v>
      </c>
    </row>
    <row r="119" spans="1:38" s="2" customFormat="1" ht="26.25" customHeight="1" thickBot="1" x14ac:dyDescent="0.3">
      <c r="A119" s="70" t="s">
        <v>260</v>
      </c>
      <c r="B119" s="70" t="s">
        <v>272</v>
      </c>
      <c r="C119" s="71" t="s">
        <v>273</v>
      </c>
      <c r="D119" s="72" t="s">
        <v>429</v>
      </c>
      <c r="E119" s="6" t="s">
        <v>422</v>
      </c>
      <c r="F119" s="6" t="s">
        <v>422</v>
      </c>
      <c r="G119" s="6" t="s">
        <v>422</v>
      </c>
      <c r="H119" s="6" t="s">
        <v>422</v>
      </c>
      <c r="I119" s="6">
        <v>25.793938265781499</v>
      </c>
      <c r="J119" s="6">
        <v>128.969691328908</v>
      </c>
      <c r="K119" s="6">
        <v>283.73332092359698</v>
      </c>
      <c r="L119" s="6" t="s">
        <v>422</v>
      </c>
      <c r="M119" s="6" t="s">
        <v>422</v>
      </c>
      <c r="N119" s="6" t="s">
        <v>422</v>
      </c>
      <c r="O119" s="6" t="s">
        <v>422</v>
      </c>
      <c r="P119" s="6" t="s">
        <v>422</v>
      </c>
      <c r="Q119" s="6" t="s">
        <v>423</v>
      </c>
      <c r="R119" s="6" t="s">
        <v>423</v>
      </c>
      <c r="S119" s="6" t="s">
        <v>423</v>
      </c>
      <c r="T119" s="6" t="s">
        <v>423</v>
      </c>
      <c r="U119" s="6" t="s">
        <v>423</v>
      </c>
      <c r="V119" s="6" t="s">
        <v>423</v>
      </c>
      <c r="W119" s="6" t="s">
        <v>422</v>
      </c>
      <c r="X119" s="6" t="s">
        <v>422</v>
      </c>
      <c r="Y119" s="6" t="s">
        <v>422</v>
      </c>
      <c r="Z119" s="6" t="s">
        <v>422</v>
      </c>
      <c r="AA119" s="6" t="s">
        <v>422</v>
      </c>
      <c r="AB119" s="6" t="s">
        <v>422</v>
      </c>
      <c r="AC119" s="6" t="s">
        <v>422</v>
      </c>
      <c r="AD119" s="6" t="s">
        <v>423</v>
      </c>
      <c r="AE119" s="60"/>
      <c r="AF119" s="26" t="s">
        <v>423</v>
      </c>
      <c r="AG119" s="26" t="s">
        <v>423</v>
      </c>
      <c r="AH119" s="26" t="s">
        <v>423</v>
      </c>
      <c r="AI119" s="26" t="s">
        <v>423</v>
      </c>
      <c r="AJ119" s="26" t="s">
        <v>423</v>
      </c>
      <c r="AK119" s="26" t="s">
        <v>422</v>
      </c>
      <c r="AL119" s="49" t="s">
        <v>408</v>
      </c>
    </row>
    <row r="120" spans="1:38" s="2" customFormat="1" ht="26.25" customHeight="1" thickBot="1" x14ac:dyDescent="0.3">
      <c r="A120" s="70" t="s">
        <v>260</v>
      </c>
      <c r="B120" s="70" t="s">
        <v>274</v>
      </c>
      <c r="C120" s="71" t="s">
        <v>275</v>
      </c>
      <c r="D120" s="72" t="s">
        <v>424</v>
      </c>
      <c r="E120" s="6">
        <v>0.39095730215235902</v>
      </c>
      <c r="F120" s="6">
        <v>2.0356971483960402</v>
      </c>
      <c r="G120" s="6">
        <v>3.96559035631628E-2</v>
      </c>
      <c r="H120" s="6">
        <v>6.4092992415032196E-3</v>
      </c>
      <c r="I120" s="6">
        <v>3.1153195686263002</v>
      </c>
      <c r="J120" s="6">
        <v>13.518976376084</v>
      </c>
      <c r="K120" s="6">
        <v>61.797716112472102</v>
      </c>
      <c r="L120" s="6" t="s">
        <v>422</v>
      </c>
      <c r="M120" s="6">
        <v>0.204346111585787</v>
      </c>
      <c r="N120" s="6" t="s">
        <v>422</v>
      </c>
      <c r="O120" s="6" t="s">
        <v>422</v>
      </c>
      <c r="P120" s="6" t="s">
        <v>422</v>
      </c>
      <c r="Q120" s="6" t="s">
        <v>423</v>
      </c>
      <c r="R120" s="6" t="s">
        <v>423</v>
      </c>
      <c r="S120" s="6" t="s">
        <v>423</v>
      </c>
      <c r="T120" s="6" t="s">
        <v>423</v>
      </c>
      <c r="U120" s="6" t="s">
        <v>423</v>
      </c>
      <c r="V120" s="6" t="s">
        <v>423</v>
      </c>
      <c r="W120" s="6" t="s">
        <v>422</v>
      </c>
      <c r="X120" s="6" t="s">
        <v>422</v>
      </c>
      <c r="Y120" s="6" t="s">
        <v>422</v>
      </c>
      <c r="Z120" s="6" t="s">
        <v>422</v>
      </c>
      <c r="AA120" s="6" t="s">
        <v>422</v>
      </c>
      <c r="AB120" s="6" t="s">
        <v>422</v>
      </c>
      <c r="AC120" s="6" t="s">
        <v>422</v>
      </c>
      <c r="AD120" s="6" t="s">
        <v>423</v>
      </c>
      <c r="AE120" s="60"/>
      <c r="AF120" s="26" t="s">
        <v>423</v>
      </c>
      <c r="AG120" s="26" t="s">
        <v>423</v>
      </c>
      <c r="AH120" s="26" t="s">
        <v>423</v>
      </c>
      <c r="AI120" s="26" t="s">
        <v>423</v>
      </c>
      <c r="AJ120" s="26" t="s">
        <v>423</v>
      </c>
      <c r="AK120" s="26" t="s">
        <v>422</v>
      </c>
      <c r="AL120" s="49" t="s">
        <v>408</v>
      </c>
    </row>
    <row r="121" spans="1:38" s="2" customFormat="1" ht="26.25" customHeight="1" thickBot="1" x14ac:dyDescent="0.3">
      <c r="A121" s="70" t="s">
        <v>260</v>
      </c>
      <c r="B121" s="70" t="s">
        <v>276</v>
      </c>
      <c r="C121" s="76" t="s">
        <v>277</v>
      </c>
      <c r="D121" s="73" t="s">
        <v>424</v>
      </c>
      <c r="E121" s="6" t="s">
        <v>422</v>
      </c>
      <c r="F121" s="6" t="s">
        <v>422</v>
      </c>
      <c r="G121" s="6" t="s">
        <v>422</v>
      </c>
      <c r="H121" s="6" t="s">
        <v>422</v>
      </c>
      <c r="I121" s="6">
        <v>203.405610249403</v>
      </c>
      <c r="J121" s="6">
        <v>427.15178152374602</v>
      </c>
      <c r="K121" s="6">
        <v>2034.05610249403</v>
      </c>
      <c r="L121" s="6" t="s">
        <v>422</v>
      </c>
      <c r="M121" s="6" t="s">
        <v>422</v>
      </c>
      <c r="N121" s="6" t="s">
        <v>422</v>
      </c>
      <c r="O121" s="6" t="s">
        <v>422</v>
      </c>
      <c r="P121" s="6" t="s">
        <v>422</v>
      </c>
      <c r="Q121" s="6" t="s">
        <v>423</v>
      </c>
      <c r="R121" s="6" t="s">
        <v>423</v>
      </c>
      <c r="S121" s="6" t="s">
        <v>423</v>
      </c>
      <c r="T121" s="6" t="s">
        <v>423</v>
      </c>
      <c r="U121" s="6" t="s">
        <v>423</v>
      </c>
      <c r="V121" s="6" t="s">
        <v>423</v>
      </c>
      <c r="W121" s="6" t="s">
        <v>422</v>
      </c>
      <c r="X121" s="6" t="s">
        <v>422</v>
      </c>
      <c r="Y121" s="6" t="s">
        <v>422</v>
      </c>
      <c r="Z121" s="6" t="s">
        <v>422</v>
      </c>
      <c r="AA121" s="6" t="s">
        <v>422</v>
      </c>
      <c r="AB121" s="6" t="s">
        <v>422</v>
      </c>
      <c r="AC121" s="6" t="s">
        <v>422</v>
      </c>
      <c r="AD121" s="6" t="s">
        <v>423</v>
      </c>
      <c r="AE121" s="60"/>
      <c r="AF121" s="26" t="s">
        <v>423</v>
      </c>
      <c r="AG121" s="26" t="s">
        <v>423</v>
      </c>
      <c r="AH121" s="26" t="s">
        <v>423</v>
      </c>
      <c r="AI121" s="26" t="s">
        <v>423</v>
      </c>
      <c r="AJ121" s="26" t="s">
        <v>423</v>
      </c>
      <c r="AK121" s="26" t="s">
        <v>422</v>
      </c>
      <c r="AL121" s="49" t="s">
        <v>408</v>
      </c>
    </row>
    <row r="122" spans="1:38" s="2" customFormat="1" ht="26.25" customHeight="1" thickBot="1" x14ac:dyDescent="0.3">
      <c r="A122" s="70" t="s">
        <v>260</v>
      </c>
      <c r="B122" s="85" t="s">
        <v>279</v>
      </c>
      <c r="C122" s="86" t="s">
        <v>280</v>
      </c>
      <c r="D122" s="72" t="s">
        <v>424</v>
      </c>
      <c r="E122" s="6" t="s">
        <v>422</v>
      </c>
      <c r="F122" s="6" t="s">
        <v>422</v>
      </c>
      <c r="G122" s="6" t="s">
        <v>422</v>
      </c>
      <c r="H122" s="6" t="s">
        <v>422</v>
      </c>
      <c r="I122" s="6" t="s">
        <v>422</v>
      </c>
      <c r="J122" s="6" t="s">
        <v>422</v>
      </c>
      <c r="K122" s="6" t="s">
        <v>422</v>
      </c>
      <c r="L122" s="6" t="s">
        <v>422</v>
      </c>
      <c r="M122" s="6" t="s">
        <v>422</v>
      </c>
      <c r="N122" s="6" t="s">
        <v>422</v>
      </c>
      <c r="O122" s="6" t="s">
        <v>422</v>
      </c>
      <c r="P122" s="6" t="s">
        <v>422</v>
      </c>
      <c r="Q122" s="6" t="s">
        <v>423</v>
      </c>
      <c r="R122" s="6" t="s">
        <v>423</v>
      </c>
      <c r="S122" s="6" t="s">
        <v>423</v>
      </c>
      <c r="T122" s="6" t="s">
        <v>423</v>
      </c>
      <c r="U122" s="6" t="s">
        <v>423</v>
      </c>
      <c r="V122" s="6" t="s">
        <v>423</v>
      </c>
      <c r="W122" s="6" t="s">
        <v>422</v>
      </c>
      <c r="X122" s="6" t="s">
        <v>422</v>
      </c>
      <c r="Y122" s="6" t="s">
        <v>422</v>
      </c>
      <c r="Z122" s="6" t="s">
        <v>422</v>
      </c>
      <c r="AA122" s="6" t="s">
        <v>422</v>
      </c>
      <c r="AB122" s="6" t="s">
        <v>422</v>
      </c>
      <c r="AC122" s="6" t="s">
        <v>422</v>
      </c>
      <c r="AD122" s="6" t="s">
        <v>423</v>
      </c>
      <c r="AE122" s="60"/>
      <c r="AF122" s="26" t="s">
        <v>423</v>
      </c>
      <c r="AG122" s="26" t="s">
        <v>423</v>
      </c>
      <c r="AH122" s="26" t="s">
        <v>423</v>
      </c>
      <c r="AI122" s="26" t="s">
        <v>423</v>
      </c>
      <c r="AJ122" s="26" t="s">
        <v>423</v>
      </c>
      <c r="AK122" s="26" t="s">
        <v>422</v>
      </c>
      <c r="AL122" s="49" t="s">
        <v>408</v>
      </c>
    </row>
    <row r="123" spans="1:38" s="2" customFormat="1" ht="26.25" customHeight="1" thickBot="1" x14ac:dyDescent="0.3">
      <c r="A123" s="70" t="s">
        <v>260</v>
      </c>
      <c r="B123" s="70" t="s">
        <v>281</v>
      </c>
      <c r="C123" s="71" t="s">
        <v>282</v>
      </c>
      <c r="D123" s="72" t="s">
        <v>424</v>
      </c>
      <c r="E123" s="6" t="s">
        <v>425</v>
      </c>
      <c r="F123" s="6" t="s">
        <v>425</v>
      </c>
      <c r="G123" s="6" t="s">
        <v>425</v>
      </c>
      <c r="H123" s="6" t="s">
        <v>425</v>
      </c>
      <c r="I123" s="6" t="s">
        <v>425</v>
      </c>
      <c r="J123" s="6" t="s">
        <v>425</v>
      </c>
      <c r="K123" s="6" t="s">
        <v>425</v>
      </c>
      <c r="L123" s="6" t="s">
        <v>422</v>
      </c>
      <c r="M123" s="6" t="s">
        <v>425</v>
      </c>
      <c r="N123" s="6" t="s">
        <v>425</v>
      </c>
      <c r="O123" s="6" t="s">
        <v>425</v>
      </c>
      <c r="P123" s="6" t="s">
        <v>425</v>
      </c>
      <c r="Q123" s="6" t="s">
        <v>423</v>
      </c>
      <c r="R123" s="6" t="s">
        <v>423</v>
      </c>
      <c r="S123" s="6" t="s">
        <v>423</v>
      </c>
      <c r="T123" s="6" t="s">
        <v>423</v>
      </c>
      <c r="U123" s="6" t="s">
        <v>423</v>
      </c>
      <c r="V123" s="6" t="s">
        <v>423</v>
      </c>
      <c r="W123" s="6" t="s">
        <v>422</v>
      </c>
      <c r="X123" s="6" t="s">
        <v>425</v>
      </c>
      <c r="Y123" s="6" t="s">
        <v>425</v>
      </c>
      <c r="Z123" s="6" t="s">
        <v>425</v>
      </c>
      <c r="AA123" s="6" t="s">
        <v>425</v>
      </c>
      <c r="AB123" s="6" t="s">
        <v>425</v>
      </c>
      <c r="AC123" s="6" t="s">
        <v>422</v>
      </c>
      <c r="AD123" s="6" t="s">
        <v>423</v>
      </c>
      <c r="AE123" s="60"/>
      <c r="AF123" s="26" t="s">
        <v>423</v>
      </c>
      <c r="AG123" s="26" t="s">
        <v>423</v>
      </c>
      <c r="AH123" s="26" t="s">
        <v>423</v>
      </c>
      <c r="AI123" s="26" t="s">
        <v>423</v>
      </c>
      <c r="AJ123" s="26" t="s">
        <v>423</v>
      </c>
      <c r="AK123" s="26" t="s">
        <v>422</v>
      </c>
      <c r="AL123" s="49" t="s">
        <v>413</v>
      </c>
    </row>
    <row r="124" spans="1:38" s="2" customFormat="1" ht="26.25" customHeight="1" thickBot="1" x14ac:dyDescent="0.3">
      <c r="A124" s="70" t="s">
        <v>260</v>
      </c>
      <c r="B124" s="87" t="s">
        <v>283</v>
      </c>
      <c r="C124" s="71" t="s">
        <v>284</v>
      </c>
      <c r="D124" s="72" t="s">
        <v>430</v>
      </c>
      <c r="E124" s="6" t="s">
        <v>422</v>
      </c>
      <c r="F124" s="6" t="s">
        <v>422</v>
      </c>
      <c r="G124" s="6" t="s">
        <v>422</v>
      </c>
      <c r="H124" s="6" t="s">
        <v>422</v>
      </c>
      <c r="I124" s="6" t="s">
        <v>422</v>
      </c>
      <c r="J124" s="6" t="s">
        <v>422</v>
      </c>
      <c r="K124" s="6" t="s">
        <v>422</v>
      </c>
      <c r="L124" s="6" t="s">
        <v>422</v>
      </c>
      <c r="M124" s="6" t="s">
        <v>422</v>
      </c>
      <c r="N124" s="6" t="s">
        <v>422</v>
      </c>
      <c r="O124" s="6" t="s">
        <v>422</v>
      </c>
      <c r="P124" s="6" t="s">
        <v>422</v>
      </c>
      <c r="Q124" s="6" t="s">
        <v>423</v>
      </c>
      <c r="R124" s="6" t="s">
        <v>423</v>
      </c>
      <c r="S124" s="6" t="s">
        <v>423</v>
      </c>
      <c r="T124" s="6" t="s">
        <v>423</v>
      </c>
      <c r="U124" s="6" t="s">
        <v>423</v>
      </c>
      <c r="V124" s="6" t="s">
        <v>423</v>
      </c>
      <c r="W124" s="6" t="s">
        <v>422</v>
      </c>
      <c r="X124" s="6" t="s">
        <v>422</v>
      </c>
      <c r="Y124" s="6" t="s">
        <v>422</v>
      </c>
      <c r="Z124" s="6" t="s">
        <v>422</v>
      </c>
      <c r="AA124" s="6" t="s">
        <v>422</v>
      </c>
      <c r="AB124" s="6" t="s">
        <v>422</v>
      </c>
      <c r="AC124" s="6" t="s">
        <v>422</v>
      </c>
      <c r="AD124" s="6" t="s">
        <v>423</v>
      </c>
      <c r="AE124" s="60"/>
      <c r="AF124" s="26" t="s">
        <v>423</v>
      </c>
      <c r="AG124" s="26" t="s">
        <v>423</v>
      </c>
      <c r="AH124" s="26" t="s">
        <v>423</v>
      </c>
      <c r="AI124" s="26" t="s">
        <v>423</v>
      </c>
      <c r="AJ124" s="26" t="s">
        <v>423</v>
      </c>
      <c r="AK124" s="26" t="s">
        <v>422</v>
      </c>
      <c r="AL124" s="49" t="s">
        <v>408</v>
      </c>
    </row>
    <row r="125" spans="1:38" s="2" customFormat="1" ht="26.25" customHeight="1" thickBot="1" x14ac:dyDescent="0.3">
      <c r="A125" s="70" t="s">
        <v>285</v>
      </c>
      <c r="B125" s="70" t="s">
        <v>286</v>
      </c>
      <c r="C125" s="71" t="s">
        <v>287</v>
      </c>
      <c r="D125" s="72" t="s">
        <v>424</v>
      </c>
      <c r="E125" s="6">
        <v>6.9656985833276798E-3</v>
      </c>
      <c r="F125" s="6">
        <v>7.7650435111661897</v>
      </c>
      <c r="G125" s="6">
        <v>1.0357064392504E-4</v>
      </c>
      <c r="H125" s="6">
        <v>5.7993999999999997E-3</v>
      </c>
      <c r="I125" s="6">
        <v>0.39197361769209399</v>
      </c>
      <c r="J125" s="6">
        <v>1.2192738448904501</v>
      </c>
      <c r="K125" s="6">
        <v>3.69595489988061</v>
      </c>
      <c r="L125" s="6" t="s">
        <v>422</v>
      </c>
      <c r="M125" s="6">
        <v>3.4161255037588802E-2</v>
      </c>
      <c r="N125" s="6">
        <v>0</v>
      </c>
      <c r="O125" s="6" t="s">
        <v>422</v>
      </c>
      <c r="P125" s="6">
        <v>0.15525365010737099</v>
      </c>
      <c r="Q125" s="6" t="s">
        <v>423</v>
      </c>
      <c r="R125" s="6" t="s">
        <v>423</v>
      </c>
      <c r="S125" s="6" t="s">
        <v>423</v>
      </c>
      <c r="T125" s="6" t="s">
        <v>423</v>
      </c>
      <c r="U125" s="6" t="s">
        <v>423</v>
      </c>
      <c r="V125" s="6" t="s">
        <v>423</v>
      </c>
      <c r="W125" s="6">
        <v>2.34758509910078E-2</v>
      </c>
      <c r="X125" s="6" t="s">
        <v>422</v>
      </c>
      <c r="Y125" s="6" t="s">
        <v>422</v>
      </c>
      <c r="Z125" s="6" t="s">
        <v>422</v>
      </c>
      <c r="AA125" s="6" t="s">
        <v>422</v>
      </c>
      <c r="AB125" s="6" t="s">
        <v>422</v>
      </c>
      <c r="AC125" s="6">
        <v>2.4380752623537099E-2</v>
      </c>
      <c r="AD125" s="6" t="s">
        <v>423</v>
      </c>
      <c r="AE125" s="60"/>
      <c r="AF125" s="26" t="s">
        <v>423</v>
      </c>
      <c r="AG125" s="26" t="s">
        <v>423</v>
      </c>
      <c r="AH125" s="26" t="s">
        <v>423</v>
      </c>
      <c r="AI125" s="26" t="s">
        <v>423</v>
      </c>
      <c r="AJ125" s="26" t="s">
        <v>423</v>
      </c>
      <c r="AK125" s="26" t="s">
        <v>422</v>
      </c>
      <c r="AL125" s="49" t="s">
        <v>418</v>
      </c>
    </row>
    <row r="126" spans="1:38" s="2" customFormat="1" ht="26.25" customHeight="1" thickBot="1" x14ac:dyDescent="0.3">
      <c r="A126" s="70" t="s">
        <v>285</v>
      </c>
      <c r="B126" s="70" t="s">
        <v>288</v>
      </c>
      <c r="C126" s="71" t="s">
        <v>289</v>
      </c>
      <c r="D126" s="72" t="s">
        <v>453</v>
      </c>
      <c r="E126" s="6" t="s">
        <v>422</v>
      </c>
      <c r="F126" s="6">
        <v>2.49118508114536</v>
      </c>
      <c r="G126" s="6" t="s">
        <v>422</v>
      </c>
      <c r="H126" s="6">
        <v>1.6878300184869199</v>
      </c>
      <c r="I126" s="6" t="s">
        <v>422</v>
      </c>
      <c r="J126" s="6" t="s">
        <v>422</v>
      </c>
      <c r="K126" s="6" t="s">
        <v>422</v>
      </c>
      <c r="L126" s="6" t="s">
        <v>422</v>
      </c>
      <c r="M126" s="6" t="s">
        <v>422</v>
      </c>
      <c r="N126" s="6" t="s">
        <v>422</v>
      </c>
      <c r="O126" s="6" t="s">
        <v>422</v>
      </c>
      <c r="P126" s="6" t="s">
        <v>422</v>
      </c>
      <c r="Q126" s="6" t="s">
        <v>423</v>
      </c>
      <c r="R126" s="6" t="s">
        <v>423</v>
      </c>
      <c r="S126" s="6" t="s">
        <v>423</v>
      </c>
      <c r="T126" s="6" t="s">
        <v>423</v>
      </c>
      <c r="U126" s="6" t="s">
        <v>423</v>
      </c>
      <c r="V126" s="6" t="s">
        <v>423</v>
      </c>
      <c r="W126" s="6" t="s">
        <v>422</v>
      </c>
      <c r="X126" s="6" t="s">
        <v>422</v>
      </c>
      <c r="Y126" s="6" t="s">
        <v>422</v>
      </c>
      <c r="Z126" s="6" t="s">
        <v>422</v>
      </c>
      <c r="AA126" s="6" t="s">
        <v>422</v>
      </c>
      <c r="AB126" s="6" t="s">
        <v>422</v>
      </c>
      <c r="AC126" s="6" t="s">
        <v>422</v>
      </c>
      <c r="AD126" s="6" t="s">
        <v>423</v>
      </c>
      <c r="AE126" s="60"/>
      <c r="AF126" s="26" t="s">
        <v>423</v>
      </c>
      <c r="AG126" s="26" t="s">
        <v>423</v>
      </c>
      <c r="AH126" s="26" t="s">
        <v>423</v>
      </c>
      <c r="AI126" s="26" t="s">
        <v>423</v>
      </c>
      <c r="AJ126" s="26" t="s">
        <v>423</v>
      </c>
      <c r="AK126" s="26" t="s">
        <v>422</v>
      </c>
      <c r="AL126" s="49" t="s">
        <v>417</v>
      </c>
    </row>
    <row r="127" spans="1:38" s="2" customFormat="1" ht="26.25" customHeight="1" thickBot="1" x14ac:dyDescent="0.3">
      <c r="A127" s="70" t="s">
        <v>285</v>
      </c>
      <c r="B127" s="70" t="s">
        <v>290</v>
      </c>
      <c r="C127" s="71" t="s">
        <v>291</v>
      </c>
      <c r="D127" s="72" t="s">
        <v>454</v>
      </c>
      <c r="E127" s="6" t="s">
        <v>422</v>
      </c>
      <c r="F127" s="6" t="s">
        <v>422</v>
      </c>
      <c r="G127" s="6" t="s">
        <v>422</v>
      </c>
      <c r="H127" s="6" t="s">
        <v>422</v>
      </c>
      <c r="I127" s="6" t="s">
        <v>422</v>
      </c>
      <c r="J127" s="6" t="s">
        <v>422</v>
      </c>
      <c r="K127" s="6" t="s">
        <v>422</v>
      </c>
      <c r="L127" s="6" t="s">
        <v>422</v>
      </c>
      <c r="M127" s="6" t="s">
        <v>422</v>
      </c>
      <c r="N127" s="6" t="s">
        <v>422</v>
      </c>
      <c r="O127" s="6" t="s">
        <v>422</v>
      </c>
      <c r="P127" s="6" t="s">
        <v>422</v>
      </c>
      <c r="Q127" s="6" t="s">
        <v>423</v>
      </c>
      <c r="R127" s="6" t="s">
        <v>423</v>
      </c>
      <c r="S127" s="6" t="s">
        <v>423</v>
      </c>
      <c r="T127" s="6" t="s">
        <v>423</v>
      </c>
      <c r="U127" s="6" t="s">
        <v>423</v>
      </c>
      <c r="V127" s="6" t="s">
        <v>423</v>
      </c>
      <c r="W127" s="6" t="s">
        <v>422</v>
      </c>
      <c r="X127" s="6" t="s">
        <v>422</v>
      </c>
      <c r="Y127" s="6" t="s">
        <v>422</v>
      </c>
      <c r="Z127" s="6" t="s">
        <v>422</v>
      </c>
      <c r="AA127" s="6" t="s">
        <v>422</v>
      </c>
      <c r="AB127" s="6" t="s">
        <v>422</v>
      </c>
      <c r="AC127" s="6" t="s">
        <v>422</v>
      </c>
      <c r="AD127" s="6" t="s">
        <v>423</v>
      </c>
      <c r="AE127" s="60"/>
      <c r="AF127" s="26" t="s">
        <v>423</v>
      </c>
      <c r="AG127" s="26" t="s">
        <v>423</v>
      </c>
      <c r="AH127" s="26" t="s">
        <v>423</v>
      </c>
      <c r="AI127" s="26" t="s">
        <v>423</v>
      </c>
      <c r="AJ127" s="26" t="s">
        <v>423</v>
      </c>
      <c r="AK127" s="26" t="s">
        <v>422</v>
      </c>
      <c r="AL127" s="49" t="s">
        <v>419</v>
      </c>
    </row>
    <row r="128" spans="1:38" s="2" customFormat="1" ht="26.25" customHeight="1" thickBot="1" x14ac:dyDescent="0.3">
      <c r="A128" s="70" t="s">
        <v>285</v>
      </c>
      <c r="B128" s="74" t="s">
        <v>292</v>
      </c>
      <c r="C128" s="76" t="s">
        <v>293</v>
      </c>
      <c r="D128" s="72" t="s">
        <v>294</v>
      </c>
      <c r="E128" s="6">
        <v>6.1537130278369396</v>
      </c>
      <c r="F128" s="6">
        <v>2.1105042099953799</v>
      </c>
      <c r="G128" s="6">
        <v>0.49209082690399403</v>
      </c>
      <c r="H128" s="6">
        <v>1.26811326431707E-2</v>
      </c>
      <c r="I128" s="6">
        <v>1.0892477433668</v>
      </c>
      <c r="J128" s="6">
        <v>1.2706540547781</v>
      </c>
      <c r="K128" s="6">
        <v>2.4109572344139201</v>
      </c>
      <c r="L128" s="6" t="s">
        <v>422</v>
      </c>
      <c r="M128" s="6">
        <v>5.8256604238698104</v>
      </c>
      <c r="N128" s="6">
        <v>2.5695778303997201E-2</v>
      </c>
      <c r="O128" s="6">
        <v>2.3338417197042599E-3</v>
      </c>
      <c r="P128" s="6">
        <v>0.49481056091460202</v>
      </c>
      <c r="Q128" s="6" t="s">
        <v>423</v>
      </c>
      <c r="R128" s="6" t="s">
        <v>423</v>
      </c>
      <c r="S128" s="6" t="s">
        <v>423</v>
      </c>
      <c r="T128" s="6" t="s">
        <v>423</v>
      </c>
      <c r="U128" s="6" t="s">
        <v>423</v>
      </c>
      <c r="V128" s="6" t="s">
        <v>423</v>
      </c>
      <c r="W128" s="6">
        <v>51.933421239639401</v>
      </c>
      <c r="X128" s="6">
        <v>2.20990266E-8</v>
      </c>
      <c r="Y128" s="6">
        <v>4.709197335E-8</v>
      </c>
      <c r="Z128" s="6">
        <v>2.499294675E-8</v>
      </c>
      <c r="AA128" s="6">
        <v>3.0517703399999997E-8</v>
      </c>
      <c r="AB128" s="6">
        <f t="shared" si="1"/>
        <v>1.247016501E-7</v>
      </c>
      <c r="AC128" s="6">
        <v>3.3117382755170302</v>
      </c>
      <c r="AD128" s="6" t="s">
        <v>423</v>
      </c>
      <c r="AE128" s="60"/>
      <c r="AF128" s="26" t="s">
        <v>423</v>
      </c>
      <c r="AG128" s="26" t="s">
        <v>423</v>
      </c>
      <c r="AH128" s="26" t="s">
        <v>423</v>
      </c>
      <c r="AI128" s="26" t="s">
        <v>423</v>
      </c>
      <c r="AJ128" s="26" t="s">
        <v>423</v>
      </c>
      <c r="AK128" s="26" t="s">
        <v>422</v>
      </c>
      <c r="AL128" s="49" t="s">
        <v>297</v>
      </c>
    </row>
    <row r="129" spans="1:38" s="2" customFormat="1" ht="26.25" customHeight="1" thickBot="1" x14ac:dyDescent="0.3">
      <c r="A129" s="70" t="s">
        <v>285</v>
      </c>
      <c r="B129" s="74" t="s">
        <v>295</v>
      </c>
      <c r="C129" s="82" t="s">
        <v>296</v>
      </c>
      <c r="D129" s="72" t="s">
        <v>431</v>
      </c>
      <c r="E129" s="6">
        <v>4.3731319001070598E-3</v>
      </c>
      <c r="F129" s="6">
        <v>1.59942459096128E-4</v>
      </c>
      <c r="G129" s="6">
        <v>5.4874415502315902E-6</v>
      </c>
      <c r="H129" s="6">
        <v>6.0967851956598701E-5</v>
      </c>
      <c r="I129" s="6">
        <v>1.07081998902674E-4</v>
      </c>
      <c r="J129" s="6">
        <v>1.07081998902674E-4</v>
      </c>
      <c r="K129" s="6">
        <v>1.07081998902674E-4</v>
      </c>
      <c r="L129" s="6" t="s">
        <v>422</v>
      </c>
      <c r="M129" s="6">
        <v>1.91778560879195E-3</v>
      </c>
      <c r="N129" s="6" t="s">
        <v>422</v>
      </c>
      <c r="O129" s="6" t="s">
        <v>422</v>
      </c>
      <c r="P129" s="6" t="s">
        <v>422</v>
      </c>
      <c r="Q129" s="6" t="s">
        <v>423</v>
      </c>
      <c r="R129" s="6" t="s">
        <v>423</v>
      </c>
      <c r="S129" s="6" t="s">
        <v>423</v>
      </c>
      <c r="T129" s="6" t="s">
        <v>423</v>
      </c>
      <c r="U129" s="6" t="s">
        <v>423</v>
      </c>
      <c r="V129" s="6" t="s">
        <v>423</v>
      </c>
      <c r="W129" s="6" t="s">
        <v>422</v>
      </c>
      <c r="X129" s="6" t="s">
        <v>428</v>
      </c>
      <c r="Y129" s="6" t="s">
        <v>428</v>
      </c>
      <c r="Z129" s="6" t="s">
        <v>428</v>
      </c>
      <c r="AA129" s="6" t="s">
        <v>428</v>
      </c>
      <c r="AB129" s="6" t="s">
        <v>428</v>
      </c>
      <c r="AC129" s="6" t="s">
        <v>428</v>
      </c>
      <c r="AD129" s="6" t="s">
        <v>423</v>
      </c>
      <c r="AE129" s="60"/>
      <c r="AF129" s="26" t="s">
        <v>423</v>
      </c>
      <c r="AG129" s="26" t="s">
        <v>423</v>
      </c>
      <c r="AH129" s="26" t="s">
        <v>423</v>
      </c>
      <c r="AI129" s="26" t="s">
        <v>423</v>
      </c>
      <c r="AJ129" s="26" t="s">
        <v>423</v>
      </c>
      <c r="AK129" s="26" t="s">
        <v>422</v>
      </c>
      <c r="AL129" s="49" t="s">
        <v>297</v>
      </c>
    </row>
    <row r="130" spans="1:38" s="2" customFormat="1" ht="26.25" customHeight="1" thickBot="1" x14ac:dyDescent="0.3">
      <c r="A130" s="70" t="s">
        <v>285</v>
      </c>
      <c r="B130" s="74" t="s">
        <v>298</v>
      </c>
      <c r="C130" s="88" t="s">
        <v>299</v>
      </c>
      <c r="D130" s="72" t="s">
        <v>456</v>
      </c>
      <c r="E130" s="6">
        <v>0.22673493320497501</v>
      </c>
      <c r="F130" s="6">
        <v>0.117860849111368</v>
      </c>
      <c r="G130" s="6">
        <v>0.23826335260277801</v>
      </c>
      <c r="H130" s="6">
        <v>6.2169962290372705E-4</v>
      </c>
      <c r="I130" s="6">
        <v>2.6104110406615599E-2</v>
      </c>
      <c r="J130" s="6">
        <v>3.0042562805754701E-2</v>
      </c>
      <c r="K130" s="6">
        <v>5.9865076005368799E-2</v>
      </c>
      <c r="L130" s="6" t="s">
        <v>422</v>
      </c>
      <c r="M130" s="6">
        <v>0.140866721136158</v>
      </c>
      <c r="N130" s="6">
        <v>7.74969960673043E-2</v>
      </c>
      <c r="O130" s="6">
        <v>7.6443546309352701E-3</v>
      </c>
      <c r="P130" s="6">
        <v>0.25225782756530002</v>
      </c>
      <c r="Q130" s="6" t="s">
        <v>423</v>
      </c>
      <c r="R130" s="6" t="s">
        <v>423</v>
      </c>
      <c r="S130" s="6" t="s">
        <v>423</v>
      </c>
      <c r="T130" s="6" t="s">
        <v>423</v>
      </c>
      <c r="U130" s="6" t="s">
        <v>423</v>
      </c>
      <c r="V130" s="6" t="s">
        <v>423</v>
      </c>
      <c r="W130" s="6">
        <v>0.23181309081528101</v>
      </c>
      <c r="X130" s="6">
        <v>0</v>
      </c>
      <c r="Y130" s="6">
        <v>0</v>
      </c>
      <c r="Z130" s="6">
        <v>0</v>
      </c>
      <c r="AA130" s="6">
        <v>0</v>
      </c>
      <c r="AB130" s="6">
        <f t="shared" si="1"/>
        <v>0</v>
      </c>
      <c r="AC130" s="6">
        <v>5.6582939899633602E-2</v>
      </c>
      <c r="AD130" s="6" t="s">
        <v>423</v>
      </c>
      <c r="AE130" s="60"/>
      <c r="AF130" s="26" t="s">
        <v>423</v>
      </c>
      <c r="AG130" s="26" t="s">
        <v>423</v>
      </c>
      <c r="AH130" s="26" t="s">
        <v>423</v>
      </c>
      <c r="AI130" s="26" t="s">
        <v>423</v>
      </c>
      <c r="AJ130" s="26" t="s">
        <v>423</v>
      </c>
      <c r="AK130" s="26" t="s">
        <v>422</v>
      </c>
      <c r="AL130" s="49" t="s">
        <v>297</v>
      </c>
    </row>
    <row r="131" spans="1:38" s="2" customFormat="1" ht="26.25" customHeight="1" thickBot="1" x14ac:dyDescent="0.3">
      <c r="A131" s="70" t="s">
        <v>285</v>
      </c>
      <c r="B131" s="74" t="s">
        <v>300</v>
      </c>
      <c r="C131" s="82" t="s">
        <v>301</v>
      </c>
      <c r="D131" s="72" t="s">
        <v>456</v>
      </c>
      <c r="E131" s="6">
        <v>1.05884647325285E-2</v>
      </c>
      <c r="F131" s="6">
        <v>8.3589205985224705E-4</v>
      </c>
      <c r="G131" s="6">
        <v>8.3703322318508797E-4</v>
      </c>
      <c r="H131" s="6">
        <v>0</v>
      </c>
      <c r="I131" s="6">
        <v>3.4282907662082499E-6</v>
      </c>
      <c r="J131" s="6">
        <v>6.8565815324164997E-6</v>
      </c>
      <c r="K131" s="6">
        <v>1.9052375989262099E-2</v>
      </c>
      <c r="L131" s="6" t="s">
        <v>422</v>
      </c>
      <c r="M131" s="6">
        <v>7.6807822397160195E-4</v>
      </c>
      <c r="N131" s="6">
        <v>6.9387526524954599E-2</v>
      </c>
      <c r="O131" s="6">
        <v>8.9531635657155006E-3</v>
      </c>
      <c r="P131" s="6">
        <v>5.4182097772145901E-2</v>
      </c>
      <c r="Q131" s="6" t="s">
        <v>423</v>
      </c>
      <c r="R131" s="6" t="s">
        <v>423</v>
      </c>
      <c r="S131" s="6" t="s">
        <v>423</v>
      </c>
      <c r="T131" s="6" t="s">
        <v>423</v>
      </c>
      <c r="U131" s="6" t="s">
        <v>423</v>
      </c>
      <c r="V131" s="6" t="s">
        <v>423</v>
      </c>
      <c r="W131" s="6">
        <v>44.6580165322288</v>
      </c>
      <c r="X131" s="6">
        <v>0</v>
      </c>
      <c r="Y131" s="6">
        <v>0</v>
      </c>
      <c r="Z131" s="6">
        <v>0</v>
      </c>
      <c r="AA131" s="6">
        <v>0</v>
      </c>
      <c r="AB131" s="6">
        <f t="shared" si="1"/>
        <v>0</v>
      </c>
      <c r="AC131" s="6">
        <v>0.111902184187715</v>
      </c>
      <c r="AD131" s="6" t="s">
        <v>423</v>
      </c>
      <c r="AE131" s="60"/>
      <c r="AF131" s="26" t="s">
        <v>423</v>
      </c>
      <c r="AG131" s="26" t="s">
        <v>423</v>
      </c>
      <c r="AH131" s="26" t="s">
        <v>423</v>
      </c>
      <c r="AI131" s="26" t="s">
        <v>423</v>
      </c>
      <c r="AJ131" s="26" t="s">
        <v>423</v>
      </c>
      <c r="AK131" s="26" t="s">
        <v>422</v>
      </c>
      <c r="AL131" s="49" t="s">
        <v>297</v>
      </c>
    </row>
    <row r="132" spans="1:38" s="2" customFormat="1" ht="26.25" customHeight="1" thickBot="1" x14ac:dyDescent="0.3">
      <c r="A132" s="70" t="s">
        <v>285</v>
      </c>
      <c r="B132" s="74" t="s">
        <v>302</v>
      </c>
      <c r="C132" s="82" t="s">
        <v>303</v>
      </c>
      <c r="D132" s="72" t="s">
        <v>294</v>
      </c>
      <c r="E132" s="6">
        <v>0.432013378125925</v>
      </c>
      <c r="F132" s="6">
        <v>7.1400000000000001E-4</v>
      </c>
      <c r="G132" s="6">
        <v>0.21309157459554801</v>
      </c>
      <c r="H132" s="6">
        <v>1.32879035533867E-3</v>
      </c>
      <c r="I132" s="6">
        <v>1.1221762106749101E-2</v>
      </c>
      <c r="J132" s="6">
        <v>1.3711875801377499E-2</v>
      </c>
      <c r="K132" s="6">
        <v>5.1116684461430799E-2</v>
      </c>
      <c r="L132" s="6" t="s">
        <v>422</v>
      </c>
      <c r="M132" s="6">
        <v>0.274170298000179</v>
      </c>
      <c r="N132" s="6">
        <v>0.102776711786618</v>
      </c>
      <c r="O132" s="6">
        <v>2.16431996578627E-2</v>
      </c>
      <c r="P132" s="6">
        <v>0.151058</v>
      </c>
      <c r="Q132" s="6" t="s">
        <v>423</v>
      </c>
      <c r="R132" s="6" t="s">
        <v>423</v>
      </c>
      <c r="S132" s="6" t="s">
        <v>423</v>
      </c>
      <c r="T132" s="6" t="s">
        <v>423</v>
      </c>
      <c r="U132" s="6" t="s">
        <v>423</v>
      </c>
      <c r="V132" s="6" t="s">
        <v>423</v>
      </c>
      <c r="W132" s="6">
        <v>9.1999999999999998E-2</v>
      </c>
      <c r="X132" s="6">
        <v>1.75E-4</v>
      </c>
      <c r="Y132" s="6">
        <v>7.0200000000000004E-4</v>
      </c>
      <c r="Z132" s="6">
        <v>7.0200000000000004E-4</v>
      </c>
      <c r="AA132" s="6">
        <v>7.0200000000000004E-4</v>
      </c>
      <c r="AB132" s="6">
        <f t="shared" si="1"/>
        <v>2.281E-3</v>
      </c>
      <c r="AC132" s="6">
        <v>0.16167424152665399</v>
      </c>
      <c r="AD132" s="6" t="s">
        <v>423</v>
      </c>
      <c r="AE132" s="60"/>
      <c r="AF132" s="26" t="s">
        <v>423</v>
      </c>
      <c r="AG132" s="26" t="s">
        <v>423</v>
      </c>
      <c r="AH132" s="26" t="s">
        <v>423</v>
      </c>
      <c r="AI132" s="26" t="s">
        <v>423</v>
      </c>
      <c r="AJ132" s="26" t="s">
        <v>423</v>
      </c>
      <c r="AK132" s="26" t="s">
        <v>422</v>
      </c>
      <c r="AL132" s="49" t="s">
        <v>410</v>
      </c>
    </row>
    <row r="133" spans="1:38" s="2" customFormat="1" ht="26.25" customHeight="1" thickBot="1" x14ac:dyDescent="0.3">
      <c r="A133" s="70" t="s">
        <v>285</v>
      </c>
      <c r="B133" s="74" t="s">
        <v>304</v>
      </c>
      <c r="C133" s="82" t="s">
        <v>305</v>
      </c>
      <c r="D133" s="72" t="s">
        <v>294</v>
      </c>
      <c r="E133" s="6">
        <v>9.0008532140500003E-2</v>
      </c>
      <c r="F133" s="6">
        <v>1.5554241428200001E-3</v>
      </c>
      <c r="G133" s="6">
        <v>8.1335770569320003E-3</v>
      </c>
      <c r="H133" s="6" t="s">
        <v>422</v>
      </c>
      <c r="I133" s="6">
        <v>3.7854244427579999E-3</v>
      </c>
      <c r="J133" s="6">
        <v>3.7854244427579999E-3</v>
      </c>
      <c r="K133" s="6">
        <v>4.2053996113183998E-3</v>
      </c>
      <c r="L133" s="6" t="s">
        <v>422</v>
      </c>
      <c r="M133" s="6">
        <v>1.54392599996E-2</v>
      </c>
      <c r="N133" s="6">
        <v>3.2673197699142E-3</v>
      </c>
      <c r="O133" s="6">
        <v>5.472733414142E-4</v>
      </c>
      <c r="P133" s="6">
        <v>0.29589095904577301</v>
      </c>
      <c r="Q133" s="6" t="s">
        <v>423</v>
      </c>
      <c r="R133" s="6" t="s">
        <v>423</v>
      </c>
      <c r="S133" s="6" t="s">
        <v>423</v>
      </c>
      <c r="T133" s="6" t="s">
        <v>423</v>
      </c>
      <c r="U133" s="6" t="s">
        <v>423</v>
      </c>
      <c r="V133" s="6" t="s">
        <v>423</v>
      </c>
      <c r="W133" s="6">
        <v>1.84963157138</v>
      </c>
      <c r="X133" s="6">
        <v>1.4361845142480001E-6</v>
      </c>
      <c r="Y133" s="6">
        <v>7.8446138997940004E-7</v>
      </c>
      <c r="Z133" s="6">
        <v>7.0068395998159997E-7</v>
      </c>
      <c r="AA133" s="6">
        <v>7.6052498140859996E-7</v>
      </c>
      <c r="AB133" s="6">
        <f t="shared" si="1"/>
        <v>3.6818548456175999E-6</v>
      </c>
      <c r="AC133" s="6">
        <v>1.6320278571000001E-2</v>
      </c>
      <c r="AD133" s="6" t="s">
        <v>423</v>
      </c>
      <c r="AE133" s="60"/>
      <c r="AF133" s="26" t="s">
        <v>423</v>
      </c>
      <c r="AG133" s="26" t="s">
        <v>423</v>
      </c>
      <c r="AH133" s="26" t="s">
        <v>423</v>
      </c>
      <c r="AI133" s="26" t="s">
        <v>423</v>
      </c>
      <c r="AJ133" s="26" t="s">
        <v>423</v>
      </c>
      <c r="AK133" s="26" t="s">
        <v>422</v>
      </c>
      <c r="AL133" s="49" t="s">
        <v>411</v>
      </c>
    </row>
    <row r="134" spans="1:38" s="2" customFormat="1" ht="26.25" customHeight="1" thickBot="1" x14ac:dyDescent="0.3">
      <c r="A134" s="70" t="s">
        <v>285</v>
      </c>
      <c r="B134" s="74" t="s">
        <v>306</v>
      </c>
      <c r="C134" s="71" t="s">
        <v>307</v>
      </c>
      <c r="D134" s="72" t="s">
        <v>294</v>
      </c>
      <c r="E134" s="6">
        <v>6.08E-2</v>
      </c>
      <c r="F134" s="6">
        <v>0</v>
      </c>
      <c r="G134" s="6">
        <v>0.10249999999999999</v>
      </c>
      <c r="H134" s="6" t="s">
        <v>422</v>
      </c>
      <c r="I134" s="6">
        <v>7.2999999999999996E-4</v>
      </c>
      <c r="J134" s="6">
        <v>2.5999999999999999E-3</v>
      </c>
      <c r="K134" s="6">
        <v>0</v>
      </c>
      <c r="L134" s="6" t="s">
        <v>422</v>
      </c>
      <c r="M134" s="6">
        <v>0</v>
      </c>
      <c r="N134" s="6">
        <v>0</v>
      </c>
      <c r="O134" s="6">
        <v>0</v>
      </c>
      <c r="P134" s="6">
        <v>0</v>
      </c>
      <c r="Q134" s="6" t="s">
        <v>423</v>
      </c>
      <c r="R134" s="6" t="s">
        <v>423</v>
      </c>
      <c r="S134" s="6" t="s">
        <v>423</v>
      </c>
      <c r="T134" s="6" t="s">
        <v>423</v>
      </c>
      <c r="U134" s="6" t="s">
        <v>423</v>
      </c>
      <c r="V134" s="6" t="s">
        <v>423</v>
      </c>
      <c r="W134" s="6">
        <v>1E-3</v>
      </c>
      <c r="X134" s="6" t="s">
        <v>422</v>
      </c>
      <c r="Y134" s="6" t="s">
        <v>422</v>
      </c>
      <c r="Z134" s="6" t="s">
        <v>422</v>
      </c>
      <c r="AA134" s="6" t="s">
        <v>422</v>
      </c>
      <c r="AB134" s="6" t="s">
        <v>422</v>
      </c>
      <c r="AC134" s="6">
        <v>0</v>
      </c>
      <c r="AD134" s="6" t="s">
        <v>423</v>
      </c>
      <c r="AE134" s="60"/>
      <c r="AF134" s="26" t="s">
        <v>423</v>
      </c>
      <c r="AG134" s="26" t="s">
        <v>423</v>
      </c>
      <c r="AH134" s="26" t="s">
        <v>423</v>
      </c>
      <c r="AI134" s="26" t="s">
        <v>423</v>
      </c>
      <c r="AJ134" s="26" t="s">
        <v>423</v>
      </c>
      <c r="AK134" s="26" t="s">
        <v>422</v>
      </c>
      <c r="AL134" s="49" t="s">
        <v>408</v>
      </c>
    </row>
    <row r="135" spans="1:38" s="2" customFormat="1" ht="26.25" customHeight="1" thickBot="1" x14ac:dyDescent="0.3">
      <c r="A135" s="70" t="s">
        <v>285</v>
      </c>
      <c r="B135" s="70" t="s">
        <v>308</v>
      </c>
      <c r="C135" s="71" t="s">
        <v>309</v>
      </c>
      <c r="D135" s="72" t="s">
        <v>424</v>
      </c>
      <c r="E135" s="6">
        <v>0.66451746179209603</v>
      </c>
      <c r="F135" s="6">
        <v>3.3225873089604798</v>
      </c>
      <c r="G135" s="6">
        <v>0.110752910298683</v>
      </c>
      <c r="H135" s="6">
        <v>7.0881862591157002E-2</v>
      </c>
      <c r="I135" s="6">
        <v>1.7720465647789201</v>
      </c>
      <c r="J135" s="6">
        <v>1.7720465647789201</v>
      </c>
      <c r="K135" s="6">
        <v>1.7720465647789201</v>
      </c>
      <c r="L135" s="6" t="s">
        <v>422</v>
      </c>
      <c r="M135" s="6">
        <v>9.3032444650893495</v>
      </c>
      <c r="N135" s="6" t="s">
        <v>422</v>
      </c>
      <c r="O135" s="6" t="s">
        <v>422</v>
      </c>
      <c r="P135" s="6">
        <v>0.18903032169471601</v>
      </c>
      <c r="Q135" s="6" t="s">
        <v>423</v>
      </c>
      <c r="R135" s="6" t="s">
        <v>423</v>
      </c>
      <c r="S135" s="6" t="s">
        <v>423</v>
      </c>
      <c r="T135" s="6" t="s">
        <v>423</v>
      </c>
      <c r="U135" s="6" t="s">
        <v>423</v>
      </c>
      <c r="V135" s="6" t="s">
        <v>423</v>
      </c>
      <c r="W135" s="6">
        <v>16.054741876897001</v>
      </c>
      <c r="X135" s="6">
        <v>0.151027757130514</v>
      </c>
      <c r="Y135" s="6">
        <v>0.199915588397302</v>
      </c>
      <c r="Z135" s="6">
        <v>7.2619186621896301E-2</v>
      </c>
      <c r="AA135" s="6">
        <v>0.13716718007272899</v>
      </c>
      <c r="AB135" s="6">
        <f t="shared" si="1"/>
        <v>0.56072971222244128</v>
      </c>
      <c r="AC135" s="6">
        <v>3.8039134704747601</v>
      </c>
      <c r="AD135" s="6" t="s">
        <v>423</v>
      </c>
      <c r="AE135" s="60"/>
      <c r="AF135" s="26" t="s">
        <v>423</v>
      </c>
      <c r="AG135" s="26" t="s">
        <v>423</v>
      </c>
      <c r="AH135" s="26" t="s">
        <v>423</v>
      </c>
      <c r="AI135" s="26" t="s">
        <v>423</v>
      </c>
      <c r="AJ135" s="26" t="s">
        <v>423</v>
      </c>
      <c r="AK135" s="26" t="s">
        <v>422</v>
      </c>
      <c r="AL135" s="49" t="s">
        <v>408</v>
      </c>
    </row>
    <row r="136" spans="1:38" s="2" customFormat="1" ht="26.25" customHeight="1" thickBot="1" x14ac:dyDescent="0.3">
      <c r="A136" s="70" t="s">
        <v>285</v>
      </c>
      <c r="B136" s="70" t="s">
        <v>310</v>
      </c>
      <c r="C136" s="71" t="s">
        <v>311</v>
      </c>
      <c r="D136" s="72" t="s">
        <v>424</v>
      </c>
      <c r="E136" s="6">
        <v>0.158878790820908</v>
      </c>
      <c r="F136" s="6">
        <v>0.52113079518372696</v>
      </c>
      <c r="G136" s="6">
        <v>3.9903970290235902E-2</v>
      </c>
      <c r="H136" s="6">
        <v>3.0415123767546302</v>
      </c>
      <c r="I136" s="6">
        <v>2.9908925954478801E-2</v>
      </c>
      <c r="J136" s="6">
        <v>3.0658057475079398E-2</v>
      </c>
      <c r="K136" s="6">
        <v>1.0272457683526699E-2</v>
      </c>
      <c r="L136" s="6" t="s">
        <v>422</v>
      </c>
      <c r="M136" s="6">
        <v>5.4757025196279995E-4</v>
      </c>
      <c r="N136" s="6">
        <v>1.21101359657479E-4</v>
      </c>
      <c r="O136" s="6">
        <v>2.1862038884599601E-6</v>
      </c>
      <c r="P136" s="6">
        <v>0.1006634000615</v>
      </c>
      <c r="Q136" s="6" t="s">
        <v>423</v>
      </c>
      <c r="R136" s="6" t="s">
        <v>423</v>
      </c>
      <c r="S136" s="6" t="s">
        <v>423</v>
      </c>
      <c r="T136" s="6" t="s">
        <v>423</v>
      </c>
      <c r="U136" s="6" t="s">
        <v>423</v>
      </c>
      <c r="V136" s="6" t="s">
        <v>423</v>
      </c>
      <c r="W136" s="6">
        <v>0</v>
      </c>
      <c r="X136" s="6">
        <v>0</v>
      </c>
      <c r="Y136" s="6">
        <v>0</v>
      </c>
      <c r="Z136" s="6">
        <v>0</v>
      </c>
      <c r="AA136" s="6">
        <v>0</v>
      </c>
      <c r="AB136" s="6">
        <f t="shared" si="1"/>
        <v>0</v>
      </c>
      <c r="AC136" s="6">
        <v>5.5590171148483898E-3</v>
      </c>
      <c r="AD136" s="6" t="s">
        <v>423</v>
      </c>
      <c r="AE136" s="60"/>
      <c r="AF136" s="26" t="s">
        <v>423</v>
      </c>
      <c r="AG136" s="26" t="s">
        <v>423</v>
      </c>
      <c r="AH136" s="26" t="s">
        <v>423</v>
      </c>
      <c r="AI136" s="26" t="s">
        <v>423</v>
      </c>
      <c r="AJ136" s="26" t="s">
        <v>423</v>
      </c>
      <c r="AK136" s="26" t="s">
        <v>422</v>
      </c>
      <c r="AL136" s="49" t="s">
        <v>412</v>
      </c>
    </row>
    <row r="137" spans="1:38" s="2" customFormat="1" ht="26.25" customHeight="1" thickBot="1" x14ac:dyDescent="0.3">
      <c r="A137" s="70" t="s">
        <v>285</v>
      </c>
      <c r="B137" s="70" t="s">
        <v>312</v>
      </c>
      <c r="C137" s="71" t="s">
        <v>313</v>
      </c>
      <c r="D137" s="72" t="s">
        <v>424</v>
      </c>
      <c r="E137" s="6" t="s">
        <v>422</v>
      </c>
      <c r="F137" s="6" t="s">
        <v>422</v>
      </c>
      <c r="G137" s="6" t="s">
        <v>422</v>
      </c>
      <c r="H137" s="6" t="s">
        <v>422</v>
      </c>
      <c r="I137" s="6" t="s">
        <v>422</v>
      </c>
      <c r="J137" s="6" t="s">
        <v>422</v>
      </c>
      <c r="K137" s="6" t="s">
        <v>422</v>
      </c>
      <c r="L137" s="6" t="s">
        <v>422</v>
      </c>
      <c r="M137" s="6" t="s">
        <v>422</v>
      </c>
      <c r="N137" s="6" t="s">
        <v>422</v>
      </c>
      <c r="O137" s="6" t="s">
        <v>422</v>
      </c>
      <c r="P137" s="6" t="s">
        <v>422</v>
      </c>
      <c r="Q137" s="6" t="s">
        <v>423</v>
      </c>
      <c r="R137" s="6" t="s">
        <v>423</v>
      </c>
      <c r="S137" s="6" t="s">
        <v>423</v>
      </c>
      <c r="T137" s="6" t="s">
        <v>423</v>
      </c>
      <c r="U137" s="6" t="s">
        <v>423</v>
      </c>
      <c r="V137" s="6" t="s">
        <v>423</v>
      </c>
      <c r="W137" s="6" t="s">
        <v>422</v>
      </c>
      <c r="X137" s="6" t="s">
        <v>422</v>
      </c>
      <c r="Y137" s="6" t="s">
        <v>422</v>
      </c>
      <c r="Z137" s="6" t="s">
        <v>422</v>
      </c>
      <c r="AA137" s="6" t="s">
        <v>422</v>
      </c>
      <c r="AB137" s="6" t="s">
        <v>422</v>
      </c>
      <c r="AC137" s="6" t="s">
        <v>422</v>
      </c>
      <c r="AD137" s="6" t="s">
        <v>423</v>
      </c>
      <c r="AE137" s="60"/>
      <c r="AF137" s="26" t="s">
        <v>423</v>
      </c>
      <c r="AG137" s="26" t="s">
        <v>423</v>
      </c>
      <c r="AH137" s="26" t="s">
        <v>423</v>
      </c>
      <c r="AI137" s="26" t="s">
        <v>423</v>
      </c>
      <c r="AJ137" s="26" t="s">
        <v>423</v>
      </c>
      <c r="AK137" s="26" t="s">
        <v>422</v>
      </c>
      <c r="AL137" s="49" t="s">
        <v>412</v>
      </c>
    </row>
    <row r="138" spans="1:38" s="2" customFormat="1" ht="26.25" customHeight="1" thickBot="1" x14ac:dyDescent="0.3">
      <c r="A138" s="74" t="s">
        <v>285</v>
      </c>
      <c r="B138" s="74" t="s">
        <v>314</v>
      </c>
      <c r="C138" s="76" t="s">
        <v>315</v>
      </c>
      <c r="D138" s="73" t="s">
        <v>424</v>
      </c>
      <c r="E138" s="6" t="s">
        <v>422</v>
      </c>
      <c r="F138" s="6" t="s">
        <v>422</v>
      </c>
      <c r="G138" s="6" t="s">
        <v>422</v>
      </c>
      <c r="H138" s="6" t="s">
        <v>422</v>
      </c>
      <c r="I138" s="6" t="s">
        <v>422</v>
      </c>
      <c r="J138" s="6" t="s">
        <v>422</v>
      </c>
      <c r="K138" s="6" t="s">
        <v>422</v>
      </c>
      <c r="L138" s="6" t="s">
        <v>422</v>
      </c>
      <c r="M138" s="6" t="s">
        <v>422</v>
      </c>
      <c r="N138" s="6" t="s">
        <v>422</v>
      </c>
      <c r="O138" s="6" t="s">
        <v>422</v>
      </c>
      <c r="P138" s="6" t="s">
        <v>422</v>
      </c>
      <c r="Q138" s="6" t="s">
        <v>423</v>
      </c>
      <c r="R138" s="6" t="s">
        <v>423</v>
      </c>
      <c r="S138" s="6" t="s">
        <v>423</v>
      </c>
      <c r="T138" s="6" t="s">
        <v>423</v>
      </c>
      <c r="U138" s="6" t="s">
        <v>423</v>
      </c>
      <c r="V138" s="6" t="s">
        <v>423</v>
      </c>
      <c r="W138" s="6" t="s">
        <v>422</v>
      </c>
      <c r="X138" s="6" t="s">
        <v>422</v>
      </c>
      <c r="Y138" s="6" t="s">
        <v>422</v>
      </c>
      <c r="Z138" s="6" t="s">
        <v>422</v>
      </c>
      <c r="AA138" s="6" t="s">
        <v>422</v>
      </c>
      <c r="AB138" s="6" t="s">
        <v>422</v>
      </c>
      <c r="AC138" s="6" t="s">
        <v>422</v>
      </c>
      <c r="AD138" s="6" t="s">
        <v>423</v>
      </c>
      <c r="AE138" s="60"/>
      <c r="AF138" s="26" t="s">
        <v>423</v>
      </c>
      <c r="AG138" s="26" t="s">
        <v>423</v>
      </c>
      <c r="AH138" s="26" t="s">
        <v>423</v>
      </c>
      <c r="AI138" s="26" t="s">
        <v>423</v>
      </c>
      <c r="AJ138" s="26" t="s">
        <v>423</v>
      </c>
      <c r="AK138" s="26" t="s">
        <v>422</v>
      </c>
      <c r="AL138" s="49" t="s">
        <v>412</v>
      </c>
    </row>
    <row r="139" spans="1:38" s="2" customFormat="1" ht="26.25" customHeight="1" thickBot="1" x14ac:dyDescent="0.3">
      <c r="A139" s="74" t="s">
        <v>285</v>
      </c>
      <c r="B139" s="74" t="s">
        <v>316</v>
      </c>
      <c r="C139" s="76" t="s">
        <v>373</v>
      </c>
      <c r="D139" s="73" t="s">
        <v>317</v>
      </c>
      <c r="E139" s="6">
        <v>2.8395999999999998E-3</v>
      </c>
      <c r="F139" s="6">
        <v>5.6372278285495197E-3</v>
      </c>
      <c r="G139" s="6">
        <v>1.01781930145831E-4</v>
      </c>
      <c r="H139" s="6">
        <v>1.05118094549058E-4</v>
      </c>
      <c r="I139" s="6">
        <v>3.2899681278829199E-4</v>
      </c>
      <c r="J139" s="6">
        <v>6.4359099425101505E-4</v>
      </c>
      <c r="K139" s="6">
        <v>6.4528011301548697E-4</v>
      </c>
      <c r="L139" s="6" t="s">
        <v>422</v>
      </c>
      <c r="M139" s="6">
        <v>2.3064000000000001E-3</v>
      </c>
      <c r="N139" s="6">
        <v>5.69062435887621E-3</v>
      </c>
      <c r="O139" s="6">
        <v>4.2693102656357696E-6</v>
      </c>
      <c r="P139" s="6">
        <v>4.0702947255607399E-5</v>
      </c>
      <c r="Q139" s="6" t="s">
        <v>423</v>
      </c>
      <c r="R139" s="6" t="s">
        <v>423</v>
      </c>
      <c r="S139" s="6" t="s">
        <v>423</v>
      </c>
      <c r="T139" s="6" t="s">
        <v>423</v>
      </c>
      <c r="U139" s="6" t="s">
        <v>423</v>
      </c>
      <c r="V139" s="6" t="s">
        <v>423</v>
      </c>
      <c r="W139" s="6">
        <v>1.9704508918318901E-5</v>
      </c>
      <c r="X139" s="6" t="s">
        <v>422</v>
      </c>
      <c r="Y139" s="6" t="s">
        <v>422</v>
      </c>
      <c r="Z139" s="6" t="s">
        <v>422</v>
      </c>
      <c r="AA139" s="6" t="s">
        <v>422</v>
      </c>
      <c r="AB139" s="6" t="s">
        <v>422</v>
      </c>
      <c r="AC139" s="6">
        <v>0</v>
      </c>
      <c r="AD139" s="6" t="s">
        <v>423</v>
      </c>
      <c r="AE139" s="60"/>
      <c r="AF139" s="26" t="s">
        <v>423</v>
      </c>
      <c r="AG139" s="26" t="s">
        <v>423</v>
      </c>
      <c r="AH139" s="26" t="s">
        <v>423</v>
      </c>
      <c r="AI139" s="26" t="s">
        <v>423</v>
      </c>
      <c r="AJ139" s="26" t="s">
        <v>423</v>
      </c>
      <c r="AK139" s="26" t="s">
        <v>422</v>
      </c>
      <c r="AL139" s="49" t="s">
        <v>408</v>
      </c>
    </row>
    <row r="140" spans="1:38" s="2" customFormat="1" ht="26.25" customHeight="1" thickBot="1" x14ac:dyDescent="0.3">
      <c r="A140" s="70" t="s">
        <v>318</v>
      </c>
      <c r="B140" s="74" t="s">
        <v>319</v>
      </c>
      <c r="C140" s="71" t="s">
        <v>374</v>
      </c>
      <c r="D140" s="72" t="s">
        <v>424</v>
      </c>
      <c r="E140" s="6">
        <v>4.4549140619506504</v>
      </c>
      <c r="F140" s="6">
        <v>12.7011976240283</v>
      </c>
      <c r="G140" s="6">
        <v>9.0769752268052895E-2</v>
      </c>
      <c r="H140" s="6">
        <v>0.917385172287703</v>
      </c>
      <c r="I140" s="6">
        <v>355.55130342596499</v>
      </c>
      <c r="J140" s="6">
        <v>3292.9395767777601</v>
      </c>
      <c r="K140" s="6">
        <v>11692.485088764601</v>
      </c>
      <c r="L140" s="6" t="s">
        <v>422</v>
      </c>
      <c r="M140" s="6">
        <v>213.606394023826</v>
      </c>
      <c r="N140" s="6" t="s">
        <v>422</v>
      </c>
      <c r="O140" s="6" t="s">
        <v>422</v>
      </c>
      <c r="P140" s="6">
        <v>0.59773535628275998</v>
      </c>
      <c r="Q140" s="6" t="s">
        <v>423</v>
      </c>
      <c r="R140" s="6" t="s">
        <v>423</v>
      </c>
      <c r="S140" s="6" t="s">
        <v>423</v>
      </c>
      <c r="T140" s="6" t="s">
        <v>423</v>
      </c>
      <c r="U140" s="6" t="s">
        <v>423</v>
      </c>
      <c r="V140" s="6" t="s">
        <v>423</v>
      </c>
      <c r="W140" s="6">
        <v>4.9060443534342104</v>
      </c>
      <c r="X140" s="6">
        <v>1.81523641077066</v>
      </c>
      <c r="Y140" s="6">
        <v>0.12265110883585501</v>
      </c>
      <c r="Z140" s="6">
        <v>0.22077199590454</v>
      </c>
      <c r="AA140" s="6">
        <v>4.1701377004190796</v>
      </c>
      <c r="AB140" s="6">
        <f t="shared" si="1"/>
        <v>6.3287972159301349</v>
      </c>
      <c r="AC140" s="6" t="s">
        <v>422</v>
      </c>
      <c r="AD140" s="6" t="s">
        <v>423</v>
      </c>
      <c r="AE140" s="60"/>
      <c r="AF140" s="26" t="s">
        <v>423</v>
      </c>
      <c r="AG140" s="26" t="s">
        <v>423</v>
      </c>
      <c r="AH140" s="26" t="s">
        <v>423</v>
      </c>
      <c r="AI140" s="26" t="s">
        <v>423</v>
      </c>
      <c r="AJ140" s="26" t="s">
        <v>423</v>
      </c>
      <c r="AK140" s="26" t="s">
        <v>422</v>
      </c>
      <c r="AL140" s="49" t="s">
        <v>408</v>
      </c>
    </row>
    <row r="141" spans="1:38" s="9" customFormat="1" ht="37.5" customHeight="1" thickBot="1" x14ac:dyDescent="0.35">
      <c r="A141" s="89"/>
      <c r="B141" s="90" t="s">
        <v>320</v>
      </c>
      <c r="C141" s="91" t="s">
        <v>384</v>
      </c>
      <c r="D141" s="89" t="s">
        <v>139</v>
      </c>
      <c r="E141" s="20">
        <f>SUM(E14:E140)</f>
        <v>2501.3700384488425</v>
      </c>
      <c r="F141" s="20">
        <f t="shared" ref="F141:AD141" si="2">SUM(F14:F140)</f>
        <v>2353.6675109249691</v>
      </c>
      <c r="G141" s="20">
        <f t="shared" si="2"/>
        <v>2194.6775766461915</v>
      </c>
      <c r="H141" s="20">
        <f t="shared" si="2"/>
        <v>479.6505325491201</v>
      </c>
      <c r="I141" s="20">
        <f t="shared" si="2"/>
        <v>1281.3516745565489</v>
      </c>
      <c r="J141" s="20">
        <f t="shared" si="2"/>
        <v>6266.9692253477479</v>
      </c>
      <c r="K141" s="20">
        <f t="shared" si="2"/>
        <v>19662.283260658234</v>
      </c>
      <c r="L141" s="20">
        <f t="shared" si="2"/>
        <v>0</v>
      </c>
      <c r="M141" s="20">
        <f t="shared" si="2"/>
        <v>8716.6545700075567</v>
      </c>
      <c r="N141" s="20">
        <f t="shared" si="2"/>
        <v>378.26654655141675</v>
      </c>
      <c r="O141" s="20">
        <f t="shared" si="2"/>
        <v>31.495829745779446</v>
      </c>
      <c r="P141" s="20">
        <f t="shared" si="2"/>
        <v>8.4983099288995199</v>
      </c>
      <c r="Q141" s="20">
        <f t="shared" si="2"/>
        <v>0</v>
      </c>
      <c r="R141" s="20">
        <f>SUM(R14:R140)</f>
        <v>0</v>
      </c>
      <c r="S141" s="20">
        <f t="shared" si="2"/>
        <v>0</v>
      </c>
      <c r="T141" s="20">
        <f t="shared" si="2"/>
        <v>0</v>
      </c>
      <c r="U141" s="20">
        <f t="shared" si="2"/>
        <v>0</v>
      </c>
      <c r="V141" s="20">
        <f t="shared" si="2"/>
        <v>0</v>
      </c>
      <c r="W141" s="20">
        <f t="shared" si="2"/>
        <v>189.35791552099198</v>
      </c>
      <c r="X141" s="20">
        <f t="shared" si="2"/>
        <v>38.422683387758191</v>
      </c>
      <c r="Y141" s="20">
        <f t="shared" si="2"/>
        <v>53.459387361134624</v>
      </c>
      <c r="Z141" s="20">
        <f t="shared" si="2"/>
        <v>21.320305003681113</v>
      </c>
      <c r="AA141" s="20">
        <f t="shared" si="2"/>
        <v>31.638169270947756</v>
      </c>
      <c r="AB141" s="20">
        <f>SUM(X141:AA141)</f>
        <v>144.84054502352168</v>
      </c>
      <c r="AC141" s="20">
        <f t="shared" si="2"/>
        <v>27.017194796442585</v>
      </c>
      <c r="AD141" s="20">
        <f t="shared" si="2"/>
        <v>0</v>
      </c>
      <c r="AE141" s="61"/>
      <c r="AF141" s="20"/>
      <c r="AG141" s="20"/>
      <c r="AH141" s="20"/>
      <c r="AI141" s="20"/>
      <c r="AJ141" s="20"/>
      <c r="AK141" s="20"/>
      <c r="AL141" s="50"/>
    </row>
    <row r="142" spans="1:38" s="19" customFormat="1" ht="15" customHeight="1" thickBot="1" x14ac:dyDescent="0.4">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3">
      <c r="A143" s="96"/>
      <c r="B143" s="52" t="s">
        <v>343</v>
      </c>
      <c r="C143" s="97" t="s">
        <v>350</v>
      </c>
      <c r="D143" s="98" t="s">
        <v>278</v>
      </c>
      <c r="E143" s="12" t="s">
        <v>423</v>
      </c>
      <c r="F143" s="12" t="s">
        <v>423</v>
      </c>
      <c r="G143" s="12" t="s">
        <v>423</v>
      </c>
      <c r="H143" s="12" t="s">
        <v>423</v>
      </c>
      <c r="I143" s="12" t="s">
        <v>423</v>
      </c>
      <c r="J143" s="12" t="s">
        <v>423</v>
      </c>
      <c r="K143" s="12" t="s">
        <v>423</v>
      </c>
      <c r="L143" s="12" t="s">
        <v>423</v>
      </c>
      <c r="M143" s="12" t="s">
        <v>423</v>
      </c>
      <c r="N143" s="12" t="s">
        <v>423</v>
      </c>
      <c r="O143" s="12" t="s">
        <v>423</v>
      </c>
      <c r="P143" s="12" t="s">
        <v>423</v>
      </c>
      <c r="Q143" s="12" t="s">
        <v>423</v>
      </c>
      <c r="R143" s="12" t="s">
        <v>423</v>
      </c>
      <c r="S143" s="12" t="s">
        <v>423</v>
      </c>
      <c r="T143" s="12" t="s">
        <v>423</v>
      </c>
      <c r="U143" s="12" t="s">
        <v>423</v>
      </c>
      <c r="V143" s="12" t="s">
        <v>423</v>
      </c>
      <c r="W143" s="12" t="s">
        <v>423</v>
      </c>
      <c r="X143" s="12" t="s">
        <v>423</v>
      </c>
      <c r="Y143" s="12" t="s">
        <v>423</v>
      </c>
      <c r="Z143" s="12" t="s">
        <v>423</v>
      </c>
      <c r="AA143" s="12" t="s">
        <v>423</v>
      </c>
      <c r="AB143" s="12" t="s">
        <v>423</v>
      </c>
      <c r="AC143" s="12" t="s">
        <v>423</v>
      </c>
      <c r="AD143" s="12" t="s">
        <v>423</v>
      </c>
      <c r="AE143" s="63"/>
      <c r="AF143" s="12" t="s">
        <v>423</v>
      </c>
      <c r="AG143" s="12" t="s">
        <v>423</v>
      </c>
      <c r="AH143" s="12" t="s">
        <v>423</v>
      </c>
      <c r="AI143" s="12" t="s">
        <v>423</v>
      </c>
      <c r="AJ143" s="12" t="s">
        <v>423</v>
      </c>
      <c r="AK143" s="12" t="s">
        <v>422</v>
      </c>
      <c r="AL143" s="52" t="s">
        <v>50</v>
      </c>
    </row>
    <row r="144" spans="1:38" s="1" customFormat="1" ht="26.25" customHeight="1" thickBot="1" x14ac:dyDescent="0.3">
      <c r="A144" s="96"/>
      <c r="B144" s="52" t="s">
        <v>344</v>
      </c>
      <c r="C144" s="97" t="s">
        <v>351</v>
      </c>
      <c r="D144" s="98" t="s">
        <v>278</v>
      </c>
      <c r="E144" s="12" t="s">
        <v>423</v>
      </c>
      <c r="F144" s="12" t="s">
        <v>423</v>
      </c>
      <c r="G144" s="12" t="s">
        <v>423</v>
      </c>
      <c r="H144" s="12" t="s">
        <v>423</v>
      </c>
      <c r="I144" s="12" t="s">
        <v>423</v>
      </c>
      <c r="J144" s="12" t="s">
        <v>423</v>
      </c>
      <c r="K144" s="12" t="s">
        <v>423</v>
      </c>
      <c r="L144" s="12" t="s">
        <v>423</v>
      </c>
      <c r="M144" s="12" t="s">
        <v>423</v>
      </c>
      <c r="N144" s="12" t="s">
        <v>423</v>
      </c>
      <c r="O144" s="12" t="s">
        <v>423</v>
      </c>
      <c r="P144" s="12" t="s">
        <v>423</v>
      </c>
      <c r="Q144" s="12" t="s">
        <v>423</v>
      </c>
      <c r="R144" s="12" t="s">
        <v>423</v>
      </c>
      <c r="S144" s="12" t="s">
        <v>423</v>
      </c>
      <c r="T144" s="12" t="s">
        <v>423</v>
      </c>
      <c r="U144" s="12" t="s">
        <v>423</v>
      </c>
      <c r="V144" s="12" t="s">
        <v>423</v>
      </c>
      <c r="W144" s="12" t="s">
        <v>423</v>
      </c>
      <c r="X144" s="12" t="s">
        <v>423</v>
      </c>
      <c r="Y144" s="12" t="s">
        <v>423</v>
      </c>
      <c r="Z144" s="12" t="s">
        <v>423</v>
      </c>
      <c r="AA144" s="12" t="s">
        <v>423</v>
      </c>
      <c r="AB144" s="12" t="s">
        <v>423</v>
      </c>
      <c r="AC144" s="12" t="s">
        <v>423</v>
      </c>
      <c r="AD144" s="12" t="s">
        <v>423</v>
      </c>
      <c r="AE144" s="63"/>
      <c r="AF144" s="12" t="s">
        <v>423</v>
      </c>
      <c r="AG144" s="12" t="s">
        <v>423</v>
      </c>
      <c r="AH144" s="12" t="s">
        <v>423</v>
      </c>
      <c r="AI144" s="12" t="s">
        <v>423</v>
      </c>
      <c r="AJ144" s="12" t="s">
        <v>423</v>
      </c>
      <c r="AK144" s="12" t="s">
        <v>422</v>
      </c>
      <c r="AL144" s="52" t="s">
        <v>50</v>
      </c>
    </row>
    <row r="145" spans="1:38" s="1" customFormat="1" ht="26.25" customHeight="1" thickBot="1" x14ac:dyDescent="0.3">
      <c r="A145" s="96"/>
      <c r="B145" s="52" t="s">
        <v>345</v>
      </c>
      <c r="C145" s="97" t="s">
        <v>352</v>
      </c>
      <c r="D145" s="98" t="s">
        <v>278</v>
      </c>
      <c r="E145" s="12" t="s">
        <v>423</v>
      </c>
      <c r="F145" s="12" t="s">
        <v>423</v>
      </c>
      <c r="G145" s="12" t="s">
        <v>423</v>
      </c>
      <c r="H145" s="12" t="s">
        <v>423</v>
      </c>
      <c r="I145" s="12" t="s">
        <v>423</v>
      </c>
      <c r="J145" s="12" t="s">
        <v>423</v>
      </c>
      <c r="K145" s="12" t="s">
        <v>423</v>
      </c>
      <c r="L145" s="12" t="s">
        <v>423</v>
      </c>
      <c r="M145" s="12" t="s">
        <v>423</v>
      </c>
      <c r="N145" s="12" t="s">
        <v>423</v>
      </c>
      <c r="O145" s="12" t="s">
        <v>423</v>
      </c>
      <c r="P145" s="12" t="s">
        <v>423</v>
      </c>
      <c r="Q145" s="12" t="s">
        <v>423</v>
      </c>
      <c r="R145" s="12" t="s">
        <v>423</v>
      </c>
      <c r="S145" s="12" t="s">
        <v>423</v>
      </c>
      <c r="T145" s="12" t="s">
        <v>423</v>
      </c>
      <c r="U145" s="12" t="s">
        <v>423</v>
      </c>
      <c r="V145" s="12" t="s">
        <v>423</v>
      </c>
      <c r="W145" s="12" t="s">
        <v>423</v>
      </c>
      <c r="X145" s="12" t="s">
        <v>423</v>
      </c>
      <c r="Y145" s="12" t="s">
        <v>423</v>
      </c>
      <c r="Z145" s="12" t="s">
        <v>423</v>
      </c>
      <c r="AA145" s="12" t="s">
        <v>423</v>
      </c>
      <c r="AB145" s="12" t="s">
        <v>423</v>
      </c>
      <c r="AC145" s="12" t="s">
        <v>423</v>
      </c>
      <c r="AD145" s="12" t="s">
        <v>423</v>
      </c>
      <c r="AE145" s="63"/>
      <c r="AF145" s="12" t="s">
        <v>423</v>
      </c>
      <c r="AG145" s="12" t="s">
        <v>423</v>
      </c>
      <c r="AH145" s="12" t="s">
        <v>423</v>
      </c>
      <c r="AI145" s="12" t="s">
        <v>423</v>
      </c>
      <c r="AJ145" s="12" t="s">
        <v>423</v>
      </c>
      <c r="AK145" s="12" t="s">
        <v>422</v>
      </c>
      <c r="AL145" s="52" t="s">
        <v>50</v>
      </c>
    </row>
    <row r="146" spans="1:38" s="1" customFormat="1" ht="26.25" customHeight="1" thickBot="1" x14ac:dyDescent="0.3">
      <c r="A146" s="96"/>
      <c r="B146" s="52" t="s">
        <v>346</v>
      </c>
      <c r="C146" s="97" t="s">
        <v>353</v>
      </c>
      <c r="D146" s="98" t="s">
        <v>278</v>
      </c>
      <c r="E146" s="12" t="s">
        <v>423</v>
      </c>
      <c r="F146" s="12" t="s">
        <v>423</v>
      </c>
      <c r="G146" s="12" t="s">
        <v>423</v>
      </c>
      <c r="H146" s="12" t="s">
        <v>423</v>
      </c>
      <c r="I146" s="12" t="s">
        <v>423</v>
      </c>
      <c r="J146" s="12" t="s">
        <v>423</v>
      </c>
      <c r="K146" s="12" t="s">
        <v>423</v>
      </c>
      <c r="L146" s="12" t="s">
        <v>423</v>
      </c>
      <c r="M146" s="12" t="s">
        <v>423</v>
      </c>
      <c r="N146" s="12" t="s">
        <v>423</v>
      </c>
      <c r="O146" s="12" t="s">
        <v>423</v>
      </c>
      <c r="P146" s="12" t="s">
        <v>423</v>
      </c>
      <c r="Q146" s="12" t="s">
        <v>423</v>
      </c>
      <c r="R146" s="12" t="s">
        <v>423</v>
      </c>
      <c r="S146" s="12" t="s">
        <v>423</v>
      </c>
      <c r="T146" s="12" t="s">
        <v>423</v>
      </c>
      <c r="U146" s="12" t="s">
        <v>423</v>
      </c>
      <c r="V146" s="12" t="s">
        <v>423</v>
      </c>
      <c r="W146" s="12" t="s">
        <v>423</v>
      </c>
      <c r="X146" s="12" t="s">
        <v>423</v>
      </c>
      <c r="Y146" s="12" t="s">
        <v>423</v>
      </c>
      <c r="Z146" s="12" t="s">
        <v>423</v>
      </c>
      <c r="AA146" s="12" t="s">
        <v>423</v>
      </c>
      <c r="AB146" s="12" t="s">
        <v>423</v>
      </c>
      <c r="AC146" s="12" t="s">
        <v>423</v>
      </c>
      <c r="AD146" s="12" t="s">
        <v>423</v>
      </c>
      <c r="AE146" s="63"/>
      <c r="AF146" s="12" t="s">
        <v>423</v>
      </c>
      <c r="AG146" s="12" t="s">
        <v>423</v>
      </c>
      <c r="AH146" s="12" t="s">
        <v>423</v>
      </c>
      <c r="AI146" s="12" t="s">
        <v>423</v>
      </c>
      <c r="AJ146" s="12" t="s">
        <v>423</v>
      </c>
      <c r="AK146" s="12" t="s">
        <v>422</v>
      </c>
      <c r="AL146" s="52" t="s">
        <v>50</v>
      </c>
    </row>
    <row r="147" spans="1:38" s="1" customFormat="1" ht="26.25" customHeight="1" thickBot="1" x14ac:dyDescent="0.3">
      <c r="A147" s="96"/>
      <c r="B147" s="52" t="s">
        <v>347</v>
      </c>
      <c r="C147" s="97" t="s">
        <v>354</v>
      </c>
      <c r="D147" s="98" t="s">
        <v>278</v>
      </c>
      <c r="E147" s="12" t="s">
        <v>423</v>
      </c>
      <c r="F147" s="12" t="s">
        <v>423</v>
      </c>
      <c r="G147" s="12" t="s">
        <v>423</v>
      </c>
      <c r="H147" s="12" t="s">
        <v>423</v>
      </c>
      <c r="I147" s="12" t="s">
        <v>423</v>
      </c>
      <c r="J147" s="12" t="s">
        <v>423</v>
      </c>
      <c r="K147" s="12" t="s">
        <v>423</v>
      </c>
      <c r="L147" s="12" t="s">
        <v>423</v>
      </c>
      <c r="M147" s="12" t="s">
        <v>423</v>
      </c>
      <c r="N147" s="12" t="s">
        <v>423</v>
      </c>
      <c r="O147" s="12" t="s">
        <v>423</v>
      </c>
      <c r="P147" s="12" t="s">
        <v>423</v>
      </c>
      <c r="Q147" s="12" t="s">
        <v>423</v>
      </c>
      <c r="R147" s="12" t="s">
        <v>423</v>
      </c>
      <c r="S147" s="12" t="s">
        <v>423</v>
      </c>
      <c r="T147" s="12" t="s">
        <v>423</v>
      </c>
      <c r="U147" s="12" t="s">
        <v>423</v>
      </c>
      <c r="V147" s="12" t="s">
        <v>423</v>
      </c>
      <c r="W147" s="12" t="s">
        <v>423</v>
      </c>
      <c r="X147" s="12" t="s">
        <v>423</v>
      </c>
      <c r="Y147" s="12" t="s">
        <v>423</v>
      </c>
      <c r="Z147" s="12" t="s">
        <v>423</v>
      </c>
      <c r="AA147" s="12" t="s">
        <v>423</v>
      </c>
      <c r="AB147" s="12" t="s">
        <v>423</v>
      </c>
      <c r="AC147" s="12" t="s">
        <v>423</v>
      </c>
      <c r="AD147" s="12" t="s">
        <v>423</v>
      </c>
      <c r="AE147" s="63"/>
      <c r="AF147" s="12" t="s">
        <v>423</v>
      </c>
      <c r="AG147" s="12" t="s">
        <v>423</v>
      </c>
      <c r="AH147" s="12" t="s">
        <v>423</v>
      </c>
      <c r="AI147" s="12" t="s">
        <v>423</v>
      </c>
      <c r="AJ147" s="12" t="s">
        <v>423</v>
      </c>
      <c r="AK147" s="12" t="s">
        <v>422</v>
      </c>
      <c r="AL147" s="52" t="s">
        <v>50</v>
      </c>
    </row>
    <row r="148" spans="1:38" s="1" customFormat="1" ht="26.25" customHeight="1" thickBot="1" x14ac:dyDescent="0.3">
      <c r="A148" s="96"/>
      <c r="B148" s="52" t="s">
        <v>348</v>
      </c>
      <c r="C148" s="97" t="s">
        <v>355</v>
      </c>
      <c r="D148" s="98" t="s">
        <v>278</v>
      </c>
      <c r="E148" s="12" t="s">
        <v>423</v>
      </c>
      <c r="F148" s="12" t="s">
        <v>423</v>
      </c>
      <c r="G148" s="12" t="s">
        <v>423</v>
      </c>
      <c r="H148" s="12" t="s">
        <v>423</v>
      </c>
      <c r="I148" s="12" t="s">
        <v>423</v>
      </c>
      <c r="J148" s="12" t="s">
        <v>423</v>
      </c>
      <c r="K148" s="12" t="s">
        <v>423</v>
      </c>
      <c r="L148" s="12" t="s">
        <v>423</v>
      </c>
      <c r="M148" s="12" t="s">
        <v>423</v>
      </c>
      <c r="N148" s="12" t="s">
        <v>423</v>
      </c>
      <c r="O148" s="12" t="s">
        <v>423</v>
      </c>
      <c r="P148" s="12" t="s">
        <v>423</v>
      </c>
      <c r="Q148" s="12" t="s">
        <v>423</v>
      </c>
      <c r="R148" s="12" t="s">
        <v>423</v>
      </c>
      <c r="S148" s="12" t="s">
        <v>423</v>
      </c>
      <c r="T148" s="12" t="s">
        <v>423</v>
      </c>
      <c r="U148" s="12" t="s">
        <v>423</v>
      </c>
      <c r="V148" s="12" t="s">
        <v>423</v>
      </c>
      <c r="W148" s="12" t="s">
        <v>423</v>
      </c>
      <c r="X148" s="12" t="s">
        <v>423</v>
      </c>
      <c r="Y148" s="12" t="s">
        <v>423</v>
      </c>
      <c r="Z148" s="12" t="s">
        <v>423</v>
      </c>
      <c r="AA148" s="12" t="s">
        <v>423</v>
      </c>
      <c r="AB148" s="12" t="s">
        <v>423</v>
      </c>
      <c r="AC148" s="12" t="s">
        <v>423</v>
      </c>
      <c r="AD148" s="12" t="s">
        <v>423</v>
      </c>
      <c r="AE148" s="63"/>
      <c r="AF148" s="12" t="s">
        <v>423</v>
      </c>
      <c r="AG148" s="12" t="s">
        <v>423</v>
      </c>
      <c r="AH148" s="12" t="s">
        <v>423</v>
      </c>
      <c r="AI148" s="12" t="s">
        <v>423</v>
      </c>
      <c r="AJ148" s="12" t="s">
        <v>423</v>
      </c>
      <c r="AK148" s="12" t="s">
        <v>422</v>
      </c>
      <c r="AL148" s="52" t="s">
        <v>409</v>
      </c>
    </row>
    <row r="149" spans="1:38" s="1" customFormat="1" ht="26.25" customHeight="1" thickBot="1" x14ac:dyDescent="0.3">
      <c r="A149" s="96"/>
      <c r="B149" s="52" t="s">
        <v>349</v>
      </c>
      <c r="C149" s="97" t="s">
        <v>356</v>
      </c>
      <c r="D149" s="98" t="s">
        <v>278</v>
      </c>
      <c r="E149" s="12" t="s">
        <v>423</v>
      </c>
      <c r="F149" s="12" t="s">
        <v>423</v>
      </c>
      <c r="G149" s="12" t="s">
        <v>423</v>
      </c>
      <c r="H149" s="12" t="s">
        <v>423</v>
      </c>
      <c r="I149" s="12" t="s">
        <v>423</v>
      </c>
      <c r="J149" s="12" t="s">
        <v>423</v>
      </c>
      <c r="K149" s="12" t="s">
        <v>423</v>
      </c>
      <c r="L149" s="12" t="s">
        <v>423</v>
      </c>
      <c r="M149" s="12" t="s">
        <v>423</v>
      </c>
      <c r="N149" s="12" t="s">
        <v>423</v>
      </c>
      <c r="O149" s="12" t="s">
        <v>423</v>
      </c>
      <c r="P149" s="12" t="s">
        <v>423</v>
      </c>
      <c r="Q149" s="12" t="s">
        <v>423</v>
      </c>
      <c r="R149" s="12" t="s">
        <v>423</v>
      </c>
      <c r="S149" s="12" t="s">
        <v>423</v>
      </c>
      <c r="T149" s="12" t="s">
        <v>423</v>
      </c>
      <c r="U149" s="12" t="s">
        <v>423</v>
      </c>
      <c r="V149" s="12" t="s">
        <v>423</v>
      </c>
      <c r="W149" s="12" t="s">
        <v>423</v>
      </c>
      <c r="X149" s="12" t="s">
        <v>423</v>
      </c>
      <c r="Y149" s="12" t="s">
        <v>423</v>
      </c>
      <c r="Z149" s="12" t="s">
        <v>423</v>
      </c>
      <c r="AA149" s="12" t="s">
        <v>423</v>
      </c>
      <c r="AB149" s="12" t="s">
        <v>423</v>
      </c>
      <c r="AC149" s="12" t="s">
        <v>423</v>
      </c>
      <c r="AD149" s="12" t="s">
        <v>423</v>
      </c>
      <c r="AE149" s="63"/>
      <c r="AF149" s="12" t="s">
        <v>423</v>
      </c>
      <c r="AG149" s="12" t="s">
        <v>423</v>
      </c>
      <c r="AH149" s="12" t="s">
        <v>423</v>
      </c>
      <c r="AI149" s="12" t="s">
        <v>423</v>
      </c>
      <c r="AJ149" s="12" t="s">
        <v>423</v>
      </c>
      <c r="AK149" s="12" t="s">
        <v>422</v>
      </c>
      <c r="AL149" s="52" t="s">
        <v>409</v>
      </c>
    </row>
    <row r="150" spans="1:38" s="2" customFormat="1" ht="15" customHeight="1" thickBot="1" x14ac:dyDescent="0.4">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3">
      <c r="A151" s="99"/>
      <c r="B151" s="53" t="s">
        <v>322</v>
      </c>
      <c r="C151" s="100" t="s">
        <v>365</v>
      </c>
      <c r="D151" s="99"/>
      <c r="E151" s="13"/>
      <c r="F151" s="13"/>
      <c r="G151" s="13"/>
      <c r="H151" s="13"/>
      <c r="I151" s="13"/>
      <c r="J151" s="13"/>
      <c r="K151" s="13"/>
      <c r="L151" s="13"/>
      <c r="M151" s="13"/>
      <c r="N151" s="13"/>
      <c r="O151" s="13"/>
      <c r="P151" s="13"/>
      <c r="Q151" s="13"/>
      <c r="R151" s="13"/>
      <c r="S151" s="13"/>
      <c r="T151" s="13"/>
      <c r="U151" s="13"/>
      <c r="V151" s="13"/>
      <c r="W151" s="13"/>
      <c r="X151" s="13"/>
      <c r="Y151" s="13"/>
      <c r="Z151" s="13"/>
      <c r="AA151" s="13"/>
      <c r="AB151" s="13"/>
      <c r="AC151" s="13"/>
      <c r="AD151" s="13"/>
      <c r="AE151" s="64"/>
      <c r="AF151" s="13"/>
      <c r="AG151" s="13"/>
      <c r="AH151" s="13"/>
      <c r="AI151" s="13"/>
      <c r="AJ151" s="13"/>
      <c r="AK151" s="13"/>
      <c r="AL151" s="53"/>
    </row>
    <row r="152" spans="1:38" s="2" customFormat="1" ht="37.5" customHeight="1" thickBot="1" x14ac:dyDescent="0.3">
      <c r="A152" s="101"/>
      <c r="B152" s="102" t="s">
        <v>363</v>
      </c>
      <c r="C152" s="103" t="s">
        <v>360</v>
      </c>
      <c r="D152" s="101" t="s">
        <v>294</v>
      </c>
      <c r="E152" s="14">
        <f>SUM(E$141, E$151, IF(AND(ISNUMBER(SEARCH($B$4,"AT|BE|CH|GB|IE|LT|LU|NL")),SUM(E$143:E$149)&gt;0),SUM(E$143:E$149)-SUM(E$27:E$33),0))</f>
        <v>2501.3700384488425</v>
      </c>
      <c r="F152" s="14">
        <f t="shared" ref="F152:AD152" si="3">SUM(F$141, F$151, IF(AND(ISNUMBER(SEARCH($B$4,"AT|BE|CH|GB|IE|LT|LU|NL")),SUM(F$143:F$149)&gt;0),SUM(F$143:F$149)-SUM(F$27:F$33),0))</f>
        <v>2353.6675109249691</v>
      </c>
      <c r="G152" s="14">
        <f t="shared" si="3"/>
        <v>2194.6775766461915</v>
      </c>
      <c r="H152" s="14">
        <f t="shared" si="3"/>
        <v>479.6505325491201</v>
      </c>
      <c r="I152" s="14">
        <f t="shared" si="3"/>
        <v>1281.3516745565489</v>
      </c>
      <c r="J152" s="14">
        <f t="shared" si="3"/>
        <v>6266.9692253477479</v>
      </c>
      <c r="K152" s="14">
        <f t="shared" si="3"/>
        <v>19662.283260658234</v>
      </c>
      <c r="L152" s="14">
        <f t="shared" si="3"/>
        <v>0</v>
      </c>
      <c r="M152" s="14">
        <f t="shared" si="3"/>
        <v>8716.6545700075567</v>
      </c>
      <c r="N152" s="14">
        <f t="shared" si="3"/>
        <v>378.26654655141675</v>
      </c>
      <c r="O152" s="14">
        <f t="shared" si="3"/>
        <v>31.495829745779446</v>
      </c>
      <c r="P152" s="14">
        <f t="shared" si="3"/>
        <v>8.4983099288995199</v>
      </c>
      <c r="Q152" s="14">
        <f t="shared" si="3"/>
        <v>0</v>
      </c>
      <c r="R152" s="14">
        <f t="shared" si="3"/>
        <v>0</v>
      </c>
      <c r="S152" s="14">
        <f t="shared" si="3"/>
        <v>0</v>
      </c>
      <c r="T152" s="14">
        <f t="shared" si="3"/>
        <v>0</v>
      </c>
      <c r="U152" s="14">
        <f t="shared" si="3"/>
        <v>0</v>
      </c>
      <c r="V152" s="14">
        <f t="shared" si="3"/>
        <v>0</v>
      </c>
      <c r="W152" s="14">
        <f t="shared" si="3"/>
        <v>189.35791552099198</v>
      </c>
      <c r="X152" s="14">
        <f t="shared" si="3"/>
        <v>38.422683387758191</v>
      </c>
      <c r="Y152" s="14">
        <f t="shared" si="3"/>
        <v>53.459387361134624</v>
      </c>
      <c r="Z152" s="14">
        <f t="shared" si="3"/>
        <v>21.320305003681113</v>
      </c>
      <c r="AA152" s="14">
        <f t="shared" si="3"/>
        <v>31.638169270947756</v>
      </c>
      <c r="AB152" s="14">
        <f t="shared" si="3"/>
        <v>144.84054502352168</v>
      </c>
      <c r="AC152" s="14">
        <f t="shared" si="3"/>
        <v>27.017194796442585</v>
      </c>
      <c r="AD152" s="14">
        <f t="shared" si="3"/>
        <v>0</v>
      </c>
      <c r="AE152" s="63"/>
      <c r="AF152" s="14"/>
      <c r="AG152" s="14"/>
      <c r="AH152" s="14"/>
      <c r="AI152" s="14"/>
      <c r="AJ152" s="14"/>
      <c r="AK152" s="14"/>
      <c r="AL152" s="54"/>
    </row>
    <row r="153" spans="1:38" s="2" customFormat="1" ht="26.25" customHeight="1" thickBot="1" x14ac:dyDescent="0.3">
      <c r="A153" s="99"/>
      <c r="B153" s="53" t="s">
        <v>323</v>
      </c>
      <c r="C153" s="100" t="s">
        <v>366</v>
      </c>
      <c r="D153" s="99" t="s">
        <v>317</v>
      </c>
      <c r="E153" s="13"/>
      <c r="F153" s="13"/>
      <c r="G153" s="13"/>
      <c r="H153" s="13"/>
      <c r="I153" s="13"/>
      <c r="J153" s="13"/>
      <c r="K153" s="13"/>
      <c r="L153" s="13"/>
      <c r="M153" s="13"/>
      <c r="N153" s="13"/>
      <c r="O153" s="13"/>
      <c r="P153" s="13"/>
      <c r="Q153" s="13"/>
      <c r="R153" s="13"/>
      <c r="S153" s="13"/>
      <c r="T153" s="13"/>
      <c r="U153" s="13"/>
      <c r="V153" s="13"/>
      <c r="W153" s="13"/>
      <c r="X153" s="13"/>
      <c r="Y153" s="13"/>
      <c r="Z153" s="13"/>
      <c r="AA153" s="13"/>
      <c r="AB153" s="13"/>
      <c r="AC153" s="13"/>
      <c r="AD153" s="13"/>
      <c r="AE153" s="64"/>
      <c r="AF153" s="13"/>
      <c r="AG153" s="13"/>
      <c r="AH153" s="13"/>
      <c r="AI153" s="13"/>
      <c r="AJ153" s="13"/>
      <c r="AK153" s="13"/>
      <c r="AL153" s="53"/>
    </row>
    <row r="154" spans="1:38" s="2" customFormat="1" ht="37.5" customHeight="1" thickBot="1" x14ac:dyDescent="0.3">
      <c r="A154" s="101"/>
      <c r="B154" s="102" t="s">
        <v>364</v>
      </c>
      <c r="C154" s="103" t="s">
        <v>361</v>
      </c>
      <c r="D154" s="101" t="s">
        <v>321</v>
      </c>
      <c r="E154" s="14">
        <f ca="1">SUM(E$141, E$153, -1 * IF(OR($B$6=2005,$B$6&gt;=2020),SUM(E$99:E$122),0), IF(AND(ISNUMBER(SEARCH($B$4,"AT|BE|CH|GB|IE|LT|LU|NL")),SUM(E$143:E$149)&gt;0),SUM(E$143:E$149)-SUM(E$27:E$33),0))</f>
        <v>2500.9790811466901</v>
      </c>
      <c r="F154" s="14">
        <f ca="1">SUM(F$141, F$153, -1 * IF(OR($B$6=2005,$B$6&gt;=2020),SUM(F$99:F$122),0), IF(AND(ISNUMBER(SEARCH($B$4,"AT|BE|CH|GB|IE|LT|LU|NL")),SUM(F$143:F$149)&gt;0),SUM(F$143:F$149)-SUM(F$27:F$33),0))</f>
        <v>2231.1528136814759</v>
      </c>
      <c r="G154" s="14">
        <f>SUM(G$141, G$153, IF(AND(ISNUMBER(SEARCH($B$4,"AT|BE|CH|GB|IE|LT|LU|NL")),SUM(G$143:G$149)&gt;0),SUM(G$143:G$149)-SUM(G$27:G$33),0))</f>
        <v>2194.6775766461915</v>
      </c>
      <c r="H154" s="14">
        <f>SUM(H$141, H$153, IF(AND(ISNUMBER(SEARCH($B$4,"AT|BE|CH|GB|IE|LT|LU|NL")),SUM(H$143:H$149)&gt;0),SUM(H$143:H$149)-SUM(H$27:H$33),0))</f>
        <v>479.6505325491201</v>
      </c>
      <c r="I154" s="14">
        <f t="shared" ref="I154:AD154" si="4">SUM(I$141, I$153, IF(AND(ISNUMBER(SEARCH($B$4,"AT|BE|CH|GB|IE|LT|LU|NL")),SUM(I$143:I$149)&gt;0),SUM(I$143:I$149)-SUM(I$27:I$33),0))</f>
        <v>1281.3516745565489</v>
      </c>
      <c r="J154" s="14">
        <f t="shared" si="4"/>
        <v>6266.9692253477479</v>
      </c>
      <c r="K154" s="14">
        <f t="shared" si="4"/>
        <v>19662.283260658234</v>
      </c>
      <c r="L154" s="14">
        <f t="shared" si="4"/>
        <v>0</v>
      </c>
      <c r="M154" s="14">
        <f t="shared" si="4"/>
        <v>8716.6545700075567</v>
      </c>
      <c r="N154" s="14">
        <f t="shared" si="4"/>
        <v>378.26654655141675</v>
      </c>
      <c r="O154" s="14">
        <f t="shared" si="4"/>
        <v>31.495829745779446</v>
      </c>
      <c r="P154" s="14">
        <f t="shared" si="4"/>
        <v>8.4983099288995199</v>
      </c>
      <c r="Q154" s="14">
        <f t="shared" si="4"/>
        <v>0</v>
      </c>
      <c r="R154" s="14">
        <f t="shared" si="4"/>
        <v>0</v>
      </c>
      <c r="S154" s="14">
        <f t="shared" si="4"/>
        <v>0</v>
      </c>
      <c r="T154" s="14">
        <f t="shared" si="4"/>
        <v>0</v>
      </c>
      <c r="U154" s="14">
        <f t="shared" si="4"/>
        <v>0</v>
      </c>
      <c r="V154" s="14">
        <f t="shared" si="4"/>
        <v>0</v>
      </c>
      <c r="W154" s="14">
        <f t="shared" si="4"/>
        <v>189.35791552099198</v>
      </c>
      <c r="X154" s="14">
        <f t="shared" si="4"/>
        <v>38.422683387758191</v>
      </c>
      <c r="Y154" s="14">
        <f t="shared" si="4"/>
        <v>53.459387361134624</v>
      </c>
      <c r="Z154" s="14">
        <f t="shared" si="4"/>
        <v>21.320305003681113</v>
      </c>
      <c r="AA154" s="14">
        <f t="shared" si="4"/>
        <v>31.638169270947756</v>
      </c>
      <c r="AB154" s="14">
        <f t="shared" si="4"/>
        <v>144.84054502352168</v>
      </c>
      <c r="AC154" s="14">
        <f t="shared" si="4"/>
        <v>27.017194796442585</v>
      </c>
      <c r="AD154" s="14">
        <f t="shared" si="4"/>
        <v>0</v>
      </c>
      <c r="AE154" s="65"/>
      <c r="AF154" s="14"/>
      <c r="AG154" s="14"/>
      <c r="AH154" s="14"/>
      <c r="AI154" s="14"/>
      <c r="AJ154" s="14"/>
      <c r="AK154" s="14"/>
      <c r="AL154" s="54"/>
    </row>
    <row r="155" spans="1:38" s="2" customFormat="1" ht="15" customHeight="1" thickBot="1" x14ac:dyDescent="0.4">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3">
      <c r="A156" s="106" t="s">
        <v>359</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3">
      <c r="A157" s="57" t="s">
        <v>324</v>
      </c>
      <c r="B157" s="57" t="s">
        <v>325</v>
      </c>
      <c r="C157" s="108" t="s">
        <v>326</v>
      </c>
      <c r="D157" s="109" t="s">
        <v>424</v>
      </c>
      <c r="E157" s="23">
        <v>34.517350711341003</v>
      </c>
      <c r="F157" s="23">
        <v>0.97131304311394095</v>
      </c>
      <c r="G157" s="23">
        <v>3.08278868071196</v>
      </c>
      <c r="H157" s="23">
        <v>1.42475272267042E-2</v>
      </c>
      <c r="I157" s="23">
        <v>0.45644204762886598</v>
      </c>
      <c r="J157" s="23">
        <v>0.467666032406585</v>
      </c>
      <c r="K157" s="23">
        <v>0.467666032406585</v>
      </c>
      <c r="L157" s="23" t="s">
        <v>422</v>
      </c>
      <c r="M157" s="23">
        <v>7.3625091561842702</v>
      </c>
      <c r="N157" s="23">
        <v>0.96826543812769506</v>
      </c>
      <c r="O157" s="23" t="s">
        <v>422</v>
      </c>
      <c r="P157" s="23" t="s">
        <v>422</v>
      </c>
      <c r="Q157" s="23" t="s">
        <v>423</v>
      </c>
      <c r="R157" s="23" t="s">
        <v>423</v>
      </c>
      <c r="S157" s="23" t="s">
        <v>423</v>
      </c>
      <c r="T157" s="23" t="s">
        <v>423</v>
      </c>
      <c r="U157" s="23" t="s">
        <v>423</v>
      </c>
      <c r="V157" s="23" t="s">
        <v>423</v>
      </c>
      <c r="W157" s="23" t="s">
        <v>422</v>
      </c>
      <c r="X157" s="23">
        <v>1.9830664836144099E-4</v>
      </c>
      <c r="Y157" s="23">
        <v>6.1316238617977901E-4</v>
      </c>
      <c r="Z157" s="23">
        <v>6.1316238617977804E-4</v>
      </c>
      <c r="AA157" s="23">
        <v>6.6440569644721703E-4</v>
      </c>
      <c r="AB157" s="23">
        <v>2.0890371171682102E-3</v>
      </c>
      <c r="AC157" s="23" t="s">
        <v>422</v>
      </c>
      <c r="AD157" s="23" t="s">
        <v>423</v>
      </c>
      <c r="AE157" s="63"/>
      <c r="AF157" s="23" t="s">
        <v>423</v>
      </c>
      <c r="AG157" s="23" t="s">
        <v>423</v>
      </c>
      <c r="AH157" s="23" t="s">
        <v>423</v>
      </c>
      <c r="AI157" s="23" t="s">
        <v>423</v>
      </c>
      <c r="AJ157" s="23" t="s">
        <v>423</v>
      </c>
      <c r="AK157" s="23" t="s">
        <v>422</v>
      </c>
      <c r="AL157" s="57" t="s">
        <v>50</v>
      </c>
    </row>
    <row r="158" spans="1:38" s="1" customFormat="1" ht="26.25" customHeight="1" thickBot="1" x14ac:dyDescent="0.3">
      <c r="A158" s="57" t="s">
        <v>324</v>
      </c>
      <c r="B158" s="57" t="s">
        <v>327</v>
      </c>
      <c r="C158" s="108" t="s">
        <v>328</v>
      </c>
      <c r="D158" s="109" t="s">
        <v>424</v>
      </c>
      <c r="E158" s="23">
        <v>24.5016280702256</v>
      </c>
      <c r="F158" s="23">
        <v>2.2150444430654899</v>
      </c>
      <c r="G158" s="23">
        <v>2.1161425945931298</v>
      </c>
      <c r="H158" s="23">
        <v>1.27321278110561E-2</v>
      </c>
      <c r="I158" s="23">
        <v>0.32933785524382497</v>
      </c>
      <c r="J158" s="23">
        <v>0.33743632709409699</v>
      </c>
      <c r="K158" s="23">
        <v>0.33743632709409699</v>
      </c>
      <c r="L158" s="23" t="s">
        <v>422</v>
      </c>
      <c r="M158" s="23">
        <v>65.858612576578395</v>
      </c>
      <c r="N158" s="23">
        <v>36.899218766194998</v>
      </c>
      <c r="O158" s="23" t="s">
        <v>422</v>
      </c>
      <c r="P158" s="23" t="s">
        <v>422</v>
      </c>
      <c r="Q158" s="23" t="s">
        <v>423</v>
      </c>
      <c r="R158" s="23" t="s">
        <v>423</v>
      </c>
      <c r="S158" s="23" t="s">
        <v>423</v>
      </c>
      <c r="T158" s="23" t="s">
        <v>423</v>
      </c>
      <c r="U158" s="23" t="s">
        <v>423</v>
      </c>
      <c r="V158" s="23" t="s">
        <v>423</v>
      </c>
      <c r="W158" s="23" t="s">
        <v>422</v>
      </c>
      <c r="X158" s="23">
        <v>2.4161161769004099E-4</v>
      </c>
      <c r="Y158" s="23">
        <v>9.3423599700232505E-4</v>
      </c>
      <c r="Z158" s="23">
        <v>9.3423599700232505E-4</v>
      </c>
      <c r="AA158" s="23">
        <v>1.01234516329111E-3</v>
      </c>
      <c r="AB158" s="23">
        <v>3.1224287749857999E-3</v>
      </c>
      <c r="AC158" s="23" t="s">
        <v>422</v>
      </c>
      <c r="AD158" s="23" t="s">
        <v>423</v>
      </c>
      <c r="AE158" s="63"/>
      <c r="AF158" s="23" t="s">
        <v>423</v>
      </c>
      <c r="AG158" s="23" t="s">
        <v>423</v>
      </c>
      <c r="AH158" s="23" t="s">
        <v>423</v>
      </c>
      <c r="AI158" s="23" t="s">
        <v>423</v>
      </c>
      <c r="AJ158" s="23" t="s">
        <v>423</v>
      </c>
      <c r="AK158" s="23" t="s">
        <v>422</v>
      </c>
      <c r="AL158" s="57" t="s">
        <v>50</v>
      </c>
    </row>
    <row r="159" spans="1:38" s="1" customFormat="1" ht="26.25" customHeight="1" thickBot="1" x14ac:dyDescent="0.3">
      <c r="A159" s="57" t="s">
        <v>329</v>
      </c>
      <c r="B159" s="57" t="s">
        <v>330</v>
      </c>
      <c r="C159" s="108" t="s">
        <v>407</v>
      </c>
      <c r="D159" s="109" t="s">
        <v>424</v>
      </c>
      <c r="E159" s="23">
        <v>127.299656687607</v>
      </c>
      <c r="F159" s="23">
        <v>4.8649397343440697</v>
      </c>
      <c r="G159" s="23">
        <v>80.174803381028994</v>
      </c>
      <c r="H159" s="23">
        <v>0.153305984209403</v>
      </c>
      <c r="I159" s="23">
        <v>9.5058035593965506</v>
      </c>
      <c r="J159" s="23">
        <v>10.332395173231999</v>
      </c>
      <c r="K159" s="23">
        <v>10.7629116388211</v>
      </c>
      <c r="L159" s="23" t="s">
        <v>422</v>
      </c>
      <c r="M159" s="23">
        <v>10.983528271356199</v>
      </c>
      <c r="N159" s="23">
        <v>0.391582215376308</v>
      </c>
      <c r="O159" s="23">
        <v>0.216474635688332</v>
      </c>
      <c r="P159" s="23">
        <v>4.9513800714921404E-3</v>
      </c>
      <c r="Q159" s="23" t="s">
        <v>423</v>
      </c>
      <c r="R159" s="23" t="s">
        <v>423</v>
      </c>
      <c r="S159" s="23" t="s">
        <v>423</v>
      </c>
      <c r="T159" s="23" t="s">
        <v>423</v>
      </c>
      <c r="U159" s="23" t="s">
        <v>423</v>
      </c>
      <c r="V159" s="23" t="s">
        <v>423</v>
      </c>
      <c r="W159" s="23">
        <v>13.0589778688205</v>
      </c>
      <c r="X159" s="23">
        <v>1.3058977868820499E-2</v>
      </c>
      <c r="Y159" s="23">
        <v>2.6136667806471399E-2</v>
      </c>
      <c r="Z159" s="23">
        <v>1.3058977868820499E-2</v>
      </c>
      <c r="AA159" s="23">
        <v>2.6136667806471399E-2</v>
      </c>
      <c r="AB159" s="23">
        <v>7.8391291350583703E-2</v>
      </c>
      <c r="AC159" s="23" t="s">
        <v>422</v>
      </c>
      <c r="AD159" s="23" t="s">
        <v>423</v>
      </c>
      <c r="AE159" s="63"/>
      <c r="AF159" s="23" t="s">
        <v>423</v>
      </c>
      <c r="AG159" s="23" t="s">
        <v>423</v>
      </c>
      <c r="AH159" s="23" t="s">
        <v>423</v>
      </c>
      <c r="AI159" s="23" t="s">
        <v>423</v>
      </c>
      <c r="AJ159" s="23" t="s">
        <v>423</v>
      </c>
      <c r="AK159" s="23" t="s">
        <v>422</v>
      </c>
      <c r="AL159" s="57" t="s">
        <v>50</v>
      </c>
    </row>
    <row r="160" spans="1:38" s="1" customFormat="1" ht="26.25" customHeight="1" thickBot="1" x14ac:dyDescent="0.3">
      <c r="A160" s="57" t="s">
        <v>331</v>
      </c>
      <c r="B160" s="57" t="s">
        <v>332</v>
      </c>
      <c r="C160" s="108" t="s">
        <v>333</v>
      </c>
      <c r="D160" s="109" t="s">
        <v>424</v>
      </c>
      <c r="E160" s="23" t="s">
        <v>425</v>
      </c>
      <c r="F160" s="23" t="s">
        <v>425</v>
      </c>
      <c r="G160" s="23" t="s">
        <v>425</v>
      </c>
      <c r="H160" s="23" t="s">
        <v>425</v>
      </c>
      <c r="I160" s="23" t="s">
        <v>425</v>
      </c>
      <c r="J160" s="23" t="s">
        <v>425</v>
      </c>
      <c r="K160" s="23" t="s">
        <v>425</v>
      </c>
      <c r="L160" s="23" t="s">
        <v>425</v>
      </c>
      <c r="M160" s="23" t="s">
        <v>425</v>
      </c>
      <c r="N160" s="23" t="s">
        <v>425</v>
      </c>
      <c r="O160" s="23" t="s">
        <v>425</v>
      </c>
      <c r="P160" s="23" t="s">
        <v>425</v>
      </c>
      <c r="Q160" s="23" t="s">
        <v>423</v>
      </c>
      <c r="R160" s="23" t="s">
        <v>423</v>
      </c>
      <c r="S160" s="23" t="s">
        <v>423</v>
      </c>
      <c r="T160" s="23" t="s">
        <v>423</v>
      </c>
      <c r="U160" s="23" t="s">
        <v>423</v>
      </c>
      <c r="V160" s="23" t="s">
        <v>423</v>
      </c>
      <c r="W160" s="23" t="s">
        <v>425</v>
      </c>
      <c r="X160" s="23" t="s">
        <v>425</v>
      </c>
      <c r="Y160" s="23" t="s">
        <v>425</v>
      </c>
      <c r="Z160" s="23" t="s">
        <v>425</v>
      </c>
      <c r="AA160" s="23" t="s">
        <v>425</v>
      </c>
      <c r="AB160" s="23" t="s">
        <v>425</v>
      </c>
      <c r="AC160" s="23" t="s">
        <v>422</v>
      </c>
      <c r="AD160" s="23" t="s">
        <v>423</v>
      </c>
      <c r="AE160" s="63"/>
      <c r="AF160" s="23" t="s">
        <v>423</v>
      </c>
      <c r="AG160" s="23" t="s">
        <v>423</v>
      </c>
      <c r="AH160" s="23" t="s">
        <v>423</v>
      </c>
      <c r="AI160" s="23" t="s">
        <v>423</v>
      </c>
      <c r="AJ160" s="23" t="s">
        <v>423</v>
      </c>
      <c r="AK160" s="23" t="s">
        <v>422</v>
      </c>
      <c r="AL160" s="57" t="s">
        <v>50</v>
      </c>
    </row>
    <row r="161" spans="1:38" s="2" customFormat="1" ht="26.25" customHeight="1" thickBot="1" x14ac:dyDescent="0.3">
      <c r="A161" s="58" t="s">
        <v>331</v>
      </c>
      <c r="B161" s="58" t="s">
        <v>334</v>
      </c>
      <c r="C161" s="110" t="s">
        <v>335</v>
      </c>
      <c r="D161" s="111" t="s">
        <v>424</v>
      </c>
      <c r="E161" s="24" t="s">
        <v>432</v>
      </c>
      <c r="F161" s="24" t="s">
        <v>432</v>
      </c>
      <c r="G161" s="24" t="s">
        <v>432</v>
      </c>
      <c r="H161" s="24" t="s">
        <v>432</v>
      </c>
      <c r="I161" s="24" t="s">
        <v>432</v>
      </c>
      <c r="J161" s="24" t="s">
        <v>432</v>
      </c>
      <c r="K161" s="24" t="s">
        <v>432</v>
      </c>
      <c r="L161" s="24" t="s">
        <v>432</v>
      </c>
      <c r="M161" s="24" t="s">
        <v>432</v>
      </c>
      <c r="N161" s="24" t="s">
        <v>432</v>
      </c>
      <c r="O161" s="24" t="s">
        <v>432</v>
      </c>
      <c r="P161" s="24" t="s">
        <v>432</v>
      </c>
      <c r="Q161" s="24" t="s">
        <v>423</v>
      </c>
      <c r="R161" s="24" t="s">
        <v>423</v>
      </c>
      <c r="S161" s="24" t="s">
        <v>423</v>
      </c>
      <c r="T161" s="24" t="s">
        <v>423</v>
      </c>
      <c r="U161" s="24" t="s">
        <v>423</v>
      </c>
      <c r="V161" s="24" t="s">
        <v>423</v>
      </c>
      <c r="W161" s="24" t="s">
        <v>432</v>
      </c>
      <c r="X161" s="24" t="s">
        <v>432</v>
      </c>
      <c r="Y161" s="24" t="s">
        <v>432</v>
      </c>
      <c r="Z161" s="24" t="s">
        <v>432</v>
      </c>
      <c r="AA161" s="24" t="s">
        <v>432</v>
      </c>
      <c r="AB161" s="24" t="s">
        <v>432</v>
      </c>
      <c r="AC161" s="24" t="s">
        <v>422</v>
      </c>
      <c r="AD161" s="24" t="s">
        <v>423</v>
      </c>
      <c r="AE161" s="64"/>
      <c r="AF161" s="24" t="s">
        <v>423</v>
      </c>
      <c r="AG161" s="24" t="s">
        <v>423</v>
      </c>
      <c r="AH161" s="24" t="s">
        <v>423</v>
      </c>
      <c r="AI161" s="24" t="s">
        <v>423</v>
      </c>
      <c r="AJ161" s="24" t="s">
        <v>423</v>
      </c>
      <c r="AK161" s="24" t="s">
        <v>422</v>
      </c>
      <c r="AL161" s="58" t="s">
        <v>408</v>
      </c>
    </row>
    <row r="162" spans="1:38" s="2" customFormat="1" ht="26.25" customHeight="1" thickBot="1" x14ac:dyDescent="0.3">
      <c r="A162" s="59" t="s">
        <v>336</v>
      </c>
      <c r="B162" s="59" t="s">
        <v>337</v>
      </c>
      <c r="C162" s="112" t="s">
        <v>338</v>
      </c>
      <c r="D162" s="113" t="s">
        <v>432</v>
      </c>
      <c r="E162" s="25" t="s">
        <v>432</v>
      </c>
      <c r="F162" s="25" t="s">
        <v>432</v>
      </c>
      <c r="G162" s="25" t="s">
        <v>432</v>
      </c>
      <c r="H162" s="25" t="s">
        <v>432</v>
      </c>
      <c r="I162" s="25" t="s">
        <v>432</v>
      </c>
      <c r="J162" s="25" t="s">
        <v>432</v>
      </c>
      <c r="K162" s="25" t="s">
        <v>432</v>
      </c>
      <c r="L162" s="25" t="s">
        <v>432</v>
      </c>
      <c r="M162" s="25" t="s">
        <v>432</v>
      </c>
      <c r="N162" s="25" t="s">
        <v>432</v>
      </c>
      <c r="O162" s="25" t="s">
        <v>432</v>
      </c>
      <c r="P162" s="25" t="s">
        <v>432</v>
      </c>
      <c r="Q162" s="25" t="s">
        <v>432</v>
      </c>
      <c r="R162" s="25" t="s">
        <v>432</v>
      </c>
      <c r="S162" s="25" t="s">
        <v>432</v>
      </c>
      <c r="T162" s="25" t="s">
        <v>432</v>
      </c>
      <c r="U162" s="25" t="s">
        <v>432</v>
      </c>
      <c r="V162" s="25" t="s">
        <v>432</v>
      </c>
      <c r="W162" s="25" t="s">
        <v>432</v>
      </c>
      <c r="X162" s="25" t="s">
        <v>432</v>
      </c>
      <c r="Y162" s="25" t="s">
        <v>432</v>
      </c>
      <c r="Z162" s="25" t="s">
        <v>432</v>
      </c>
      <c r="AA162" s="25" t="s">
        <v>432</v>
      </c>
      <c r="AB162" s="25" t="s">
        <v>432</v>
      </c>
      <c r="AC162" s="25" t="s">
        <v>432</v>
      </c>
      <c r="AD162" s="25" t="s">
        <v>432</v>
      </c>
      <c r="AE162" s="64"/>
      <c r="AF162" s="25" t="s">
        <v>432</v>
      </c>
      <c r="AG162" s="25" t="s">
        <v>432</v>
      </c>
      <c r="AH162" s="25" t="s">
        <v>432</v>
      </c>
      <c r="AI162" s="25" t="s">
        <v>432</v>
      </c>
      <c r="AJ162" s="25" t="s">
        <v>432</v>
      </c>
      <c r="AK162" s="25" t="s">
        <v>432</v>
      </c>
      <c r="AL162" s="59" t="s">
        <v>408</v>
      </c>
    </row>
    <row r="163" spans="1:38" s="2" customFormat="1" ht="26.25" customHeight="1" thickBot="1" x14ac:dyDescent="0.3">
      <c r="A163" s="59" t="s">
        <v>336</v>
      </c>
      <c r="B163" s="59" t="s">
        <v>339</v>
      </c>
      <c r="C163" s="112" t="s">
        <v>340</v>
      </c>
      <c r="D163" s="113" t="s">
        <v>423</v>
      </c>
      <c r="E163" s="25" t="s">
        <v>423</v>
      </c>
      <c r="F163" s="25" t="s">
        <v>423</v>
      </c>
      <c r="G163" s="25" t="s">
        <v>423</v>
      </c>
      <c r="H163" s="25" t="s">
        <v>423</v>
      </c>
      <c r="I163" s="25" t="s">
        <v>423</v>
      </c>
      <c r="J163" s="25" t="s">
        <v>423</v>
      </c>
      <c r="K163" s="25" t="s">
        <v>423</v>
      </c>
      <c r="L163" s="25" t="s">
        <v>423</v>
      </c>
      <c r="M163" s="25" t="s">
        <v>423</v>
      </c>
      <c r="N163" s="25" t="s">
        <v>423</v>
      </c>
      <c r="O163" s="25" t="s">
        <v>423</v>
      </c>
      <c r="P163" s="25" t="s">
        <v>423</v>
      </c>
      <c r="Q163" s="25" t="s">
        <v>423</v>
      </c>
      <c r="R163" s="25" t="s">
        <v>423</v>
      </c>
      <c r="S163" s="25" t="s">
        <v>423</v>
      </c>
      <c r="T163" s="25" t="s">
        <v>423</v>
      </c>
      <c r="U163" s="25" t="s">
        <v>423</v>
      </c>
      <c r="V163" s="25" t="s">
        <v>423</v>
      </c>
      <c r="W163" s="25" t="s">
        <v>423</v>
      </c>
      <c r="X163" s="25" t="s">
        <v>423</v>
      </c>
      <c r="Y163" s="25" t="s">
        <v>423</v>
      </c>
      <c r="Z163" s="25" t="s">
        <v>423</v>
      </c>
      <c r="AA163" s="25" t="s">
        <v>423</v>
      </c>
      <c r="AB163" s="25" t="s">
        <v>423</v>
      </c>
      <c r="AC163" s="25" t="s">
        <v>423</v>
      </c>
      <c r="AD163" s="25" t="s">
        <v>423</v>
      </c>
      <c r="AE163" s="64"/>
      <c r="AF163" s="25" t="s">
        <v>423</v>
      </c>
      <c r="AG163" s="25" t="s">
        <v>423</v>
      </c>
      <c r="AH163" s="25" t="s">
        <v>423</v>
      </c>
      <c r="AI163" s="25" t="s">
        <v>423</v>
      </c>
      <c r="AJ163" s="25" t="s">
        <v>423</v>
      </c>
      <c r="AK163" s="25" t="s">
        <v>423</v>
      </c>
      <c r="AL163" s="59" t="s">
        <v>445</v>
      </c>
    </row>
    <row r="164" spans="1:38" s="2" customFormat="1" ht="26.25" customHeight="1" thickBot="1" x14ac:dyDescent="0.3">
      <c r="A164" s="59" t="s">
        <v>336</v>
      </c>
      <c r="B164" s="59" t="s">
        <v>341</v>
      </c>
      <c r="C164" s="112" t="s">
        <v>342</v>
      </c>
      <c r="D164" s="113" t="s">
        <v>423</v>
      </c>
      <c r="E164" s="25" t="s">
        <v>423</v>
      </c>
      <c r="F164" s="25" t="s">
        <v>423</v>
      </c>
      <c r="G164" s="25" t="s">
        <v>423</v>
      </c>
      <c r="H164" s="25" t="s">
        <v>423</v>
      </c>
      <c r="I164" s="25" t="s">
        <v>423</v>
      </c>
      <c r="J164" s="25" t="s">
        <v>423</v>
      </c>
      <c r="K164" s="25" t="s">
        <v>423</v>
      </c>
      <c r="L164" s="25" t="s">
        <v>423</v>
      </c>
      <c r="M164" s="25" t="s">
        <v>423</v>
      </c>
      <c r="N164" s="25" t="s">
        <v>423</v>
      </c>
      <c r="O164" s="25" t="s">
        <v>423</v>
      </c>
      <c r="P164" s="25" t="s">
        <v>423</v>
      </c>
      <c r="Q164" s="25" t="s">
        <v>423</v>
      </c>
      <c r="R164" s="25" t="s">
        <v>423</v>
      </c>
      <c r="S164" s="25" t="s">
        <v>423</v>
      </c>
      <c r="T164" s="25" t="s">
        <v>423</v>
      </c>
      <c r="U164" s="25" t="s">
        <v>423</v>
      </c>
      <c r="V164" s="25" t="s">
        <v>423</v>
      </c>
      <c r="W164" s="25" t="s">
        <v>423</v>
      </c>
      <c r="X164" s="25" t="s">
        <v>423</v>
      </c>
      <c r="Y164" s="25" t="s">
        <v>423</v>
      </c>
      <c r="Z164" s="25" t="s">
        <v>423</v>
      </c>
      <c r="AA164" s="25" t="s">
        <v>423</v>
      </c>
      <c r="AB164" s="25" t="s">
        <v>423</v>
      </c>
      <c r="AC164" s="25" t="s">
        <v>423</v>
      </c>
      <c r="AD164" s="25" t="s">
        <v>423</v>
      </c>
      <c r="AE164" s="68"/>
      <c r="AF164" s="25" t="s">
        <v>423</v>
      </c>
      <c r="AG164" s="25" t="s">
        <v>423</v>
      </c>
      <c r="AH164" s="25" t="s">
        <v>423</v>
      </c>
      <c r="AI164" s="25" t="s">
        <v>423</v>
      </c>
      <c r="AJ164" s="25" t="s">
        <v>423</v>
      </c>
      <c r="AK164" s="25" t="s">
        <v>423</v>
      </c>
      <c r="AL164" s="59" t="s">
        <v>408</v>
      </c>
    </row>
    <row r="165" spans="1:38" s="3" customFormat="1" ht="15" customHeight="1" x14ac:dyDescent="0.25">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35">
      <c r="A166" s="152" t="s">
        <v>367</v>
      </c>
      <c r="B166" s="152"/>
      <c r="C166" s="152"/>
      <c r="D166" s="152"/>
      <c r="E166" s="152"/>
      <c r="F166" s="152"/>
      <c r="G166" s="152"/>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35">
      <c r="A167" s="152" t="s">
        <v>371</v>
      </c>
      <c r="B167" s="152"/>
      <c r="C167" s="152"/>
      <c r="D167" s="152"/>
      <c r="E167" s="152"/>
      <c r="F167" s="152"/>
      <c r="G167" s="152"/>
      <c r="H167" s="133"/>
      <c r="I167" s="134"/>
      <c r="J167"/>
      <c r="K167"/>
      <c r="L167"/>
      <c r="M167" s="134"/>
      <c r="N167" s="134"/>
      <c r="O167" s="134"/>
      <c r="P167" s="134"/>
      <c r="Q167" s="134"/>
      <c r="R167" s="134"/>
      <c r="S167" s="134"/>
      <c r="T167" s="134"/>
      <c r="U167" s="134"/>
      <c r="AE167" s="142"/>
    </row>
    <row r="168" spans="1:38" s="141" customFormat="1" ht="26.25" customHeight="1" x14ac:dyDescent="0.35">
      <c r="A168" s="152" t="s">
        <v>368</v>
      </c>
      <c r="B168" s="152"/>
      <c r="C168" s="152"/>
      <c r="D168" s="152"/>
      <c r="E168" s="152"/>
      <c r="F168" s="152"/>
      <c r="G168" s="152"/>
      <c r="H168" s="133"/>
      <c r="I168" s="134"/>
      <c r="J168"/>
      <c r="K168"/>
      <c r="L168"/>
      <c r="M168" s="134"/>
      <c r="N168" s="134"/>
      <c r="O168" s="134"/>
      <c r="P168" s="134"/>
      <c r="Q168" s="134"/>
      <c r="R168" s="134"/>
      <c r="S168" s="134"/>
      <c r="T168" s="134"/>
      <c r="U168" s="134"/>
      <c r="AE168" s="142"/>
    </row>
    <row r="169" spans="1:38" s="139" customFormat="1" ht="26.25" customHeight="1" x14ac:dyDescent="0.35">
      <c r="A169" s="152" t="s">
        <v>369</v>
      </c>
      <c r="B169" s="152"/>
      <c r="C169" s="152"/>
      <c r="D169" s="152"/>
      <c r="E169" s="152"/>
      <c r="F169" s="152"/>
      <c r="G169" s="152"/>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35">
      <c r="A170" s="152" t="s">
        <v>370</v>
      </c>
      <c r="B170" s="152"/>
      <c r="C170" s="152"/>
      <c r="D170" s="152"/>
      <c r="E170" s="152"/>
      <c r="F170" s="152"/>
      <c r="G170" s="152"/>
      <c r="H170" s="133"/>
      <c r="I170" s="134"/>
      <c r="J170"/>
      <c r="K170"/>
      <c r="L170"/>
      <c r="M170" s="134"/>
      <c r="N170" s="134"/>
      <c r="O170" s="134"/>
      <c r="P170" s="134"/>
      <c r="Q170" s="134"/>
      <c r="R170" s="134"/>
      <c r="S170" s="134"/>
      <c r="T170" s="134"/>
      <c r="U170" s="134"/>
      <c r="AE170" s="14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dimension ref="A1:AL170"/>
  <sheetViews>
    <sheetView zoomScale="80" zoomScaleNormal="80" workbookViewId="0">
      <pane xSplit="4" ySplit="13" topLeftCell="E14" activePane="bottomRight" state="frozen"/>
      <selection activeCell="A98" sqref="A98:XFD98"/>
      <selection pane="topRight" activeCell="A98" sqref="A98:XFD98"/>
      <selection pane="bottomLeft" activeCell="A98" sqref="A98:XFD98"/>
      <selection pane="bottomRight" activeCell="C4" sqref="C4"/>
    </sheetView>
  </sheetViews>
  <sheetFormatPr defaultColWidth="8.81640625" defaultRowHeight="12.5" x14ac:dyDescent="0.25"/>
  <cols>
    <col min="1" max="2" width="21.453125" style="5" customWidth="1"/>
    <col min="3" max="3" width="46.453125" style="18" customWidth="1"/>
    <col min="4" max="4" width="7.1796875" style="5" customWidth="1"/>
    <col min="5" max="24" width="8.54296875" style="5" customWidth="1"/>
    <col min="25" max="25" width="8.81640625" style="5" customWidth="1"/>
    <col min="26" max="30" width="8.54296875" style="5" customWidth="1"/>
    <col min="31" max="31" width="2.1796875" style="5" customWidth="1"/>
    <col min="32" max="37" width="8.54296875" style="5" customWidth="1"/>
    <col min="38" max="38" width="25.7265625" style="5" customWidth="1"/>
    <col min="39" max="16384" width="8.81640625" style="5"/>
  </cols>
  <sheetData>
    <row r="1" spans="1:38" s="2" customFormat="1" ht="22.5" customHeight="1" x14ac:dyDescent="0.25">
      <c r="A1" s="27" t="s">
        <v>358</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5">
      <c r="A2" s="132" t="s">
        <v>357</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ht="13" x14ac:dyDescent="0.3">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ht="13" x14ac:dyDescent="0.3">
      <c r="A4" s="34" t="s">
        <v>0</v>
      </c>
      <c r="B4" s="21" t="s">
        <v>421</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ht="13" x14ac:dyDescent="0.3">
      <c r="A5" s="34" t="s">
        <v>2</v>
      </c>
      <c r="B5" s="21" t="s">
        <v>455</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5">
      <c r="A6" s="34" t="s">
        <v>4</v>
      </c>
      <c r="B6" s="21" t="str">
        <f ca="1">MID(CELL("filename",A1),FIND("]",CELL("filename",A1))+1,31)</f>
        <v>2002</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ht="13" x14ac:dyDescent="0.3">
      <c r="A7" s="34" t="s">
        <v>6</v>
      </c>
      <c r="B7" s="21" t="s">
        <v>7</v>
      </c>
      <c r="C7" s="37" t="s">
        <v>8</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ht="13" x14ac:dyDescent="0.3">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3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35">
      <c r="A10" s="153" t="str">
        <f ca="1">B4&amp;": "&amp;B5&amp;": "&amp;B6</f>
        <v>CA: 15.02.2022: 2002</v>
      </c>
      <c r="B10" s="155" t="s">
        <v>9</v>
      </c>
      <c r="C10" s="156"/>
      <c r="D10" s="157"/>
      <c r="E10" s="143" t="s">
        <v>10</v>
      </c>
      <c r="F10" s="144"/>
      <c r="G10" s="144"/>
      <c r="H10" s="145"/>
      <c r="I10" s="143" t="s">
        <v>11</v>
      </c>
      <c r="J10" s="144"/>
      <c r="K10" s="144"/>
      <c r="L10" s="145"/>
      <c r="M10" s="161" t="s">
        <v>12</v>
      </c>
      <c r="N10" s="143" t="s">
        <v>13</v>
      </c>
      <c r="O10" s="144"/>
      <c r="P10" s="145"/>
      <c r="Q10" s="143" t="s">
        <v>14</v>
      </c>
      <c r="R10" s="144"/>
      <c r="S10" s="144"/>
      <c r="T10" s="144"/>
      <c r="U10" s="144"/>
      <c r="V10" s="145"/>
      <c r="W10" s="143" t="s">
        <v>362</v>
      </c>
      <c r="X10" s="144"/>
      <c r="Y10" s="144"/>
      <c r="Z10" s="144"/>
      <c r="AA10" s="144"/>
      <c r="AB10" s="144"/>
      <c r="AC10" s="144"/>
      <c r="AD10" s="145"/>
      <c r="AE10" s="42"/>
      <c r="AF10" s="143" t="s">
        <v>379</v>
      </c>
      <c r="AG10" s="144"/>
      <c r="AH10" s="144"/>
      <c r="AI10" s="144"/>
      <c r="AJ10" s="144"/>
      <c r="AK10" s="144"/>
      <c r="AL10" s="145"/>
    </row>
    <row r="11" spans="1:38" s="1" customFormat="1" ht="15" customHeight="1" thickBot="1" x14ac:dyDescent="0.3">
      <c r="A11" s="154"/>
      <c r="B11" s="158"/>
      <c r="C11" s="159"/>
      <c r="D11" s="160"/>
      <c r="E11" s="146"/>
      <c r="F11" s="147"/>
      <c r="G11" s="147"/>
      <c r="H11" s="148"/>
      <c r="I11" s="146"/>
      <c r="J11" s="147"/>
      <c r="K11" s="147"/>
      <c r="L11" s="148"/>
      <c r="M11" s="162"/>
      <c r="N11" s="146"/>
      <c r="O11" s="147"/>
      <c r="P11" s="148"/>
      <c r="Q11" s="146"/>
      <c r="R11" s="147"/>
      <c r="S11" s="147"/>
      <c r="T11" s="147"/>
      <c r="U11" s="147"/>
      <c r="V11" s="148"/>
      <c r="W11" s="125"/>
      <c r="X11" s="149" t="s">
        <v>32</v>
      </c>
      <c r="Y11" s="150"/>
      <c r="Z11" s="150"/>
      <c r="AA11" s="150"/>
      <c r="AB11" s="151"/>
      <c r="AC11" s="126"/>
      <c r="AD11" s="127"/>
      <c r="AE11" s="43"/>
      <c r="AF11" s="146"/>
      <c r="AG11" s="147"/>
      <c r="AH11" s="147"/>
      <c r="AI11" s="147"/>
      <c r="AJ11" s="147"/>
      <c r="AK11" s="147"/>
      <c r="AL11" s="148"/>
    </row>
    <row r="12" spans="1:38" s="1" customFormat="1" ht="52.5" customHeight="1" thickBot="1" x14ac:dyDescent="0.3">
      <c r="A12" s="154"/>
      <c r="B12" s="158"/>
      <c r="C12" s="159"/>
      <c r="D12" s="160"/>
      <c r="E12" s="120" t="s">
        <v>380</v>
      </c>
      <c r="F12" s="120" t="s">
        <v>15</v>
      </c>
      <c r="G12" s="120" t="s">
        <v>16</v>
      </c>
      <c r="H12" s="120" t="s">
        <v>17</v>
      </c>
      <c r="I12" s="120" t="s">
        <v>18</v>
      </c>
      <c r="J12" s="121" t="s">
        <v>19</v>
      </c>
      <c r="K12" s="121" t="s">
        <v>20</v>
      </c>
      <c r="L12" s="122" t="s">
        <v>390</v>
      </c>
      <c r="M12" s="123" t="s">
        <v>21</v>
      </c>
      <c r="N12" s="121" t="s">
        <v>22</v>
      </c>
      <c r="O12" s="121" t="s">
        <v>23</v>
      </c>
      <c r="P12" s="121" t="s">
        <v>24</v>
      </c>
      <c r="Q12" s="121" t="s">
        <v>25</v>
      </c>
      <c r="R12" s="121" t="s">
        <v>26</v>
      </c>
      <c r="S12" s="121" t="s">
        <v>27</v>
      </c>
      <c r="T12" s="121" t="s">
        <v>28</v>
      </c>
      <c r="U12" s="121" t="s">
        <v>29</v>
      </c>
      <c r="V12" s="121" t="s">
        <v>30</v>
      </c>
      <c r="W12" s="123" t="s">
        <v>31</v>
      </c>
      <c r="X12" s="120" t="s">
        <v>391</v>
      </c>
      <c r="Y12" s="120" t="s">
        <v>392</v>
      </c>
      <c r="Z12" s="120" t="s">
        <v>393</v>
      </c>
      <c r="AA12" s="120" t="s">
        <v>394</v>
      </c>
      <c r="AB12" s="120" t="s">
        <v>42</v>
      </c>
      <c r="AC12" s="121" t="s">
        <v>33</v>
      </c>
      <c r="AD12" s="121" t="s">
        <v>34</v>
      </c>
      <c r="AE12" s="44"/>
      <c r="AF12" s="123" t="s">
        <v>35</v>
      </c>
      <c r="AG12" s="123" t="s">
        <v>36</v>
      </c>
      <c r="AH12" s="123" t="s">
        <v>37</v>
      </c>
      <c r="AI12" s="123" t="s">
        <v>38</v>
      </c>
      <c r="AJ12" s="123" t="s">
        <v>39</v>
      </c>
      <c r="AK12" s="123" t="s">
        <v>40</v>
      </c>
      <c r="AL12" s="124" t="s">
        <v>41</v>
      </c>
    </row>
    <row r="13" spans="1:38" ht="37.5" customHeight="1" thickBot="1" x14ac:dyDescent="0.3">
      <c r="A13" s="45" t="s">
        <v>43</v>
      </c>
      <c r="B13" s="45" t="s">
        <v>44</v>
      </c>
      <c r="C13" s="46" t="s">
        <v>420</v>
      </c>
      <c r="D13" s="45" t="s">
        <v>45</v>
      </c>
      <c r="E13" s="45" t="s">
        <v>46</v>
      </c>
      <c r="F13" s="45" t="s">
        <v>46</v>
      </c>
      <c r="G13" s="45" t="s">
        <v>46</v>
      </c>
      <c r="H13" s="45" t="s">
        <v>46</v>
      </c>
      <c r="I13" s="45" t="s">
        <v>46</v>
      </c>
      <c r="J13" s="45" t="s">
        <v>46</v>
      </c>
      <c r="K13" s="45" t="s">
        <v>46</v>
      </c>
      <c r="L13" s="45" t="s">
        <v>46</v>
      </c>
      <c r="M13" s="45" t="s">
        <v>46</v>
      </c>
      <c r="N13" s="45" t="s">
        <v>47</v>
      </c>
      <c r="O13" s="45" t="s">
        <v>47</v>
      </c>
      <c r="P13" s="45" t="s">
        <v>47</v>
      </c>
      <c r="Q13" s="45" t="s">
        <v>47</v>
      </c>
      <c r="R13" s="45" t="s">
        <v>47</v>
      </c>
      <c r="S13" s="45" t="s">
        <v>47</v>
      </c>
      <c r="T13" s="45" t="s">
        <v>47</v>
      </c>
      <c r="U13" s="45" t="s">
        <v>47</v>
      </c>
      <c r="V13" s="45" t="s">
        <v>47</v>
      </c>
      <c r="W13" s="45" t="s">
        <v>48</v>
      </c>
      <c r="X13" s="45" t="s">
        <v>47</v>
      </c>
      <c r="Y13" s="45" t="s">
        <v>47</v>
      </c>
      <c r="Z13" s="45" t="s">
        <v>47</v>
      </c>
      <c r="AA13" s="45" t="s">
        <v>47</v>
      </c>
      <c r="AB13" s="45" t="s">
        <v>47</v>
      </c>
      <c r="AC13" s="45" t="s">
        <v>49</v>
      </c>
      <c r="AD13" s="45" t="s">
        <v>49</v>
      </c>
      <c r="AE13" s="47"/>
      <c r="AF13" s="45" t="s">
        <v>50</v>
      </c>
      <c r="AG13" s="45" t="s">
        <v>50</v>
      </c>
      <c r="AH13" s="45" t="s">
        <v>50</v>
      </c>
      <c r="AI13" s="45" t="s">
        <v>50</v>
      </c>
      <c r="AJ13" s="45" t="s">
        <v>50</v>
      </c>
      <c r="AK13" s="45"/>
      <c r="AL13" s="48"/>
    </row>
    <row r="14" spans="1:38" s="1" customFormat="1" ht="26.25" customHeight="1" thickBot="1" x14ac:dyDescent="0.3">
      <c r="A14" s="70" t="s">
        <v>51</v>
      </c>
      <c r="B14" s="70" t="s">
        <v>52</v>
      </c>
      <c r="C14" s="71" t="s">
        <v>53</v>
      </c>
      <c r="D14" s="72" t="s">
        <v>424</v>
      </c>
      <c r="E14" s="6">
        <v>314.53852369214002</v>
      </c>
      <c r="F14" s="6">
        <v>4.4348935708546904</v>
      </c>
      <c r="G14" s="6">
        <v>608.77674131497395</v>
      </c>
      <c r="H14" s="6">
        <v>1.17343405334567</v>
      </c>
      <c r="I14" s="6">
        <v>14.705897653761401</v>
      </c>
      <c r="J14" s="6">
        <v>31.097477912582601</v>
      </c>
      <c r="K14" s="6">
        <v>78.707929114219397</v>
      </c>
      <c r="L14" s="6" t="s">
        <v>422</v>
      </c>
      <c r="M14" s="6">
        <v>59.630796314142401</v>
      </c>
      <c r="N14" s="6">
        <v>2.1995604922755598</v>
      </c>
      <c r="O14" s="6">
        <v>0.26063221827904498</v>
      </c>
      <c r="P14" s="6">
        <v>2.0602954371447399</v>
      </c>
      <c r="Q14" s="6" t="s">
        <v>423</v>
      </c>
      <c r="R14" s="6" t="s">
        <v>423</v>
      </c>
      <c r="S14" s="6" t="s">
        <v>423</v>
      </c>
      <c r="T14" s="6" t="s">
        <v>423</v>
      </c>
      <c r="U14" s="6" t="s">
        <v>423</v>
      </c>
      <c r="V14" s="6" t="s">
        <v>423</v>
      </c>
      <c r="W14" s="6">
        <v>9.1087262150480797</v>
      </c>
      <c r="X14" s="6">
        <v>0.19204428289952899</v>
      </c>
      <c r="Y14" s="6">
        <v>5.9587039197587101E-2</v>
      </c>
      <c r="Z14" s="6">
        <v>7.5674549046668704E-3</v>
      </c>
      <c r="AA14" s="6">
        <v>4.9440756169599101E-2</v>
      </c>
      <c r="AB14" s="6">
        <f>SUM(X14:AA14)</f>
        <v>0.30863953317138204</v>
      </c>
      <c r="AC14" s="6">
        <v>8.9748364865863195</v>
      </c>
      <c r="AD14" s="6" t="s">
        <v>423</v>
      </c>
      <c r="AE14" s="60"/>
      <c r="AF14" s="26" t="s">
        <v>423</v>
      </c>
      <c r="AG14" s="26" t="s">
        <v>423</v>
      </c>
      <c r="AH14" s="26" t="s">
        <v>423</v>
      </c>
      <c r="AI14" s="26" t="s">
        <v>423</v>
      </c>
      <c r="AJ14" s="26" t="s">
        <v>423</v>
      </c>
      <c r="AK14" s="26" t="s">
        <v>422</v>
      </c>
      <c r="AL14" s="49" t="s">
        <v>50</v>
      </c>
    </row>
    <row r="15" spans="1:38" s="1" customFormat="1" ht="26.25" customHeight="1" thickBot="1" x14ac:dyDescent="0.3">
      <c r="A15" s="70" t="s">
        <v>54</v>
      </c>
      <c r="B15" s="70" t="s">
        <v>55</v>
      </c>
      <c r="C15" s="71" t="s">
        <v>56</v>
      </c>
      <c r="D15" s="72" t="s">
        <v>424</v>
      </c>
      <c r="E15" s="6">
        <v>22.762561332098599</v>
      </c>
      <c r="F15" s="6">
        <v>1.94617049455277</v>
      </c>
      <c r="G15" s="6">
        <v>82.584704050556098</v>
      </c>
      <c r="H15" s="6">
        <v>2.3434072540554501E-2</v>
      </c>
      <c r="I15" s="6">
        <v>2.56848539814336</v>
      </c>
      <c r="J15" s="6">
        <v>4.0438629017540304</v>
      </c>
      <c r="K15" s="6">
        <v>5.5213023974359299</v>
      </c>
      <c r="L15" s="6" t="s">
        <v>422</v>
      </c>
      <c r="M15" s="6">
        <v>24.321818685336499</v>
      </c>
      <c r="N15" s="6">
        <v>8.0495927818259094E-2</v>
      </c>
      <c r="O15" s="6">
        <v>2.1291271303584401E-2</v>
      </c>
      <c r="P15" s="6">
        <v>8.0851880626343197E-3</v>
      </c>
      <c r="Q15" s="6" t="s">
        <v>423</v>
      </c>
      <c r="R15" s="6" t="s">
        <v>423</v>
      </c>
      <c r="S15" s="6" t="s">
        <v>423</v>
      </c>
      <c r="T15" s="6" t="s">
        <v>423</v>
      </c>
      <c r="U15" s="6" t="s">
        <v>423</v>
      </c>
      <c r="V15" s="6" t="s">
        <v>423</v>
      </c>
      <c r="W15" s="6" t="s">
        <v>422</v>
      </c>
      <c r="X15" s="6">
        <v>4.24658721875235E-3</v>
      </c>
      <c r="Y15" s="6">
        <v>3.44411798980386E-3</v>
      </c>
      <c r="Z15" s="6">
        <v>1.93496450606002E-3</v>
      </c>
      <c r="AA15" s="6">
        <v>2.0926856289137001E-3</v>
      </c>
      <c r="AB15" s="6">
        <f t="shared" ref="AB15:AB74" si="0">SUM(X15:AA15)</f>
        <v>1.171835534352993E-2</v>
      </c>
      <c r="AC15" s="6" t="s">
        <v>422</v>
      </c>
      <c r="AD15" s="6" t="s">
        <v>423</v>
      </c>
      <c r="AE15" s="60"/>
      <c r="AF15" s="26" t="s">
        <v>423</v>
      </c>
      <c r="AG15" s="26" t="s">
        <v>423</v>
      </c>
      <c r="AH15" s="26" t="s">
        <v>423</v>
      </c>
      <c r="AI15" s="26" t="s">
        <v>423</v>
      </c>
      <c r="AJ15" s="26" t="s">
        <v>423</v>
      </c>
      <c r="AK15" s="26" t="s">
        <v>422</v>
      </c>
      <c r="AL15" s="49" t="s">
        <v>50</v>
      </c>
    </row>
    <row r="16" spans="1:38" s="1" customFormat="1" ht="26.25" customHeight="1" thickBot="1" x14ac:dyDescent="0.3">
      <c r="A16" s="70" t="s">
        <v>54</v>
      </c>
      <c r="B16" s="70" t="s">
        <v>57</v>
      </c>
      <c r="C16" s="71" t="s">
        <v>58</v>
      </c>
      <c r="D16" s="72" t="s">
        <v>424</v>
      </c>
      <c r="E16" s="6">
        <v>386.86661567350399</v>
      </c>
      <c r="F16" s="6">
        <v>14.108865450322799</v>
      </c>
      <c r="G16" s="6">
        <v>291.00864027708502</v>
      </c>
      <c r="H16" s="6">
        <v>1.67099291859654</v>
      </c>
      <c r="I16" s="6">
        <v>2.8159625264408099</v>
      </c>
      <c r="J16" s="6">
        <v>3.2579905212995901</v>
      </c>
      <c r="K16" s="6">
        <v>3.55578071475415</v>
      </c>
      <c r="L16" s="6" t="s">
        <v>422</v>
      </c>
      <c r="M16" s="6">
        <v>437.39422711600002</v>
      </c>
      <c r="N16" s="6">
        <v>0.22306317761113001</v>
      </c>
      <c r="O16" s="6">
        <v>5.3003928692626601E-2</v>
      </c>
      <c r="P16" s="6">
        <v>2.8366971736044699E-2</v>
      </c>
      <c r="Q16" s="6" t="s">
        <v>423</v>
      </c>
      <c r="R16" s="6" t="s">
        <v>423</v>
      </c>
      <c r="S16" s="6" t="s">
        <v>423</v>
      </c>
      <c r="T16" s="6" t="s">
        <v>423</v>
      </c>
      <c r="U16" s="6" t="s">
        <v>423</v>
      </c>
      <c r="V16" s="6" t="s">
        <v>423</v>
      </c>
      <c r="W16" s="6" t="s">
        <v>422</v>
      </c>
      <c r="X16" s="6">
        <v>3.9339456131698701E-4</v>
      </c>
      <c r="Y16" s="6">
        <v>5.3627929863200603E-4</v>
      </c>
      <c r="Z16" s="6">
        <v>5.9084596610480304E-4</v>
      </c>
      <c r="AA16" s="6">
        <v>7.0440449963731996E-4</v>
      </c>
      <c r="AB16" s="6">
        <f t="shared" si="0"/>
        <v>2.2249243256911161E-3</v>
      </c>
      <c r="AC16" s="6" t="s">
        <v>422</v>
      </c>
      <c r="AD16" s="6" t="s">
        <v>423</v>
      </c>
      <c r="AE16" s="60"/>
      <c r="AF16" s="26" t="s">
        <v>423</v>
      </c>
      <c r="AG16" s="26" t="s">
        <v>423</v>
      </c>
      <c r="AH16" s="26" t="s">
        <v>423</v>
      </c>
      <c r="AI16" s="26" t="s">
        <v>423</v>
      </c>
      <c r="AJ16" s="26" t="s">
        <v>423</v>
      </c>
      <c r="AK16" s="26" t="s">
        <v>422</v>
      </c>
      <c r="AL16" s="49" t="s">
        <v>50</v>
      </c>
    </row>
    <row r="17" spans="1:38" s="2" customFormat="1" ht="26.25" customHeight="1" thickBot="1" x14ac:dyDescent="0.3">
      <c r="A17" s="70" t="s">
        <v>54</v>
      </c>
      <c r="B17" s="70" t="s">
        <v>59</v>
      </c>
      <c r="C17" s="71" t="s">
        <v>60</v>
      </c>
      <c r="D17" s="72" t="s">
        <v>424</v>
      </c>
      <c r="E17" s="6">
        <v>15.8674041832884</v>
      </c>
      <c r="F17" s="6">
        <v>1.1827682370408099</v>
      </c>
      <c r="G17" s="6">
        <v>20.884995012017701</v>
      </c>
      <c r="H17" s="6">
        <v>6.4596170122252201E-4</v>
      </c>
      <c r="I17" s="6">
        <v>0.43558051836815798</v>
      </c>
      <c r="J17" s="6">
        <v>0.47800451714919401</v>
      </c>
      <c r="K17" s="6">
        <v>0.65026373344722999</v>
      </c>
      <c r="L17" s="6" t="s">
        <v>422</v>
      </c>
      <c r="M17" s="6">
        <v>10.1376514727702</v>
      </c>
      <c r="N17" s="6">
        <v>2.6462975199207501</v>
      </c>
      <c r="O17" s="6">
        <v>6.2706481319480895E-2</v>
      </c>
      <c r="P17" s="6">
        <v>0.121090645088768</v>
      </c>
      <c r="Q17" s="6" t="s">
        <v>423</v>
      </c>
      <c r="R17" s="6" t="s">
        <v>423</v>
      </c>
      <c r="S17" s="6" t="s">
        <v>423</v>
      </c>
      <c r="T17" s="6" t="s">
        <v>423</v>
      </c>
      <c r="U17" s="6" t="s">
        <v>423</v>
      </c>
      <c r="V17" s="6" t="s">
        <v>423</v>
      </c>
      <c r="W17" s="6">
        <v>3.6880493327077501</v>
      </c>
      <c r="X17" s="6">
        <v>0.96358420799036903</v>
      </c>
      <c r="Y17" s="6">
        <v>0.89009882021741105</v>
      </c>
      <c r="Z17" s="6">
        <v>0.56711080190099294</v>
      </c>
      <c r="AA17" s="6">
        <v>0.34191391705183599</v>
      </c>
      <c r="AB17" s="6">
        <f t="shared" si="0"/>
        <v>2.7627077471606092</v>
      </c>
      <c r="AC17" s="6">
        <v>0.55488955184336097</v>
      </c>
      <c r="AD17" s="6" t="s">
        <v>423</v>
      </c>
      <c r="AE17" s="60"/>
      <c r="AF17" s="26" t="s">
        <v>423</v>
      </c>
      <c r="AG17" s="26" t="s">
        <v>423</v>
      </c>
      <c r="AH17" s="26" t="s">
        <v>423</v>
      </c>
      <c r="AI17" s="26" t="s">
        <v>423</v>
      </c>
      <c r="AJ17" s="26" t="s">
        <v>423</v>
      </c>
      <c r="AK17" s="26" t="s">
        <v>422</v>
      </c>
      <c r="AL17" s="49" t="s">
        <v>50</v>
      </c>
    </row>
    <row r="18" spans="1:38" s="2" customFormat="1" ht="26.25" customHeight="1" thickBot="1" x14ac:dyDescent="0.3">
      <c r="A18" s="70" t="s">
        <v>54</v>
      </c>
      <c r="B18" s="70" t="s">
        <v>61</v>
      </c>
      <c r="C18" s="71" t="s">
        <v>62</v>
      </c>
      <c r="D18" s="72" t="s">
        <v>424</v>
      </c>
      <c r="E18" s="6">
        <v>1.8455691779877199</v>
      </c>
      <c r="F18" s="6">
        <v>0.56550544116159396</v>
      </c>
      <c r="G18" s="6">
        <v>8.1759405514091803</v>
      </c>
      <c r="H18" s="6">
        <v>2.8322533993560199E-3</v>
      </c>
      <c r="I18" s="6">
        <v>0.18559411060872699</v>
      </c>
      <c r="J18" s="6">
        <v>0.19571184088350799</v>
      </c>
      <c r="K18" s="6">
        <v>0.42390527427416802</v>
      </c>
      <c r="L18" s="6" t="s">
        <v>422</v>
      </c>
      <c r="M18" s="6">
        <v>34.245033962552</v>
      </c>
      <c r="N18" s="6">
        <v>3.8637550034312098</v>
      </c>
      <c r="O18" s="6">
        <v>0.40400393394552497</v>
      </c>
      <c r="P18" s="6">
        <v>2.94546094875228E-2</v>
      </c>
      <c r="Q18" s="6" t="s">
        <v>423</v>
      </c>
      <c r="R18" s="6" t="s">
        <v>423</v>
      </c>
      <c r="S18" s="6" t="s">
        <v>423</v>
      </c>
      <c r="T18" s="6" t="s">
        <v>423</v>
      </c>
      <c r="U18" s="6" t="s">
        <v>423</v>
      </c>
      <c r="V18" s="6" t="s">
        <v>423</v>
      </c>
      <c r="W18" s="6">
        <v>0.121036999047334</v>
      </c>
      <c r="X18" s="6">
        <v>0.64465014180859803</v>
      </c>
      <c r="Y18" s="6">
        <v>1.1846124388441099</v>
      </c>
      <c r="Z18" s="6">
        <v>0.39423465025475102</v>
      </c>
      <c r="AA18" s="6">
        <v>0.41867103481981099</v>
      </c>
      <c r="AB18" s="6">
        <f t="shared" si="0"/>
        <v>2.6421682657272698</v>
      </c>
      <c r="AC18" s="6">
        <v>0.21920582460827301</v>
      </c>
      <c r="AD18" s="6" t="s">
        <v>423</v>
      </c>
      <c r="AE18" s="60"/>
      <c r="AF18" s="26" t="s">
        <v>423</v>
      </c>
      <c r="AG18" s="26" t="s">
        <v>423</v>
      </c>
      <c r="AH18" s="26" t="s">
        <v>423</v>
      </c>
      <c r="AI18" s="26" t="s">
        <v>423</v>
      </c>
      <c r="AJ18" s="26" t="s">
        <v>423</v>
      </c>
      <c r="AK18" s="26" t="s">
        <v>422</v>
      </c>
      <c r="AL18" s="49" t="s">
        <v>50</v>
      </c>
    </row>
    <row r="19" spans="1:38" s="2" customFormat="1" ht="26.25" customHeight="1" thickBot="1" x14ac:dyDescent="0.3">
      <c r="A19" s="70" t="s">
        <v>54</v>
      </c>
      <c r="B19" s="70" t="s">
        <v>63</v>
      </c>
      <c r="C19" s="71" t="s">
        <v>64</v>
      </c>
      <c r="D19" s="72" t="s">
        <v>424</v>
      </c>
      <c r="E19" s="6">
        <v>10.2715358967576</v>
      </c>
      <c r="F19" s="6">
        <v>0.945974863851611</v>
      </c>
      <c r="G19" s="6">
        <v>13.078079677753401</v>
      </c>
      <c r="H19" s="6">
        <v>4.7033541685159802E-2</v>
      </c>
      <c r="I19" s="6">
        <v>1.1340957518342001</v>
      </c>
      <c r="J19" s="6">
        <v>1.6365438291365899</v>
      </c>
      <c r="K19" s="6">
        <v>2.1582263953149199</v>
      </c>
      <c r="L19" s="6" t="s">
        <v>422</v>
      </c>
      <c r="M19" s="6">
        <v>2.7236451274554399</v>
      </c>
      <c r="N19" s="6">
        <v>0.59912468763957505</v>
      </c>
      <c r="O19" s="6">
        <v>1.2638824191333799E-2</v>
      </c>
      <c r="P19" s="6">
        <v>3.5912160555062501E-2</v>
      </c>
      <c r="Q19" s="6" t="s">
        <v>423</v>
      </c>
      <c r="R19" s="6" t="s">
        <v>423</v>
      </c>
      <c r="S19" s="6" t="s">
        <v>423</v>
      </c>
      <c r="T19" s="6" t="s">
        <v>423</v>
      </c>
      <c r="U19" s="6" t="s">
        <v>423</v>
      </c>
      <c r="V19" s="6" t="s">
        <v>423</v>
      </c>
      <c r="W19" s="6">
        <v>0.45562553969384101</v>
      </c>
      <c r="X19" s="6">
        <v>1.0587374882148599E-3</v>
      </c>
      <c r="Y19" s="6">
        <v>6.4106795678128999E-3</v>
      </c>
      <c r="Z19" s="6">
        <v>2.8576862195181501E-3</v>
      </c>
      <c r="AA19" s="6">
        <v>1.9845726305782402E-3</v>
      </c>
      <c r="AB19" s="6">
        <f t="shared" si="0"/>
        <v>1.2311675906124149E-2</v>
      </c>
      <c r="AC19" s="6">
        <v>0.26246091808897798</v>
      </c>
      <c r="AD19" s="6" t="s">
        <v>423</v>
      </c>
      <c r="AE19" s="60"/>
      <c r="AF19" s="26" t="s">
        <v>423</v>
      </c>
      <c r="AG19" s="26" t="s">
        <v>423</v>
      </c>
      <c r="AH19" s="26" t="s">
        <v>423</v>
      </c>
      <c r="AI19" s="26" t="s">
        <v>423</v>
      </c>
      <c r="AJ19" s="26" t="s">
        <v>423</v>
      </c>
      <c r="AK19" s="26" t="s">
        <v>422</v>
      </c>
      <c r="AL19" s="49" t="s">
        <v>50</v>
      </c>
    </row>
    <row r="20" spans="1:38" s="2" customFormat="1" ht="26.25" customHeight="1" thickBot="1" x14ac:dyDescent="0.3">
      <c r="A20" s="70" t="s">
        <v>54</v>
      </c>
      <c r="B20" s="70" t="s">
        <v>65</v>
      </c>
      <c r="C20" s="71" t="s">
        <v>66</v>
      </c>
      <c r="D20" s="72" t="s">
        <v>424</v>
      </c>
      <c r="E20" s="6">
        <v>29.3125256963725</v>
      </c>
      <c r="F20" s="6">
        <v>3.4596537057861401</v>
      </c>
      <c r="G20" s="6">
        <v>49.6408746788481</v>
      </c>
      <c r="H20" s="6">
        <v>0.324201840520559</v>
      </c>
      <c r="I20" s="6">
        <v>7.2118632888303997</v>
      </c>
      <c r="J20" s="6">
        <v>10.864597532055599</v>
      </c>
      <c r="K20" s="6">
        <v>17.875259685461099</v>
      </c>
      <c r="L20" s="6" t="s">
        <v>422</v>
      </c>
      <c r="M20" s="6">
        <v>53.007220512640203</v>
      </c>
      <c r="N20" s="6">
        <v>0.41521694350364702</v>
      </c>
      <c r="O20" s="6">
        <v>0.11188090273813001</v>
      </c>
      <c r="P20" s="6">
        <v>3.4181447124183702E-2</v>
      </c>
      <c r="Q20" s="6" t="s">
        <v>423</v>
      </c>
      <c r="R20" s="6" t="s">
        <v>423</v>
      </c>
      <c r="S20" s="6" t="s">
        <v>423</v>
      </c>
      <c r="T20" s="6" t="s">
        <v>423</v>
      </c>
      <c r="U20" s="6" t="s">
        <v>423</v>
      </c>
      <c r="V20" s="6" t="s">
        <v>423</v>
      </c>
      <c r="W20" s="6">
        <v>0.50829068190968596</v>
      </c>
      <c r="X20" s="6">
        <v>7.4509992200686298E-3</v>
      </c>
      <c r="Y20" s="6">
        <v>5.1058137858282599E-3</v>
      </c>
      <c r="Z20" s="6">
        <v>2.8302980610549798E-3</v>
      </c>
      <c r="AA20" s="6">
        <v>2.7187451993985301E-3</v>
      </c>
      <c r="AB20" s="6">
        <f t="shared" si="0"/>
        <v>1.81058562663504E-2</v>
      </c>
      <c r="AC20" s="6">
        <v>2.8846512779738501E-2</v>
      </c>
      <c r="AD20" s="6" t="s">
        <v>423</v>
      </c>
      <c r="AE20" s="60"/>
      <c r="AF20" s="26" t="s">
        <v>423</v>
      </c>
      <c r="AG20" s="26" t="s">
        <v>423</v>
      </c>
      <c r="AH20" s="26" t="s">
        <v>423</v>
      </c>
      <c r="AI20" s="26" t="s">
        <v>423</v>
      </c>
      <c r="AJ20" s="26" t="s">
        <v>423</v>
      </c>
      <c r="AK20" s="26" t="s">
        <v>422</v>
      </c>
      <c r="AL20" s="49" t="s">
        <v>50</v>
      </c>
    </row>
    <row r="21" spans="1:38" s="2" customFormat="1" ht="26.25" customHeight="1" thickBot="1" x14ac:dyDescent="0.3">
      <c r="A21" s="70" t="s">
        <v>54</v>
      </c>
      <c r="B21" s="70" t="s">
        <v>67</v>
      </c>
      <c r="C21" s="71" t="s">
        <v>68</v>
      </c>
      <c r="D21" s="72" t="s">
        <v>424</v>
      </c>
      <c r="E21" s="6">
        <v>3.80943966922788</v>
      </c>
      <c r="F21" s="6">
        <v>0.13777046738402299</v>
      </c>
      <c r="G21" s="6">
        <v>4.7043474155395302</v>
      </c>
      <c r="H21" s="6">
        <v>3.2693277853480598E-2</v>
      </c>
      <c r="I21" s="6">
        <v>0.229937491231785</v>
      </c>
      <c r="J21" s="6">
        <v>0.42506470844573502</v>
      </c>
      <c r="K21" s="6">
        <v>0.72756100650538102</v>
      </c>
      <c r="L21" s="6" t="s">
        <v>422</v>
      </c>
      <c r="M21" s="6">
        <v>1.9636098266230699</v>
      </c>
      <c r="N21" s="6">
        <v>1.92789061976763E-3</v>
      </c>
      <c r="O21" s="6" t="s">
        <v>422</v>
      </c>
      <c r="P21" s="6">
        <v>1.3608639668948001E-4</v>
      </c>
      <c r="Q21" s="6" t="s">
        <v>423</v>
      </c>
      <c r="R21" s="6" t="s">
        <v>423</v>
      </c>
      <c r="S21" s="6" t="s">
        <v>423</v>
      </c>
      <c r="T21" s="6" t="s">
        <v>423</v>
      </c>
      <c r="U21" s="6" t="s">
        <v>423</v>
      </c>
      <c r="V21" s="6" t="s">
        <v>423</v>
      </c>
      <c r="W21" s="6" t="s">
        <v>422</v>
      </c>
      <c r="X21" s="6" t="s">
        <v>422</v>
      </c>
      <c r="Y21" s="6" t="s">
        <v>422</v>
      </c>
      <c r="Z21" s="6" t="s">
        <v>422</v>
      </c>
      <c r="AA21" s="6" t="s">
        <v>422</v>
      </c>
      <c r="AB21" s="6" t="s">
        <v>422</v>
      </c>
      <c r="AC21" s="6">
        <v>2.9583999280321698E-3</v>
      </c>
      <c r="AD21" s="6" t="s">
        <v>423</v>
      </c>
      <c r="AE21" s="60"/>
      <c r="AF21" s="26" t="s">
        <v>423</v>
      </c>
      <c r="AG21" s="26" t="s">
        <v>423</v>
      </c>
      <c r="AH21" s="26" t="s">
        <v>423</v>
      </c>
      <c r="AI21" s="26" t="s">
        <v>423</v>
      </c>
      <c r="AJ21" s="26" t="s">
        <v>423</v>
      </c>
      <c r="AK21" s="26" t="s">
        <v>422</v>
      </c>
      <c r="AL21" s="49" t="s">
        <v>50</v>
      </c>
    </row>
    <row r="22" spans="1:38" s="2" customFormat="1" ht="26.25" customHeight="1" thickBot="1" x14ac:dyDescent="0.3">
      <c r="A22" s="70" t="s">
        <v>54</v>
      </c>
      <c r="B22" s="74" t="s">
        <v>69</v>
      </c>
      <c r="C22" s="71" t="s">
        <v>70</v>
      </c>
      <c r="D22" s="72" t="s">
        <v>424</v>
      </c>
      <c r="E22" s="6">
        <v>6.9630239965544201</v>
      </c>
      <c r="F22" s="6">
        <v>0.13572022047217</v>
      </c>
      <c r="G22" s="6">
        <v>9.9856926937872004</v>
      </c>
      <c r="H22" s="6">
        <v>9.3891255862315198E-3</v>
      </c>
      <c r="I22" s="6">
        <v>0.43725521867836797</v>
      </c>
      <c r="J22" s="6">
        <v>0.64542628410071501</v>
      </c>
      <c r="K22" s="6">
        <v>1.2723527812622</v>
      </c>
      <c r="L22" s="6" t="s">
        <v>422</v>
      </c>
      <c r="M22" s="6">
        <v>3.6435960090595301</v>
      </c>
      <c r="N22" s="6">
        <v>0.17318372491801501</v>
      </c>
      <c r="O22" s="6">
        <v>3.7737470859291701E-3</v>
      </c>
      <c r="P22" s="6">
        <v>4.3960780052218797E-2</v>
      </c>
      <c r="Q22" s="6" t="s">
        <v>423</v>
      </c>
      <c r="R22" s="6" t="s">
        <v>423</v>
      </c>
      <c r="S22" s="6" t="s">
        <v>423</v>
      </c>
      <c r="T22" s="6" t="s">
        <v>423</v>
      </c>
      <c r="U22" s="6" t="s">
        <v>423</v>
      </c>
      <c r="V22" s="6" t="s">
        <v>423</v>
      </c>
      <c r="W22" s="6">
        <v>0.13065168937605201</v>
      </c>
      <c r="X22" s="6">
        <v>1.3826212050743699E-3</v>
      </c>
      <c r="Y22" s="6">
        <v>6.0549971630615297E-4</v>
      </c>
      <c r="Z22" s="6">
        <v>1.5756808117093599E-4</v>
      </c>
      <c r="AA22" s="6">
        <v>2.8964895949185E-4</v>
      </c>
      <c r="AB22" s="6">
        <f t="shared" si="0"/>
        <v>2.4353379620433093E-3</v>
      </c>
      <c r="AC22" s="6">
        <v>0.188589580011776</v>
      </c>
      <c r="AD22" s="6" t="s">
        <v>423</v>
      </c>
      <c r="AE22" s="60"/>
      <c r="AF22" s="26" t="s">
        <v>423</v>
      </c>
      <c r="AG22" s="26" t="s">
        <v>423</v>
      </c>
      <c r="AH22" s="26" t="s">
        <v>423</v>
      </c>
      <c r="AI22" s="26" t="s">
        <v>423</v>
      </c>
      <c r="AJ22" s="26" t="s">
        <v>423</v>
      </c>
      <c r="AK22" s="26" t="s">
        <v>422</v>
      </c>
      <c r="AL22" s="49" t="s">
        <v>50</v>
      </c>
    </row>
    <row r="23" spans="1:38" s="2" customFormat="1" ht="26.25" customHeight="1" thickBot="1" x14ac:dyDescent="0.3">
      <c r="A23" s="70" t="s">
        <v>71</v>
      </c>
      <c r="B23" s="74" t="s">
        <v>389</v>
      </c>
      <c r="C23" s="71" t="s">
        <v>385</v>
      </c>
      <c r="D23" s="117" t="s">
        <v>424</v>
      </c>
      <c r="E23" s="6">
        <v>126.86928983092</v>
      </c>
      <c r="F23" s="6">
        <v>23.9232256305711</v>
      </c>
      <c r="G23" s="6">
        <v>5.3676727064468004</v>
      </c>
      <c r="H23" s="6">
        <v>8.0786942633880601E-2</v>
      </c>
      <c r="I23" s="6">
        <v>14.9638840237654</v>
      </c>
      <c r="J23" s="6">
        <v>15.272169290292799</v>
      </c>
      <c r="K23" s="6">
        <v>15.274955447863</v>
      </c>
      <c r="L23" s="6" t="s">
        <v>422</v>
      </c>
      <c r="M23" s="6">
        <v>134.561014992672</v>
      </c>
      <c r="N23" s="6" t="s">
        <v>422</v>
      </c>
      <c r="O23" s="6" t="s">
        <v>422</v>
      </c>
      <c r="P23" s="6" t="s">
        <v>425</v>
      </c>
      <c r="Q23" s="6" t="s">
        <v>423</v>
      </c>
      <c r="R23" s="6" t="s">
        <v>423</v>
      </c>
      <c r="S23" s="6" t="s">
        <v>423</v>
      </c>
      <c r="T23" s="6" t="s">
        <v>423</v>
      </c>
      <c r="U23" s="6" t="s">
        <v>423</v>
      </c>
      <c r="V23" s="6" t="s">
        <v>423</v>
      </c>
      <c r="W23" s="6" t="s">
        <v>425</v>
      </c>
      <c r="X23" s="6" t="s">
        <v>425</v>
      </c>
      <c r="Y23" s="6" t="s">
        <v>425</v>
      </c>
      <c r="Z23" s="6" t="s">
        <v>425</v>
      </c>
      <c r="AA23" s="6" t="s">
        <v>425</v>
      </c>
      <c r="AB23" s="6" t="s">
        <v>425</v>
      </c>
      <c r="AC23" s="6" t="s">
        <v>422</v>
      </c>
      <c r="AD23" s="6" t="s">
        <v>423</v>
      </c>
      <c r="AE23" s="60"/>
      <c r="AF23" s="26" t="s">
        <v>423</v>
      </c>
      <c r="AG23" s="26" t="s">
        <v>423</v>
      </c>
      <c r="AH23" s="26" t="s">
        <v>423</v>
      </c>
      <c r="AI23" s="26" t="s">
        <v>423</v>
      </c>
      <c r="AJ23" s="26" t="s">
        <v>423</v>
      </c>
      <c r="AK23" s="26" t="s">
        <v>422</v>
      </c>
      <c r="AL23" s="49" t="s">
        <v>50</v>
      </c>
    </row>
    <row r="24" spans="1:38" s="2" customFormat="1" ht="26.25" customHeight="1" thickBot="1" x14ac:dyDescent="0.3">
      <c r="A24" s="75" t="s">
        <v>54</v>
      </c>
      <c r="B24" s="74" t="s">
        <v>72</v>
      </c>
      <c r="C24" s="71" t="s">
        <v>73</v>
      </c>
      <c r="D24" s="72" t="s">
        <v>424</v>
      </c>
      <c r="E24" s="6">
        <v>94.562638115774703</v>
      </c>
      <c r="F24" s="6">
        <v>6.4303104894832099</v>
      </c>
      <c r="G24" s="6">
        <v>49.338251483917098</v>
      </c>
      <c r="H24" s="6">
        <v>4.8713904954567999</v>
      </c>
      <c r="I24" s="6">
        <v>13.9356554184365</v>
      </c>
      <c r="J24" s="6">
        <v>19.639147814471698</v>
      </c>
      <c r="K24" s="6">
        <v>33.810741134487202</v>
      </c>
      <c r="L24" s="6" t="s">
        <v>422</v>
      </c>
      <c r="M24" s="6">
        <v>599.42951722906298</v>
      </c>
      <c r="N24" s="6">
        <v>5.9443414524936902</v>
      </c>
      <c r="O24" s="6">
        <v>0.208084654389117</v>
      </c>
      <c r="P24" s="6">
        <v>0.322512358674091</v>
      </c>
      <c r="Q24" s="6" t="s">
        <v>423</v>
      </c>
      <c r="R24" s="6" t="s">
        <v>423</v>
      </c>
      <c r="S24" s="6" t="s">
        <v>423</v>
      </c>
      <c r="T24" s="6" t="s">
        <v>423</v>
      </c>
      <c r="U24" s="6" t="s">
        <v>423</v>
      </c>
      <c r="V24" s="6" t="s">
        <v>423</v>
      </c>
      <c r="W24" s="6">
        <v>6.9454074781450403</v>
      </c>
      <c r="X24" s="6">
        <v>0.10928427681397899</v>
      </c>
      <c r="Y24" s="6">
        <v>1.4109111239924499</v>
      </c>
      <c r="Z24" s="6">
        <v>4.7100287452909303E-3</v>
      </c>
      <c r="AA24" s="6">
        <v>4.8075708210073304E-3</v>
      </c>
      <c r="AB24" s="6">
        <f t="shared" si="0"/>
        <v>1.5297130003727273</v>
      </c>
      <c r="AC24" s="6">
        <v>8.4163693489158309</v>
      </c>
      <c r="AD24" s="6" t="s">
        <v>423</v>
      </c>
      <c r="AE24" s="60"/>
      <c r="AF24" s="26" t="s">
        <v>423</v>
      </c>
      <c r="AG24" s="26" t="s">
        <v>423</v>
      </c>
      <c r="AH24" s="26" t="s">
        <v>423</v>
      </c>
      <c r="AI24" s="26" t="s">
        <v>423</v>
      </c>
      <c r="AJ24" s="26" t="s">
        <v>423</v>
      </c>
      <c r="AK24" s="26" t="s">
        <v>422</v>
      </c>
      <c r="AL24" s="49" t="s">
        <v>50</v>
      </c>
    </row>
    <row r="25" spans="1:38" s="2" customFormat="1" ht="26.25" customHeight="1" thickBot="1" x14ac:dyDescent="0.3">
      <c r="A25" s="70" t="s">
        <v>74</v>
      </c>
      <c r="B25" s="74" t="s">
        <v>75</v>
      </c>
      <c r="C25" s="76" t="s">
        <v>76</v>
      </c>
      <c r="D25" s="72" t="s">
        <v>424</v>
      </c>
      <c r="E25" s="6">
        <v>1.95834002794419</v>
      </c>
      <c r="F25" s="6">
        <v>0.59276623091955505</v>
      </c>
      <c r="G25" s="6">
        <v>0.21772525041356799</v>
      </c>
      <c r="H25" s="6">
        <v>1.0126764259495099E-3</v>
      </c>
      <c r="I25" s="6">
        <v>4.1643063440888098E-2</v>
      </c>
      <c r="J25" s="6">
        <v>4.2672571312202798E-2</v>
      </c>
      <c r="K25" s="6">
        <v>4.2672571312202798E-2</v>
      </c>
      <c r="L25" s="6" t="s">
        <v>422</v>
      </c>
      <c r="M25" s="6">
        <v>2.65823089317119</v>
      </c>
      <c r="N25" s="6">
        <v>0.15409459747830001</v>
      </c>
      <c r="O25" s="6" t="s">
        <v>422</v>
      </c>
      <c r="P25" s="6" t="s">
        <v>422</v>
      </c>
      <c r="Q25" s="6" t="s">
        <v>423</v>
      </c>
      <c r="R25" s="6" t="s">
        <v>423</v>
      </c>
      <c r="S25" s="6" t="s">
        <v>423</v>
      </c>
      <c r="T25" s="6" t="s">
        <v>423</v>
      </c>
      <c r="U25" s="6" t="s">
        <v>423</v>
      </c>
      <c r="V25" s="6" t="s">
        <v>423</v>
      </c>
      <c r="W25" s="6" t="s">
        <v>422</v>
      </c>
      <c r="X25" s="6">
        <v>1.74626309789291E-4</v>
      </c>
      <c r="Y25" s="6">
        <v>3.8252394276053003E-4</v>
      </c>
      <c r="Z25" s="6">
        <v>3.8252394276053003E-4</v>
      </c>
      <c r="AA25" s="6">
        <v>4.1355749646332E-4</v>
      </c>
      <c r="AB25" s="6">
        <f t="shared" si="0"/>
        <v>1.3532316917736712E-3</v>
      </c>
      <c r="AC25" s="6" t="s">
        <v>422</v>
      </c>
      <c r="AD25" s="6" t="s">
        <v>423</v>
      </c>
      <c r="AE25" s="60"/>
      <c r="AF25" s="26" t="s">
        <v>423</v>
      </c>
      <c r="AG25" s="26" t="s">
        <v>423</v>
      </c>
      <c r="AH25" s="26" t="s">
        <v>423</v>
      </c>
      <c r="AI25" s="26" t="s">
        <v>423</v>
      </c>
      <c r="AJ25" s="26" t="s">
        <v>423</v>
      </c>
      <c r="AK25" s="26" t="s">
        <v>422</v>
      </c>
      <c r="AL25" s="49" t="s">
        <v>50</v>
      </c>
    </row>
    <row r="26" spans="1:38" s="2" customFormat="1" ht="26.25" customHeight="1" thickBot="1" x14ac:dyDescent="0.3">
      <c r="A26" s="70" t="s">
        <v>74</v>
      </c>
      <c r="B26" s="70" t="s">
        <v>77</v>
      </c>
      <c r="C26" s="71" t="s">
        <v>78</v>
      </c>
      <c r="D26" s="72" t="s">
        <v>424</v>
      </c>
      <c r="E26" s="6">
        <v>3.2171032948806499</v>
      </c>
      <c r="F26" s="6">
        <v>1.8587836188840401</v>
      </c>
      <c r="G26" s="6">
        <v>0.39656115032160399</v>
      </c>
      <c r="H26" s="6">
        <v>2.5351195375493802E-3</v>
      </c>
      <c r="I26" s="6">
        <v>0.25485085559311699</v>
      </c>
      <c r="J26" s="6">
        <v>0.26141130465349099</v>
      </c>
      <c r="K26" s="6">
        <v>0.26141130465349099</v>
      </c>
      <c r="L26" s="6" t="s">
        <v>422</v>
      </c>
      <c r="M26" s="6">
        <v>17.754567241662699</v>
      </c>
      <c r="N26" s="6">
        <v>9.1373171978931804</v>
      </c>
      <c r="O26" s="6" t="s">
        <v>422</v>
      </c>
      <c r="P26" s="6" t="s">
        <v>422</v>
      </c>
      <c r="Q26" s="6" t="s">
        <v>423</v>
      </c>
      <c r="R26" s="6" t="s">
        <v>423</v>
      </c>
      <c r="S26" s="6" t="s">
        <v>423</v>
      </c>
      <c r="T26" s="6" t="s">
        <v>423</v>
      </c>
      <c r="U26" s="6" t="s">
        <v>423</v>
      </c>
      <c r="V26" s="6" t="s">
        <v>423</v>
      </c>
      <c r="W26" s="6" t="s">
        <v>422</v>
      </c>
      <c r="X26" s="6">
        <v>3.7733097934596402E-4</v>
      </c>
      <c r="Y26" s="6">
        <v>1.17148531284852E-3</v>
      </c>
      <c r="Z26" s="6">
        <v>1.17148531284852E-3</v>
      </c>
      <c r="AA26" s="6">
        <v>1.2193179393220699E-3</v>
      </c>
      <c r="AB26" s="6">
        <f t="shared" si="0"/>
        <v>3.939619544365074E-3</v>
      </c>
      <c r="AC26" s="6" t="s">
        <v>422</v>
      </c>
      <c r="AD26" s="6" t="s">
        <v>423</v>
      </c>
      <c r="AE26" s="60"/>
      <c r="AF26" s="26" t="s">
        <v>423</v>
      </c>
      <c r="AG26" s="26" t="s">
        <v>423</v>
      </c>
      <c r="AH26" s="26" t="s">
        <v>423</v>
      </c>
      <c r="AI26" s="26" t="s">
        <v>423</v>
      </c>
      <c r="AJ26" s="26" t="s">
        <v>423</v>
      </c>
      <c r="AK26" s="26" t="s">
        <v>422</v>
      </c>
      <c r="AL26" s="49" t="s">
        <v>50</v>
      </c>
    </row>
    <row r="27" spans="1:38" s="2" customFormat="1" ht="26.25" customHeight="1" thickBot="1" x14ac:dyDescent="0.3">
      <c r="A27" s="70" t="s">
        <v>79</v>
      </c>
      <c r="B27" s="70" t="s">
        <v>80</v>
      </c>
      <c r="C27" s="71" t="s">
        <v>81</v>
      </c>
      <c r="D27" s="72" t="s">
        <v>424</v>
      </c>
      <c r="E27" s="6">
        <v>188.727267080084</v>
      </c>
      <c r="F27" s="6">
        <v>134.22967175641901</v>
      </c>
      <c r="G27" s="6">
        <v>6.8947410425051601</v>
      </c>
      <c r="H27" s="6">
        <v>6.3446918041173399</v>
      </c>
      <c r="I27" s="6">
        <v>3.2223633255005901</v>
      </c>
      <c r="J27" s="6">
        <v>3.6415822094726198</v>
      </c>
      <c r="K27" s="6">
        <v>3.6415822094726198</v>
      </c>
      <c r="L27" s="6" t="s">
        <v>422</v>
      </c>
      <c r="M27" s="6">
        <v>1446.19222250039</v>
      </c>
      <c r="N27" s="6" t="s">
        <v>422</v>
      </c>
      <c r="O27" s="6" t="s">
        <v>422</v>
      </c>
      <c r="P27" s="6">
        <v>1.31148267995626E-5</v>
      </c>
      <c r="Q27" s="6" t="s">
        <v>423</v>
      </c>
      <c r="R27" s="6" t="s">
        <v>423</v>
      </c>
      <c r="S27" s="6" t="s">
        <v>423</v>
      </c>
      <c r="T27" s="6" t="s">
        <v>423</v>
      </c>
      <c r="U27" s="6" t="s">
        <v>423</v>
      </c>
      <c r="V27" s="6" t="s">
        <v>423</v>
      </c>
      <c r="W27" s="6">
        <v>4.5894034039906696E-6</v>
      </c>
      <c r="X27" s="6">
        <v>2.0532850995927299</v>
      </c>
      <c r="Y27" s="6">
        <v>1.40127818680767</v>
      </c>
      <c r="Z27" s="6">
        <v>1.4003666005345801</v>
      </c>
      <c r="AA27" s="6">
        <v>2.05301476639396</v>
      </c>
      <c r="AB27" s="6">
        <f t="shared" si="0"/>
        <v>6.9079446533289399</v>
      </c>
      <c r="AC27" s="6" t="s">
        <v>422</v>
      </c>
      <c r="AD27" s="6" t="s">
        <v>423</v>
      </c>
      <c r="AE27" s="60"/>
      <c r="AF27" s="26" t="s">
        <v>423</v>
      </c>
      <c r="AG27" s="26" t="s">
        <v>423</v>
      </c>
      <c r="AH27" s="26" t="s">
        <v>423</v>
      </c>
      <c r="AI27" s="26" t="s">
        <v>423</v>
      </c>
      <c r="AJ27" s="26" t="s">
        <v>423</v>
      </c>
      <c r="AK27" s="26" t="s">
        <v>422</v>
      </c>
      <c r="AL27" s="49" t="s">
        <v>50</v>
      </c>
    </row>
    <row r="28" spans="1:38" s="2" customFormat="1" ht="26.25" customHeight="1" thickBot="1" x14ac:dyDescent="0.3">
      <c r="A28" s="70" t="s">
        <v>79</v>
      </c>
      <c r="B28" s="70" t="s">
        <v>82</v>
      </c>
      <c r="C28" s="71" t="s">
        <v>83</v>
      </c>
      <c r="D28" s="72" t="s">
        <v>424</v>
      </c>
      <c r="E28" s="6">
        <v>184.59536944284801</v>
      </c>
      <c r="F28" s="6">
        <v>108.56288485248299</v>
      </c>
      <c r="G28" s="6">
        <v>5.7114909757526098</v>
      </c>
      <c r="H28" s="6">
        <v>3.9606256007739802</v>
      </c>
      <c r="I28" s="6">
        <v>2.3197296428975198</v>
      </c>
      <c r="J28" s="6">
        <v>2.62169056952298</v>
      </c>
      <c r="K28" s="6">
        <v>2.62169056952298</v>
      </c>
      <c r="L28" s="6" t="s">
        <v>422</v>
      </c>
      <c r="M28" s="6">
        <v>1533.4170007325099</v>
      </c>
      <c r="N28" s="6" t="s">
        <v>422</v>
      </c>
      <c r="O28" s="6" t="s">
        <v>422</v>
      </c>
      <c r="P28" s="6">
        <v>8.01607343801346E-6</v>
      </c>
      <c r="Q28" s="6" t="s">
        <v>423</v>
      </c>
      <c r="R28" s="6" t="s">
        <v>423</v>
      </c>
      <c r="S28" s="6" t="s">
        <v>423</v>
      </c>
      <c r="T28" s="6" t="s">
        <v>423</v>
      </c>
      <c r="U28" s="6" t="s">
        <v>423</v>
      </c>
      <c r="V28" s="6" t="s">
        <v>423</v>
      </c>
      <c r="W28" s="6">
        <v>2.8058239055616998E-6</v>
      </c>
      <c r="X28" s="6">
        <v>1.5118354101817</v>
      </c>
      <c r="Y28" s="6">
        <v>1.0954151596239099</v>
      </c>
      <c r="Z28" s="6">
        <v>1.0949447760904101</v>
      </c>
      <c r="AA28" s="6">
        <v>1.50745724636357</v>
      </c>
      <c r="AB28" s="6">
        <f t="shared" si="0"/>
        <v>5.20965259225959</v>
      </c>
      <c r="AC28" s="6" t="s">
        <v>422</v>
      </c>
      <c r="AD28" s="6" t="s">
        <v>423</v>
      </c>
      <c r="AE28" s="60"/>
      <c r="AF28" s="26" t="s">
        <v>423</v>
      </c>
      <c r="AG28" s="26" t="s">
        <v>423</v>
      </c>
      <c r="AH28" s="26" t="s">
        <v>423</v>
      </c>
      <c r="AI28" s="26" t="s">
        <v>423</v>
      </c>
      <c r="AJ28" s="26" t="s">
        <v>423</v>
      </c>
      <c r="AK28" s="26" t="s">
        <v>422</v>
      </c>
      <c r="AL28" s="49" t="s">
        <v>50</v>
      </c>
    </row>
    <row r="29" spans="1:38" s="2" customFormat="1" ht="26.25" customHeight="1" thickBot="1" x14ac:dyDescent="0.3">
      <c r="A29" s="70" t="s">
        <v>79</v>
      </c>
      <c r="B29" s="70" t="s">
        <v>84</v>
      </c>
      <c r="C29" s="71" t="s">
        <v>85</v>
      </c>
      <c r="D29" s="72" t="s">
        <v>424</v>
      </c>
      <c r="E29" s="6">
        <v>488.19346054863098</v>
      </c>
      <c r="F29" s="6">
        <v>52.338549628546303</v>
      </c>
      <c r="G29" s="6">
        <v>9.7903399983955008</v>
      </c>
      <c r="H29" s="6">
        <v>0.82867822286016002</v>
      </c>
      <c r="I29" s="6">
        <v>16.660055502885601</v>
      </c>
      <c r="J29" s="6">
        <v>18.223624083329302</v>
      </c>
      <c r="K29" s="6">
        <v>18.223624083329199</v>
      </c>
      <c r="L29" s="6" t="s">
        <v>422</v>
      </c>
      <c r="M29" s="6">
        <v>1316.1505435034401</v>
      </c>
      <c r="N29" s="6" t="s">
        <v>422</v>
      </c>
      <c r="O29" s="6" t="s">
        <v>422</v>
      </c>
      <c r="P29" s="6">
        <v>1.2960428094311501E-6</v>
      </c>
      <c r="Q29" s="6" t="s">
        <v>423</v>
      </c>
      <c r="R29" s="6" t="s">
        <v>423</v>
      </c>
      <c r="S29" s="6" t="s">
        <v>423</v>
      </c>
      <c r="T29" s="6" t="s">
        <v>423</v>
      </c>
      <c r="U29" s="6" t="s">
        <v>423</v>
      </c>
      <c r="V29" s="6" t="s">
        <v>423</v>
      </c>
      <c r="W29" s="6">
        <v>4.2524693328222102E-7</v>
      </c>
      <c r="X29" s="6">
        <v>2.2548814100171701</v>
      </c>
      <c r="Y29" s="6">
        <v>1.0974083883001</v>
      </c>
      <c r="Z29" s="6">
        <v>0.92876900238839</v>
      </c>
      <c r="AA29" s="6">
        <v>1.6665093052281901</v>
      </c>
      <c r="AB29" s="6">
        <f t="shared" si="0"/>
        <v>5.9475681059338497</v>
      </c>
      <c r="AC29" s="6" t="s">
        <v>422</v>
      </c>
      <c r="AD29" s="6" t="s">
        <v>423</v>
      </c>
      <c r="AE29" s="60"/>
      <c r="AF29" s="26" t="s">
        <v>423</v>
      </c>
      <c r="AG29" s="26" t="s">
        <v>423</v>
      </c>
      <c r="AH29" s="26" t="s">
        <v>423</v>
      </c>
      <c r="AI29" s="26" t="s">
        <v>423</v>
      </c>
      <c r="AJ29" s="26" t="s">
        <v>423</v>
      </c>
      <c r="AK29" s="26" t="s">
        <v>422</v>
      </c>
      <c r="AL29" s="49" t="s">
        <v>50</v>
      </c>
    </row>
    <row r="30" spans="1:38" s="2" customFormat="1" ht="26.25" customHeight="1" thickBot="1" x14ac:dyDescent="0.3">
      <c r="A30" s="70" t="s">
        <v>79</v>
      </c>
      <c r="B30" s="70" t="s">
        <v>86</v>
      </c>
      <c r="C30" s="71" t="s">
        <v>87</v>
      </c>
      <c r="D30" s="72" t="s">
        <v>424</v>
      </c>
      <c r="E30" s="6">
        <v>0.57818551958446696</v>
      </c>
      <c r="F30" s="6">
        <v>2.0222366140660499</v>
      </c>
      <c r="G30" s="6">
        <v>2.5413340966431198E-2</v>
      </c>
      <c r="H30" s="6">
        <v>9.2919626847835501E-3</v>
      </c>
      <c r="I30" s="6">
        <v>2.51983893664969E-2</v>
      </c>
      <c r="J30" s="6">
        <v>2.8485010196942599E-2</v>
      </c>
      <c r="K30" s="6">
        <v>2.8485010196942599E-2</v>
      </c>
      <c r="L30" s="6" t="s">
        <v>422</v>
      </c>
      <c r="M30" s="6">
        <v>17.589393088528201</v>
      </c>
      <c r="N30" s="6" t="s">
        <v>422</v>
      </c>
      <c r="O30" s="6" t="s">
        <v>422</v>
      </c>
      <c r="P30" s="6">
        <v>5.1198147898922897E-8</v>
      </c>
      <c r="Q30" s="6" t="s">
        <v>423</v>
      </c>
      <c r="R30" s="6" t="s">
        <v>423</v>
      </c>
      <c r="S30" s="6" t="s">
        <v>423</v>
      </c>
      <c r="T30" s="6" t="s">
        <v>423</v>
      </c>
      <c r="U30" s="6" t="s">
        <v>423</v>
      </c>
      <c r="V30" s="6" t="s">
        <v>423</v>
      </c>
      <c r="W30" s="6">
        <v>1.79282389035822E-8</v>
      </c>
      <c r="X30" s="6">
        <v>1.1935036302543601E-2</v>
      </c>
      <c r="Y30" s="6">
        <v>1.0722656907631399E-2</v>
      </c>
      <c r="Z30" s="6">
        <v>1.0722656907631399E-2</v>
      </c>
      <c r="AA30" s="6">
        <v>1.17537287733791E-2</v>
      </c>
      <c r="AB30" s="6">
        <f t="shared" si="0"/>
        <v>4.5134078891185501E-2</v>
      </c>
      <c r="AC30" s="6" t="s">
        <v>422</v>
      </c>
      <c r="AD30" s="6" t="s">
        <v>423</v>
      </c>
      <c r="AE30" s="60"/>
      <c r="AF30" s="26" t="s">
        <v>423</v>
      </c>
      <c r="AG30" s="26" t="s">
        <v>423</v>
      </c>
      <c r="AH30" s="26" t="s">
        <v>423</v>
      </c>
      <c r="AI30" s="26" t="s">
        <v>423</v>
      </c>
      <c r="AJ30" s="26" t="s">
        <v>423</v>
      </c>
      <c r="AK30" s="26" t="s">
        <v>422</v>
      </c>
      <c r="AL30" s="49" t="s">
        <v>50</v>
      </c>
    </row>
    <row r="31" spans="1:38" s="2" customFormat="1" ht="26.25" customHeight="1" thickBot="1" x14ac:dyDescent="0.3">
      <c r="A31" s="70" t="s">
        <v>79</v>
      </c>
      <c r="B31" s="70" t="s">
        <v>88</v>
      </c>
      <c r="C31" s="71" t="s">
        <v>89</v>
      </c>
      <c r="D31" s="72" t="s">
        <v>424</v>
      </c>
      <c r="E31" s="6" t="s">
        <v>422</v>
      </c>
      <c r="F31" s="6" t="s">
        <v>428</v>
      </c>
      <c r="G31" s="6" t="s">
        <v>422</v>
      </c>
      <c r="H31" s="6" t="s">
        <v>422</v>
      </c>
      <c r="I31" s="6" t="s">
        <v>422</v>
      </c>
      <c r="J31" s="6" t="s">
        <v>422</v>
      </c>
      <c r="K31" s="6" t="s">
        <v>422</v>
      </c>
      <c r="L31" s="6" t="s">
        <v>422</v>
      </c>
      <c r="M31" s="6" t="s">
        <v>422</v>
      </c>
      <c r="N31" s="6" t="s">
        <v>422</v>
      </c>
      <c r="O31" s="6" t="s">
        <v>422</v>
      </c>
      <c r="P31" s="6" t="s">
        <v>422</v>
      </c>
      <c r="Q31" s="6" t="s">
        <v>423</v>
      </c>
      <c r="R31" s="6" t="s">
        <v>423</v>
      </c>
      <c r="S31" s="6" t="s">
        <v>423</v>
      </c>
      <c r="T31" s="6" t="s">
        <v>423</v>
      </c>
      <c r="U31" s="6" t="s">
        <v>423</v>
      </c>
      <c r="V31" s="6" t="s">
        <v>423</v>
      </c>
      <c r="W31" s="6" t="s">
        <v>422</v>
      </c>
      <c r="X31" s="6" t="s">
        <v>422</v>
      </c>
      <c r="Y31" s="6" t="s">
        <v>422</v>
      </c>
      <c r="Z31" s="6" t="s">
        <v>422</v>
      </c>
      <c r="AA31" s="6" t="s">
        <v>422</v>
      </c>
      <c r="AB31" s="6" t="s">
        <v>422</v>
      </c>
      <c r="AC31" s="6" t="s">
        <v>422</v>
      </c>
      <c r="AD31" s="6" t="s">
        <v>423</v>
      </c>
      <c r="AE31" s="60"/>
      <c r="AF31" s="26" t="s">
        <v>423</v>
      </c>
      <c r="AG31" s="26" t="s">
        <v>423</v>
      </c>
      <c r="AH31" s="26" t="s">
        <v>423</v>
      </c>
      <c r="AI31" s="26" t="s">
        <v>423</v>
      </c>
      <c r="AJ31" s="26" t="s">
        <v>423</v>
      </c>
      <c r="AK31" s="26" t="s">
        <v>422</v>
      </c>
      <c r="AL31" s="49" t="s">
        <v>50</v>
      </c>
    </row>
    <row r="32" spans="1:38" s="2" customFormat="1" ht="26.25" customHeight="1" thickBot="1" x14ac:dyDescent="0.3">
      <c r="A32" s="70" t="s">
        <v>79</v>
      </c>
      <c r="B32" s="70" t="s">
        <v>90</v>
      </c>
      <c r="C32" s="71" t="s">
        <v>91</v>
      </c>
      <c r="D32" s="72" t="s">
        <v>424</v>
      </c>
      <c r="E32" s="6" t="s">
        <v>422</v>
      </c>
      <c r="F32" s="6" t="s">
        <v>422</v>
      </c>
      <c r="G32" s="6" t="s">
        <v>422</v>
      </c>
      <c r="H32" s="6" t="s">
        <v>422</v>
      </c>
      <c r="I32" s="6">
        <v>1.15179122378907</v>
      </c>
      <c r="J32" s="6">
        <v>8.8101061856772098</v>
      </c>
      <c r="K32" s="6">
        <v>8.8101061856772098</v>
      </c>
      <c r="L32" s="6" t="s">
        <v>422</v>
      </c>
      <c r="M32" s="6" t="s">
        <v>422</v>
      </c>
      <c r="N32" s="6" t="s">
        <v>422</v>
      </c>
      <c r="O32" s="6" t="s">
        <v>422</v>
      </c>
      <c r="P32" s="6" t="s">
        <v>422</v>
      </c>
      <c r="Q32" s="6" t="s">
        <v>423</v>
      </c>
      <c r="R32" s="6" t="s">
        <v>423</v>
      </c>
      <c r="S32" s="6" t="s">
        <v>423</v>
      </c>
      <c r="T32" s="6" t="s">
        <v>423</v>
      </c>
      <c r="U32" s="6" t="s">
        <v>423</v>
      </c>
      <c r="V32" s="6" t="s">
        <v>423</v>
      </c>
      <c r="W32" s="6" t="s">
        <v>422</v>
      </c>
      <c r="X32" s="6" t="s">
        <v>422</v>
      </c>
      <c r="Y32" s="6" t="s">
        <v>422</v>
      </c>
      <c r="Z32" s="6" t="s">
        <v>422</v>
      </c>
      <c r="AA32" s="6" t="s">
        <v>422</v>
      </c>
      <c r="AB32" s="6" t="s">
        <v>422</v>
      </c>
      <c r="AC32" s="6" t="s">
        <v>422</v>
      </c>
      <c r="AD32" s="6" t="s">
        <v>423</v>
      </c>
      <c r="AE32" s="60"/>
      <c r="AF32" s="26" t="s">
        <v>423</v>
      </c>
      <c r="AG32" s="26" t="s">
        <v>423</v>
      </c>
      <c r="AH32" s="26" t="s">
        <v>423</v>
      </c>
      <c r="AI32" s="26" t="s">
        <v>423</v>
      </c>
      <c r="AJ32" s="26" t="s">
        <v>423</v>
      </c>
      <c r="AK32" s="26" t="s">
        <v>422</v>
      </c>
      <c r="AL32" s="49" t="s">
        <v>409</v>
      </c>
    </row>
    <row r="33" spans="1:38" s="2" customFormat="1" ht="26.25" customHeight="1" thickBot="1" x14ac:dyDescent="0.3">
      <c r="A33" s="70" t="s">
        <v>79</v>
      </c>
      <c r="B33" s="70" t="s">
        <v>92</v>
      </c>
      <c r="C33" s="71" t="s">
        <v>93</v>
      </c>
      <c r="D33" s="72" t="s">
        <v>424</v>
      </c>
      <c r="E33" s="6" t="s">
        <v>422</v>
      </c>
      <c r="F33" s="6" t="s">
        <v>422</v>
      </c>
      <c r="G33" s="6" t="s">
        <v>422</v>
      </c>
      <c r="H33" s="6" t="s">
        <v>422</v>
      </c>
      <c r="I33" s="6">
        <v>1.9457035791392101</v>
      </c>
      <c r="J33" s="6">
        <v>3.6031547761837102</v>
      </c>
      <c r="K33" s="6">
        <v>7.2063095523674301</v>
      </c>
      <c r="L33" s="6" t="s">
        <v>422</v>
      </c>
      <c r="M33" s="6" t="s">
        <v>422</v>
      </c>
      <c r="N33" s="6" t="s">
        <v>422</v>
      </c>
      <c r="O33" s="6" t="s">
        <v>422</v>
      </c>
      <c r="P33" s="6" t="s">
        <v>422</v>
      </c>
      <c r="Q33" s="6" t="s">
        <v>423</v>
      </c>
      <c r="R33" s="6" t="s">
        <v>423</v>
      </c>
      <c r="S33" s="6" t="s">
        <v>423</v>
      </c>
      <c r="T33" s="6" t="s">
        <v>423</v>
      </c>
      <c r="U33" s="6" t="s">
        <v>423</v>
      </c>
      <c r="V33" s="6" t="s">
        <v>423</v>
      </c>
      <c r="W33" s="6" t="s">
        <v>422</v>
      </c>
      <c r="X33" s="6" t="s">
        <v>422</v>
      </c>
      <c r="Y33" s="6" t="s">
        <v>422</v>
      </c>
      <c r="Z33" s="6" t="s">
        <v>422</v>
      </c>
      <c r="AA33" s="6" t="s">
        <v>422</v>
      </c>
      <c r="AB33" s="6" t="s">
        <v>422</v>
      </c>
      <c r="AC33" s="6" t="s">
        <v>422</v>
      </c>
      <c r="AD33" s="6" t="s">
        <v>423</v>
      </c>
      <c r="AE33" s="60"/>
      <c r="AF33" s="26" t="s">
        <v>423</v>
      </c>
      <c r="AG33" s="26" t="s">
        <v>423</v>
      </c>
      <c r="AH33" s="26" t="s">
        <v>423</v>
      </c>
      <c r="AI33" s="26" t="s">
        <v>423</v>
      </c>
      <c r="AJ33" s="26" t="s">
        <v>423</v>
      </c>
      <c r="AK33" s="26" t="s">
        <v>422</v>
      </c>
      <c r="AL33" s="49" t="s">
        <v>409</v>
      </c>
    </row>
    <row r="34" spans="1:38" s="2" customFormat="1" ht="26.25" customHeight="1" thickBot="1" x14ac:dyDescent="0.3">
      <c r="A34" s="70" t="s">
        <v>71</v>
      </c>
      <c r="B34" s="70" t="s">
        <v>94</v>
      </c>
      <c r="C34" s="71" t="s">
        <v>95</v>
      </c>
      <c r="D34" s="72" t="s">
        <v>424</v>
      </c>
      <c r="E34" s="6">
        <v>137.26283009867899</v>
      </c>
      <c r="F34" s="6">
        <v>5.6529085243691704</v>
      </c>
      <c r="G34" s="6">
        <v>4.9127682931445698</v>
      </c>
      <c r="H34" s="6">
        <v>4.3773483600000003E-2</v>
      </c>
      <c r="I34" s="6">
        <v>3.0812734952523799</v>
      </c>
      <c r="J34" s="6">
        <v>3.1765706136622498</v>
      </c>
      <c r="K34" s="6">
        <v>3.1765706136622498</v>
      </c>
      <c r="L34" s="6" t="s">
        <v>422</v>
      </c>
      <c r="M34" s="6">
        <v>14.0275164294217</v>
      </c>
      <c r="N34" s="6">
        <v>0.26683193154762902</v>
      </c>
      <c r="O34" s="6">
        <v>8.8943977182542905E-2</v>
      </c>
      <c r="P34" s="6">
        <v>8.8943977182543002E-2</v>
      </c>
      <c r="Q34" s="6" t="s">
        <v>423</v>
      </c>
      <c r="R34" s="6" t="s">
        <v>423</v>
      </c>
      <c r="S34" s="6" t="s">
        <v>423</v>
      </c>
      <c r="T34" s="6" t="s">
        <v>423</v>
      </c>
      <c r="U34" s="6" t="s">
        <v>423</v>
      </c>
      <c r="V34" s="6" t="s">
        <v>423</v>
      </c>
      <c r="W34" s="6">
        <v>1.07487</v>
      </c>
      <c r="X34" s="6">
        <v>8.5767406568880693E-3</v>
      </c>
      <c r="Y34" s="6">
        <v>2.0330051927438399E-2</v>
      </c>
      <c r="Z34" s="6">
        <v>1.6518167191043698E-2</v>
      </c>
      <c r="AA34" s="6">
        <v>8.5767406568880693E-3</v>
      </c>
      <c r="AB34" s="6">
        <f t="shared" si="0"/>
        <v>5.4001700432258243E-2</v>
      </c>
      <c r="AC34" s="6" t="s">
        <v>422</v>
      </c>
      <c r="AD34" s="6" t="s">
        <v>423</v>
      </c>
      <c r="AE34" s="60"/>
      <c r="AF34" s="26" t="s">
        <v>423</v>
      </c>
      <c r="AG34" s="26" t="s">
        <v>423</v>
      </c>
      <c r="AH34" s="26" t="s">
        <v>423</v>
      </c>
      <c r="AI34" s="26" t="s">
        <v>423</v>
      </c>
      <c r="AJ34" s="26" t="s">
        <v>423</v>
      </c>
      <c r="AK34" s="26" t="s">
        <v>422</v>
      </c>
      <c r="AL34" s="49" t="s">
        <v>50</v>
      </c>
    </row>
    <row r="35" spans="1:38" s="7" customFormat="1" ht="26.25" customHeight="1" thickBot="1" x14ac:dyDescent="0.3">
      <c r="A35" s="70" t="s">
        <v>96</v>
      </c>
      <c r="B35" s="70" t="s">
        <v>97</v>
      </c>
      <c r="C35" s="71" t="s">
        <v>98</v>
      </c>
      <c r="D35" s="72" t="s">
        <v>443</v>
      </c>
      <c r="E35" s="6" t="s">
        <v>428</v>
      </c>
      <c r="F35" s="6" t="s">
        <v>428</v>
      </c>
      <c r="G35" s="6" t="s">
        <v>428</v>
      </c>
      <c r="H35" s="6" t="s">
        <v>428</v>
      </c>
      <c r="I35" s="6" t="s">
        <v>428</v>
      </c>
      <c r="J35" s="6" t="s">
        <v>428</v>
      </c>
      <c r="K35" s="6" t="s">
        <v>428</v>
      </c>
      <c r="L35" s="6" t="s">
        <v>422</v>
      </c>
      <c r="M35" s="6" t="s">
        <v>428</v>
      </c>
      <c r="N35" s="6" t="s">
        <v>428</v>
      </c>
      <c r="O35" s="6" t="s">
        <v>428</v>
      </c>
      <c r="P35" s="6" t="s">
        <v>428</v>
      </c>
      <c r="Q35" s="6" t="s">
        <v>423</v>
      </c>
      <c r="R35" s="6" t="s">
        <v>423</v>
      </c>
      <c r="S35" s="6" t="s">
        <v>423</v>
      </c>
      <c r="T35" s="6" t="s">
        <v>423</v>
      </c>
      <c r="U35" s="6" t="s">
        <v>423</v>
      </c>
      <c r="V35" s="6" t="s">
        <v>423</v>
      </c>
      <c r="W35" s="6" t="s">
        <v>428</v>
      </c>
      <c r="X35" s="6" t="s">
        <v>428</v>
      </c>
      <c r="Y35" s="6" t="s">
        <v>428</v>
      </c>
      <c r="Z35" s="6" t="s">
        <v>428</v>
      </c>
      <c r="AA35" s="6" t="s">
        <v>428</v>
      </c>
      <c r="AB35" s="6" t="s">
        <v>428</v>
      </c>
      <c r="AC35" s="6" t="s">
        <v>422</v>
      </c>
      <c r="AD35" s="6" t="s">
        <v>423</v>
      </c>
      <c r="AE35" s="60"/>
      <c r="AF35" s="26" t="s">
        <v>423</v>
      </c>
      <c r="AG35" s="26" t="s">
        <v>423</v>
      </c>
      <c r="AH35" s="26" t="s">
        <v>423</v>
      </c>
      <c r="AI35" s="26" t="s">
        <v>423</v>
      </c>
      <c r="AJ35" s="26" t="s">
        <v>423</v>
      </c>
      <c r="AK35" s="26" t="s">
        <v>422</v>
      </c>
      <c r="AL35" s="49" t="s">
        <v>50</v>
      </c>
    </row>
    <row r="36" spans="1:38" s="2" customFormat="1" ht="26.25" customHeight="1" thickBot="1" x14ac:dyDescent="0.3">
      <c r="A36" s="70" t="s">
        <v>96</v>
      </c>
      <c r="B36" s="70" t="s">
        <v>99</v>
      </c>
      <c r="C36" s="71" t="s">
        <v>100</v>
      </c>
      <c r="D36" s="72" t="s">
        <v>424</v>
      </c>
      <c r="E36" s="6">
        <v>55.141490302862501</v>
      </c>
      <c r="F36" s="6">
        <v>2.0777942355691699</v>
      </c>
      <c r="G36" s="6">
        <v>34.837703640348899</v>
      </c>
      <c r="H36" s="6">
        <v>6.3255912370000597E-2</v>
      </c>
      <c r="I36" s="6">
        <v>4.01919130786953</v>
      </c>
      <c r="J36" s="6">
        <v>4.3686862042308903</v>
      </c>
      <c r="K36" s="6">
        <v>4.5507147960358596</v>
      </c>
      <c r="L36" s="6" t="s">
        <v>422</v>
      </c>
      <c r="M36" s="6">
        <v>5.0269380529397303</v>
      </c>
      <c r="N36" s="6">
        <v>0.25840581679089097</v>
      </c>
      <c r="O36" s="6">
        <v>7.8442632470151805E-2</v>
      </c>
      <c r="P36" s="6">
        <v>1.73805653930633E-3</v>
      </c>
      <c r="Q36" s="6" t="s">
        <v>423</v>
      </c>
      <c r="R36" s="6" t="s">
        <v>423</v>
      </c>
      <c r="S36" s="6" t="s">
        <v>423</v>
      </c>
      <c r="T36" s="6" t="s">
        <v>423</v>
      </c>
      <c r="U36" s="6" t="s">
        <v>423</v>
      </c>
      <c r="V36" s="6" t="s">
        <v>423</v>
      </c>
      <c r="W36" s="6">
        <v>8.6156645290762306</v>
      </c>
      <c r="X36" s="6">
        <v>8.6156645290762293E-3</v>
      </c>
      <c r="Y36" s="6">
        <v>1.72377409662921E-2</v>
      </c>
      <c r="Z36" s="6">
        <v>8.6156645290762293E-3</v>
      </c>
      <c r="AA36" s="6">
        <v>1.72377409662921E-2</v>
      </c>
      <c r="AB36" s="6">
        <f t="shared" si="0"/>
        <v>5.1706810990736665E-2</v>
      </c>
      <c r="AC36" s="6" t="s">
        <v>422</v>
      </c>
      <c r="AD36" s="6" t="s">
        <v>423</v>
      </c>
      <c r="AE36" s="60"/>
      <c r="AF36" s="26" t="s">
        <v>423</v>
      </c>
      <c r="AG36" s="26" t="s">
        <v>423</v>
      </c>
      <c r="AH36" s="26" t="s">
        <v>423</v>
      </c>
      <c r="AI36" s="26" t="s">
        <v>423</v>
      </c>
      <c r="AJ36" s="26" t="s">
        <v>423</v>
      </c>
      <c r="AK36" s="26" t="s">
        <v>422</v>
      </c>
      <c r="AL36" s="49" t="s">
        <v>50</v>
      </c>
    </row>
    <row r="37" spans="1:38" s="2" customFormat="1" ht="26.25" customHeight="1" thickBot="1" x14ac:dyDescent="0.3">
      <c r="A37" s="70" t="s">
        <v>71</v>
      </c>
      <c r="B37" s="70" t="s">
        <v>101</v>
      </c>
      <c r="C37" s="71" t="s">
        <v>395</v>
      </c>
      <c r="D37" s="72" t="s">
        <v>433</v>
      </c>
      <c r="E37" s="6">
        <v>35.067140432951298</v>
      </c>
      <c r="F37" s="6">
        <v>2.6219968104890699</v>
      </c>
      <c r="G37" s="6">
        <v>1.52955931231717</v>
      </c>
      <c r="H37" s="6">
        <v>5.8288431152995797</v>
      </c>
      <c r="I37" s="6">
        <v>0.45523364550754097</v>
      </c>
      <c r="J37" s="6">
        <v>0.45526598059835699</v>
      </c>
      <c r="K37" s="6">
        <v>0.455481318140601</v>
      </c>
      <c r="L37" s="6" t="s">
        <v>422</v>
      </c>
      <c r="M37" s="6">
        <v>13.6741789055691</v>
      </c>
      <c r="N37" s="6" t="s">
        <v>428</v>
      </c>
      <c r="O37" s="6" t="s">
        <v>428</v>
      </c>
      <c r="P37" s="6" t="s">
        <v>428</v>
      </c>
      <c r="Q37" s="6" t="s">
        <v>423</v>
      </c>
      <c r="R37" s="6" t="s">
        <v>423</v>
      </c>
      <c r="S37" s="6" t="s">
        <v>423</v>
      </c>
      <c r="T37" s="6" t="s">
        <v>423</v>
      </c>
      <c r="U37" s="6" t="s">
        <v>423</v>
      </c>
      <c r="V37" s="6" t="s">
        <v>423</v>
      </c>
      <c r="W37" s="6" t="s">
        <v>422</v>
      </c>
      <c r="X37" s="6" t="s">
        <v>422</v>
      </c>
      <c r="Y37" s="6" t="s">
        <v>422</v>
      </c>
      <c r="Z37" s="6" t="s">
        <v>422</v>
      </c>
      <c r="AA37" s="6" t="s">
        <v>422</v>
      </c>
      <c r="AB37" s="6" t="s">
        <v>422</v>
      </c>
      <c r="AC37" s="6" t="s">
        <v>422</v>
      </c>
      <c r="AD37" s="6" t="s">
        <v>423</v>
      </c>
      <c r="AE37" s="60"/>
      <c r="AF37" s="26" t="s">
        <v>423</v>
      </c>
      <c r="AG37" s="26" t="s">
        <v>423</v>
      </c>
      <c r="AH37" s="26" t="s">
        <v>423</v>
      </c>
      <c r="AI37" s="26" t="s">
        <v>423</v>
      </c>
      <c r="AJ37" s="26" t="s">
        <v>423</v>
      </c>
      <c r="AK37" s="26" t="s">
        <v>422</v>
      </c>
      <c r="AL37" s="49" t="s">
        <v>50</v>
      </c>
    </row>
    <row r="38" spans="1:38" s="2" customFormat="1" ht="26.25" customHeight="1" thickBot="1" x14ac:dyDescent="0.3">
      <c r="A38" s="70" t="s">
        <v>71</v>
      </c>
      <c r="B38" s="70" t="s">
        <v>102</v>
      </c>
      <c r="C38" s="71" t="s">
        <v>103</v>
      </c>
      <c r="D38" s="77" t="s">
        <v>424</v>
      </c>
      <c r="E38" s="6">
        <v>35.904218320625297</v>
      </c>
      <c r="F38" s="6">
        <v>348.95085473732001</v>
      </c>
      <c r="G38" s="6">
        <v>3.6690785413646498</v>
      </c>
      <c r="H38" s="6">
        <v>9.1928694849174805E-2</v>
      </c>
      <c r="I38" s="6">
        <v>8.1740770456074703</v>
      </c>
      <c r="J38" s="6">
        <v>8.6056475570754305</v>
      </c>
      <c r="K38" s="6">
        <v>8.8600177142582304</v>
      </c>
      <c r="L38" s="6" t="s">
        <v>422</v>
      </c>
      <c r="M38" s="6">
        <v>1032.6717108141399</v>
      </c>
      <c r="N38" s="6" t="s">
        <v>422</v>
      </c>
      <c r="O38" s="6" t="s">
        <v>422</v>
      </c>
      <c r="P38" s="6" t="s">
        <v>425</v>
      </c>
      <c r="Q38" s="6" t="s">
        <v>423</v>
      </c>
      <c r="R38" s="6" t="s">
        <v>423</v>
      </c>
      <c r="S38" s="6" t="s">
        <v>423</v>
      </c>
      <c r="T38" s="6" t="s">
        <v>423</v>
      </c>
      <c r="U38" s="6" t="s">
        <v>423</v>
      </c>
      <c r="V38" s="6" t="s">
        <v>423</v>
      </c>
      <c r="W38" s="6" t="s">
        <v>425</v>
      </c>
      <c r="X38" s="6" t="s">
        <v>425</v>
      </c>
      <c r="Y38" s="6" t="s">
        <v>425</v>
      </c>
      <c r="Z38" s="6" t="s">
        <v>425</v>
      </c>
      <c r="AA38" s="6" t="s">
        <v>425</v>
      </c>
      <c r="AB38" s="6" t="s">
        <v>425</v>
      </c>
      <c r="AC38" s="6" t="s">
        <v>422</v>
      </c>
      <c r="AD38" s="6" t="s">
        <v>423</v>
      </c>
      <c r="AE38" s="60"/>
      <c r="AF38" s="26" t="s">
        <v>423</v>
      </c>
      <c r="AG38" s="26" t="s">
        <v>423</v>
      </c>
      <c r="AH38" s="26" t="s">
        <v>423</v>
      </c>
      <c r="AI38" s="26" t="s">
        <v>423</v>
      </c>
      <c r="AJ38" s="26" t="s">
        <v>423</v>
      </c>
      <c r="AK38" s="26" t="s">
        <v>422</v>
      </c>
      <c r="AL38" s="49" t="s">
        <v>50</v>
      </c>
    </row>
    <row r="39" spans="1:38" s="2" customFormat="1" ht="26.25" customHeight="1" thickBot="1" x14ac:dyDescent="0.3">
      <c r="A39" s="70" t="s">
        <v>104</v>
      </c>
      <c r="B39" s="70" t="s">
        <v>105</v>
      </c>
      <c r="C39" s="71" t="s">
        <v>386</v>
      </c>
      <c r="D39" s="72" t="s">
        <v>424</v>
      </c>
      <c r="E39" s="6">
        <v>30.887018475412699</v>
      </c>
      <c r="F39" s="6">
        <v>1.4326532999999999</v>
      </c>
      <c r="G39" s="6">
        <v>17.634330759000001</v>
      </c>
      <c r="H39" s="6">
        <v>0.347056269757616</v>
      </c>
      <c r="I39" s="6">
        <v>2.67908313508243</v>
      </c>
      <c r="J39" s="6">
        <v>3.0955927224424298</v>
      </c>
      <c r="K39" s="6">
        <v>3.6163956781274802</v>
      </c>
      <c r="L39" s="6" t="s">
        <v>422</v>
      </c>
      <c r="M39" s="6">
        <v>19.855330345772401</v>
      </c>
      <c r="N39" s="6">
        <v>0.46699570473757301</v>
      </c>
      <c r="O39" s="6">
        <v>0.51787141041506901</v>
      </c>
      <c r="P39" s="6">
        <v>6.4847402361262504E-2</v>
      </c>
      <c r="Q39" s="6" t="s">
        <v>423</v>
      </c>
      <c r="R39" s="6" t="s">
        <v>423</v>
      </c>
      <c r="S39" s="6" t="s">
        <v>423</v>
      </c>
      <c r="T39" s="6" t="s">
        <v>423</v>
      </c>
      <c r="U39" s="6" t="s">
        <v>423</v>
      </c>
      <c r="V39" s="6" t="s">
        <v>423</v>
      </c>
      <c r="W39" s="6">
        <v>0.51015897600000004</v>
      </c>
      <c r="X39" s="6">
        <v>6.0029479128306795E-4</v>
      </c>
      <c r="Y39" s="6">
        <v>8.1388542354980903E-4</v>
      </c>
      <c r="Z39" s="6">
        <v>8.1388542354980903E-4</v>
      </c>
      <c r="AA39" s="6">
        <v>9.3426910438378704E-4</v>
      </c>
      <c r="AB39" s="6">
        <f t="shared" si="0"/>
        <v>3.1623347427664726E-3</v>
      </c>
      <c r="AC39" s="6">
        <v>4.4961599999999999E-3</v>
      </c>
      <c r="AD39" s="6" t="s">
        <v>423</v>
      </c>
      <c r="AE39" s="60"/>
      <c r="AF39" s="26" t="s">
        <v>423</v>
      </c>
      <c r="AG39" s="26" t="s">
        <v>423</v>
      </c>
      <c r="AH39" s="26" t="s">
        <v>423</v>
      </c>
      <c r="AI39" s="26" t="s">
        <v>423</v>
      </c>
      <c r="AJ39" s="26" t="s">
        <v>423</v>
      </c>
      <c r="AK39" s="26" t="s">
        <v>422</v>
      </c>
      <c r="AL39" s="49" t="s">
        <v>50</v>
      </c>
    </row>
    <row r="40" spans="1:38" s="2" customFormat="1" ht="26.25" customHeight="1" thickBot="1" x14ac:dyDescent="0.3">
      <c r="A40" s="70" t="s">
        <v>71</v>
      </c>
      <c r="B40" s="70" t="s">
        <v>106</v>
      </c>
      <c r="C40" s="71" t="s">
        <v>387</v>
      </c>
      <c r="D40" s="72" t="s">
        <v>424</v>
      </c>
      <c r="E40" s="6">
        <v>19.365396767117598</v>
      </c>
      <c r="F40" s="6">
        <v>30.096201394754299</v>
      </c>
      <c r="G40" s="6">
        <v>0.74682963149276305</v>
      </c>
      <c r="H40" s="6">
        <v>1.9331420407344299E-2</v>
      </c>
      <c r="I40" s="6">
        <v>2.1897972849559002</v>
      </c>
      <c r="J40" s="6">
        <v>2.2563355040503299</v>
      </c>
      <c r="K40" s="6">
        <v>2.2773271795536898</v>
      </c>
      <c r="L40" s="6" t="s">
        <v>422</v>
      </c>
      <c r="M40" s="6">
        <v>391.08823237223299</v>
      </c>
      <c r="N40" s="6" t="s">
        <v>422</v>
      </c>
      <c r="O40" s="6" t="s">
        <v>422</v>
      </c>
      <c r="P40" s="6" t="s">
        <v>425</v>
      </c>
      <c r="Q40" s="6" t="s">
        <v>423</v>
      </c>
      <c r="R40" s="6" t="s">
        <v>423</v>
      </c>
      <c r="S40" s="6" t="s">
        <v>423</v>
      </c>
      <c r="T40" s="6" t="s">
        <v>423</v>
      </c>
      <c r="U40" s="6" t="s">
        <v>423</v>
      </c>
      <c r="V40" s="6" t="s">
        <v>423</v>
      </c>
      <c r="W40" s="6" t="s">
        <v>425</v>
      </c>
      <c r="X40" s="6" t="s">
        <v>425</v>
      </c>
      <c r="Y40" s="6" t="s">
        <v>425</v>
      </c>
      <c r="Z40" s="6" t="s">
        <v>425</v>
      </c>
      <c r="AA40" s="6" t="s">
        <v>425</v>
      </c>
      <c r="AB40" s="6" t="s">
        <v>425</v>
      </c>
      <c r="AC40" s="6" t="s">
        <v>422</v>
      </c>
      <c r="AD40" s="6" t="s">
        <v>423</v>
      </c>
      <c r="AE40" s="60"/>
      <c r="AF40" s="26" t="s">
        <v>423</v>
      </c>
      <c r="AG40" s="26" t="s">
        <v>423</v>
      </c>
      <c r="AH40" s="26" t="s">
        <v>423</v>
      </c>
      <c r="AI40" s="26" t="s">
        <v>423</v>
      </c>
      <c r="AJ40" s="26" t="s">
        <v>423</v>
      </c>
      <c r="AK40" s="26" t="s">
        <v>422</v>
      </c>
      <c r="AL40" s="49" t="s">
        <v>50</v>
      </c>
    </row>
    <row r="41" spans="1:38" s="2" customFormat="1" ht="26.25" customHeight="1" thickBot="1" x14ac:dyDescent="0.3">
      <c r="A41" s="70" t="s">
        <v>104</v>
      </c>
      <c r="B41" s="70" t="s">
        <v>107</v>
      </c>
      <c r="C41" s="71" t="s">
        <v>396</v>
      </c>
      <c r="D41" s="72" t="s">
        <v>424</v>
      </c>
      <c r="E41" s="6">
        <v>43.403334320333798</v>
      </c>
      <c r="F41" s="6">
        <v>125.791768042124</v>
      </c>
      <c r="G41" s="6">
        <v>11.9294767221251</v>
      </c>
      <c r="H41" s="6">
        <v>1.3489937529592</v>
      </c>
      <c r="I41" s="6">
        <v>87.106303057199497</v>
      </c>
      <c r="J41" s="6">
        <v>87.292411995969204</v>
      </c>
      <c r="K41" s="6">
        <v>92.902763477467403</v>
      </c>
      <c r="L41" s="6" t="s">
        <v>422</v>
      </c>
      <c r="M41" s="6">
        <v>555.84013936210602</v>
      </c>
      <c r="N41" s="6">
        <v>1.68220383850028</v>
      </c>
      <c r="O41" s="6">
        <v>0.56389253818876806</v>
      </c>
      <c r="P41" s="6">
        <v>9.32420577030591E-2</v>
      </c>
      <c r="Q41" s="6" t="s">
        <v>423</v>
      </c>
      <c r="R41" s="6" t="s">
        <v>423</v>
      </c>
      <c r="S41" s="6" t="s">
        <v>423</v>
      </c>
      <c r="T41" s="6" t="s">
        <v>423</v>
      </c>
      <c r="U41" s="6" t="s">
        <v>423</v>
      </c>
      <c r="V41" s="6" t="s">
        <v>423</v>
      </c>
      <c r="W41" s="6">
        <v>4.2074519333128597</v>
      </c>
      <c r="X41" s="6">
        <v>12.796451887627899</v>
      </c>
      <c r="Y41" s="6">
        <v>19.194466989843701</v>
      </c>
      <c r="Z41" s="6">
        <v>6.3988875685922197</v>
      </c>
      <c r="AA41" s="6">
        <v>11.5763979606592</v>
      </c>
      <c r="AB41" s="6">
        <f t="shared" si="0"/>
        <v>49.966204406723023</v>
      </c>
      <c r="AC41" s="6">
        <v>1.0210239999999999E-3</v>
      </c>
      <c r="AD41" s="6" t="s">
        <v>423</v>
      </c>
      <c r="AE41" s="60"/>
      <c r="AF41" s="26" t="s">
        <v>423</v>
      </c>
      <c r="AG41" s="26" t="s">
        <v>423</v>
      </c>
      <c r="AH41" s="26" t="s">
        <v>423</v>
      </c>
      <c r="AI41" s="26" t="s">
        <v>423</v>
      </c>
      <c r="AJ41" s="26" t="s">
        <v>423</v>
      </c>
      <c r="AK41" s="26" t="s">
        <v>422</v>
      </c>
      <c r="AL41" s="49" t="s">
        <v>50</v>
      </c>
    </row>
    <row r="42" spans="1:38" s="2" customFormat="1" ht="26.25" customHeight="1" thickBot="1" x14ac:dyDescent="0.3">
      <c r="A42" s="70" t="s">
        <v>71</v>
      </c>
      <c r="B42" s="70" t="s">
        <v>108</v>
      </c>
      <c r="C42" s="71" t="s">
        <v>109</v>
      </c>
      <c r="D42" s="72" t="s">
        <v>424</v>
      </c>
      <c r="E42" s="6">
        <v>4.2572048766538302</v>
      </c>
      <c r="F42" s="6">
        <v>44.380035873384799</v>
      </c>
      <c r="G42" s="6">
        <v>0.20309049574197499</v>
      </c>
      <c r="H42" s="6">
        <v>1.21324333824152E-2</v>
      </c>
      <c r="I42" s="6">
        <v>1.3674174503522001</v>
      </c>
      <c r="J42" s="6">
        <v>1.44484066136253</v>
      </c>
      <c r="K42" s="6">
        <v>1.49241556114987</v>
      </c>
      <c r="L42" s="6" t="s">
        <v>422</v>
      </c>
      <c r="M42" s="6">
        <v>360.48377143284802</v>
      </c>
      <c r="N42" s="6" t="s">
        <v>422</v>
      </c>
      <c r="O42" s="6" t="s">
        <v>422</v>
      </c>
      <c r="P42" s="6" t="s">
        <v>425</v>
      </c>
      <c r="Q42" s="6" t="s">
        <v>423</v>
      </c>
      <c r="R42" s="6" t="s">
        <v>423</v>
      </c>
      <c r="S42" s="6" t="s">
        <v>423</v>
      </c>
      <c r="T42" s="6" t="s">
        <v>423</v>
      </c>
      <c r="U42" s="6" t="s">
        <v>423</v>
      </c>
      <c r="V42" s="6" t="s">
        <v>423</v>
      </c>
      <c r="W42" s="6" t="s">
        <v>425</v>
      </c>
      <c r="X42" s="6" t="s">
        <v>425</v>
      </c>
      <c r="Y42" s="6" t="s">
        <v>425</v>
      </c>
      <c r="Z42" s="6" t="s">
        <v>425</v>
      </c>
      <c r="AA42" s="6" t="s">
        <v>425</v>
      </c>
      <c r="AB42" s="6" t="s">
        <v>425</v>
      </c>
      <c r="AC42" s="6" t="s">
        <v>422</v>
      </c>
      <c r="AD42" s="6" t="s">
        <v>423</v>
      </c>
      <c r="AE42" s="60"/>
      <c r="AF42" s="26" t="s">
        <v>423</v>
      </c>
      <c r="AG42" s="26" t="s">
        <v>423</v>
      </c>
      <c r="AH42" s="26" t="s">
        <v>423</v>
      </c>
      <c r="AI42" s="26" t="s">
        <v>423</v>
      </c>
      <c r="AJ42" s="26" t="s">
        <v>423</v>
      </c>
      <c r="AK42" s="26" t="s">
        <v>422</v>
      </c>
      <c r="AL42" s="49" t="s">
        <v>50</v>
      </c>
    </row>
    <row r="43" spans="1:38" s="2" customFormat="1" ht="26.25" customHeight="1" thickBot="1" x14ac:dyDescent="0.3">
      <c r="A43" s="70" t="s">
        <v>104</v>
      </c>
      <c r="B43" s="70" t="s">
        <v>110</v>
      </c>
      <c r="C43" s="71" t="s">
        <v>111</v>
      </c>
      <c r="D43" s="72" t="s">
        <v>424</v>
      </c>
      <c r="E43" s="6">
        <v>2.9597687641536701</v>
      </c>
      <c r="F43" s="6">
        <v>0.27961678196875001</v>
      </c>
      <c r="G43" s="6">
        <v>1.73642502929845</v>
      </c>
      <c r="H43" s="6">
        <v>0.16308808809501699</v>
      </c>
      <c r="I43" s="6">
        <v>0.89761222710905797</v>
      </c>
      <c r="J43" s="6">
        <v>1.40850951783919</v>
      </c>
      <c r="K43" s="6">
        <v>2.2176230877938199</v>
      </c>
      <c r="L43" s="6" t="s">
        <v>422</v>
      </c>
      <c r="M43" s="6">
        <v>17.038671823101101</v>
      </c>
      <c r="N43" s="6">
        <v>0.212490981640828</v>
      </c>
      <c r="O43" s="6">
        <v>7.9080988759805501E-2</v>
      </c>
      <c r="P43" s="6">
        <v>3.0341769008369801E-3</v>
      </c>
      <c r="Q43" s="6" t="s">
        <v>423</v>
      </c>
      <c r="R43" s="6" t="s">
        <v>423</v>
      </c>
      <c r="S43" s="6" t="s">
        <v>423</v>
      </c>
      <c r="T43" s="6" t="s">
        <v>423</v>
      </c>
      <c r="U43" s="6" t="s">
        <v>423</v>
      </c>
      <c r="V43" s="6" t="s">
        <v>423</v>
      </c>
      <c r="W43" s="6">
        <v>0.44138543400000002</v>
      </c>
      <c r="X43" s="6">
        <v>1.7712344944813101E-2</v>
      </c>
      <c r="Y43" s="6">
        <v>5.61174439226524E-5</v>
      </c>
      <c r="Z43" s="6">
        <v>5.61174439226524E-5</v>
      </c>
      <c r="AA43" s="6">
        <v>7.1268403922652402E-5</v>
      </c>
      <c r="AB43" s="6">
        <f t="shared" si="0"/>
        <v>1.7895848236581059E-2</v>
      </c>
      <c r="AC43" s="6">
        <v>7.1643819575120102E-2</v>
      </c>
      <c r="AD43" s="6" t="s">
        <v>423</v>
      </c>
      <c r="AE43" s="60"/>
      <c r="AF43" s="26" t="s">
        <v>423</v>
      </c>
      <c r="AG43" s="26" t="s">
        <v>423</v>
      </c>
      <c r="AH43" s="26" t="s">
        <v>423</v>
      </c>
      <c r="AI43" s="26" t="s">
        <v>423</v>
      </c>
      <c r="AJ43" s="26" t="s">
        <v>423</v>
      </c>
      <c r="AK43" s="26" t="s">
        <v>422</v>
      </c>
      <c r="AL43" s="49" t="s">
        <v>50</v>
      </c>
    </row>
    <row r="44" spans="1:38" s="2" customFormat="1" ht="26.25" customHeight="1" thickBot="1" x14ac:dyDescent="0.3">
      <c r="A44" s="70" t="s">
        <v>71</v>
      </c>
      <c r="B44" s="70" t="s">
        <v>112</v>
      </c>
      <c r="C44" s="71" t="s">
        <v>113</v>
      </c>
      <c r="D44" s="72" t="s">
        <v>424</v>
      </c>
      <c r="E44" s="6">
        <v>138.37732661478</v>
      </c>
      <c r="F44" s="6">
        <v>17.8614539867297</v>
      </c>
      <c r="G44" s="6">
        <v>5.5073393293892599</v>
      </c>
      <c r="H44" s="6">
        <v>8.4302816993244906E-2</v>
      </c>
      <c r="I44" s="6">
        <v>14.6202781890645</v>
      </c>
      <c r="J44" s="6">
        <v>14.9222233390445</v>
      </c>
      <c r="K44" s="6">
        <v>14.925655381396499</v>
      </c>
      <c r="L44" s="6" t="s">
        <v>422</v>
      </c>
      <c r="M44" s="6">
        <v>97.641802076025598</v>
      </c>
      <c r="N44" s="6" t="s">
        <v>422</v>
      </c>
      <c r="O44" s="6" t="s">
        <v>422</v>
      </c>
      <c r="P44" s="6" t="s">
        <v>425</v>
      </c>
      <c r="Q44" s="6" t="s">
        <v>423</v>
      </c>
      <c r="R44" s="6" t="s">
        <v>423</v>
      </c>
      <c r="S44" s="6" t="s">
        <v>423</v>
      </c>
      <c r="T44" s="6" t="s">
        <v>423</v>
      </c>
      <c r="U44" s="6" t="s">
        <v>423</v>
      </c>
      <c r="V44" s="6" t="s">
        <v>423</v>
      </c>
      <c r="W44" s="6" t="s">
        <v>425</v>
      </c>
      <c r="X44" s="6" t="s">
        <v>425</v>
      </c>
      <c r="Y44" s="6" t="s">
        <v>425</v>
      </c>
      <c r="Z44" s="6" t="s">
        <v>425</v>
      </c>
      <c r="AA44" s="6" t="s">
        <v>425</v>
      </c>
      <c r="AB44" s="6" t="s">
        <v>425</v>
      </c>
      <c r="AC44" s="6" t="s">
        <v>422</v>
      </c>
      <c r="AD44" s="6" t="s">
        <v>423</v>
      </c>
      <c r="AE44" s="60"/>
      <c r="AF44" s="26" t="s">
        <v>423</v>
      </c>
      <c r="AG44" s="26" t="s">
        <v>423</v>
      </c>
      <c r="AH44" s="26" t="s">
        <v>423</v>
      </c>
      <c r="AI44" s="26" t="s">
        <v>423</v>
      </c>
      <c r="AJ44" s="26" t="s">
        <v>423</v>
      </c>
      <c r="AK44" s="26" t="s">
        <v>422</v>
      </c>
      <c r="AL44" s="49" t="s">
        <v>50</v>
      </c>
    </row>
    <row r="45" spans="1:38" s="2" customFormat="1" ht="26.25" customHeight="1" thickBot="1" x14ac:dyDescent="0.3">
      <c r="A45" s="70" t="s">
        <v>71</v>
      </c>
      <c r="B45" s="70" t="s">
        <v>114</v>
      </c>
      <c r="C45" s="71" t="s">
        <v>115</v>
      </c>
      <c r="D45" s="72" t="s">
        <v>424</v>
      </c>
      <c r="E45" s="6">
        <v>17.240540361472799</v>
      </c>
      <c r="F45" s="6">
        <v>1.16061967279415</v>
      </c>
      <c r="G45" s="6">
        <v>4.5230933869462602</v>
      </c>
      <c r="H45" s="6">
        <v>2.11540907537008E-2</v>
      </c>
      <c r="I45" s="6">
        <v>0.83457527994194503</v>
      </c>
      <c r="J45" s="6">
        <v>0.90714704341515695</v>
      </c>
      <c r="K45" s="6">
        <v>0.94494483689078901</v>
      </c>
      <c r="L45" s="6" t="s">
        <v>422</v>
      </c>
      <c r="M45" s="6">
        <v>1.8912825307816099</v>
      </c>
      <c r="N45" s="6">
        <v>0.136072056512274</v>
      </c>
      <c r="O45" s="6">
        <v>4.6718072735880602E-3</v>
      </c>
      <c r="P45" s="6">
        <v>4.5357352170757799E-5</v>
      </c>
      <c r="Q45" s="6" t="s">
        <v>423</v>
      </c>
      <c r="R45" s="6" t="s">
        <v>423</v>
      </c>
      <c r="S45" s="6" t="s">
        <v>423</v>
      </c>
      <c r="T45" s="6" t="s">
        <v>423</v>
      </c>
      <c r="U45" s="6" t="s">
        <v>423</v>
      </c>
      <c r="V45" s="6" t="s">
        <v>423</v>
      </c>
      <c r="W45" s="6">
        <v>4.5357352170757803</v>
      </c>
      <c r="X45" s="6">
        <v>4.5357352170757896E-3</v>
      </c>
      <c r="Y45" s="6">
        <v>9.0714704341515705E-3</v>
      </c>
      <c r="Z45" s="6">
        <v>4.5357352170757896E-3</v>
      </c>
      <c r="AA45" s="6">
        <v>9.0714704341515705E-3</v>
      </c>
      <c r="AB45" s="6">
        <f t="shared" si="0"/>
        <v>2.7214411302454722E-2</v>
      </c>
      <c r="AC45" s="6" t="s">
        <v>422</v>
      </c>
      <c r="AD45" s="6" t="s">
        <v>423</v>
      </c>
      <c r="AE45" s="60"/>
      <c r="AF45" s="26" t="s">
        <v>423</v>
      </c>
      <c r="AG45" s="26" t="s">
        <v>423</v>
      </c>
      <c r="AH45" s="26" t="s">
        <v>423</v>
      </c>
      <c r="AI45" s="26" t="s">
        <v>423</v>
      </c>
      <c r="AJ45" s="26" t="s">
        <v>423</v>
      </c>
      <c r="AK45" s="26" t="s">
        <v>422</v>
      </c>
      <c r="AL45" s="49" t="s">
        <v>50</v>
      </c>
    </row>
    <row r="46" spans="1:38" s="2" customFormat="1" ht="26.25" customHeight="1" thickBot="1" x14ac:dyDescent="0.3">
      <c r="A46" s="70" t="s">
        <v>104</v>
      </c>
      <c r="B46" s="70" t="s">
        <v>116</v>
      </c>
      <c r="C46" s="71" t="s">
        <v>117</v>
      </c>
      <c r="D46" s="72" t="s">
        <v>434</v>
      </c>
      <c r="E46" s="6" t="s">
        <v>422</v>
      </c>
      <c r="F46" s="6" t="s">
        <v>422</v>
      </c>
      <c r="G46" s="6" t="s">
        <v>422</v>
      </c>
      <c r="H46" s="6" t="s">
        <v>422</v>
      </c>
      <c r="I46" s="6" t="s">
        <v>422</v>
      </c>
      <c r="J46" s="6" t="s">
        <v>422</v>
      </c>
      <c r="K46" s="6" t="s">
        <v>422</v>
      </c>
      <c r="L46" s="6" t="s">
        <v>422</v>
      </c>
      <c r="M46" s="6" t="s">
        <v>422</v>
      </c>
      <c r="N46" s="6" t="s">
        <v>422</v>
      </c>
      <c r="O46" s="6" t="s">
        <v>422</v>
      </c>
      <c r="P46" s="6" t="s">
        <v>422</v>
      </c>
      <c r="Q46" s="6" t="s">
        <v>423</v>
      </c>
      <c r="R46" s="6" t="s">
        <v>423</v>
      </c>
      <c r="S46" s="6" t="s">
        <v>423</v>
      </c>
      <c r="T46" s="6" t="s">
        <v>423</v>
      </c>
      <c r="U46" s="6" t="s">
        <v>423</v>
      </c>
      <c r="V46" s="6" t="s">
        <v>423</v>
      </c>
      <c r="W46" s="6" t="s">
        <v>422</v>
      </c>
      <c r="X46" s="6" t="s">
        <v>422</v>
      </c>
      <c r="Y46" s="6" t="s">
        <v>422</v>
      </c>
      <c r="Z46" s="6" t="s">
        <v>422</v>
      </c>
      <c r="AA46" s="6" t="s">
        <v>422</v>
      </c>
      <c r="AB46" s="6" t="s">
        <v>422</v>
      </c>
      <c r="AC46" s="6" t="s">
        <v>422</v>
      </c>
      <c r="AD46" s="6" t="s">
        <v>423</v>
      </c>
      <c r="AE46" s="60"/>
      <c r="AF46" s="26" t="s">
        <v>423</v>
      </c>
      <c r="AG46" s="26" t="s">
        <v>423</v>
      </c>
      <c r="AH46" s="26" t="s">
        <v>423</v>
      </c>
      <c r="AI46" s="26" t="s">
        <v>423</v>
      </c>
      <c r="AJ46" s="26" t="s">
        <v>423</v>
      </c>
      <c r="AK46" s="26" t="s">
        <v>422</v>
      </c>
      <c r="AL46" s="49" t="s">
        <v>50</v>
      </c>
    </row>
    <row r="47" spans="1:38" s="2" customFormat="1" ht="26.25" customHeight="1" thickBot="1" x14ac:dyDescent="0.3">
      <c r="A47" s="70" t="s">
        <v>71</v>
      </c>
      <c r="B47" s="70" t="s">
        <v>118</v>
      </c>
      <c r="C47" s="71" t="s">
        <v>119</v>
      </c>
      <c r="D47" s="72" t="s">
        <v>424</v>
      </c>
      <c r="E47" s="6">
        <v>1.5986844014867001</v>
      </c>
      <c r="F47" s="6">
        <v>0.14504477791731599</v>
      </c>
      <c r="G47" s="6">
        <v>0.31016856193952502</v>
      </c>
      <c r="H47" s="6">
        <v>1.0620935368865999E-3</v>
      </c>
      <c r="I47" s="6">
        <v>4.2346394003287997E-2</v>
      </c>
      <c r="J47" s="6">
        <v>4.4878596095237103E-2</v>
      </c>
      <c r="K47" s="6">
        <v>4.5959423710456797E-2</v>
      </c>
      <c r="L47" s="6" t="s">
        <v>422</v>
      </c>
      <c r="M47" s="6">
        <v>0.88150311210959797</v>
      </c>
      <c r="N47" s="6">
        <v>0.25901293660723201</v>
      </c>
      <c r="O47" s="6">
        <v>1.3359029324115E-4</v>
      </c>
      <c r="P47" s="6">
        <v>1.29699313826359E-6</v>
      </c>
      <c r="Q47" s="6" t="s">
        <v>423</v>
      </c>
      <c r="R47" s="6" t="s">
        <v>423</v>
      </c>
      <c r="S47" s="6" t="s">
        <v>423</v>
      </c>
      <c r="T47" s="6" t="s">
        <v>423</v>
      </c>
      <c r="U47" s="6" t="s">
        <v>423</v>
      </c>
      <c r="V47" s="6" t="s">
        <v>423</v>
      </c>
      <c r="W47" s="6">
        <v>0.12969931382635899</v>
      </c>
      <c r="X47" s="6">
        <v>1.4937156195538601E-4</v>
      </c>
      <c r="Y47" s="6">
        <v>3.34179706290347E-4</v>
      </c>
      <c r="Z47" s="6">
        <v>2.0448039246398801E-4</v>
      </c>
      <c r="AA47" s="6">
        <v>3.3999757361183699E-4</v>
      </c>
      <c r="AB47" s="6">
        <f t="shared" si="0"/>
        <v>1.028029234321558E-3</v>
      </c>
      <c r="AC47" s="6" t="s">
        <v>422</v>
      </c>
      <c r="AD47" s="6" t="s">
        <v>423</v>
      </c>
      <c r="AE47" s="60"/>
      <c r="AF47" s="26" t="s">
        <v>423</v>
      </c>
      <c r="AG47" s="26" t="s">
        <v>423</v>
      </c>
      <c r="AH47" s="26" t="s">
        <v>423</v>
      </c>
      <c r="AI47" s="26" t="s">
        <v>423</v>
      </c>
      <c r="AJ47" s="26" t="s">
        <v>423</v>
      </c>
      <c r="AK47" s="26" t="s">
        <v>422</v>
      </c>
      <c r="AL47" s="49" t="s">
        <v>50</v>
      </c>
    </row>
    <row r="48" spans="1:38" s="2" customFormat="1" ht="26.25" customHeight="1" thickBot="1" x14ac:dyDescent="0.3">
      <c r="A48" s="70" t="s">
        <v>120</v>
      </c>
      <c r="B48" s="70" t="s">
        <v>121</v>
      </c>
      <c r="C48" s="71" t="s">
        <v>122</v>
      </c>
      <c r="D48" s="72" t="s">
        <v>424</v>
      </c>
      <c r="E48" s="6">
        <v>0.21245294782670501</v>
      </c>
      <c r="F48" s="6">
        <v>0.35544091418706603</v>
      </c>
      <c r="G48" s="6">
        <v>7.4845107912850303E-2</v>
      </c>
      <c r="H48" s="6">
        <v>1.2834542207772699E-2</v>
      </c>
      <c r="I48" s="6">
        <v>1.38330341158778</v>
      </c>
      <c r="J48" s="6">
        <v>2.3613624255124099</v>
      </c>
      <c r="K48" s="6">
        <v>5.5322617760220298</v>
      </c>
      <c r="L48" s="6" t="s">
        <v>422</v>
      </c>
      <c r="M48" s="6">
        <v>3.4493918237358599E-3</v>
      </c>
      <c r="N48" s="6" t="s">
        <v>422</v>
      </c>
      <c r="O48" s="6" t="s">
        <v>422</v>
      </c>
      <c r="P48" s="6" t="s">
        <v>422</v>
      </c>
      <c r="Q48" s="6" t="s">
        <v>423</v>
      </c>
      <c r="R48" s="6" t="s">
        <v>423</v>
      </c>
      <c r="S48" s="6" t="s">
        <v>423</v>
      </c>
      <c r="T48" s="6" t="s">
        <v>423</v>
      </c>
      <c r="U48" s="6" t="s">
        <v>423</v>
      </c>
      <c r="V48" s="6" t="s">
        <v>423</v>
      </c>
      <c r="W48" s="6" t="s">
        <v>422</v>
      </c>
      <c r="X48" s="6" t="s">
        <v>422</v>
      </c>
      <c r="Y48" s="6" t="s">
        <v>422</v>
      </c>
      <c r="Z48" s="6" t="s">
        <v>422</v>
      </c>
      <c r="AA48" s="6" t="s">
        <v>422</v>
      </c>
      <c r="AB48" s="6" t="s">
        <v>422</v>
      </c>
      <c r="AC48" s="6" t="s">
        <v>422</v>
      </c>
      <c r="AD48" s="6" t="s">
        <v>423</v>
      </c>
      <c r="AE48" s="60"/>
      <c r="AF48" s="26" t="s">
        <v>423</v>
      </c>
      <c r="AG48" s="26" t="s">
        <v>423</v>
      </c>
      <c r="AH48" s="26" t="s">
        <v>423</v>
      </c>
      <c r="AI48" s="26" t="s">
        <v>423</v>
      </c>
      <c r="AJ48" s="26" t="s">
        <v>423</v>
      </c>
      <c r="AK48" s="26" t="s">
        <v>422</v>
      </c>
      <c r="AL48" s="49" t="s">
        <v>123</v>
      </c>
    </row>
    <row r="49" spans="1:38" s="2" customFormat="1" ht="26.25" customHeight="1" thickBot="1" x14ac:dyDescent="0.3">
      <c r="A49" s="70" t="s">
        <v>120</v>
      </c>
      <c r="B49" s="70" t="s">
        <v>124</v>
      </c>
      <c r="C49" s="71" t="s">
        <v>125</v>
      </c>
      <c r="D49" s="72" t="s">
        <v>435</v>
      </c>
      <c r="E49" s="6" t="s">
        <v>422</v>
      </c>
      <c r="F49" s="6" t="s">
        <v>422</v>
      </c>
      <c r="G49" s="6" t="s">
        <v>422</v>
      </c>
      <c r="H49" s="6" t="s">
        <v>422</v>
      </c>
      <c r="I49" s="6" t="s">
        <v>422</v>
      </c>
      <c r="J49" s="6" t="s">
        <v>422</v>
      </c>
      <c r="K49" s="6" t="s">
        <v>422</v>
      </c>
      <c r="L49" s="6" t="s">
        <v>422</v>
      </c>
      <c r="M49" s="6" t="s">
        <v>422</v>
      </c>
      <c r="N49" s="6" t="s">
        <v>422</v>
      </c>
      <c r="O49" s="6" t="s">
        <v>422</v>
      </c>
      <c r="P49" s="6" t="s">
        <v>422</v>
      </c>
      <c r="Q49" s="6" t="s">
        <v>423</v>
      </c>
      <c r="R49" s="6" t="s">
        <v>423</v>
      </c>
      <c r="S49" s="6" t="s">
        <v>423</v>
      </c>
      <c r="T49" s="6" t="s">
        <v>423</v>
      </c>
      <c r="U49" s="6" t="s">
        <v>423</v>
      </c>
      <c r="V49" s="6" t="s">
        <v>423</v>
      </c>
      <c r="W49" s="6" t="s">
        <v>422</v>
      </c>
      <c r="X49" s="6" t="s">
        <v>422</v>
      </c>
      <c r="Y49" s="6" t="s">
        <v>422</v>
      </c>
      <c r="Z49" s="6" t="s">
        <v>422</v>
      </c>
      <c r="AA49" s="6" t="s">
        <v>422</v>
      </c>
      <c r="AB49" s="6" t="s">
        <v>422</v>
      </c>
      <c r="AC49" s="6" t="s">
        <v>422</v>
      </c>
      <c r="AD49" s="6" t="s">
        <v>423</v>
      </c>
      <c r="AE49" s="60"/>
      <c r="AF49" s="26" t="s">
        <v>423</v>
      </c>
      <c r="AG49" s="26" t="s">
        <v>423</v>
      </c>
      <c r="AH49" s="26" t="s">
        <v>423</v>
      </c>
      <c r="AI49" s="26" t="s">
        <v>423</v>
      </c>
      <c r="AJ49" s="26" t="s">
        <v>423</v>
      </c>
      <c r="AK49" s="26" t="s">
        <v>422</v>
      </c>
      <c r="AL49" s="49" t="s">
        <v>446</v>
      </c>
    </row>
    <row r="50" spans="1:38" s="2" customFormat="1" ht="26.25" customHeight="1" thickBot="1" x14ac:dyDescent="0.3">
      <c r="A50" s="70" t="s">
        <v>120</v>
      </c>
      <c r="B50" s="70" t="s">
        <v>126</v>
      </c>
      <c r="C50" s="71" t="s">
        <v>127</v>
      </c>
      <c r="D50" s="72" t="s">
        <v>424</v>
      </c>
      <c r="E50" s="6">
        <v>0</v>
      </c>
      <c r="F50" s="6">
        <v>4.2308441635264697E-2</v>
      </c>
      <c r="G50" s="6">
        <v>15.4609368766953</v>
      </c>
      <c r="H50" s="6">
        <v>0.411834117069457</v>
      </c>
      <c r="I50" s="6">
        <v>0.16617945012482799</v>
      </c>
      <c r="J50" s="6">
        <v>0.35874897940922001</v>
      </c>
      <c r="K50" s="6">
        <v>0.53404936704545702</v>
      </c>
      <c r="L50" s="6" t="s">
        <v>422</v>
      </c>
      <c r="M50" s="6">
        <v>0</v>
      </c>
      <c r="N50" s="6">
        <v>0</v>
      </c>
      <c r="O50" s="6">
        <v>0</v>
      </c>
      <c r="P50" s="6">
        <v>0</v>
      </c>
      <c r="Q50" s="6" t="s">
        <v>423</v>
      </c>
      <c r="R50" s="6" t="s">
        <v>423</v>
      </c>
      <c r="S50" s="6" t="s">
        <v>423</v>
      </c>
      <c r="T50" s="6" t="s">
        <v>423</v>
      </c>
      <c r="U50" s="6" t="s">
        <v>423</v>
      </c>
      <c r="V50" s="6" t="s">
        <v>423</v>
      </c>
      <c r="W50" s="6">
        <v>0.14658976419612699</v>
      </c>
      <c r="X50" s="6">
        <v>4.0301483059863698E-3</v>
      </c>
      <c r="Y50" s="6">
        <v>1.4387374626834101E-3</v>
      </c>
      <c r="Z50" s="6">
        <v>0</v>
      </c>
      <c r="AA50" s="6">
        <v>1.2894866372587901E-3</v>
      </c>
      <c r="AB50" s="6">
        <f t="shared" si="0"/>
        <v>6.7583724059285706E-3</v>
      </c>
      <c r="AC50" s="6">
        <v>0.24319505093802399</v>
      </c>
      <c r="AD50" s="6" t="s">
        <v>423</v>
      </c>
      <c r="AE50" s="60"/>
      <c r="AF50" s="26" t="s">
        <v>423</v>
      </c>
      <c r="AG50" s="26" t="s">
        <v>423</v>
      </c>
      <c r="AH50" s="26" t="s">
        <v>423</v>
      </c>
      <c r="AI50" s="26" t="s">
        <v>423</v>
      </c>
      <c r="AJ50" s="26" t="s">
        <v>423</v>
      </c>
      <c r="AK50" s="26" t="s">
        <v>422</v>
      </c>
      <c r="AL50" s="49" t="s">
        <v>408</v>
      </c>
    </row>
    <row r="51" spans="1:38" s="2" customFormat="1" ht="26.25" customHeight="1" thickBot="1" x14ac:dyDescent="0.3">
      <c r="A51" s="70" t="s">
        <v>120</v>
      </c>
      <c r="B51" s="74" t="s">
        <v>128</v>
      </c>
      <c r="C51" s="71" t="s">
        <v>129</v>
      </c>
      <c r="D51" s="72" t="s">
        <v>424</v>
      </c>
      <c r="E51" s="6">
        <v>0.46912039775904602</v>
      </c>
      <c r="F51" s="6">
        <v>351.24308342860797</v>
      </c>
      <c r="G51" s="6">
        <v>1.95936823705204</v>
      </c>
      <c r="H51" s="6">
        <v>5.6156840343681398E-6</v>
      </c>
      <c r="I51" s="6">
        <v>0.67439381478723104</v>
      </c>
      <c r="J51" s="6">
        <v>1.8451783673742901</v>
      </c>
      <c r="K51" s="6">
        <v>3.1841303449396601</v>
      </c>
      <c r="L51" s="6" t="s">
        <v>422</v>
      </c>
      <c r="M51" s="6">
        <v>2.6164102282201802</v>
      </c>
      <c r="N51" s="6">
        <v>2.2158223888702599E-3</v>
      </c>
      <c r="O51" s="6">
        <v>2.3939978783289202E-3</v>
      </c>
      <c r="P51" s="6">
        <v>8.0602826395527005E-4</v>
      </c>
      <c r="Q51" s="6" t="s">
        <v>423</v>
      </c>
      <c r="R51" s="6" t="s">
        <v>423</v>
      </c>
      <c r="S51" s="6" t="s">
        <v>423</v>
      </c>
      <c r="T51" s="6" t="s">
        <v>423</v>
      </c>
      <c r="U51" s="6" t="s">
        <v>423</v>
      </c>
      <c r="V51" s="6" t="s">
        <v>423</v>
      </c>
      <c r="W51" s="6" t="s">
        <v>422</v>
      </c>
      <c r="X51" s="6">
        <v>6.0543868301304705E-7</v>
      </c>
      <c r="Y51" s="6">
        <v>1.0672070136799401E-4</v>
      </c>
      <c r="Z51" s="6">
        <v>1.1540338951969101E-6</v>
      </c>
      <c r="AA51" s="6">
        <v>5.9550036267968803E-7</v>
      </c>
      <c r="AB51" s="6">
        <f t="shared" si="0"/>
        <v>1.0907567430888365E-4</v>
      </c>
      <c r="AC51" s="6" t="s">
        <v>422</v>
      </c>
      <c r="AD51" s="6" t="s">
        <v>423</v>
      </c>
      <c r="AE51" s="60"/>
      <c r="AF51" s="26" t="s">
        <v>423</v>
      </c>
      <c r="AG51" s="26" t="s">
        <v>423</v>
      </c>
      <c r="AH51" s="26" t="s">
        <v>423</v>
      </c>
      <c r="AI51" s="26" t="s">
        <v>423</v>
      </c>
      <c r="AJ51" s="26" t="s">
        <v>423</v>
      </c>
      <c r="AK51" s="26" t="s">
        <v>422</v>
      </c>
      <c r="AL51" s="49" t="s">
        <v>447</v>
      </c>
    </row>
    <row r="52" spans="1:38" s="2" customFormat="1" ht="26.25" customHeight="1" thickBot="1" x14ac:dyDescent="0.3">
      <c r="A52" s="70" t="s">
        <v>120</v>
      </c>
      <c r="B52" s="74" t="s">
        <v>130</v>
      </c>
      <c r="C52" s="76" t="s">
        <v>388</v>
      </c>
      <c r="D52" s="73" t="s">
        <v>424</v>
      </c>
      <c r="E52" s="6">
        <v>6.2194962868950299</v>
      </c>
      <c r="F52" s="6">
        <v>26.973402368275899</v>
      </c>
      <c r="G52" s="6">
        <v>26.806260369702599</v>
      </c>
      <c r="H52" s="6">
        <v>0.106721274911347</v>
      </c>
      <c r="I52" s="6">
        <v>0.66937553025209495</v>
      </c>
      <c r="J52" s="6">
        <v>0.957777931841723</v>
      </c>
      <c r="K52" s="6">
        <v>1.1460138281424599</v>
      </c>
      <c r="L52" s="6" t="s">
        <v>422</v>
      </c>
      <c r="M52" s="6">
        <v>6.1927694856086504</v>
      </c>
      <c r="N52" s="6">
        <v>0.36658707218174102</v>
      </c>
      <c r="O52" s="6">
        <v>9.6962728696415604E-2</v>
      </c>
      <c r="P52" s="6">
        <v>3.6820811937365701E-2</v>
      </c>
      <c r="Q52" s="6" t="s">
        <v>423</v>
      </c>
      <c r="R52" s="6" t="s">
        <v>423</v>
      </c>
      <c r="S52" s="6" t="s">
        <v>423</v>
      </c>
      <c r="T52" s="6" t="s">
        <v>423</v>
      </c>
      <c r="U52" s="6" t="s">
        <v>423</v>
      </c>
      <c r="V52" s="6" t="s">
        <v>423</v>
      </c>
      <c r="W52" s="6" t="s">
        <v>422</v>
      </c>
      <c r="X52" s="6">
        <v>1.9339412781247602E-2</v>
      </c>
      <c r="Y52" s="6">
        <v>1.5684882010196102E-2</v>
      </c>
      <c r="Z52" s="6">
        <v>8.8120354939399802E-3</v>
      </c>
      <c r="AA52" s="6">
        <v>9.5303143710863004E-3</v>
      </c>
      <c r="AB52" s="6">
        <f t="shared" si="0"/>
        <v>5.336664465646998E-2</v>
      </c>
      <c r="AC52" s="6" t="s">
        <v>422</v>
      </c>
      <c r="AD52" s="6" t="s">
        <v>423</v>
      </c>
      <c r="AE52" s="60"/>
      <c r="AF52" s="26" t="s">
        <v>423</v>
      </c>
      <c r="AG52" s="26" t="s">
        <v>423</v>
      </c>
      <c r="AH52" s="26" t="s">
        <v>423</v>
      </c>
      <c r="AI52" s="26" t="s">
        <v>423</v>
      </c>
      <c r="AJ52" s="26" t="s">
        <v>423</v>
      </c>
      <c r="AK52" s="26" t="s">
        <v>422</v>
      </c>
      <c r="AL52" s="49" t="s">
        <v>448</v>
      </c>
    </row>
    <row r="53" spans="1:38" s="2" customFormat="1" ht="26.25" customHeight="1" thickBot="1" x14ac:dyDescent="0.3">
      <c r="A53" s="70" t="s">
        <v>120</v>
      </c>
      <c r="B53" s="74" t="s">
        <v>131</v>
      </c>
      <c r="C53" s="76" t="s">
        <v>132</v>
      </c>
      <c r="D53" s="73" t="s">
        <v>424</v>
      </c>
      <c r="E53" s="6">
        <v>1.15568126535811E-2</v>
      </c>
      <c r="F53" s="6">
        <v>111.812852564143</v>
      </c>
      <c r="G53" s="6">
        <v>0</v>
      </c>
      <c r="H53" s="6">
        <v>0</v>
      </c>
      <c r="I53" s="6">
        <v>0</v>
      </c>
      <c r="J53" s="6">
        <v>0</v>
      </c>
      <c r="K53" s="6">
        <v>0</v>
      </c>
      <c r="L53" s="6" t="s">
        <v>422</v>
      </c>
      <c r="M53" s="6">
        <v>0</v>
      </c>
      <c r="N53" s="6">
        <v>0</v>
      </c>
      <c r="O53" s="6">
        <v>0</v>
      </c>
      <c r="P53" s="6">
        <v>0</v>
      </c>
      <c r="Q53" s="6" t="s">
        <v>423</v>
      </c>
      <c r="R53" s="6" t="s">
        <v>423</v>
      </c>
      <c r="S53" s="6" t="s">
        <v>423</v>
      </c>
      <c r="T53" s="6" t="s">
        <v>423</v>
      </c>
      <c r="U53" s="6" t="s">
        <v>423</v>
      </c>
      <c r="V53" s="6" t="s">
        <v>423</v>
      </c>
      <c r="W53" s="6" t="s">
        <v>422</v>
      </c>
      <c r="X53" s="6">
        <v>0</v>
      </c>
      <c r="Y53" s="6">
        <v>0</v>
      </c>
      <c r="Z53" s="6">
        <v>0</v>
      </c>
      <c r="AA53" s="6">
        <v>0</v>
      </c>
      <c r="AB53" s="6">
        <f t="shared" si="0"/>
        <v>0</v>
      </c>
      <c r="AC53" s="6" t="s">
        <v>422</v>
      </c>
      <c r="AD53" s="6" t="s">
        <v>423</v>
      </c>
      <c r="AE53" s="60"/>
      <c r="AF53" s="26" t="s">
        <v>423</v>
      </c>
      <c r="AG53" s="26" t="s">
        <v>423</v>
      </c>
      <c r="AH53" s="26" t="s">
        <v>423</v>
      </c>
      <c r="AI53" s="26" t="s">
        <v>423</v>
      </c>
      <c r="AJ53" s="26" t="s">
        <v>423</v>
      </c>
      <c r="AK53" s="26" t="s">
        <v>422</v>
      </c>
      <c r="AL53" s="49" t="s">
        <v>133</v>
      </c>
    </row>
    <row r="54" spans="1:38" s="2" customFormat="1" ht="37.5" customHeight="1" thickBot="1" x14ac:dyDescent="0.3">
      <c r="A54" s="70" t="s">
        <v>120</v>
      </c>
      <c r="B54" s="74" t="s">
        <v>134</v>
      </c>
      <c r="C54" s="76" t="s">
        <v>135</v>
      </c>
      <c r="D54" s="73" t="s">
        <v>424</v>
      </c>
      <c r="E54" s="6">
        <v>5.5994725917552597E-4</v>
      </c>
      <c r="F54" s="6">
        <v>107.901903297231</v>
      </c>
      <c r="G54" s="6">
        <v>17.044182544611498</v>
      </c>
      <c r="H54" s="6">
        <v>1.0807826122155599E-2</v>
      </c>
      <c r="I54" s="6">
        <v>4.0701341671187101E-2</v>
      </c>
      <c r="J54" s="6">
        <v>6.6739749115027294E-2</v>
      </c>
      <c r="K54" s="6">
        <v>8.4862000327927706E-2</v>
      </c>
      <c r="L54" s="6" t="s">
        <v>422</v>
      </c>
      <c r="M54" s="6">
        <v>3.7385689016093397E-2</v>
      </c>
      <c r="N54" s="6" t="s">
        <v>422</v>
      </c>
      <c r="O54" s="6" t="s">
        <v>422</v>
      </c>
      <c r="P54" s="6">
        <v>3.6865547698734298E-8</v>
      </c>
      <c r="Q54" s="6" t="s">
        <v>423</v>
      </c>
      <c r="R54" s="6" t="s">
        <v>423</v>
      </c>
      <c r="S54" s="6" t="s">
        <v>423</v>
      </c>
      <c r="T54" s="6" t="s">
        <v>423</v>
      </c>
      <c r="U54" s="6" t="s">
        <v>423</v>
      </c>
      <c r="V54" s="6" t="s">
        <v>423</v>
      </c>
      <c r="W54" s="6" t="s">
        <v>422</v>
      </c>
      <c r="X54" s="6" t="s">
        <v>422</v>
      </c>
      <c r="Y54" s="6" t="s">
        <v>422</v>
      </c>
      <c r="Z54" s="6" t="s">
        <v>422</v>
      </c>
      <c r="AA54" s="6" t="s">
        <v>422</v>
      </c>
      <c r="AB54" s="6" t="s">
        <v>422</v>
      </c>
      <c r="AC54" s="6" t="s">
        <v>422</v>
      </c>
      <c r="AD54" s="6" t="s">
        <v>423</v>
      </c>
      <c r="AE54" s="60"/>
      <c r="AF54" s="26" t="s">
        <v>423</v>
      </c>
      <c r="AG54" s="26" t="s">
        <v>423</v>
      </c>
      <c r="AH54" s="26" t="s">
        <v>423</v>
      </c>
      <c r="AI54" s="26" t="s">
        <v>423</v>
      </c>
      <c r="AJ54" s="26" t="s">
        <v>423</v>
      </c>
      <c r="AK54" s="26" t="s">
        <v>422</v>
      </c>
      <c r="AL54" s="49" t="s">
        <v>449</v>
      </c>
    </row>
    <row r="55" spans="1:38" s="2" customFormat="1" ht="26.25" customHeight="1" thickBot="1" x14ac:dyDescent="0.3">
      <c r="A55" s="70" t="s">
        <v>120</v>
      </c>
      <c r="B55" s="74" t="s">
        <v>136</v>
      </c>
      <c r="C55" s="76" t="s">
        <v>137</v>
      </c>
      <c r="D55" s="73" t="s">
        <v>424</v>
      </c>
      <c r="E55" s="6">
        <v>4.9865270955770704</v>
      </c>
      <c r="F55" s="6">
        <v>134.31046455152199</v>
      </c>
      <c r="G55" s="6">
        <v>51.416579024590803</v>
      </c>
      <c r="H55" s="6">
        <v>0.41181811008889602</v>
      </c>
      <c r="I55" s="6">
        <v>7.2362891527059601</v>
      </c>
      <c r="J55" s="6">
        <v>7.7683755385364801</v>
      </c>
      <c r="K55" s="6">
        <v>8.2278440360361493</v>
      </c>
      <c r="L55" s="6" t="s">
        <v>422</v>
      </c>
      <c r="M55" s="6">
        <v>16.915745321811499</v>
      </c>
      <c r="N55" s="6">
        <v>3.9055104780712602E-3</v>
      </c>
      <c r="O55" s="6">
        <v>1.4E-2</v>
      </c>
      <c r="P55" s="6">
        <v>2.3899631344523001E-3</v>
      </c>
      <c r="Q55" s="6" t="s">
        <v>423</v>
      </c>
      <c r="R55" s="6" t="s">
        <v>423</v>
      </c>
      <c r="S55" s="6" t="s">
        <v>423</v>
      </c>
      <c r="T55" s="6" t="s">
        <v>423</v>
      </c>
      <c r="U55" s="6" t="s">
        <v>423</v>
      </c>
      <c r="V55" s="6" t="s">
        <v>423</v>
      </c>
      <c r="W55" s="6">
        <v>0.229402074195727</v>
      </c>
      <c r="X55" s="6">
        <v>1.1629610409515699E-2</v>
      </c>
      <c r="Y55" s="6">
        <v>1.5708441689403899E-3</v>
      </c>
      <c r="Z55" s="6">
        <v>1.7527974907793099E-3</v>
      </c>
      <c r="AA55" s="6">
        <v>1.5779691332275499E-3</v>
      </c>
      <c r="AB55" s="6">
        <f t="shared" si="0"/>
        <v>1.6531221202462948E-2</v>
      </c>
      <c r="AC55" s="6">
        <v>2.59741081641735E-3</v>
      </c>
      <c r="AD55" s="6" t="s">
        <v>423</v>
      </c>
      <c r="AE55" s="60"/>
      <c r="AF55" s="26" t="s">
        <v>423</v>
      </c>
      <c r="AG55" s="26" t="s">
        <v>423</v>
      </c>
      <c r="AH55" s="26" t="s">
        <v>423</v>
      </c>
      <c r="AI55" s="26" t="s">
        <v>423</v>
      </c>
      <c r="AJ55" s="26" t="s">
        <v>423</v>
      </c>
      <c r="AK55" s="26" t="s">
        <v>422</v>
      </c>
      <c r="AL55" s="49" t="s">
        <v>450</v>
      </c>
    </row>
    <row r="56" spans="1:38" s="2" customFormat="1" ht="26.25" customHeight="1" thickBot="1" x14ac:dyDescent="0.3">
      <c r="A56" s="74" t="s">
        <v>120</v>
      </c>
      <c r="B56" s="74" t="s">
        <v>138</v>
      </c>
      <c r="C56" s="76" t="s">
        <v>397</v>
      </c>
      <c r="D56" s="73" t="s">
        <v>424</v>
      </c>
      <c r="E56" s="6" t="s">
        <v>422</v>
      </c>
      <c r="F56" s="6" t="s">
        <v>422</v>
      </c>
      <c r="G56" s="6" t="s">
        <v>422</v>
      </c>
      <c r="H56" s="6" t="s">
        <v>422</v>
      </c>
      <c r="I56" s="6" t="s">
        <v>422</v>
      </c>
      <c r="J56" s="6" t="s">
        <v>422</v>
      </c>
      <c r="K56" s="6" t="s">
        <v>422</v>
      </c>
      <c r="L56" s="6" t="s">
        <v>422</v>
      </c>
      <c r="M56" s="6" t="s">
        <v>422</v>
      </c>
      <c r="N56" s="6" t="s">
        <v>422</v>
      </c>
      <c r="O56" s="6" t="s">
        <v>422</v>
      </c>
      <c r="P56" s="6" t="s">
        <v>422</v>
      </c>
      <c r="Q56" s="6" t="s">
        <v>423</v>
      </c>
      <c r="R56" s="6" t="s">
        <v>423</v>
      </c>
      <c r="S56" s="6" t="s">
        <v>423</v>
      </c>
      <c r="T56" s="6" t="s">
        <v>423</v>
      </c>
      <c r="U56" s="6" t="s">
        <v>423</v>
      </c>
      <c r="V56" s="6" t="s">
        <v>423</v>
      </c>
      <c r="W56" s="6" t="s">
        <v>422</v>
      </c>
      <c r="X56" s="6" t="s">
        <v>422</v>
      </c>
      <c r="Y56" s="6" t="s">
        <v>422</v>
      </c>
      <c r="Z56" s="6" t="s">
        <v>422</v>
      </c>
      <c r="AA56" s="6" t="s">
        <v>422</v>
      </c>
      <c r="AB56" s="6" t="s">
        <v>422</v>
      </c>
      <c r="AC56" s="6" t="s">
        <v>422</v>
      </c>
      <c r="AD56" s="6" t="s">
        <v>423</v>
      </c>
      <c r="AE56" s="60"/>
      <c r="AF56" s="26" t="s">
        <v>423</v>
      </c>
      <c r="AG56" s="26" t="s">
        <v>423</v>
      </c>
      <c r="AH56" s="26" t="s">
        <v>423</v>
      </c>
      <c r="AI56" s="26" t="s">
        <v>423</v>
      </c>
      <c r="AJ56" s="26" t="s">
        <v>423</v>
      </c>
      <c r="AK56" s="26" t="s">
        <v>422</v>
      </c>
      <c r="AL56" s="49" t="s">
        <v>408</v>
      </c>
    </row>
    <row r="57" spans="1:38" s="2" customFormat="1" ht="26.25" customHeight="1" thickBot="1" x14ac:dyDescent="0.3">
      <c r="A57" s="70" t="s">
        <v>54</v>
      </c>
      <c r="B57" s="70" t="s">
        <v>140</v>
      </c>
      <c r="C57" s="71" t="s">
        <v>141</v>
      </c>
      <c r="D57" s="72" t="s">
        <v>424</v>
      </c>
      <c r="E57" s="6">
        <v>38.588323949349501</v>
      </c>
      <c r="F57" s="6">
        <v>0.55813832520786699</v>
      </c>
      <c r="G57" s="6">
        <v>32.399364787358301</v>
      </c>
      <c r="H57" s="6">
        <v>0.258789171686578</v>
      </c>
      <c r="I57" s="6">
        <v>1.7879617244768</v>
      </c>
      <c r="J57" s="6">
        <v>3.8724930410874299</v>
      </c>
      <c r="K57" s="6">
        <v>10.246221371331</v>
      </c>
      <c r="L57" s="6" t="s">
        <v>422</v>
      </c>
      <c r="M57" s="6">
        <v>16.5229629326051</v>
      </c>
      <c r="N57" s="6">
        <v>0.51314857095974198</v>
      </c>
      <c r="O57" s="6">
        <v>1.8938488906202599E-2</v>
      </c>
      <c r="P57" s="6">
        <v>0.29447724986945301</v>
      </c>
      <c r="Q57" s="6" t="s">
        <v>423</v>
      </c>
      <c r="R57" s="6" t="s">
        <v>423</v>
      </c>
      <c r="S57" s="6" t="s">
        <v>423</v>
      </c>
      <c r="T57" s="6" t="s">
        <v>423</v>
      </c>
      <c r="U57" s="6" t="s">
        <v>423</v>
      </c>
      <c r="V57" s="6" t="s">
        <v>423</v>
      </c>
      <c r="W57" s="6">
        <v>0.96634831062394799</v>
      </c>
      <c r="X57" s="6">
        <v>1.0226378794925601E-2</v>
      </c>
      <c r="Y57" s="6">
        <v>4.47850028369384E-3</v>
      </c>
      <c r="Z57" s="6">
        <v>1.1654319188290599E-3</v>
      </c>
      <c r="AA57" s="6">
        <v>2.14235104050816E-3</v>
      </c>
      <c r="AB57" s="6">
        <f t="shared" si="0"/>
        <v>1.8012662037956661E-2</v>
      </c>
      <c r="AC57" s="6">
        <v>1.39487841998822</v>
      </c>
      <c r="AD57" s="6" t="s">
        <v>423</v>
      </c>
      <c r="AE57" s="60"/>
      <c r="AF57" s="26" t="s">
        <v>423</v>
      </c>
      <c r="AG57" s="26" t="s">
        <v>423</v>
      </c>
      <c r="AH57" s="26" t="s">
        <v>423</v>
      </c>
      <c r="AI57" s="26" t="s">
        <v>423</v>
      </c>
      <c r="AJ57" s="26" t="s">
        <v>423</v>
      </c>
      <c r="AK57" s="26" t="s">
        <v>422</v>
      </c>
      <c r="AL57" s="49" t="s">
        <v>142</v>
      </c>
    </row>
    <row r="58" spans="1:38" s="2" customFormat="1" ht="26.25" customHeight="1" thickBot="1" x14ac:dyDescent="0.3">
      <c r="A58" s="70" t="s">
        <v>54</v>
      </c>
      <c r="B58" s="70" t="s">
        <v>143</v>
      </c>
      <c r="C58" s="71" t="s">
        <v>144</v>
      </c>
      <c r="D58" s="72" t="s">
        <v>424</v>
      </c>
      <c r="E58" s="6">
        <v>2.090296324039</v>
      </c>
      <c r="F58" s="6">
        <v>1.6761184110823699E-2</v>
      </c>
      <c r="G58" s="6">
        <v>0.19734651015898899</v>
      </c>
      <c r="H58" s="6">
        <v>2.5399999999999999E-2</v>
      </c>
      <c r="I58" s="6">
        <v>0.80979231460636403</v>
      </c>
      <c r="J58" s="6">
        <v>1.4980924417855299</v>
      </c>
      <c r="K58" s="6">
        <v>2.9327100058189801</v>
      </c>
      <c r="L58" s="6" t="s">
        <v>422</v>
      </c>
      <c r="M58" s="6">
        <v>0.81698111140766105</v>
      </c>
      <c r="N58" s="6">
        <v>5.6256073120825702E-3</v>
      </c>
      <c r="O58" s="6">
        <v>1.7730558266138301E-3</v>
      </c>
      <c r="P58" s="6">
        <v>3.0672970078328001E-2</v>
      </c>
      <c r="Q58" s="6" t="s">
        <v>423</v>
      </c>
      <c r="R58" s="6" t="s">
        <v>423</v>
      </c>
      <c r="S58" s="6" t="s">
        <v>423</v>
      </c>
      <c r="T58" s="6" t="s">
        <v>423</v>
      </c>
      <c r="U58" s="6" t="s">
        <v>423</v>
      </c>
      <c r="V58" s="6" t="s">
        <v>423</v>
      </c>
      <c r="W58" s="6" t="s">
        <v>422</v>
      </c>
      <c r="X58" s="6" t="s">
        <v>422</v>
      </c>
      <c r="Y58" s="6" t="s">
        <v>422</v>
      </c>
      <c r="Z58" s="6" t="s">
        <v>422</v>
      </c>
      <c r="AA58" s="6" t="s">
        <v>422</v>
      </c>
      <c r="AB58" s="6" t="s">
        <v>422</v>
      </c>
      <c r="AC58" s="6" t="s">
        <v>422</v>
      </c>
      <c r="AD58" s="6" t="s">
        <v>423</v>
      </c>
      <c r="AE58" s="60"/>
      <c r="AF58" s="26" t="s">
        <v>423</v>
      </c>
      <c r="AG58" s="26" t="s">
        <v>423</v>
      </c>
      <c r="AH58" s="26" t="s">
        <v>423</v>
      </c>
      <c r="AI58" s="26" t="s">
        <v>423</v>
      </c>
      <c r="AJ58" s="26" t="s">
        <v>423</v>
      </c>
      <c r="AK58" s="26" t="s">
        <v>422</v>
      </c>
      <c r="AL58" s="49" t="s">
        <v>145</v>
      </c>
    </row>
    <row r="59" spans="1:38" s="2" customFormat="1" ht="26.25" customHeight="1" thickBot="1" x14ac:dyDescent="0.3">
      <c r="A59" s="70" t="s">
        <v>54</v>
      </c>
      <c r="B59" s="78" t="s">
        <v>146</v>
      </c>
      <c r="C59" s="71" t="s">
        <v>398</v>
      </c>
      <c r="D59" s="72" t="s">
        <v>424</v>
      </c>
      <c r="E59" s="6">
        <v>5.9628521493258297</v>
      </c>
      <c r="F59" s="6">
        <v>0.66796841159988796</v>
      </c>
      <c r="G59" s="6">
        <v>2.2858345747358499</v>
      </c>
      <c r="H59" s="6">
        <v>0.29312815125313002</v>
      </c>
      <c r="I59" s="6">
        <v>1.17296862295508</v>
      </c>
      <c r="J59" s="6">
        <v>1.2577641929001599</v>
      </c>
      <c r="K59" s="6">
        <v>1.40606963199705</v>
      </c>
      <c r="L59" s="6" t="s">
        <v>422</v>
      </c>
      <c r="M59" s="6">
        <v>0.58576289722105801</v>
      </c>
      <c r="N59" s="6">
        <v>1.05018512878219E-2</v>
      </c>
      <c r="O59" s="6">
        <v>1.05352605700005E-3</v>
      </c>
      <c r="P59" s="6">
        <v>2.03394779559097E-2</v>
      </c>
      <c r="Q59" s="6" t="s">
        <v>423</v>
      </c>
      <c r="R59" s="6" t="s">
        <v>423</v>
      </c>
      <c r="S59" s="6" t="s">
        <v>423</v>
      </c>
      <c r="T59" s="6" t="s">
        <v>423</v>
      </c>
      <c r="U59" s="6" t="s">
        <v>423</v>
      </c>
      <c r="V59" s="6" t="s">
        <v>423</v>
      </c>
      <c r="W59" s="6" t="s">
        <v>422</v>
      </c>
      <c r="X59" s="6" t="s">
        <v>422</v>
      </c>
      <c r="Y59" s="6">
        <v>6.9173466470726498E-4</v>
      </c>
      <c r="Z59" s="6" t="s">
        <v>422</v>
      </c>
      <c r="AA59" s="6">
        <v>3.9207331191055598E-6</v>
      </c>
      <c r="AB59" s="6">
        <f t="shared" si="0"/>
        <v>6.9565539782637058E-4</v>
      </c>
      <c r="AC59" s="6" t="s">
        <v>422</v>
      </c>
      <c r="AD59" s="6" t="s">
        <v>423</v>
      </c>
      <c r="AE59" s="60"/>
      <c r="AF59" s="26" t="s">
        <v>423</v>
      </c>
      <c r="AG59" s="26" t="s">
        <v>423</v>
      </c>
      <c r="AH59" s="26" t="s">
        <v>423</v>
      </c>
      <c r="AI59" s="26" t="s">
        <v>423</v>
      </c>
      <c r="AJ59" s="26" t="s">
        <v>423</v>
      </c>
      <c r="AK59" s="26" t="s">
        <v>422</v>
      </c>
      <c r="AL59" s="49" t="s">
        <v>451</v>
      </c>
    </row>
    <row r="60" spans="1:38" s="2" customFormat="1" ht="26.25" customHeight="1" thickBot="1" x14ac:dyDescent="0.3">
      <c r="A60" s="70" t="s">
        <v>54</v>
      </c>
      <c r="B60" s="78" t="s">
        <v>147</v>
      </c>
      <c r="C60" s="71" t="s">
        <v>148</v>
      </c>
      <c r="D60" s="117" t="s">
        <v>424</v>
      </c>
      <c r="E60" s="6">
        <v>0.73227680677909401</v>
      </c>
      <c r="F60" s="6">
        <v>0.41601411068464</v>
      </c>
      <c r="G60" s="6">
        <v>0.19168183195577801</v>
      </c>
      <c r="H60" s="6">
        <v>0.96788913342841898</v>
      </c>
      <c r="I60" s="6">
        <v>7.0512319841650104</v>
      </c>
      <c r="J60" s="6">
        <v>29.750221422955299</v>
      </c>
      <c r="K60" s="6">
        <v>61.089770425737001</v>
      </c>
      <c r="L60" s="6" t="s">
        <v>422</v>
      </c>
      <c r="M60" s="6">
        <v>0.51027896843982801</v>
      </c>
      <c r="N60" s="6">
        <v>52.344643425996601</v>
      </c>
      <c r="O60" s="6">
        <v>0.757015069695951</v>
      </c>
      <c r="P60" s="6">
        <v>2.9659187463345799E-2</v>
      </c>
      <c r="Q60" s="6" t="s">
        <v>423</v>
      </c>
      <c r="R60" s="6" t="s">
        <v>423</v>
      </c>
      <c r="S60" s="6" t="s">
        <v>423</v>
      </c>
      <c r="T60" s="6" t="s">
        <v>423</v>
      </c>
      <c r="U60" s="6" t="s">
        <v>423</v>
      </c>
      <c r="V60" s="6" t="s">
        <v>423</v>
      </c>
      <c r="W60" s="6">
        <v>1.25570594261848E-3</v>
      </c>
      <c r="X60" s="6" t="s">
        <v>422</v>
      </c>
      <c r="Y60" s="6" t="s">
        <v>422</v>
      </c>
      <c r="Z60" s="6" t="s">
        <v>422</v>
      </c>
      <c r="AA60" s="6" t="s">
        <v>422</v>
      </c>
      <c r="AB60" s="6" t="s">
        <v>422</v>
      </c>
      <c r="AC60" s="6">
        <v>2.7518999999999998E-2</v>
      </c>
      <c r="AD60" s="6" t="s">
        <v>423</v>
      </c>
      <c r="AE60" s="60"/>
      <c r="AF60" s="26" t="s">
        <v>423</v>
      </c>
      <c r="AG60" s="26" t="s">
        <v>423</v>
      </c>
      <c r="AH60" s="26" t="s">
        <v>423</v>
      </c>
      <c r="AI60" s="26" t="s">
        <v>423</v>
      </c>
      <c r="AJ60" s="26" t="s">
        <v>423</v>
      </c>
      <c r="AK60" s="26" t="s">
        <v>422</v>
      </c>
      <c r="AL60" s="49" t="s">
        <v>415</v>
      </c>
    </row>
    <row r="61" spans="1:38" s="2" customFormat="1" ht="26.25" customHeight="1" thickBot="1" x14ac:dyDescent="0.3">
      <c r="A61" s="70" t="s">
        <v>54</v>
      </c>
      <c r="B61" s="78" t="s">
        <v>149</v>
      </c>
      <c r="C61" s="71" t="s">
        <v>150</v>
      </c>
      <c r="D61" s="72" t="s">
        <v>424</v>
      </c>
      <c r="E61" s="6" t="s">
        <v>422</v>
      </c>
      <c r="F61" s="6" t="s">
        <v>422</v>
      </c>
      <c r="G61" s="6" t="s">
        <v>422</v>
      </c>
      <c r="H61" s="6" t="s">
        <v>422</v>
      </c>
      <c r="I61" s="6">
        <v>128.49899817907701</v>
      </c>
      <c r="J61" s="6">
        <v>642.49499089938502</v>
      </c>
      <c r="K61" s="6">
        <v>2141.64996966428</v>
      </c>
      <c r="L61" s="6" t="s">
        <v>422</v>
      </c>
      <c r="M61" s="6" t="s">
        <v>422</v>
      </c>
      <c r="N61" s="6" t="s">
        <v>422</v>
      </c>
      <c r="O61" s="6" t="s">
        <v>422</v>
      </c>
      <c r="P61" s="6" t="s">
        <v>422</v>
      </c>
      <c r="Q61" s="6" t="s">
        <v>423</v>
      </c>
      <c r="R61" s="6" t="s">
        <v>423</v>
      </c>
      <c r="S61" s="6" t="s">
        <v>423</v>
      </c>
      <c r="T61" s="6" t="s">
        <v>423</v>
      </c>
      <c r="U61" s="6" t="s">
        <v>423</v>
      </c>
      <c r="V61" s="6" t="s">
        <v>423</v>
      </c>
      <c r="W61" s="6" t="s">
        <v>422</v>
      </c>
      <c r="X61" s="6" t="s">
        <v>422</v>
      </c>
      <c r="Y61" s="6" t="s">
        <v>422</v>
      </c>
      <c r="Z61" s="6" t="s">
        <v>422</v>
      </c>
      <c r="AA61" s="6" t="s">
        <v>422</v>
      </c>
      <c r="AB61" s="6" t="s">
        <v>422</v>
      </c>
      <c r="AC61" s="6" t="s">
        <v>422</v>
      </c>
      <c r="AD61" s="6" t="s">
        <v>423</v>
      </c>
      <c r="AE61" s="60"/>
      <c r="AF61" s="26" t="s">
        <v>423</v>
      </c>
      <c r="AG61" s="26" t="s">
        <v>423</v>
      </c>
      <c r="AH61" s="26" t="s">
        <v>423</v>
      </c>
      <c r="AI61" s="26" t="s">
        <v>423</v>
      </c>
      <c r="AJ61" s="26" t="s">
        <v>423</v>
      </c>
      <c r="AK61" s="26" t="s">
        <v>422</v>
      </c>
      <c r="AL61" s="49" t="s">
        <v>416</v>
      </c>
    </row>
    <row r="62" spans="1:38" s="2" customFormat="1" ht="26.25" customHeight="1" thickBot="1" x14ac:dyDescent="0.3">
      <c r="A62" s="70" t="s">
        <v>54</v>
      </c>
      <c r="B62" s="78" t="s">
        <v>151</v>
      </c>
      <c r="C62" s="71" t="s">
        <v>152</v>
      </c>
      <c r="D62" s="72" t="s">
        <v>436</v>
      </c>
      <c r="E62" s="6" t="s">
        <v>428</v>
      </c>
      <c r="F62" s="6" t="s">
        <v>428</v>
      </c>
      <c r="G62" s="6" t="s">
        <v>428</v>
      </c>
      <c r="H62" s="6" t="s">
        <v>428</v>
      </c>
      <c r="I62" s="6" t="s">
        <v>428</v>
      </c>
      <c r="J62" s="6" t="s">
        <v>428</v>
      </c>
      <c r="K62" s="6" t="s">
        <v>428</v>
      </c>
      <c r="L62" s="6" t="s">
        <v>422</v>
      </c>
      <c r="M62" s="6" t="s">
        <v>428</v>
      </c>
      <c r="N62" s="6" t="s">
        <v>428</v>
      </c>
      <c r="O62" s="6" t="s">
        <v>428</v>
      </c>
      <c r="P62" s="6" t="s">
        <v>428</v>
      </c>
      <c r="Q62" s="6" t="s">
        <v>423</v>
      </c>
      <c r="R62" s="6" t="s">
        <v>423</v>
      </c>
      <c r="S62" s="6" t="s">
        <v>423</v>
      </c>
      <c r="T62" s="6" t="s">
        <v>423</v>
      </c>
      <c r="U62" s="6" t="s">
        <v>423</v>
      </c>
      <c r="V62" s="6" t="s">
        <v>423</v>
      </c>
      <c r="W62" s="6" t="s">
        <v>422</v>
      </c>
      <c r="X62" s="6" t="s">
        <v>422</v>
      </c>
      <c r="Y62" s="6" t="s">
        <v>422</v>
      </c>
      <c r="Z62" s="6" t="s">
        <v>422</v>
      </c>
      <c r="AA62" s="6" t="s">
        <v>422</v>
      </c>
      <c r="AB62" s="6" t="s">
        <v>422</v>
      </c>
      <c r="AC62" s="6" t="s">
        <v>422</v>
      </c>
      <c r="AD62" s="6" t="s">
        <v>423</v>
      </c>
      <c r="AE62" s="60"/>
      <c r="AF62" s="26" t="s">
        <v>423</v>
      </c>
      <c r="AG62" s="26" t="s">
        <v>423</v>
      </c>
      <c r="AH62" s="26" t="s">
        <v>423</v>
      </c>
      <c r="AI62" s="26" t="s">
        <v>423</v>
      </c>
      <c r="AJ62" s="26" t="s">
        <v>423</v>
      </c>
      <c r="AK62" s="26" t="s">
        <v>422</v>
      </c>
      <c r="AL62" s="49" t="s">
        <v>452</v>
      </c>
    </row>
    <row r="63" spans="1:38" s="2" customFormat="1" ht="26.25" customHeight="1" thickBot="1" x14ac:dyDescent="0.3">
      <c r="A63" s="70" t="s">
        <v>54</v>
      </c>
      <c r="B63" s="78" t="s">
        <v>153</v>
      </c>
      <c r="C63" s="76" t="s">
        <v>154</v>
      </c>
      <c r="D63" s="79" t="s">
        <v>424</v>
      </c>
      <c r="E63" s="6">
        <v>0.77774448171891797</v>
      </c>
      <c r="F63" s="6">
        <v>1.0663555172547099</v>
      </c>
      <c r="G63" s="6">
        <v>1.9582517402339601</v>
      </c>
      <c r="H63" s="6">
        <v>0.15399553491538501</v>
      </c>
      <c r="I63" s="6">
        <v>7.4827523490735199</v>
      </c>
      <c r="J63" s="6">
        <v>14.440420629883</v>
      </c>
      <c r="K63" s="6">
        <v>43.5776872890346</v>
      </c>
      <c r="L63" s="6" t="s">
        <v>422</v>
      </c>
      <c r="M63" s="6">
        <v>2.9784424031921302</v>
      </c>
      <c r="N63" s="6" t="s">
        <v>422</v>
      </c>
      <c r="O63" s="6" t="s">
        <v>422</v>
      </c>
      <c r="P63" s="6" t="s">
        <v>422</v>
      </c>
      <c r="Q63" s="6" t="s">
        <v>423</v>
      </c>
      <c r="R63" s="6" t="s">
        <v>423</v>
      </c>
      <c r="S63" s="6" t="s">
        <v>423</v>
      </c>
      <c r="T63" s="6" t="s">
        <v>423</v>
      </c>
      <c r="U63" s="6" t="s">
        <v>423</v>
      </c>
      <c r="V63" s="6" t="s">
        <v>423</v>
      </c>
      <c r="W63" s="6">
        <v>0.302121121026724</v>
      </c>
      <c r="X63" s="6" t="s">
        <v>422</v>
      </c>
      <c r="Y63" s="6" t="s">
        <v>422</v>
      </c>
      <c r="Z63" s="6" t="s">
        <v>422</v>
      </c>
      <c r="AA63" s="6" t="s">
        <v>422</v>
      </c>
      <c r="AB63" s="6" t="s">
        <v>422</v>
      </c>
      <c r="AC63" s="6" t="s">
        <v>422</v>
      </c>
      <c r="AD63" s="6" t="s">
        <v>423</v>
      </c>
      <c r="AE63" s="60"/>
      <c r="AF63" s="26" t="s">
        <v>423</v>
      </c>
      <c r="AG63" s="26" t="s">
        <v>423</v>
      </c>
      <c r="AH63" s="26" t="s">
        <v>423</v>
      </c>
      <c r="AI63" s="26" t="s">
        <v>423</v>
      </c>
      <c r="AJ63" s="26" t="s">
        <v>423</v>
      </c>
      <c r="AK63" s="26" t="s">
        <v>422</v>
      </c>
      <c r="AL63" s="49" t="s">
        <v>408</v>
      </c>
    </row>
    <row r="64" spans="1:38" s="2" customFormat="1" ht="26.25" customHeight="1" thickBot="1" x14ac:dyDescent="0.3">
      <c r="A64" s="70" t="s">
        <v>54</v>
      </c>
      <c r="B64" s="78" t="s">
        <v>155</v>
      </c>
      <c r="C64" s="71" t="s">
        <v>156</v>
      </c>
      <c r="D64" s="72" t="s">
        <v>437</v>
      </c>
      <c r="E64" s="6" t="s">
        <v>428</v>
      </c>
      <c r="F64" s="6" t="s">
        <v>428</v>
      </c>
      <c r="G64" s="6" t="s">
        <v>428</v>
      </c>
      <c r="H64" s="6" t="s">
        <v>428</v>
      </c>
      <c r="I64" s="6" t="s">
        <v>428</v>
      </c>
      <c r="J64" s="6" t="s">
        <v>428</v>
      </c>
      <c r="K64" s="6" t="s">
        <v>428</v>
      </c>
      <c r="L64" s="6" t="s">
        <v>422</v>
      </c>
      <c r="M64" s="6" t="s">
        <v>428</v>
      </c>
      <c r="N64" s="6" t="s">
        <v>422</v>
      </c>
      <c r="O64" s="6" t="s">
        <v>422</v>
      </c>
      <c r="P64" s="6" t="s">
        <v>422</v>
      </c>
      <c r="Q64" s="6" t="s">
        <v>423</v>
      </c>
      <c r="R64" s="6" t="s">
        <v>423</v>
      </c>
      <c r="S64" s="6" t="s">
        <v>423</v>
      </c>
      <c r="T64" s="6" t="s">
        <v>423</v>
      </c>
      <c r="U64" s="6" t="s">
        <v>423</v>
      </c>
      <c r="V64" s="6" t="s">
        <v>423</v>
      </c>
      <c r="W64" s="6" t="s">
        <v>422</v>
      </c>
      <c r="X64" s="6" t="s">
        <v>422</v>
      </c>
      <c r="Y64" s="6" t="s">
        <v>422</v>
      </c>
      <c r="Z64" s="6" t="s">
        <v>422</v>
      </c>
      <c r="AA64" s="6" t="s">
        <v>422</v>
      </c>
      <c r="AB64" s="6" t="s">
        <v>422</v>
      </c>
      <c r="AC64" s="6" t="s">
        <v>422</v>
      </c>
      <c r="AD64" s="6" t="s">
        <v>423</v>
      </c>
      <c r="AE64" s="60"/>
      <c r="AF64" s="26" t="s">
        <v>423</v>
      </c>
      <c r="AG64" s="26" t="s">
        <v>423</v>
      </c>
      <c r="AH64" s="26" t="s">
        <v>423</v>
      </c>
      <c r="AI64" s="26" t="s">
        <v>423</v>
      </c>
      <c r="AJ64" s="26" t="s">
        <v>423</v>
      </c>
      <c r="AK64" s="26" t="s">
        <v>422</v>
      </c>
      <c r="AL64" s="49" t="s">
        <v>157</v>
      </c>
    </row>
    <row r="65" spans="1:38" s="2" customFormat="1" ht="26.25" customHeight="1" thickBot="1" x14ac:dyDescent="0.3">
      <c r="A65" s="70" t="s">
        <v>54</v>
      </c>
      <c r="B65" s="74" t="s">
        <v>158</v>
      </c>
      <c r="C65" s="71" t="s">
        <v>159</v>
      </c>
      <c r="D65" s="72" t="s">
        <v>437</v>
      </c>
      <c r="E65" s="6" t="s">
        <v>428</v>
      </c>
      <c r="F65" s="6" t="s">
        <v>422</v>
      </c>
      <c r="G65" s="6" t="s">
        <v>422</v>
      </c>
      <c r="H65" s="6" t="s">
        <v>428</v>
      </c>
      <c r="I65" s="6" t="s">
        <v>422</v>
      </c>
      <c r="J65" s="6" t="s">
        <v>422</v>
      </c>
      <c r="K65" s="6" t="s">
        <v>422</v>
      </c>
      <c r="L65" s="6" t="s">
        <v>422</v>
      </c>
      <c r="M65" s="6" t="s">
        <v>422</v>
      </c>
      <c r="N65" s="6" t="s">
        <v>422</v>
      </c>
      <c r="O65" s="6" t="s">
        <v>422</v>
      </c>
      <c r="P65" s="6" t="s">
        <v>422</v>
      </c>
      <c r="Q65" s="6" t="s">
        <v>423</v>
      </c>
      <c r="R65" s="6" t="s">
        <v>423</v>
      </c>
      <c r="S65" s="6" t="s">
        <v>423</v>
      </c>
      <c r="T65" s="6" t="s">
        <v>423</v>
      </c>
      <c r="U65" s="6" t="s">
        <v>423</v>
      </c>
      <c r="V65" s="6" t="s">
        <v>423</v>
      </c>
      <c r="W65" s="6" t="s">
        <v>422</v>
      </c>
      <c r="X65" s="6" t="s">
        <v>422</v>
      </c>
      <c r="Y65" s="6" t="s">
        <v>422</v>
      </c>
      <c r="Z65" s="6" t="s">
        <v>422</v>
      </c>
      <c r="AA65" s="6" t="s">
        <v>422</v>
      </c>
      <c r="AB65" s="6" t="s">
        <v>422</v>
      </c>
      <c r="AC65" s="6" t="s">
        <v>422</v>
      </c>
      <c r="AD65" s="6" t="s">
        <v>423</v>
      </c>
      <c r="AE65" s="60"/>
      <c r="AF65" s="26" t="s">
        <v>423</v>
      </c>
      <c r="AG65" s="26" t="s">
        <v>423</v>
      </c>
      <c r="AH65" s="26" t="s">
        <v>423</v>
      </c>
      <c r="AI65" s="26" t="s">
        <v>423</v>
      </c>
      <c r="AJ65" s="26" t="s">
        <v>423</v>
      </c>
      <c r="AK65" s="26" t="s">
        <v>422</v>
      </c>
      <c r="AL65" s="49" t="s">
        <v>160</v>
      </c>
    </row>
    <row r="66" spans="1:38" s="2" customFormat="1" ht="26.25" customHeight="1" thickBot="1" x14ac:dyDescent="0.3">
      <c r="A66" s="70" t="s">
        <v>54</v>
      </c>
      <c r="B66" s="74" t="s">
        <v>161</v>
      </c>
      <c r="C66" s="71" t="s">
        <v>162</v>
      </c>
      <c r="D66" s="72" t="s">
        <v>437</v>
      </c>
      <c r="E66" s="6" t="s">
        <v>428</v>
      </c>
      <c r="F66" s="6" t="s">
        <v>428</v>
      </c>
      <c r="G66" s="6" t="s">
        <v>428</v>
      </c>
      <c r="H66" s="6" t="s">
        <v>428</v>
      </c>
      <c r="I66" s="6" t="s">
        <v>428</v>
      </c>
      <c r="J66" s="6" t="s">
        <v>428</v>
      </c>
      <c r="K66" s="6" t="s">
        <v>428</v>
      </c>
      <c r="L66" s="6" t="s">
        <v>422</v>
      </c>
      <c r="M66" s="6" t="s">
        <v>428</v>
      </c>
      <c r="N66" s="6" t="s">
        <v>422</v>
      </c>
      <c r="O66" s="6" t="s">
        <v>422</v>
      </c>
      <c r="P66" s="6" t="s">
        <v>422</v>
      </c>
      <c r="Q66" s="6" t="s">
        <v>423</v>
      </c>
      <c r="R66" s="6" t="s">
        <v>423</v>
      </c>
      <c r="S66" s="6" t="s">
        <v>423</v>
      </c>
      <c r="T66" s="6" t="s">
        <v>423</v>
      </c>
      <c r="U66" s="6" t="s">
        <v>423</v>
      </c>
      <c r="V66" s="6" t="s">
        <v>423</v>
      </c>
      <c r="W66" s="6" t="s">
        <v>422</v>
      </c>
      <c r="X66" s="6" t="s">
        <v>422</v>
      </c>
      <c r="Y66" s="6" t="s">
        <v>422</v>
      </c>
      <c r="Z66" s="6" t="s">
        <v>422</v>
      </c>
      <c r="AA66" s="6" t="s">
        <v>422</v>
      </c>
      <c r="AB66" s="6" t="s">
        <v>422</v>
      </c>
      <c r="AC66" s="6" t="s">
        <v>422</v>
      </c>
      <c r="AD66" s="6" t="s">
        <v>423</v>
      </c>
      <c r="AE66" s="60"/>
      <c r="AF66" s="26" t="s">
        <v>423</v>
      </c>
      <c r="AG66" s="26" t="s">
        <v>423</v>
      </c>
      <c r="AH66" s="26" t="s">
        <v>423</v>
      </c>
      <c r="AI66" s="26" t="s">
        <v>423</v>
      </c>
      <c r="AJ66" s="26" t="s">
        <v>423</v>
      </c>
      <c r="AK66" s="26" t="s">
        <v>422</v>
      </c>
      <c r="AL66" s="49" t="s">
        <v>163</v>
      </c>
    </row>
    <row r="67" spans="1:38" s="2" customFormat="1" ht="26.25" customHeight="1" thickBot="1" x14ac:dyDescent="0.3">
      <c r="A67" s="70" t="s">
        <v>54</v>
      </c>
      <c r="B67" s="74" t="s">
        <v>164</v>
      </c>
      <c r="C67" s="71" t="s">
        <v>165</v>
      </c>
      <c r="D67" s="72" t="s">
        <v>424</v>
      </c>
      <c r="E67" s="6" t="s">
        <v>432</v>
      </c>
      <c r="F67" s="6" t="s">
        <v>432</v>
      </c>
      <c r="G67" s="6" t="s">
        <v>432</v>
      </c>
      <c r="H67" s="6" t="s">
        <v>432</v>
      </c>
      <c r="I67" s="6" t="s">
        <v>432</v>
      </c>
      <c r="J67" s="6" t="s">
        <v>432</v>
      </c>
      <c r="K67" s="6" t="s">
        <v>432</v>
      </c>
      <c r="L67" s="6" t="s">
        <v>422</v>
      </c>
      <c r="M67" s="6" t="s">
        <v>432</v>
      </c>
      <c r="N67" s="6" t="s">
        <v>432</v>
      </c>
      <c r="O67" s="6" t="s">
        <v>432</v>
      </c>
      <c r="P67" s="6" t="s">
        <v>432</v>
      </c>
      <c r="Q67" s="6" t="s">
        <v>423</v>
      </c>
      <c r="R67" s="6" t="s">
        <v>423</v>
      </c>
      <c r="S67" s="6" t="s">
        <v>423</v>
      </c>
      <c r="T67" s="6" t="s">
        <v>423</v>
      </c>
      <c r="U67" s="6" t="s">
        <v>423</v>
      </c>
      <c r="V67" s="6" t="s">
        <v>423</v>
      </c>
      <c r="W67" s="6" t="s">
        <v>432</v>
      </c>
      <c r="X67" s="6" t="s">
        <v>432</v>
      </c>
      <c r="Y67" s="6" t="s">
        <v>432</v>
      </c>
      <c r="Z67" s="6" t="s">
        <v>432</v>
      </c>
      <c r="AA67" s="6" t="s">
        <v>432</v>
      </c>
      <c r="AB67" s="6" t="s">
        <v>432</v>
      </c>
      <c r="AC67" s="6" t="s">
        <v>432</v>
      </c>
      <c r="AD67" s="6" t="s">
        <v>423</v>
      </c>
      <c r="AE67" s="60"/>
      <c r="AF67" s="26" t="s">
        <v>423</v>
      </c>
      <c r="AG67" s="26" t="s">
        <v>423</v>
      </c>
      <c r="AH67" s="26" t="s">
        <v>423</v>
      </c>
      <c r="AI67" s="26" t="s">
        <v>423</v>
      </c>
      <c r="AJ67" s="26" t="s">
        <v>423</v>
      </c>
      <c r="AK67" s="26" t="s">
        <v>422</v>
      </c>
      <c r="AL67" s="49" t="s">
        <v>166</v>
      </c>
    </row>
    <row r="68" spans="1:38" s="2" customFormat="1" ht="26.25" customHeight="1" thickBot="1" x14ac:dyDescent="0.3">
      <c r="A68" s="70" t="s">
        <v>54</v>
      </c>
      <c r="B68" s="74" t="s">
        <v>167</v>
      </c>
      <c r="C68" s="71" t="s">
        <v>168</v>
      </c>
      <c r="D68" s="72" t="s">
        <v>424</v>
      </c>
      <c r="E68" s="6" t="s">
        <v>422</v>
      </c>
      <c r="F68" s="6" t="s">
        <v>422</v>
      </c>
      <c r="G68" s="6" t="s">
        <v>422</v>
      </c>
      <c r="H68" s="6" t="s">
        <v>422</v>
      </c>
      <c r="I68" s="6" t="s">
        <v>422</v>
      </c>
      <c r="J68" s="6" t="s">
        <v>422</v>
      </c>
      <c r="K68" s="6" t="s">
        <v>422</v>
      </c>
      <c r="L68" s="6" t="s">
        <v>422</v>
      </c>
      <c r="M68" s="6" t="s">
        <v>422</v>
      </c>
      <c r="N68" s="6" t="s">
        <v>422</v>
      </c>
      <c r="O68" s="6" t="s">
        <v>422</v>
      </c>
      <c r="P68" s="6" t="s">
        <v>422</v>
      </c>
      <c r="Q68" s="6" t="s">
        <v>423</v>
      </c>
      <c r="R68" s="6" t="s">
        <v>423</v>
      </c>
      <c r="S68" s="6" t="s">
        <v>423</v>
      </c>
      <c r="T68" s="6" t="s">
        <v>423</v>
      </c>
      <c r="U68" s="6" t="s">
        <v>423</v>
      </c>
      <c r="V68" s="6" t="s">
        <v>423</v>
      </c>
      <c r="W68" s="6" t="s">
        <v>422</v>
      </c>
      <c r="X68" s="6" t="s">
        <v>422</v>
      </c>
      <c r="Y68" s="6" t="s">
        <v>422</v>
      </c>
      <c r="Z68" s="6" t="s">
        <v>422</v>
      </c>
      <c r="AA68" s="6" t="s">
        <v>422</v>
      </c>
      <c r="AB68" s="6" t="s">
        <v>422</v>
      </c>
      <c r="AC68" s="6" t="s">
        <v>422</v>
      </c>
      <c r="AD68" s="6" t="s">
        <v>423</v>
      </c>
      <c r="AE68" s="60"/>
      <c r="AF68" s="26" t="s">
        <v>423</v>
      </c>
      <c r="AG68" s="26" t="s">
        <v>423</v>
      </c>
      <c r="AH68" s="26" t="s">
        <v>423</v>
      </c>
      <c r="AI68" s="26" t="s">
        <v>423</v>
      </c>
      <c r="AJ68" s="26" t="s">
        <v>423</v>
      </c>
      <c r="AK68" s="26" t="s">
        <v>422</v>
      </c>
      <c r="AL68" s="49" t="s">
        <v>169</v>
      </c>
    </row>
    <row r="69" spans="1:38" s="2" customFormat="1" ht="26.25" customHeight="1" thickBot="1" x14ac:dyDescent="0.3">
      <c r="A69" s="70" t="s">
        <v>54</v>
      </c>
      <c r="B69" s="70" t="s">
        <v>170</v>
      </c>
      <c r="C69" s="71" t="s">
        <v>171</v>
      </c>
      <c r="D69" s="77" t="s">
        <v>439</v>
      </c>
      <c r="E69" s="6" t="s">
        <v>422</v>
      </c>
      <c r="F69" s="6" t="s">
        <v>422</v>
      </c>
      <c r="G69" s="6" t="s">
        <v>422</v>
      </c>
      <c r="H69" s="6" t="s">
        <v>422</v>
      </c>
      <c r="I69" s="6" t="s">
        <v>428</v>
      </c>
      <c r="J69" s="6" t="s">
        <v>428</v>
      </c>
      <c r="K69" s="6" t="s">
        <v>428</v>
      </c>
      <c r="L69" s="6" t="s">
        <v>422</v>
      </c>
      <c r="M69" s="6" t="s">
        <v>422</v>
      </c>
      <c r="N69" s="6" t="s">
        <v>422</v>
      </c>
      <c r="O69" s="6" t="s">
        <v>422</v>
      </c>
      <c r="P69" s="6" t="s">
        <v>422</v>
      </c>
      <c r="Q69" s="6" t="s">
        <v>423</v>
      </c>
      <c r="R69" s="6" t="s">
        <v>423</v>
      </c>
      <c r="S69" s="6" t="s">
        <v>423</v>
      </c>
      <c r="T69" s="6" t="s">
        <v>423</v>
      </c>
      <c r="U69" s="6" t="s">
        <v>423</v>
      </c>
      <c r="V69" s="6" t="s">
        <v>423</v>
      </c>
      <c r="W69" s="6" t="s">
        <v>422</v>
      </c>
      <c r="X69" s="6" t="s">
        <v>422</v>
      </c>
      <c r="Y69" s="6" t="s">
        <v>422</v>
      </c>
      <c r="Z69" s="6" t="s">
        <v>422</v>
      </c>
      <c r="AA69" s="6" t="s">
        <v>422</v>
      </c>
      <c r="AB69" s="6" t="s">
        <v>422</v>
      </c>
      <c r="AC69" s="6" t="s">
        <v>422</v>
      </c>
      <c r="AD69" s="6" t="s">
        <v>423</v>
      </c>
      <c r="AE69" s="60"/>
      <c r="AF69" s="26" t="s">
        <v>423</v>
      </c>
      <c r="AG69" s="26" t="s">
        <v>423</v>
      </c>
      <c r="AH69" s="26" t="s">
        <v>423</v>
      </c>
      <c r="AI69" s="26" t="s">
        <v>423</v>
      </c>
      <c r="AJ69" s="26" t="s">
        <v>423</v>
      </c>
      <c r="AK69" s="26" t="s">
        <v>422</v>
      </c>
      <c r="AL69" s="49" t="s">
        <v>172</v>
      </c>
    </row>
    <row r="70" spans="1:38" s="2" customFormat="1" ht="26.25" customHeight="1" thickBot="1" x14ac:dyDescent="0.3">
      <c r="A70" s="70" t="s">
        <v>54</v>
      </c>
      <c r="B70" s="70" t="s">
        <v>173</v>
      </c>
      <c r="C70" s="71" t="s">
        <v>381</v>
      </c>
      <c r="D70" s="77" t="s">
        <v>440</v>
      </c>
      <c r="E70" s="6">
        <v>36.336963689501097</v>
      </c>
      <c r="F70" s="6">
        <v>25.984349345769999</v>
      </c>
      <c r="G70" s="6">
        <v>22.040215850360401</v>
      </c>
      <c r="H70" s="6">
        <v>11.8535907505439</v>
      </c>
      <c r="I70" s="6">
        <v>3.8206953703256499</v>
      </c>
      <c r="J70" s="6">
        <v>7.5349312712805796</v>
      </c>
      <c r="K70" s="6">
        <v>15.161956842603701</v>
      </c>
      <c r="L70" s="6" t="s">
        <v>422</v>
      </c>
      <c r="M70" s="6">
        <v>23.469488596583499</v>
      </c>
      <c r="N70" s="6">
        <v>0.21899681357343101</v>
      </c>
      <c r="O70" s="6">
        <v>1.61595961433155E-2</v>
      </c>
      <c r="P70" s="6">
        <v>4.5935839444937503E-2</v>
      </c>
      <c r="Q70" s="6" t="s">
        <v>423</v>
      </c>
      <c r="R70" s="6" t="s">
        <v>423</v>
      </c>
      <c r="S70" s="6" t="s">
        <v>423</v>
      </c>
      <c r="T70" s="6" t="s">
        <v>423</v>
      </c>
      <c r="U70" s="6" t="s">
        <v>423</v>
      </c>
      <c r="V70" s="6" t="s">
        <v>423</v>
      </c>
      <c r="W70" s="6">
        <v>0.58278215796025201</v>
      </c>
      <c r="X70" s="6">
        <v>1.35418744018663E-3</v>
      </c>
      <c r="Y70" s="6">
        <v>8.1658912072749505E-3</v>
      </c>
      <c r="Z70" s="6">
        <v>3.65531378048185E-3</v>
      </c>
      <c r="AA70" s="6">
        <v>2.5384948400897999E-3</v>
      </c>
      <c r="AB70" s="6">
        <f t="shared" si="0"/>
        <v>1.571388726803323E-2</v>
      </c>
      <c r="AC70" s="6">
        <v>0.33571796059728198</v>
      </c>
      <c r="AD70" s="6" t="s">
        <v>423</v>
      </c>
      <c r="AE70" s="60"/>
      <c r="AF70" s="26" t="s">
        <v>423</v>
      </c>
      <c r="AG70" s="26" t="s">
        <v>423</v>
      </c>
      <c r="AH70" s="26" t="s">
        <v>423</v>
      </c>
      <c r="AI70" s="26" t="s">
        <v>423</v>
      </c>
      <c r="AJ70" s="26" t="s">
        <v>423</v>
      </c>
      <c r="AK70" s="26" t="s">
        <v>422</v>
      </c>
      <c r="AL70" s="49" t="s">
        <v>408</v>
      </c>
    </row>
    <row r="71" spans="1:38" s="2" customFormat="1" ht="26.25" customHeight="1" thickBot="1" x14ac:dyDescent="0.3">
      <c r="A71" s="70" t="s">
        <v>54</v>
      </c>
      <c r="B71" s="70" t="s">
        <v>174</v>
      </c>
      <c r="C71" s="71" t="s">
        <v>175</v>
      </c>
      <c r="D71" s="77" t="s">
        <v>437</v>
      </c>
      <c r="E71" s="6" t="s">
        <v>428</v>
      </c>
      <c r="F71" s="6" t="s">
        <v>428</v>
      </c>
      <c r="G71" s="6" t="s">
        <v>428</v>
      </c>
      <c r="H71" s="6" t="s">
        <v>428</v>
      </c>
      <c r="I71" s="6" t="s">
        <v>428</v>
      </c>
      <c r="J71" s="6" t="s">
        <v>428</v>
      </c>
      <c r="K71" s="6" t="s">
        <v>428</v>
      </c>
      <c r="L71" s="6" t="s">
        <v>422</v>
      </c>
      <c r="M71" s="6" t="s">
        <v>428</v>
      </c>
      <c r="N71" s="6" t="s">
        <v>422</v>
      </c>
      <c r="O71" s="6" t="s">
        <v>422</v>
      </c>
      <c r="P71" s="6" t="s">
        <v>422</v>
      </c>
      <c r="Q71" s="6" t="s">
        <v>423</v>
      </c>
      <c r="R71" s="6" t="s">
        <v>423</v>
      </c>
      <c r="S71" s="6" t="s">
        <v>423</v>
      </c>
      <c r="T71" s="6" t="s">
        <v>423</v>
      </c>
      <c r="U71" s="6" t="s">
        <v>423</v>
      </c>
      <c r="V71" s="6" t="s">
        <v>423</v>
      </c>
      <c r="W71" s="6" t="s">
        <v>422</v>
      </c>
      <c r="X71" s="6" t="s">
        <v>422</v>
      </c>
      <c r="Y71" s="6" t="s">
        <v>422</v>
      </c>
      <c r="Z71" s="6" t="s">
        <v>422</v>
      </c>
      <c r="AA71" s="6" t="s">
        <v>422</v>
      </c>
      <c r="AB71" s="6" t="s">
        <v>422</v>
      </c>
      <c r="AC71" s="6" t="s">
        <v>422</v>
      </c>
      <c r="AD71" s="6" t="s">
        <v>423</v>
      </c>
      <c r="AE71" s="60"/>
      <c r="AF71" s="26" t="s">
        <v>423</v>
      </c>
      <c r="AG71" s="26" t="s">
        <v>423</v>
      </c>
      <c r="AH71" s="26" t="s">
        <v>423</v>
      </c>
      <c r="AI71" s="26" t="s">
        <v>423</v>
      </c>
      <c r="AJ71" s="26" t="s">
        <v>423</v>
      </c>
      <c r="AK71" s="26" t="s">
        <v>422</v>
      </c>
      <c r="AL71" s="49" t="s">
        <v>408</v>
      </c>
    </row>
    <row r="72" spans="1:38" s="2" customFormat="1" ht="26.25" customHeight="1" thickBot="1" x14ac:dyDescent="0.3">
      <c r="A72" s="70" t="s">
        <v>54</v>
      </c>
      <c r="B72" s="70" t="s">
        <v>176</v>
      </c>
      <c r="C72" s="71" t="s">
        <v>177</v>
      </c>
      <c r="D72" s="72" t="s">
        <v>424</v>
      </c>
      <c r="E72" s="6">
        <v>5.0980374387209597</v>
      </c>
      <c r="F72" s="6">
        <v>1.2888004906338</v>
      </c>
      <c r="G72" s="6">
        <v>18.7614580424971</v>
      </c>
      <c r="H72" s="6">
        <v>0.14146666187808399</v>
      </c>
      <c r="I72" s="6">
        <v>6.15427460510901</v>
      </c>
      <c r="J72" s="6">
        <v>9.05223138217114</v>
      </c>
      <c r="K72" s="6">
        <v>17.481071829474001</v>
      </c>
      <c r="L72" s="6" t="s">
        <v>422</v>
      </c>
      <c r="M72" s="6">
        <v>44.197507235956799</v>
      </c>
      <c r="N72" s="6">
        <v>14.525289195318599</v>
      </c>
      <c r="O72" s="6">
        <v>0.29234447286566601</v>
      </c>
      <c r="P72" s="6">
        <v>0.79358099358933898</v>
      </c>
      <c r="Q72" s="6" t="s">
        <v>423</v>
      </c>
      <c r="R72" s="6" t="s">
        <v>423</v>
      </c>
      <c r="S72" s="6" t="s">
        <v>423</v>
      </c>
      <c r="T72" s="6" t="s">
        <v>423</v>
      </c>
      <c r="U72" s="6" t="s">
        <v>423</v>
      </c>
      <c r="V72" s="6" t="s">
        <v>423</v>
      </c>
      <c r="W72" s="6">
        <v>4.7370358747782104</v>
      </c>
      <c r="X72" s="6">
        <v>1.79532179200963</v>
      </c>
      <c r="Y72" s="6">
        <v>1.65783617978259</v>
      </c>
      <c r="Z72" s="6">
        <v>1.0564481980990099</v>
      </c>
      <c r="AA72" s="6">
        <v>0.636903082948164</v>
      </c>
      <c r="AB72" s="6">
        <f t="shared" si="0"/>
        <v>5.1465092528393939</v>
      </c>
      <c r="AC72" s="6">
        <v>0.77354644815663898</v>
      </c>
      <c r="AD72" s="6" t="s">
        <v>423</v>
      </c>
      <c r="AE72" s="60"/>
      <c r="AF72" s="26" t="s">
        <v>423</v>
      </c>
      <c r="AG72" s="26" t="s">
        <v>423</v>
      </c>
      <c r="AH72" s="26" t="s">
        <v>423</v>
      </c>
      <c r="AI72" s="26" t="s">
        <v>423</v>
      </c>
      <c r="AJ72" s="26" t="s">
        <v>423</v>
      </c>
      <c r="AK72" s="26" t="s">
        <v>422</v>
      </c>
      <c r="AL72" s="49" t="s">
        <v>178</v>
      </c>
    </row>
    <row r="73" spans="1:38" s="2" customFormat="1" ht="26.25" customHeight="1" thickBot="1" x14ac:dyDescent="0.3">
      <c r="A73" s="70" t="s">
        <v>54</v>
      </c>
      <c r="B73" s="70" t="s">
        <v>179</v>
      </c>
      <c r="C73" s="71" t="s">
        <v>180</v>
      </c>
      <c r="D73" s="72" t="s">
        <v>424</v>
      </c>
      <c r="E73" s="6">
        <v>0.38563430098552098</v>
      </c>
      <c r="F73" s="6">
        <v>0.76000866316957505</v>
      </c>
      <c r="G73" s="6">
        <v>0.67534463213310503</v>
      </c>
      <c r="H73" s="6">
        <v>9.5816448739514202E-3</v>
      </c>
      <c r="I73" s="6">
        <v>4.1194601314438701</v>
      </c>
      <c r="J73" s="6">
        <v>4.7592372341639297</v>
      </c>
      <c r="K73" s="6">
        <v>5.2855430736404703</v>
      </c>
      <c r="L73" s="6" t="s">
        <v>422</v>
      </c>
      <c r="M73" s="6">
        <v>47.011518251246301</v>
      </c>
      <c r="N73" s="6">
        <v>8.3054832847606495</v>
      </c>
      <c r="O73" s="6">
        <v>7.8420458148531092E-3</v>
      </c>
      <c r="P73" s="6">
        <v>6.4897550139804805E-2</v>
      </c>
      <c r="Q73" s="6" t="s">
        <v>423</v>
      </c>
      <c r="R73" s="6" t="s">
        <v>423</v>
      </c>
      <c r="S73" s="6" t="s">
        <v>423</v>
      </c>
      <c r="T73" s="6" t="s">
        <v>423</v>
      </c>
      <c r="U73" s="6" t="s">
        <v>423</v>
      </c>
      <c r="V73" s="6" t="s">
        <v>423</v>
      </c>
      <c r="W73" s="6">
        <v>8.9147925140429605E-3</v>
      </c>
      <c r="X73" s="6" t="s">
        <v>422</v>
      </c>
      <c r="Y73" s="6" t="s">
        <v>422</v>
      </c>
      <c r="Z73" s="6" t="s">
        <v>422</v>
      </c>
      <c r="AA73" s="6" t="s">
        <v>422</v>
      </c>
      <c r="AB73" s="6" t="s">
        <v>422</v>
      </c>
      <c r="AC73" s="6" t="s">
        <v>422</v>
      </c>
      <c r="AD73" s="6" t="s">
        <v>423</v>
      </c>
      <c r="AE73" s="60"/>
      <c r="AF73" s="26" t="s">
        <v>423</v>
      </c>
      <c r="AG73" s="26" t="s">
        <v>423</v>
      </c>
      <c r="AH73" s="26" t="s">
        <v>423</v>
      </c>
      <c r="AI73" s="26" t="s">
        <v>423</v>
      </c>
      <c r="AJ73" s="26" t="s">
        <v>423</v>
      </c>
      <c r="AK73" s="26" t="s">
        <v>422</v>
      </c>
      <c r="AL73" s="49" t="s">
        <v>181</v>
      </c>
    </row>
    <row r="74" spans="1:38" s="2" customFormat="1" ht="26.25" customHeight="1" thickBot="1" x14ac:dyDescent="0.3">
      <c r="A74" s="70" t="s">
        <v>54</v>
      </c>
      <c r="B74" s="70" t="s">
        <v>182</v>
      </c>
      <c r="C74" s="71" t="s">
        <v>183</v>
      </c>
      <c r="D74" s="72" t="s">
        <v>424</v>
      </c>
      <c r="E74" s="6">
        <v>0.57959088332073905</v>
      </c>
      <c r="F74" s="6">
        <v>0.51364022803265197</v>
      </c>
      <c r="G74" s="6">
        <v>53.624406824791002</v>
      </c>
      <c r="H74" s="6">
        <v>4.2533559444294301E-2</v>
      </c>
      <c r="I74" s="6">
        <v>2.39287445246512</v>
      </c>
      <c r="J74" s="6">
        <v>2.99904726510717</v>
      </c>
      <c r="K74" s="6">
        <v>10.500214468117401</v>
      </c>
      <c r="L74" s="6" t="s">
        <v>422</v>
      </c>
      <c r="M74" s="6">
        <v>318.01291245017001</v>
      </c>
      <c r="N74" s="6" t="s">
        <v>422</v>
      </c>
      <c r="O74" s="6" t="s">
        <v>422</v>
      </c>
      <c r="P74" s="6">
        <v>2.3614671447410699E-2</v>
      </c>
      <c r="Q74" s="6" t="s">
        <v>423</v>
      </c>
      <c r="R74" s="6" t="s">
        <v>423</v>
      </c>
      <c r="S74" s="6" t="s">
        <v>423</v>
      </c>
      <c r="T74" s="6" t="s">
        <v>423</v>
      </c>
      <c r="U74" s="6" t="s">
        <v>423</v>
      </c>
      <c r="V74" s="6" t="s">
        <v>423</v>
      </c>
      <c r="W74" s="6">
        <v>4.84513729412126</v>
      </c>
      <c r="X74" s="6">
        <v>13.8709003644231</v>
      </c>
      <c r="Y74" s="6">
        <v>25.2691002247116</v>
      </c>
      <c r="Z74" s="6">
        <v>8.4826010102009306</v>
      </c>
      <c r="AA74" s="6">
        <v>9.0085123366179491</v>
      </c>
      <c r="AB74" s="6">
        <f t="shared" si="0"/>
        <v>56.631113935953579</v>
      </c>
      <c r="AC74" s="6" t="s">
        <v>422</v>
      </c>
      <c r="AD74" s="6" t="s">
        <v>423</v>
      </c>
      <c r="AE74" s="60"/>
      <c r="AF74" s="26" t="s">
        <v>423</v>
      </c>
      <c r="AG74" s="26" t="s">
        <v>423</v>
      </c>
      <c r="AH74" s="26" t="s">
        <v>423</v>
      </c>
      <c r="AI74" s="26" t="s">
        <v>423</v>
      </c>
      <c r="AJ74" s="26" t="s">
        <v>423</v>
      </c>
      <c r="AK74" s="26" t="s">
        <v>422</v>
      </c>
      <c r="AL74" s="49" t="s">
        <v>184</v>
      </c>
    </row>
    <row r="75" spans="1:38" s="2" customFormat="1" ht="26.25" customHeight="1" thickBot="1" x14ac:dyDescent="0.3">
      <c r="A75" s="70" t="s">
        <v>54</v>
      </c>
      <c r="B75" s="70" t="s">
        <v>185</v>
      </c>
      <c r="C75" s="71" t="s">
        <v>186</v>
      </c>
      <c r="D75" s="77" t="s">
        <v>424</v>
      </c>
      <c r="E75" s="6" t="s">
        <v>422</v>
      </c>
      <c r="F75" s="6" t="s">
        <v>422</v>
      </c>
      <c r="G75" s="6" t="s">
        <v>422</v>
      </c>
      <c r="H75" s="6" t="s">
        <v>422</v>
      </c>
      <c r="I75" s="6" t="s">
        <v>422</v>
      </c>
      <c r="J75" s="6" t="s">
        <v>422</v>
      </c>
      <c r="K75" s="6" t="s">
        <v>422</v>
      </c>
      <c r="L75" s="6" t="s">
        <v>422</v>
      </c>
      <c r="M75" s="6" t="s">
        <v>422</v>
      </c>
      <c r="N75" s="6" t="s">
        <v>422</v>
      </c>
      <c r="O75" s="6" t="s">
        <v>422</v>
      </c>
      <c r="P75" s="6" t="s">
        <v>422</v>
      </c>
      <c r="Q75" s="6" t="s">
        <v>423</v>
      </c>
      <c r="R75" s="6" t="s">
        <v>423</v>
      </c>
      <c r="S75" s="6" t="s">
        <v>423</v>
      </c>
      <c r="T75" s="6" t="s">
        <v>423</v>
      </c>
      <c r="U75" s="6" t="s">
        <v>423</v>
      </c>
      <c r="V75" s="6" t="s">
        <v>423</v>
      </c>
      <c r="W75" s="6" t="s">
        <v>422</v>
      </c>
      <c r="X75" s="6" t="s">
        <v>422</v>
      </c>
      <c r="Y75" s="6" t="s">
        <v>422</v>
      </c>
      <c r="Z75" s="6" t="s">
        <v>422</v>
      </c>
      <c r="AA75" s="6" t="s">
        <v>422</v>
      </c>
      <c r="AB75" s="6" t="s">
        <v>422</v>
      </c>
      <c r="AC75" s="6" t="s">
        <v>422</v>
      </c>
      <c r="AD75" s="6" t="s">
        <v>423</v>
      </c>
      <c r="AE75" s="60"/>
      <c r="AF75" s="26" t="s">
        <v>423</v>
      </c>
      <c r="AG75" s="26" t="s">
        <v>423</v>
      </c>
      <c r="AH75" s="26" t="s">
        <v>423</v>
      </c>
      <c r="AI75" s="26" t="s">
        <v>423</v>
      </c>
      <c r="AJ75" s="26" t="s">
        <v>423</v>
      </c>
      <c r="AK75" s="26" t="s">
        <v>422</v>
      </c>
      <c r="AL75" s="49" t="s">
        <v>187</v>
      </c>
    </row>
    <row r="76" spans="1:38" s="2" customFormat="1" ht="26.25" customHeight="1" thickBot="1" x14ac:dyDescent="0.3">
      <c r="A76" s="70" t="s">
        <v>54</v>
      </c>
      <c r="B76" s="70" t="s">
        <v>188</v>
      </c>
      <c r="C76" s="71" t="s">
        <v>189</v>
      </c>
      <c r="D76" s="72" t="s">
        <v>441</v>
      </c>
      <c r="E76" s="6" t="s">
        <v>428</v>
      </c>
      <c r="F76" s="6" t="s">
        <v>428</v>
      </c>
      <c r="G76" s="6" t="s">
        <v>428</v>
      </c>
      <c r="H76" s="6" t="s">
        <v>428</v>
      </c>
      <c r="I76" s="6" t="s">
        <v>428</v>
      </c>
      <c r="J76" s="6" t="s">
        <v>428</v>
      </c>
      <c r="K76" s="6" t="s">
        <v>428</v>
      </c>
      <c r="L76" s="6" t="s">
        <v>422</v>
      </c>
      <c r="M76" s="6" t="s">
        <v>428</v>
      </c>
      <c r="N76" s="6" t="s">
        <v>428</v>
      </c>
      <c r="O76" s="6" t="s">
        <v>428</v>
      </c>
      <c r="P76" s="6" t="s">
        <v>428</v>
      </c>
      <c r="Q76" s="6" t="s">
        <v>423</v>
      </c>
      <c r="R76" s="6" t="s">
        <v>423</v>
      </c>
      <c r="S76" s="6" t="s">
        <v>423</v>
      </c>
      <c r="T76" s="6" t="s">
        <v>423</v>
      </c>
      <c r="U76" s="6" t="s">
        <v>423</v>
      </c>
      <c r="V76" s="6" t="s">
        <v>423</v>
      </c>
      <c r="W76" s="6" t="s">
        <v>428</v>
      </c>
      <c r="X76" s="6" t="s">
        <v>428</v>
      </c>
      <c r="Y76" s="6" t="s">
        <v>428</v>
      </c>
      <c r="Z76" s="6" t="s">
        <v>428</v>
      </c>
      <c r="AA76" s="6" t="s">
        <v>428</v>
      </c>
      <c r="AB76" s="6" t="s">
        <v>428</v>
      </c>
      <c r="AC76" s="6" t="s">
        <v>428</v>
      </c>
      <c r="AD76" s="6" t="s">
        <v>423</v>
      </c>
      <c r="AE76" s="60"/>
      <c r="AF76" s="26" t="s">
        <v>423</v>
      </c>
      <c r="AG76" s="26" t="s">
        <v>423</v>
      </c>
      <c r="AH76" s="26" t="s">
        <v>423</v>
      </c>
      <c r="AI76" s="26" t="s">
        <v>423</v>
      </c>
      <c r="AJ76" s="26" t="s">
        <v>423</v>
      </c>
      <c r="AK76" s="26" t="s">
        <v>422</v>
      </c>
      <c r="AL76" s="49" t="s">
        <v>190</v>
      </c>
    </row>
    <row r="77" spans="1:38" s="2" customFormat="1" ht="26.25" customHeight="1" thickBot="1" x14ac:dyDescent="0.3">
      <c r="A77" s="70" t="s">
        <v>54</v>
      </c>
      <c r="B77" s="70" t="s">
        <v>191</v>
      </c>
      <c r="C77" s="71" t="s">
        <v>192</v>
      </c>
      <c r="D77" s="72" t="s">
        <v>441</v>
      </c>
      <c r="E77" s="6" t="s">
        <v>428</v>
      </c>
      <c r="F77" s="6" t="s">
        <v>428</v>
      </c>
      <c r="G77" s="6" t="s">
        <v>428</v>
      </c>
      <c r="H77" s="6" t="s">
        <v>428</v>
      </c>
      <c r="I77" s="6" t="s">
        <v>428</v>
      </c>
      <c r="J77" s="6" t="s">
        <v>428</v>
      </c>
      <c r="K77" s="6" t="s">
        <v>428</v>
      </c>
      <c r="L77" s="6" t="s">
        <v>422</v>
      </c>
      <c r="M77" s="6" t="s">
        <v>428</v>
      </c>
      <c r="N77" s="6" t="s">
        <v>428</v>
      </c>
      <c r="O77" s="6" t="s">
        <v>428</v>
      </c>
      <c r="P77" s="6" t="s">
        <v>428</v>
      </c>
      <c r="Q77" s="6" t="s">
        <v>423</v>
      </c>
      <c r="R77" s="6" t="s">
        <v>423</v>
      </c>
      <c r="S77" s="6" t="s">
        <v>423</v>
      </c>
      <c r="T77" s="6" t="s">
        <v>423</v>
      </c>
      <c r="U77" s="6" t="s">
        <v>423</v>
      </c>
      <c r="V77" s="6" t="s">
        <v>423</v>
      </c>
      <c r="W77" s="6" t="s">
        <v>428</v>
      </c>
      <c r="X77" s="6" t="s">
        <v>428</v>
      </c>
      <c r="Y77" s="6" t="s">
        <v>428</v>
      </c>
      <c r="Z77" s="6" t="s">
        <v>428</v>
      </c>
      <c r="AA77" s="6" t="s">
        <v>428</v>
      </c>
      <c r="AB77" s="6" t="s">
        <v>428</v>
      </c>
      <c r="AC77" s="6" t="s">
        <v>428</v>
      </c>
      <c r="AD77" s="6" t="s">
        <v>423</v>
      </c>
      <c r="AE77" s="60"/>
      <c r="AF77" s="26" t="s">
        <v>423</v>
      </c>
      <c r="AG77" s="26" t="s">
        <v>423</v>
      </c>
      <c r="AH77" s="26" t="s">
        <v>423</v>
      </c>
      <c r="AI77" s="26" t="s">
        <v>423</v>
      </c>
      <c r="AJ77" s="26" t="s">
        <v>423</v>
      </c>
      <c r="AK77" s="26" t="s">
        <v>422</v>
      </c>
      <c r="AL77" s="49" t="s">
        <v>193</v>
      </c>
    </row>
    <row r="78" spans="1:38" s="2" customFormat="1" ht="26.25" customHeight="1" thickBot="1" x14ac:dyDescent="0.3">
      <c r="A78" s="70" t="s">
        <v>54</v>
      </c>
      <c r="B78" s="70" t="s">
        <v>194</v>
      </c>
      <c r="C78" s="71" t="s">
        <v>195</v>
      </c>
      <c r="D78" s="72" t="s">
        <v>441</v>
      </c>
      <c r="E78" s="6" t="s">
        <v>428</v>
      </c>
      <c r="F78" s="6" t="s">
        <v>428</v>
      </c>
      <c r="G78" s="6" t="s">
        <v>428</v>
      </c>
      <c r="H78" s="6" t="s">
        <v>428</v>
      </c>
      <c r="I78" s="6" t="s">
        <v>428</v>
      </c>
      <c r="J78" s="6" t="s">
        <v>428</v>
      </c>
      <c r="K78" s="6" t="s">
        <v>428</v>
      </c>
      <c r="L78" s="6" t="s">
        <v>422</v>
      </c>
      <c r="M78" s="6" t="s">
        <v>428</v>
      </c>
      <c r="N78" s="6" t="s">
        <v>428</v>
      </c>
      <c r="O78" s="6" t="s">
        <v>428</v>
      </c>
      <c r="P78" s="6" t="s">
        <v>428</v>
      </c>
      <c r="Q78" s="6" t="s">
        <v>423</v>
      </c>
      <c r="R78" s="6" t="s">
        <v>423</v>
      </c>
      <c r="S78" s="6" t="s">
        <v>423</v>
      </c>
      <c r="T78" s="6" t="s">
        <v>423</v>
      </c>
      <c r="U78" s="6" t="s">
        <v>423</v>
      </c>
      <c r="V78" s="6" t="s">
        <v>423</v>
      </c>
      <c r="W78" s="6" t="s">
        <v>428</v>
      </c>
      <c r="X78" s="6" t="s">
        <v>428</v>
      </c>
      <c r="Y78" s="6" t="s">
        <v>428</v>
      </c>
      <c r="Z78" s="6" t="s">
        <v>428</v>
      </c>
      <c r="AA78" s="6" t="s">
        <v>428</v>
      </c>
      <c r="AB78" s="6" t="s">
        <v>428</v>
      </c>
      <c r="AC78" s="6" t="s">
        <v>428</v>
      </c>
      <c r="AD78" s="6" t="s">
        <v>423</v>
      </c>
      <c r="AE78" s="60"/>
      <c r="AF78" s="26" t="s">
        <v>423</v>
      </c>
      <c r="AG78" s="26" t="s">
        <v>423</v>
      </c>
      <c r="AH78" s="26" t="s">
        <v>423</v>
      </c>
      <c r="AI78" s="26" t="s">
        <v>423</v>
      </c>
      <c r="AJ78" s="26" t="s">
        <v>423</v>
      </c>
      <c r="AK78" s="26" t="s">
        <v>422</v>
      </c>
      <c r="AL78" s="49" t="s">
        <v>196</v>
      </c>
    </row>
    <row r="79" spans="1:38" s="2" customFormat="1" ht="26.25" customHeight="1" thickBot="1" x14ac:dyDescent="0.3">
      <c r="A79" s="70" t="s">
        <v>54</v>
      </c>
      <c r="B79" s="70" t="s">
        <v>197</v>
      </c>
      <c r="C79" s="71" t="s">
        <v>198</v>
      </c>
      <c r="D79" s="72" t="s">
        <v>441</v>
      </c>
      <c r="E79" s="6" t="s">
        <v>428</v>
      </c>
      <c r="F79" s="6" t="s">
        <v>428</v>
      </c>
      <c r="G79" s="6" t="s">
        <v>428</v>
      </c>
      <c r="H79" s="6" t="s">
        <v>428</v>
      </c>
      <c r="I79" s="6" t="s">
        <v>428</v>
      </c>
      <c r="J79" s="6" t="s">
        <v>428</v>
      </c>
      <c r="K79" s="6" t="s">
        <v>428</v>
      </c>
      <c r="L79" s="6" t="s">
        <v>422</v>
      </c>
      <c r="M79" s="6" t="s">
        <v>428</v>
      </c>
      <c r="N79" s="6" t="s">
        <v>428</v>
      </c>
      <c r="O79" s="6" t="s">
        <v>428</v>
      </c>
      <c r="P79" s="6" t="s">
        <v>428</v>
      </c>
      <c r="Q79" s="6" t="s">
        <v>423</v>
      </c>
      <c r="R79" s="6" t="s">
        <v>423</v>
      </c>
      <c r="S79" s="6" t="s">
        <v>423</v>
      </c>
      <c r="T79" s="6" t="s">
        <v>423</v>
      </c>
      <c r="U79" s="6" t="s">
        <v>423</v>
      </c>
      <c r="V79" s="6" t="s">
        <v>423</v>
      </c>
      <c r="W79" s="6" t="s">
        <v>428</v>
      </c>
      <c r="X79" s="6" t="s">
        <v>428</v>
      </c>
      <c r="Y79" s="6" t="s">
        <v>428</v>
      </c>
      <c r="Z79" s="6" t="s">
        <v>428</v>
      </c>
      <c r="AA79" s="6" t="s">
        <v>428</v>
      </c>
      <c r="AB79" s="6" t="s">
        <v>428</v>
      </c>
      <c r="AC79" s="6" t="s">
        <v>428</v>
      </c>
      <c r="AD79" s="6" t="s">
        <v>423</v>
      </c>
      <c r="AE79" s="60"/>
      <c r="AF79" s="26" t="s">
        <v>423</v>
      </c>
      <c r="AG79" s="26" t="s">
        <v>423</v>
      </c>
      <c r="AH79" s="26" t="s">
        <v>423</v>
      </c>
      <c r="AI79" s="26" t="s">
        <v>423</v>
      </c>
      <c r="AJ79" s="26" t="s">
        <v>423</v>
      </c>
      <c r="AK79" s="26" t="s">
        <v>422</v>
      </c>
      <c r="AL79" s="49" t="s">
        <v>199</v>
      </c>
    </row>
    <row r="80" spans="1:38" s="2" customFormat="1" ht="26.25" customHeight="1" thickBot="1" x14ac:dyDescent="0.3">
      <c r="A80" s="70" t="s">
        <v>54</v>
      </c>
      <c r="B80" s="74" t="s">
        <v>200</v>
      </c>
      <c r="C80" s="76" t="s">
        <v>201</v>
      </c>
      <c r="D80" s="72" t="s">
        <v>424</v>
      </c>
      <c r="E80" s="6">
        <v>0.86286394665534605</v>
      </c>
      <c r="F80" s="6">
        <v>0.17877345538105699</v>
      </c>
      <c r="G80" s="6">
        <v>746.100509935118</v>
      </c>
      <c r="H80" s="6">
        <v>0.38363330368040099</v>
      </c>
      <c r="I80" s="6">
        <v>4.2494487750873802</v>
      </c>
      <c r="J80" s="6">
        <v>6.64839341934759</v>
      </c>
      <c r="K80" s="6">
        <v>10.403898594676001</v>
      </c>
      <c r="L80" s="6" t="s">
        <v>422</v>
      </c>
      <c r="M80" s="6">
        <v>0.39085136272382298</v>
      </c>
      <c r="N80" s="6">
        <v>332.23105960994798</v>
      </c>
      <c r="O80" s="6">
        <v>34.656075730973903</v>
      </c>
      <c r="P80" s="6">
        <v>1.72909487988435</v>
      </c>
      <c r="Q80" s="6" t="s">
        <v>423</v>
      </c>
      <c r="R80" s="6" t="s">
        <v>423</v>
      </c>
      <c r="S80" s="6" t="s">
        <v>423</v>
      </c>
      <c r="T80" s="6" t="s">
        <v>423</v>
      </c>
      <c r="U80" s="6" t="s">
        <v>423</v>
      </c>
      <c r="V80" s="6" t="s">
        <v>423</v>
      </c>
      <c r="W80" s="6">
        <v>6.2779599409812299</v>
      </c>
      <c r="X80" s="6">
        <v>1.2926853008884601E-4</v>
      </c>
      <c r="Y80" s="6">
        <v>0.87788729026952905</v>
      </c>
      <c r="Z80" s="6">
        <v>5.7133954431559902E-4</v>
      </c>
      <c r="AA80" s="6">
        <v>1.1764810041849001E-4</v>
      </c>
      <c r="AB80" s="6">
        <f t="shared" ref="AB80:AB140" si="1">SUM(X80:AA80)</f>
        <v>0.87870554644435206</v>
      </c>
      <c r="AC80" s="6">
        <v>18.803661923839801</v>
      </c>
      <c r="AD80" s="6" t="s">
        <v>423</v>
      </c>
      <c r="AE80" s="60"/>
      <c r="AF80" s="26" t="s">
        <v>423</v>
      </c>
      <c r="AG80" s="26" t="s">
        <v>423</v>
      </c>
      <c r="AH80" s="26" t="s">
        <v>423</v>
      </c>
      <c r="AI80" s="26" t="s">
        <v>423</v>
      </c>
      <c r="AJ80" s="26" t="s">
        <v>423</v>
      </c>
      <c r="AK80" s="26" t="s">
        <v>422</v>
      </c>
      <c r="AL80" s="49" t="s">
        <v>408</v>
      </c>
    </row>
    <row r="81" spans="1:38" s="2" customFormat="1" ht="26.25" customHeight="1" thickBot="1" x14ac:dyDescent="0.3">
      <c r="A81" s="70" t="s">
        <v>54</v>
      </c>
      <c r="B81" s="74" t="s">
        <v>202</v>
      </c>
      <c r="C81" s="76" t="s">
        <v>203</v>
      </c>
      <c r="D81" s="72" t="s">
        <v>442</v>
      </c>
      <c r="E81" s="6" t="s">
        <v>428</v>
      </c>
      <c r="F81" s="6" t="s">
        <v>428</v>
      </c>
      <c r="G81" s="6" t="s">
        <v>428</v>
      </c>
      <c r="H81" s="6" t="s">
        <v>428</v>
      </c>
      <c r="I81" s="6" t="s">
        <v>428</v>
      </c>
      <c r="J81" s="6" t="s">
        <v>428</v>
      </c>
      <c r="K81" s="6" t="s">
        <v>428</v>
      </c>
      <c r="L81" s="6" t="s">
        <v>422</v>
      </c>
      <c r="M81" s="6" t="s">
        <v>428</v>
      </c>
      <c r="N81" s="6" t="s">
        <v>428</v>
      </c>
      <c r="O81" s="6" t="s">
        <v>428</v>
      </c>
      <c r="P81" s="6" t="s">
        <v>428</v>
      </c>
      <c r="Q81" s="6" t="s">
        <v>423</v>
      </c>
      <c r="R81" s="6" t="s">
        <v>423</v>
      </c>
      <c r="S81" s="6" t="s">
        <v>423</v>
      </c>
      <c r="T81" s="6" t="s">
        <v>423</v>
      </c>
      <c r="U81" s="6" t="s">
        <v>423</v>
      </c>
      <c r="V81" s="6" t="s">
        <v>423</v>
      </c>
      <c r="W81" s="6" t="s">
        <v>428</v>
      </c>
      <c r="X81" s="6" t="s">
        <v>428</v>
      </c>
      <c r="Y81" s="6" t="s">
        <v>428</v>
      </c>
      <c r="Z81" s="6" t="s">
        <v>428</v>
      </c>
      <c r="AA81" s="6" t="s">
        <v>428</v>
      </c>
      <c r="AB81" s="6" t="s">
        <v>428</v>
      </c>
      <c r="AC81" s="6" t="s">
        <v>428</v>
      </c>
      <c r="AD81" s="6" t="s">
        <v>423</v>
      </c>
      <c r="AE81" s="60"/>
      <c r="AF81" s="26" t="s">
        <v>423</v>
      </c>
      <c r="AG81" s="26" t="s">
        <v>423</v>
      </c>
      <c r="AH81" s="26" t="s">
        <v>423</v>
      </c>
      <c r="AI81" s="26" t="s">
        <v>423</v>
      </c>
      <c r="AJ81" s="26" t="s">
        <v>423</v>
      </c>
      <c r="AK81" s="26" t="s">
        <v>422</v>
      </c>
      <c r="AL81" s="49" t="s">
        <v>204</v>
      </c>
    </row>
    <row r="82" spans="1:38" s="2" customFormat="1" ht="26.25" customHeight="1" thickBot="1" x14ac:dyDescent="0.3">
      <c r="A82" s="70" t="s">
        <v>205</v>
      </c>
      <c r="B82" s="74" t="s">
        <v>206</v>
      </c>
      <c r="C82" s="80" t="s">
        <v>207</v>
      </c>
      <c r="D82" s="72" t="s">
        <v>444</v>
      </c>
      <c r="E82" s="6" t="s">
        <v>428</v>
      </c>
      <c r="F82" s="6">
        <v>149.02297999999999</v>
      </c>
      <c r="G82" s="6" t="s">
        <v>428</v>
      </c>
      <c r="H82" s="6" t="s">
        <v>428</v>
      </c>
      <c r="I82" s="6" t="s">
        <v>428</v>
      </c>
      <c r="J82" s="6" t="s">
        <v>428</v>
      </c>
      <c r="K82" s="6" t="s">
        <v>428</v>
      </c>
      <c r="L82" s="6" t="s">
        <v>422</v>
      </c>
      <c r="M82" s="6" t="s">
        <v>428</v>
      </c>
      <c r="N82" s="6" t="s">
        <v>428</v>
      </c>
      <c r="O82" s="6" t="s">
        <v>428</v>
      </c>
      <c r="P82" s="6" t="s">
        <v>428</v>
      </c>
      <c r="Q82" s="6" t="s">
        <v>423</v>
      </c>
      <c r="R82" s="6" t="s">
        <v>423</v>
      </c>
      <c r="S82" s="6" t="s">
        <v>423</v>
      </c>
      <c r="T82" s="6" t="s">
        <v>423</v>
      </c>
      <c r="U82" s="6" t="s">
        <v>423</v>
      </c>
      <c r="V82" s="6" t="s">
        <v>423</v>
      </c>
      <c r="W82" s="6" t="s">
        <v>428</v>
      </c>
      <c r="X82" s="6" t="s">
        <v>428</v>
      </c>
      <c r="Y82" s="6" t="s">
        <v>428</v>
      </c>
      <c r="Z82" s="6" t="s">
        <v>428</v>
      </c>
      <c r="AA82" s="6" t="s">
        <v>428</v>
      </c>
      <c r="AB82" s="6" t="s">
        <v>428</v>
      </c>
      <c r="AC82" s="6" t="s">
        <v>428</v>
      </c>
      <c r="AD82" s="6" t="s">
        <v>423</v>
      </c>
      <c r="AE82" s="60"/>
      <c r="AF82" s="26" t="s">
        <v>423</v>
      </c>
      <c r="AG82" s="26" t="s">
        <v>423</v>
      </c>
      <c r="AH82" s="26" t="s">
        <v>423</v>
      </c>
      <c r="AI82" s="26" t="s">
        <v>423</v>
      </c>
      <c r="AJ82" s="26" t="s">
        <v>423</v>
      </c>
      <c r="AK82" s="26" t="s">
        <v>422</v>
      </c>
      <c r="AL82" s="49" t="s">
        <v>216</v>
      </c>
    </row>
    <row r="83" spans="1:38" s="2" customFormat="1" ht="26.25" customHeight="1" thickBot="1" x14ac:dyDescent="0.3">
      <c r="A83" s="70" t="s">
        <v>54</v>
      </c>
      <c r="B83" s="81" t="s">
        <v>208</v>
      </c>
      <c r="C83" s="82" t="s">
        <v>209</v>
      </c>
      <c r="D83" s="72" t="s">
        <v>424</v>
      </c>
      <c r="E83" s="6">
        <v>0</v>
      </c>
      <c r="F83" s="6">
        <v>6.1474126269576299</v>
      </c>
      <c r="G83" s="6">
        <v>8.5594346683002406E-2</v>
      </c>
      <c r="H83" s="6">
        <v>1.48619106129533E-2</v>
      </c>
      <c r="I83" s="6">
        <v>1.36705154910633</v>
      </c>
      <c r="J83" s="6">
        <v>7.8931805232294598</v>
      </c>
      <c r="K83" s="6">
        <v>39.080912695508196</v>
      </c>
      <c r="L83" s="6" t="s">
        <v>422</v>
      </c>
      <c r="M83" s="6">
        <v>0.478289133500513</v>
      </c>
      <c r="N83" s="6">
        <v>0.62764889062080997</v>
      </c>
      <c r="O83" s="6">
        <v>6.40438685740196E-3</v>
      </c>
      <c r="P83" s="6">
        <v>5.8735228358581604E-3</v>
      </c>
      <c r="Q83" s="6" t="s">
        <v>423</v>
      </c>
      <c r="R83" s="6" t="s">
        <v>423</v>
      </c>
      <c r="S83" s="6" t="s">
        <v>423</v>
      </c>
      <c r="T83" s="6" t="s">
        <v>423</v>
      </c>
      <c r="U83" s="6" t="s">
        <v>423</v>
      </c>
      <c r="V83" s="6" t="s">
        <v>423</v>
      </c>
      <c r="W83" s="6">
        <v>1.91805523310303E-2</v>
      </c>
      <c r="X83" s="6">
        <v>2.0936407107367098E-3</v>
      </c>
      <c r="Y83" s="6">
        <v>7.3277424875784697E-3</v>
      </c>
      <c r="Z83" s="6">
        <v>2.5996038824980801E-3</v>
      </c>
      <c r="AA83" s="6">
        <v>2.0936407107367098E-3</v>
      </c>
      <c r="AB83" s="6">
        <f t="shared" si="1"/>
        <v>1.4114627791549969E-2</v>
      </c>
      <c r="AC83" s="6" t="s">
        <v>422</v>
      </c>
      <c r="AD83" s="6" t="s">
        <v>423</v>
      </c>
      <c r="AE83" s="60"/>
      <c r="AF83" s="26" t="s">
        <v>423</v>
      </c>
      <c r="AG83" s="26" t="s">
        <v>423</v>
      </c>
      <c r="AH83" s="26" t="s">
        <v>423</v>
      </c>
      <c r="AI83" s="26" t="s">
        <v>423</v>
      </c>
      <c r="AJ83" s="26" t="s">
        <v>423</v>
      </c>
      <c r="AK83" s="26" t="s">
        <v>422</v>
      </c>
      <c r="AL83" s="49" t="s">
        <v>408</v>
      </c>
    </row>
    <row r="84" spans="1:38" s="2" customFormat="1" ht="26.25" customHeight="1" thickBot="1" x14ac:dyDescent="0.3">
      <c r="A84" s="70" t="s">
        <v>54</v>
      </c>
      <c r="B84" s="81" t="s">
        <v>210</v>
      </c>
      <c r="C84" s="82" t="s">
        <v>211</v>
      </c>
      <c r="D84" s="72" t="s">
        <v>424</v>
      </c>
      <c r="E84" s="6" t="s">
        <v>422</v>
      </c>
      <c r="F84" s="6" t="s">
        <v>422</v>
      </c>
      <c r="G84" s="6" t="s">
        <v>422</v>
      </c>
      <c r="H84" s="6" t="s">
        <v>422</v>
      </c>
      <c r="I84" s="6" t="s">
        <v>422</v>
      </c>
      <c r="J84" s="6" t="s">
        <v>422</v>
      </c>
      <c r="K84" s="6" t="s">
        <v>422</v>
      </c>
      <c r="L84" s="6" t="s">
        <v>422</v>
      </c>
      <c r="M84" s="6" t="s">
        <v>422</v>
      </c>
      <c r="N84" s="6" t="s">
        <v>422</v>
      </c>
      <c r="O84" s="6" t="s">
        <v>422</v>
      </c>
      <c r="P84" s="6" t="s">
        <v>422</v>
      </c>
      <c r="Q84" s="6" t="s">
        <v>423</v>
      </c>
      <c r="R84" s="6" t="s">
        <v>423</v>
      </c>
      <c r="S84" s="6" t="s">
        <v>423</v>
      </c>
      <c r="T84" s="6" t="s">
        <v>423</v>
      </c>
      <c r="U84" s="6" t="s">
        <v>423</v>
      </c>
      <c r="V84" s="6" t="s">
        <v>423</v>
      </c>
      <c r="W84" s="6" t="s">
        <v>422</v>
      </c>
      <c r="X84" s="6" t="s">
        <v>422</v>
      </c>
      <c r="Y84" s="6" t="s">
        <v>422</v>
      </c>
      <c r="Z84" s="6" t="s">
        <v>422</v>
      </c>
      <c r="AA84" s="6" t="s">
        <v>422</v>
      </c>
      <c r="AB84" s="6" t="s">
        <v>422</v>
      </c>
      <c r="AC84" s="6" t="s">
        <v>422</v>
      </c>
      <c r="AD84" s="6" t="s">
        <v>423</v>
      </c>
      <c r="AE84" s="60"/>
      <c r="AF84" s="26" t="s">
        <v>423</v>
      </c>
      <c r="AG84" s="26" t="s">
        <v>423</v>
      </c>
      <c r="AH84" s="26" t="s">
        <v>423</v>
      </c>
      <c r="AI84" s="26" t="s">
        <v>423</v>
      </c>
      <c r="AJ84" s="26" t="s">
        <v>423</v>
      </c>
      <c r="AK84" s="26" t="s">
        <v>422</v>
      </c>
      <c r="AL84" s="49" t="s">
        <v>408</v>
      </c>
    </row>
    <row r="85" spans="1:38" s="2" customFormat="1" ht="26.25" customHeight="1" thickBot="1" x14ac:dyDescent="0.3">
      <c r="A85" s="70" t="s">
        <v>205</v>
      </c>
      <c r="B85" s="76" t="s">
        <v>212</v>
      </c>
      <c r="C85" s="82" t="s">
        <v>399</v>
      </c>
      <c r="D85" s="72" t="s">
        <v>424</v>
      </c>
      <c r="E85" s="6" t="s">
        <v>422</v>
      </c>
      <c r="F85" s="6">
        <v>81.114613000000006</v>
      </c>
      <c r="G85" s="6" t="s">
        <v>422</v>
      </c>
      <c r="H85" s="6" t="s">
        <v>422</v>
      </c>
      <c r="I85" s="6">
        <v>8.4400000000000002E-4</v>
      </c>
      <c r="J85" s="6">
        <v>7.5329999999999998E-3</v>
      </c>
      <c r="K85" s="6">
        <v>8.4289660297239902E-3</v>
      </c>
      <c r="L85" s="6" t="s">
        <v>422</v>
      </c>
      <c r="M85" s="6" t="s">
        <v>422</v>
      </c>
      <c r="N85" s="6">
        <v>1.2959999999999999E-2</v>
      </c>
      <c r="O85" s="6" t="s">
        <v>422</v>
      </c>
      <c r="P85" s="6" t="s">
        <v>422</v>
      </c>
      <c r="Q85" s="6" t="s">
        <v>423</v>
      </c>
      <c r="R85" s="6" t="s">
        <v>423</v>
      </c>
      <c r="S85" s="6" t="s">
        <v>423</v>
      </c>
      <c r="T85" s="6" t="s">
        <v>423</v>
      </c>
      <c r="U85" s="6" t="s">
        <v>423</v>
      </c>
      <c r="V85" s="6" t="s">
        <v>423</v>
      </c>
      <c r="W85" s="6" t="s">
        <v>422</v>
      </c>
      <c r="X85" s="6" t="s">
        <v>422</v>
      </c>
      <c r="Y85" s="6" t="s">
        <v>422</v>
      </c>
      <c r="Z85" s="6" t="s">
        <v>422</v>
      </c>
      <c r="AA85" s="6" t="s">
        <v>422</v>
      </c>
      <c r="AB85" s="6" t="s">
        <v>422</v>
      </c>
      <c r="AC85" s="6" t="s">
        <v>422</v>
      </c>
      <c r="AD85" s="6" t="s">
        <v>423</v>
      </c>
      <c r="AE85" s="60"/>
      <c r="AF85" s="26" t="s">
        <v>423</v>
      </c>
      <c r="AG85" s="26" t="s">
        <v>423</v>
      </c>
      <c r="AH85" s="26" t="s">
        <v>423</v>
      </c>
      <c r="AI85" s="26" t="s">
        <v>423</v>
      </c>
      <c r="AJ85" s="26" t="s">
        <v>423</v>
      </c>
      <c r="AK85" s="26" t="s">
        <v>422</v>
      </c>
      <c r="AL85" s="49" t="s">
        <v>213</v>
      </c>
    </row>
    <row r="86" spans="1:38" s="2" customFormat="1" ht="26.25" customHeight="1" thickBot="1" x14ac:dyDescent="0.3">
      <c r="A86" s="70" t="s">
        <v>205</v>
      </c>
      <c r="B86" s="76" t="s">
        <v>214</v>
      </c>
      <c r="C86" s="80" t="s">
        <v>215</v>
      </c>
      <c r="D86" s="72" t="s">
        <v>424</v>
      </c>
      <c r="E86" s="6" t="s">
        <v>422</v>
      </c>
      <c r="F86" s="6">
        <v>88.507350000000002</v>
      </c>
      <c r="G86" s="6" t="s">
        <v>422</v>
      </c>
      <c r="H86" s="6" t="s">
        <v>422</v>
      </c>
      <c r="I86" s="6" t="s">
        <v>422</v>
      </c>
      <c r="J86" s="6" t="s">
        <v>422</v>
      </c>
      <c r="K86" s="6" t="s">
        <v>422</v>
      </c>
      <c r="L86" s="6" t="s">
        <v>422</v>
      </c>
      <c r="M86" s="6" t="s">
        <v>422</v>
      </c>
      <c r="N86" s="6" t="s">
        <v>422</v>
      </c>
      <c r="O86" s="6" t="s">
        <v>422</v>
      </c>
      <c r="P86" s="6" t="s">
        <v>422</v>
      </c>
      <c r="Q86" s="6" t="s">
        <v>423</v>
      </c>
      <c r="R86" s="6" t="s">
        <v>423</v>
      </c>
      <c r="S86" s="6" t="s">
        <v>423</v>
      </c>
      <c r="T86" s="6" t="s">
        <v>423</v>
      </c>
      <c r="U86" s="6" t="s">
        <v>423</v>
      </c>
      <c r="V86" s="6" t="s">
        <v>423</v>
      </c>
      <c r="W86" s="6" t="s">
        <v>422</v>
      </c>
      <c r="X86" s="6" t="s">
        <v>422</v>
      </c>
      <c r="Y86" s="6" t="s">
        <v>422</v>
      </c>
      <c r="Z86" s="6" t="s">
        <v>422</v>
      </c>
      <c r="AA86" s="6" t="s">
        <v>422</v>
      </c>
      <c r="AB86" s="6" t="s">
        <v>422</v>
      </c>
      <c r="AC86" s="6" t="s">
        <v>422</v>
      </c>
      <c r="AD86" s="6" t="s">
        <v>423</v>
      </c>
      <c r="AE86" s="60"/>
      <c r="AF86" s="26" t="s">
        <v>423</v>
      </c>
      <c r="AG86" s="26" t="s">
        <v>423</v>
      </c>
      <c r="AH86" s="26" t="s">
        <v>423</v>
      </c>
      <c r="AI86" s="26" t="s">
        <v>423</v>
      </c>
      <c r="AJ86" s="26" t="s">
        <v>423</v>
      </c>
      <c r="AK86" s="26" t="s">
        <v>422</v>
      </c>
      <c r="AL86" s="49" t="s">
        <v>216</v>
      </c>
    </row>
    <row r="87" spans="1:38" s="2" customFormat="1" ht="26.25" customHeight="1" thickBot="1" x14ac:dyDescent="0.3">
      <c r="A87" s="70" t="s">
        <v>205</v>
      </c>
      <c r="B87" s="76" t="s">
        <v>217</v>
      </c>
      <c r="C87" s="80" t="s">
        <v>218</v>
      </c>
      <c r="D87" s="72" t="s">
        <v>424</v>
      </c>
      <c r="E87" s="6">
        <v>0</v>
      </c>
      <c r="F87" s="6">
        <v>0.31102670496287699</v>
      </c>
      <c r="G87" s="6">
        <v>0</v>
      </c>
      <c r="H87" s="6">
        <v>1.6649754127406101E-3</v>
      </c>
      <c r="I87" s="6">
        <v>1.8522594208486401E-5</v>
      </c>
      <c r="J87" s="6">
        <v>1.8522594208486401E-5</v>
      </c>
      <c r="K87" s="6">
        <v>1.8522594208486401E-5</v>
      </c>
      <c r="L87" s="6" t="s">
        <v>422</v>
      </c>
      <c r="M87" s="6">
        <v>0</v>
      </c>
      <c r="N87" s="6" t="s">
        <v>422</v>
      </c>
      <c r="O87" s="6" t="s">
        <v>422</v>
      </c>
      <c r="P87" s="6" t="s">
        <v>422</v>
      </c>
      <c r="Q87" s="6" t="s">
        <v>423</v>
      </c>
      <c r="R87" s="6" t="s">
        <v>423</v>
      </c>
      <c r="S87" s="6" t="s">
        <v>423</v>
      </c>
      <c r="T87" s="6" t="s">
        <v>423</v>
      </c>
      <c r="U87" s="6" t="s">
        <v>423</v>
      </c>
      <c r="V87" s="6" t="s">
        <v>423</v>
      </c>
      <c r="W87" s="6" t="s">
        <v>422</v>
      </c>
      <c r="X87" s="6" t="s">
        <v>422</v>
      </c>
      <c r="Y87" s="6" t="s">
        <v>422</v>
      </c>
      <c r="Z87" s="6" t="s">
        <v>422</v>
      </c>
      <c r="AA87" s="6" t="s">
        <v>422</v>
      </c>
      <c r="AB87" s="6" t="s">
        <v>422</v>
      </c>
      <c r="AC87" s="6" t="s">
        <v>422</v>
      </c>
      <c r="AD87" s="6" t="s">
        <v>423</v>
      </c>
      <c r="AE87" s="60"/>
      <c r="AF87" s="26" t="s">
        <v>423</v>
      </c>
      <c r="AG87" s="26" t="s">
        <v>423</v>
      </c>
      <c r="AH87" s="26" t="s">
        <v>423</v>
      </c>
      <c r="AI87" s="26" t="s">
        <v>423</v>
      </c>
      <c r="AJ87" s="26" t="s">
        <v>423</v>
      </c>
      <c r="AK87" s="26" t="s">
        <v>422</v>
      </c>
      <c r="AL87" s="49" t="s">
        <v>216</v>
      </c>
    </row>
    <row r="88" spans="1:38" s="2" customFormat="1" ht="26.25" customHeight="1" thickBot="1" x14ac:dyDescent="0.3">
      <c r="A88" s="70" t="s">
        <v>205</v>
      </c>
      <c r="B88" s="76" t="s">
        <v>219</v>
      </c>
      <c r="C88" s="80" t="s">
        <v>220</v>
      </c>
      <c r="D88" s="72" t="s">
        <v>424</v>
      </c>
      <c r="E88" s="6">
        <v>1.95231999122581E-5</v>
      </c>
      <c r="F88" s="6">
        <v>5.6533307347133599</v>
      </c>
      <c r="G88" s="6" t="s">
        <v>422</v>
      </c>
      <c r="H88" s="6">
        <v>9.0601954282259305E-3</v>
      </c>
      <c r="I88" s="6">
        <v>4.6079858081314103E-2</v>
      </c>
      <c r="J88" s="6">
        <v>6.6561706222942302E-2</v>
      </c>
      <c r="K88" s="6">
        <v>7.4152186218020194E-2</v>
      </c>
      <c r="L88" s="6" t="s">
        <v>422</v>
      </c>
      <c r="M88" s="6">
        <v>1.24227610365863E-5</v>
      </c>
      <c r="N88" s="6">
        <v>0.54735349878699502</v>
      </c>
      <c r="O88" s="6">
        <v>6.9332398367871698E-6</v>
      </c>
      <c r="P88" s="6" t="s">
        <v>422</v>
      </c>
      <c r="Q88" s="6" t="s">
        <v>423</v>
      </c>
      <c r="R88" s="6" t="s">
        <v>423</v>
      </c>
      <c r="S88" s="6" t="s">
        <v>423</v>
      </c>
      <c r="T88" s="6" t="s">
        <v>423</v>
      </c>
      <c r="U88" s="6" t="s">
        <v>423</v>
      </c>
      <c r="V88" s="6" t="s">
        <v>423</v>
      </c>
      <c r="W88" s="6">
        <v>1.6017223303611001E-5</v>
      </c>
      <c r="X88" s="6">
        <v>6.1218799113730504E-8</v>
      </c>
      <c r="Y88" s="6">
        <v>3.4115219753649598E-5</v>
      </c>
      <c r="Z88" s="6" t="s">
        <v>422</v>
      </c>
      <c r="AA88" s="6">
        <v>4.8857978550498102E-9</v>
      </c>
      <c r="AB88" s="6">
        <f t="shared" si="1"/>
        <v>3.4181324350618382E-5</v>
      </c>
      <c r="AC88" s="6">
        <v>1.4735171599491199E-7</v>
      </c>
      <c r="AD88" s="6" t="s">
        <v>423</v>
      </c>
      <c r="AE88" s="60"/>
      <c r="AF88" s="26" t="s">
        <v>423</v>
      </c>
      <c r="AG88" s="26" t="s">
        <v>423</v>
      </c>
      <c r="AH88" s="26" t="s">
        <v>423</v>
      </c>
      <c r="AI88" s="26" t="s">
        <v>423</v>
      </c>
      <c r="AJ88" s="26" t="s">
        <v>423</v>
      </c>
      <c r="AK88" s="26" t="s">
        <v>422</v>
      </c>
      <c r="AL88" s="49" t="s">
        <v>408</v>
      </c>
    </row>
    <row r="89" spans="1:38" s="2" customFormat="1" ht="26.25" customHeight="1" thickBot="1" x14ac:dyDescent="0.3">
      <c r="A89" s="70" t="s">
        <v>205</v>
      </c>
      <c r="B89" s="76" t="s">
        <v>221</v>
      </c>
      <c r="C89" s="80" t="s">
        <v>222</v>
      </c>
      <c r="D89" s="72" t="s">
        <v>424</v>
      </c>
      <c r="E89" s="6">
        <v>0</v>
      </c>
      <c r="F89" s="6">
        <v>47.958169644891399</v>
      </c>
      <c r="G89" s="6">
        <v>0</v>
      </c>
      <c r="H89" s="6">
        <v>2.3969413892757599E-2</v>
      </c>
      <c r="I89" s="6">
        <v>9.0791879079966005E-3</v>
      </c>
      <c r="J89" s="6">
        <v>1.20639512220193E-2</v>
      </c>
      <c r="K89" s="6">
        <v>2.0985305738544398E-2</v>
      </c>
      <c r="L89" s="6" t="s">
        <v>422</v>
      </c>
      <c r="M89" s="6">
        <v>0</v>
      </c>
      <c r="N89" s="6">
        <v>5.0454108268715202E-3</v>
      </c>
      <c r="O89" s="6">
        <v>7.5754925719255105E-4</v>
      </c>
      <c r="P89" s="6" t="s">
        <v>422</v>
      </c>
      <c r="Q89" s="6" t="s">
        <v>423</v>
      </c>
      <c r="R89" s="6" t="s">
        <v>423</v>
      </c>
      <c r="S89" s="6" t="s">
        <v>423</v>
      </c>
      <c r="T89" s="6" t="s">
        <v>423</v>
      </c>
      <c r="U89" s="6" t="s">
        <v>423</v>
      </c>
      <c r="V89" s="6" t="s">
        <v>423</v>
      </c>
      <c r="W89" s="6" t="s">
        <v>422</v>
      </c>
      <c r="X89" s="6" t="s">
        <v>422</v>
      </c>
      <c r="Y89" s="6" t="s">
        <v>422</v>
      </c>
      <c r="Z89" s="6" t="s">
        <v>422</v>
      </c>
      <c r="AA89" s="6" t="s">
        <v>422</v>
      </c>
      <c r="AB89" s="6" t="s">
        <v>422</v>
      </c>
      <c r="AC89" s="6" t="s">
        <v>422</v>
      </c>
      <c r="AD89" s="6" t="s">
        <v>423</v>
      </c>
      <c r="AE89" s="60"/>
      <c r="AF89" s="26" t="s">
        <v>423</v>
      </c>
      <c r="AG89" s="26" t="s">
        <v>423</v>
      </c>
      <c r="AH89" s="26" t="s">
        <v>423</v>
      </c>
      <c r="AI89" s="26" t="s">
        <v>423</v>
      </c>
      <c r="AJ89" s="26" t="s">
        <v>423</v>
      </c>
      <c r="AK89" s="26" t="s">
        <v>422</v>
      </c>
      <c r="AL89" s="49" t="s">
        <v>408</v>
      </c>
    </row>
    <row r="90" spans="1:38" s="8" customFormat="1" ht="26.25" customHeight="1" thickBot="1" x14ac:dyDescent="0.3">
      <c r="A90" s="70" t="s">
        <v>205</v>
      </c>
      <c r="B90" s="76" t="s">
        <v>223</v>
      </c>
      <c r="C90" s="80" t="s">
        <v>224</v>
      </c>
      <c r="D90" s="72" t="s">
        <v>424</v>
      </c>
      <c r="E90" s="6" t="s">
        <v>422</v>
      </c>
      <c r="F90" s="6" t="s">
        <v>422</v>
      </c>
      <c r="G90" s="6" t="s">
        <v>422</v>
      </c>
      <c r="H90" s="6" t="s">
        <v>422</v>
      </c>
      <c r="I90" s="6" t="s">
        <v>422</v>
      </c>
      <c r="J90" s="6" t="s">
        <v>422</v>
      </c>
      <c r="K90" s="6" t="s">
        <v>422</v>
      </c>
      <c r="L90" s="6" t="s">
        <v>422</v>
      </c>
      <c r="M90" s="6" t="s">
        <v>422</v>
      </c>
      <c r="N90" s="6" t="s">
        <v>422</v>
      </c>
      <c r="O90" s="6" t="s">
        <v>422</v>
      </c>
      <c r="P90" s="6" t="s">
        <v>422</v>
      </c>
      <c r="Q90" s="6" t="s">
        <v>423</v>
      </c>
      <c r="R90" s="6" t="s">
        <v>423</v>
      </c>
      <c r="S90" s="6" t="s">
        <v>423</v>
      </c>
      <c r="T90" s="6" t="s">
        <v>423</v>
      </c>
      <c r="U90" s="6" t="s">
        <v>423</v>
      </c>
      <c r="V90" s="6" t="s">
        <v>423</v>
      </c>
      <c r="W90" s="6" t="s">
        <v>422</v>
      </c>
      <c r="X90" s="6" t="s">
        <v>422</v>
      </c>
      <c r="Y90" s="6" t="s">
        <v>422</v>
      </c>
      <c r="Z90" s="6" t="s">
        <v>422</v>
      </c>
      <c r="AA90" s="6" t="s">
        <v>422</v>
      </c>
      <c r="AB90" s="6" t="s">
        <v>422</v>
      </c>
      <c r="AC90" s="6" t="s">
        <v>422</v>
      </c>
      <c r="AD90" s="6" t="s">
        <v>423</v>
      </c>
      <c r="AE90" s="60"/>
      <c r="AF90" s="26" t="s">
        <v>423</v>
      </c>
      <c r="AG90" s="26" t="s">
        <v>423</v>
      </c>
      <c r="AH90" s="26" t="s">
        <v>423</v>
      </c>
      <c r="AI90" s="26" t="s">
        <v>423</v>
      </c>
      <c r="AJ90" s="26" t="s">
        <v>423</v>
      </c>
      <c r="AK90" s="26" t="s">
        <v>422</v>
      </c>
      <c r="AL90" s="49" t="s">
        <v>408</v>
      </c>
    </row>
    <row r="91" spans="1:38" s="2" customFormat="1" ht="26.25" customHeight="1" thickBot="1" x14ac:dyDescent="0.3">
      <c r="A91" s="70" t="s">
        <v>205</v>
      </c>
      <c r="B91" s="74" t="s">
        <v>400</v>
      </c>
      <c r="C91" s="76" t="s">
        <v>225</v>
      </c>
      <c r="D91" s="72" t="s">
        <v>424</v>
      </c>
      <c r="E91" s="6" t="s">
        <v>422</v>
      </c>
      <c r="F91" s="6" t="s">
        <v>422</v>
      </c>
      <c r="G91" s="6" t="s">
        <v>422</v>
      </c>
      <c r="H91" s="6" t="s">
        <v>422</v>
      </c>
      <c r="I91" s="6" t="s">
        <v>422</v>
      </c>
      <c r="J91" s="6" t="s">
        <v>422</v>
      </c>
      <c r="K91" s="6" t="s">
        <v>422</v>
      </c>
      <c r="L91" s="6" t="s">
        <v>422</v>
      </c>
      <c r="M91" s="6" t="s">
        <v>422</v>
      </c>
      <c r="N91" s="6" t="s">
        <v>422</v>
      </c>
      <c r="O91" s="6" t="s">
        <v>422</v>
      </c>
      <c r="P91" s="6" t="s">
        <v>422</v>
      </c>
      <c r="Q91" s="6" t="s">
        <v>423</v>
      </c>
      <c r="R91" s="6" t="s">
        <v>423</v>
      </c>
      <c r="S91" s="6" t="s">
        <v>423</v>
      </c>
      <c r="T91" s="6" t="s">
        <v>423</v>
      </c>
      <c r="U91" s="6" t="s">
        <v>423</v>
      </c>
      <c r="V91" s="6" t="s">
        <v>423</v>
      </c>
      <c r="W91" s="6" t="s">
        <v>422</v>
      </c>
      <c r="X91" s="6" t="s">
        <v>422</v>
      </c>
      <c r="Y91" s="6" t="s">
        <v>422</v>
      </c>
      <c r="Z91" s="6" t="s">
        <v>422</v>
      </c>
      <c r="AA91" s="6" t="s">
        <v>422</v>
      </c>
      <c r="AB91" s="6" t="s">
        <v>422</v>
      </c>
      <c r="AC91" s="6" t="s">
        <v>422</v>
      </c>
      <c r="AD91" s="6" t="s">
        <v>423</v>
      </c>
      <c r="AE91" s="60"/>
      <c r="AF91" s="26" t="s">
        <v>423</v>
      </c>
      <c r="AG91" s="26" t="s">
        <v>423</v>
      </c>
      <c r="AH91" s="26" t="s">
        <v>423</v>
      </c>
      <c r="AI91" s="26" t="s">
        <v>423</v>
      </c>
      <c r="AJ91" s="26" t="s">
        <v>423</v>
      </c>
      <c r="AK91" s="26" t="s">
        <v>422</v>
      </c>
      <c r="AL91" s="49" t="s">
        <v>408</v>
      </c>
    </row>
    <row r="92" spans="1:38" s="2" customFormat="1" ht="26.25" customHeight="1" thickBot="1" x14ac:dyDescent="0.3">
      <c r="A92" s="70" t="s">
        <v>54</v>
      </c>
      <c r="B92" s="70" t="s">
        <v>226</v>
      </c>
      <c r="C92" s="71" t="s">
        <v>227</v>
      </c>
      <c r="D92" s="77" t="s">
        <v>424</v>
      </c>
      <c r="E92" s="6">
        <v>22.287680528986701</v>
      </c>
      <c r="F92" s="6">
        <v>21.998575124388999</v>
      </c>
      <c r="G92" s="6">
        <v>15.7282529796906</v>
      </c>
      <c r="H92" s="6">
        <v>2.9558343441715098</v>
      </c>
      <c r="I92" s="6">
        <v>11.3663252782946</v>
      </c>
      <c r="J92" s="6">
        <v>14.8030909686955</v>
      </c>
      <c r="K92" s="6">
        <v>23.2602365083542</v>
      </c>
      <c r="L92" s="6" t="s">
        <v>422</v>
      </c>
      <c r="M92" s="6">
        <v>74.227264880031996</v>
      </c>
      <c r="N92" s="6">
        <v>0.53802564566948097</v>
      </c>
      <c r="O92" s="6">
        <v>0.14525054800467699</v>
      </c>
      <c r="P92" s="6">
        <v>4.4483552875816297E-2</v>
      </c>
      <c r="Q92" s="6" t="s">
        <v>423</v>
      </c>
      <c r="R92" s="6" t="s">
        <v>423</v>
      </c>
      <c r="S92" s="6" t="s">
        <v>423</v>
      </c>
      <c r="T92" s="6" t="s">
        <v>423</v>
      </c>
      <c r="U92" s="6" t="s">
        <v>423</v>
      </c>
      <c r="V92" s="6" t="s">
        <v>423</v>
      </c>
      <c r="W92" s="6">
        <v>3.24170931809032</v>
      </c>
      <c r="X92" s="6">
        <v>4.7520000779931397E-2</v>
      </c>
      <c r="Y92" s="6">
        <v>3.2563186214171799E-2</v>
      </c>
      <c r="Z92" s="6">
        <v>1.8050701938945E-2</v>
      </c>
      <c r="AA92" s="6">
        <v>1.73392548006015E-2</v>
      </c>
      <c r="AB92" s="6">
        <f t="shared" si="1"/>
        <v>0.1154731437336497</v>
      </c>
      <c r="AC92" s="6">
        <v>0.18397348722026099</v>
      </c>
      <c r="AD92" s="6" t="s">
        <v>423</v>
      </c>
      <c r="AE92" s="60"/>
      <c r="AF92" s="26" t="s">
        <v>423</v>
      </c>
      <c r="AG92" s="26" t="s">
        <v>423</v>
      </c>
      <c r="AH92" s="26" t="s">
        <v>423</v>
      </c>
      <c r="AI92" s="26" t="s">
        <v>423</v>
      </c>
      <c r="AJ92" s="26" t="s">
        <v>423</v>
      </c>
      <c r="AK92" s="26" t="s">
        <v>422</v>
      </c>
      <c r="AL92" s="49" t="s">
        <v>228</v>
      </c>
    </row>
    <row r="93" spans="1:38" s="2" customFormat="1" ht="26.25" customHeight="1" thickBot="1" x14ac:dyDescent="0.3">
      <c r="A93" s="70" t="s">
        <v>54</v>
      </c>
      <c r="B93" s="74" t="s">
        <v>229</v>
      </c>
      <c r="C93" s="71" t="s">
        <v>401</v>
      </c>
      <c r="D93" s="77" t="s">
        <v>424</v>
      </c>
      <c r="E93" s="6">
        <v>0.332602751449525</v>
      </c>
      <c r="F93" s="6">
        <v>21.98217404743</v>
      </c>
      <c r="G93" s="6">
        <v>6.2429757870820501E-2</v>
      </c>
      <c r="H93" s="6">
        <v>0.45411027497102902</v>
      </c>
      <c r="I93" s="6">
        <v>17.4711887734708</v>
      </c>
      <c r="J93" s="6">
        <v>19.783038358117601</v>
      </c>
      <c r="K93" s="6">
        <v>22.595080480957002</v>
      </c>
      <c r="L93" s="6" t="s">
        <v>422</v>
      </c>
      <c r="M93" s="6">
        <v>7.9511330937119604</v>
      </c>
      <c r="N93" s="6">
        <v>2.7109380232366799E-5</v>
      </c>
      <c r="O93" s="6" t="s">
        <v>422</v>
      </c>
      <c r="P93" s="6">
        <v>1.9136033105200102E-6</v>
      </c>
      <c r="Q93" s="6" t="s">
        <v>423</v>
      </c>
      <c r="R93" s="6" t="s">
        <v>423</v>
      </c>
      <c r="S93" s="6" t="s">
        <v>423</v>
      </c>
      <c r="T93" s="6" t="s">
        <v>423</v>
      </c>
      <c r="U93" s="6" t="s">
        <v>423</v>
      </c>
      <c r="V93" s="6" t="s">
        <v>423</v>
      </c>
      <c r="W93" s="6" t="s">
        <v>422</v>
      </c>
      <c r="X93" s="6">
        <v>0.11646540909665699</v>
      </c>
      <c r="Y93" s="6" t="s">
        <v>422</v>
      </c>
      <c r="Z93" s="6" t="s">
        <v>422</v>
      </c>
      <c r="AA93" s="6" t="s">
        <v>422</v>
      </c>
      <c r="AB93" s="6">
        <f t="shared" si="1"/>
        <v>0.11646540909665699</v>
      </c>
      <c r="AC93" s="6">
        <v>4.1600071967826299E-5</v>
      </c>
      <c r="AD93" s="6" t="s">
        <v>423</v>
      </c>
      <c r="AE93" s="60"/>
      <c r="AF93" s="26" t="s">
        <v>423</v>
      </c>
      <c r="AG93" s="26" t="s">
        <v>423</v>
      </c>
      <c r="AH93" s="26" t="s">
        <v>423</v>
      </c>
      <c r="AI93" s="26" t="s">
        <v>423</v>
      </c>
      <c r="AJ93" s="26" t="s">
        <v>423</v>
      </c>
      <c r="AK93" s="26" t="s">
        <v>422</v>
      </c>
      <c r="AL93" s="49" t="s">
        <v>230</v>
      </c>
    </row>
    <row r="94" spans="1:38" s="2" customFormat="1" ht="26.25" customHeight="1" thickBot="1" x14ac:dyDescent="0.3">
      <c r="A94" s="70" t="s">
        <v>54</v>
      </c>
      <c r="B94" s="83" t="s">
        <v>402</v>
      </c>
      <c r="C94" s="71" t="s">
        <v>231</v>
      </c>
      <c r="D94" s="72" t="s">
        <v>424</v>
      </c>
      <c r="E94" s="6">
        <v>3.6740623342879699</v>
      </c>
      <c r="F94" s="6">
        <v>56.814694863186801</v>
      </c>
      <c r="G94" s="6">
        <v>1.4449792865867099</v>
      </c>
      <c r="H94" s="6">
        <v>1.1103124902599499</v>
      </c>
      <c r="I94" s="6">
        <v>1.2857750595804101</v>
      </c>
      <c r="J94" s="6">
        <v>2.0995749186303101</v>
      </c>
      <c r="K94" s="6">
        <v>4.3521497228234702</v>
      </c>
      <c r="L94" s="6" t="s">
        <v>422</v>
      </c>
      <c r="M94" s="6">
        <v>11.839846541161901</v>
      </c>
      <c r="N94" s="6">
        <v>12.1031859705488</v>
      </c>
      <c r="O94" s="6">
        <v>0.86164671505395496</v>
      </c>
      <c r="P94" s="6">
        <v>0.200021157245134</v>
      </c>
      <c r="Q94" s="6" t="s">
        <v>423</v>
      </c>
      <c r="R94" s="6" t="s">
        <v>423</v>
      </c>
      <c r="S94" s="6" t="s">
        <v>423</v>
      </c>
      <c r="T94" s="6" t="s">
        <v>423</v>
      </c>
      <c r="U94" s="6" t="s">
        <v>423</v>
      </c>
      <c r="V94" s="6" t="s">
        <v>423</v>
      </c>
      <c r="W94" s="6">
        <v>1.71374836465138</v>
      </c>
      <c r="X94" s="6">
        <v>1.84672417769588E-3</v>
      </c>
      <c r="Y94" s="6">
        <v>0.51093845226111201</v>
      </c>
      <c r="Z94" s="6">
        <v>2.17480079251616E-4</v>
      </c>
      <c r="AA94" s="6">
        <v>7.5310103091290396E-5</v>
      </c>
      <c r="AB94" s="6">
        <f t="shared" si="1"/>
        <v>0.51307796662115079</v>
      </c>
      <c r="AC94" s="6">
        <v>4.40595668824348E-2</v>
      </c>
      <c r="AD94" s="6" t="s">
        <v>423</v>
      </c>
      <c r="AE94" s="60"/>
      <c r="AF94" s="26" t="s">
        <v>423</v>
      </c>
      <c r="AG94" s="26" t="s">
        <v>423</v>
      </c>
      <c r="AH94" s="26" t="s">
        <v>423</v>
      </c>
      <c r="AI94" s="26" t="s">
        <v>423</v>
      </c>
      <c r="AJ94" s="26" t="s">
        <v>423</v>
      </c>
      <c r="AK94" s="26" t="s">
        <v>422</v>
      </c>
      <c r="AL94" s="49" t="s">
        <v>408</v>
      </c>
    </row>
    <row r="95" spans="1:38" s="2" customFormat="1" ht="26.25" customHeight="1" thickBot="1" x14ac:dyDescent="0.3">
      <c r="A95" s="70" t="s">
        <v>54</v>
      </c>
      <c r="B95" s="83" t="s">
        <v>232</v>
      </c>
      <c r="C95" s="71" t="s">
        <v>233</v>
      </c>
      <c r="D95" s="77" t="s">
        <v>424</v>
      </c>
      <c r="E95" s="6">
        <v>0.12255138498944999</v>
      </c>
      <c r="F95" s="6">
        <v>90.044346819836903</v>
      </c>
      <c r="G95" s="6">
        <v>0.55314868273318796</v>
      </c>
      <c r="H95" s="6">
        <v>2.2949226351077701E-2</v>
      </c>
      <c r="I95" s="6">
        <v>9.6681735368972497</v>
      </c>
      <c r="J95" s="6">
        <v>15.7114128689248</v>
      </c>
      <c r="K95" s="6">
        <v>26.734127104287801</v>
      </c>
      <c r="L95" s="6" t="s">
        <v>422</v>
      </c>
      <c r="M95" s="6">
        <v>20.006962467427101</v>
      </c>
      <c r="N95" s="6" t="s">
        <v>422</v>
      </c>
      <c r="O95" s="6" t="s">
        <v>422</v>
      </c>
      <c r="P95" s="6" t="s">
        <v>422</v>
      </c>
      <c r="Q95" s="6" t="s">
        <v>423</v>
      </c>
      <c r="R95" s="6" t="s">
        <v>423</v>
      </c>
      <c r="S95" s="6" t="s">
        <v>423</v>
      </c>
      <c r="T95" s="6" t="s">
        <v>423</v>
      </c>
      <c r="U95" s="6" t="s">
        <v>423</v>
      </c>
      <c r="V95" s="6" t="s">
        <v>423</v>
      </c>
      <c r="W95" s="6" t="s">
        <v>422</v>
      </c>
      <c r="X95" s="6" t="s">
        <v>422</v>
      </c>
      <c r="Y95" s="6" t="s">
        <v>422</v>
      </c>
      <c r="Z95" s="6" t="s">
        <v>422</v>
      </c>
      <c r="AA95" s="6" t="s">
        <v>422</v>
      </c>
      <c r="AB95" s="6" t="s">
        <v>422</v>
      </c>
      <c r="AC95" s="6" t="s">
        <v>422</v>
      </c>
      <c r="AD95" s="6" t="s">
        <v>423</v>
      </c>
      <c r="AE95" s="60"/>
      <c r="AF95" s="26" t="s">
        <v>423</v>
      </c>
      <c r="AG95" s="26" t="s">
        <v>423</v>
      </c>
      <c r="AH95" s="26" t="s">
        <v>423</v>
      </c>
      <c r="AI95" s="26" t="s">
        <v>423</v>
      </c>
      <c r="AJ95" s="26" t="s">
        <v>423</v>
      </c>
      <c r="AK95" s="26" t="s">
        <v>422</v>
      </c>
      <c r="AL95" s="49" t="s">
        <v>408</v>
      </c>
    </row>
    <row r="96" spans="1:38" s="2" customFormat="1" ht="26.25" customHeight="1" thickBot="1" x14ac:dyDescent="0.3">
      <c r="A96" s="70" t="s">
        <v>54</v>
      </c>
      <c r="B96" s="74" t="s">
        <v>234</v>
      </c>
      <c r="C96" s="71" t="s">
        <v>235</v>
      </c>
      <c r="D96" s="84" t="s">
        <v>424</v>
      </c>
      <c r="E96" s="6" t="s">
        <v>432</v>
      </c>
      <c r="F96" s="6" t="s">
        <v>432</v>
      </c>
      <c r="G96" s="6" t="s">
        <v>432</v>
      </c>
      <c r="H96" s="6" t="s">
        <v>432</v>
      </c>
      <c r="I96" s="6" t="s">
        <v>432</v>
      </c>
      <c r="J96" s="6" t="s">
        <v>432</v>
      </c>
      <c r="K96" s="6" t="s">
        <v>432</v>
      </c>
      <c r="L96" s="6" t="s">
        <v>422</v>
      </c>
      <c r="M96" s="6" t="s">
        <v>432</v>
      </c>
      <c r="N96" s="6" t="s">
        <v>432</v>
      </c>
      <c r="O96" s="6" t="s">
        <v>432</v>
      </c>
      <c r="P96" s="6" t="s">
        <v>432</v>
      </c>
      <c r="Q96" s="6" t="s">
        <v>423</v>
      </c>
      <c r="R96" s="6" t="s">
        <v>423</v>
      </c>
      <c r="S96" s="6" t="s">
        <v>423</v>
      </c>
      <c r="T96" s="6" t="s">
        <v>423</v>
      </c>
      <c r="U96" s="6" t="s">
        <v>423</v>
      </c>
      <c r="V96" s="6" t="s">
        <v>423</v>
      </c>
      <c r="W96" s="6" t="s">
        <v>432</v>
      </c>
      <c r="X96" s="6" t="s">
        <v>432</v>
      </c>
      <c r="Y96" s="6" t="s">
        <v>432</v>
      </c>
      <c r="Z96" s="6" t="s">
        <v>432</v>
      </c>
      <c r="AA96" s="6" t="s">
        <v>432</v>
      </c>
      <c r="AB96" s="6" t="s">
        <v>432</v>
      </c>
      <c r="AC96" s="6" t="s">
        <v>432</v>
      </c>
      <c r="AD96" s="6" t="s">
        <v>423</v>
      </c>
      <c r="AE96" s="60"/>
      <c r="AF96" s="26" t="s">
        <v>423</v>
      </c>
      <c r="AG96" s="26" t="s">
        <v>423</v>
      </c>
      <c r="AH96" s="26" t="s">
        <v>423</v>
      </c>
      <c r="AI96" s="26" t="s">
        <v>423</v>
      </c>
      <c r="AJ96" s="26" t="s">
        <v>423</v>
      </c>
      <c r="AK96" s="26" t="s">
        <v>422</v>
      </c>
      <c r="AL96" s="49" t="s">
        <v>408</v>
      </c>
    </row>
    <row r="97" spans="1:38" s="2" customFormat="1" ht="26.25" customHeight="1" thickBot="1" x14ac:dyDescent="0.3">
      <c r="A97" s="70" t="s">
        <v>54</v>
      </c>
      <c r="B97" s="74" t="s">
        <v>236</v>
      </c>
      <c r="C97" s="71" t="s">
        <v>237</v>
      </c>
      <c r="D97" s="84" t="s">
        <v>424</v>
      </c>
      <c r="E97" s="6" t="s">
        <v>422</v>
      </c>
      <c r="F97" s="6" t="s">
        <v>422</v>
      </c>
      <c r="G97" s="6" t="s">
        <v>422</v>
      </c>
      <c r="H97" s="6" t="s">
        <v>422</v>
      </c>
      <c r="I97" s="6" t="s">
        <v>422</v>
      </c>
      <c r="J97" s="6" t="s">
        <v>422</v>
      </c>
      <c r="K97" s="6" t="s">
        <v>422</v>
      </c>
      <c r="L97" s="6" t="s">
        <v>422</v>
      </c>
      <c r="M97" s="6" t="s">
        <v>422</v>
      </c>
      <c r="N97" s="6" t="s">
        <v>422</v>
      </c>
      <c r="O97" s="6" t="s">
        <v>422</v>
      </c>
      <c r="P97" s="6" t="s">
        <v>422</v>
      </c>
      <c r="Q97" s="6" t="s">
        <v>423</v>
      </c>
      <c r="R97" s="6" t="s">
        <v>423</v>
      </c>
      <c r="S97" s="6" t="s">
        <v>423</v>
      </c>
      <c r="T97" s="6" t="s">
        <v>423</v>
      </c>
      <c r="U97" s="6" t="s">
        <v>423</v>
      </c>
      <c r="V97" s="6" t="s">
        <v>423</v>
      </c>
      <c r="W97" s="6" t="s">
        <v>422</v>
      </c>
      <c r="X97" s="6" t="s">
        <v>422</v>
      </c>
      <c r="Y97" s="6" t="s">
        <v>422</v>
      </c>
      <c r="Z97" s="6" t="s">
        <v>422</v>
      </c>
      <c r="AA97" s="6" t="s">
        <v>422</v>
      </c>
      <c r="AB97" s="6" t="s">
        <v>422</v>
      </c>
      <c r="AC97" s="6" t="s">
        <v>422</v>
      </c>
      <c r="AD97" s="6" t="s">
        <v>423</v>
      </c>
      <c r="AE97" s="60"/>
      <c r="AF97" s="26" t="s">
        <v>423</v>
      </c>
      <c r="AG97" s="26" t="s">
        <v>423</v>
      </c>
      <c r="AH97" s="26" t="s">
        <v>423</v>
      </c>
      <c r="AI97" s="26" t="s">
        <v>423</v>
      </c>
      <c r="AJ97" s="26" t="s">
        <v>423</v>
      </c>
      <c r="AK97" s="26" t="s">
        <v>422</v>
      </c>
      <c r="AL97" s="49" t="s">
        <v>408</v>
      </c>
    </row>
    <row r="98" spans="1:38" s="2" customFormat="1" ht="26.25" customHeight="1" thickBot="1" x14ac:dyDescent="0.3">
      <c r="A98" s="70" t="s">
        <v>54</v>
      </c>
      <c r="B98" s="74" t="s">
        <v>238</v>
      </c>
      <c r="C98" s="76" t="s">
        <v>239</v>
      </c>
      <c r="D98" s="84" t="s">
        <v>458</v>
      </c>
      <c r="E98" s="6">
        <v>2.0815674757578E-2</v>
      </c>
      <c r="F98" s="6">
        <v>0.16860505615115701</v>
      </c>
      <c r="G98" s="6">
        <v>1.19621853425329E-2</v>
      </c>
      <c r="H98" s="6">
        <v>4.2372890903034401E-3</v>
      </c>
      <c r="I98" s="6">
        <v>0.44244394723611502</v>
      </c>
      <c r="J98" s="6">
        <v>1.23074068719581</v>
      </c>
      <c r="K98" s="6">
        <v>2.8461452383607</v>
      </c>
      <c r="L98" s="6" t="s">
        <v>422</v>
      </c>
      <c r="M98" s="6">
        <v>5.4829668723786599E-4</v>
      </c>
      <c r="N98" s="6">
        <v>4.016</v>
      </c>
      <c r="O98" s="6" t="s">
        <v>425</v>
      </c>
      <c r="P98" s="6">
        <v>1.7000000000000001E-2</v>
      </c>
      <c r="Q98" s="6" t="s">
        <v>423</v>
      </c>
      <c r="R98" s="6" t="s">
        <v>423</v>
      </c>
      <c r="S98" s="6" t="s">
        <v>423</v>
      </c>
      <c r="T98" s="6" t="s">
        <v>423</v>
      </c>
      <c r="U98" s="6" t="s">
        <v>423</v>
      </c>
      <c r="V98" s="6" t="s">
        <v>423</v>
      </c>
      <c r="W98" s="6" t="s">
        <v>422</v>
      </c>
      <c r="X98" s="6" t="s">
        <v>422</v>
      </c>
      <c r="Y98" s="6" t="s">
        <v>422</v>
      </c>
      <c r="Z98" s="6" t="s">
        <v>422</v>
      </c>
      <c r="AA98" s="6" t="s">
        <v>422</v>
      </c>
      <c r="AB98" s="6" t="s">
        <v>422</v>
      </c>
      <c r="AC98" s="6" t="s">
        <v>422</v>
      </c>
      <c r="AD98" s="6" t="s">
        <v>423</v>
      </c>
      <c r="AE98" s="60"/>
      <c r="AF98" s="26" t="s">
        <v>423</v>
      </c>
      <c r="AG98" s="26" t="s">
        <v>423</v>
      </c>
      <c r="AH98" s="26" t="s">
        <v>423</v>
      </c>
      <c r="AI98" s="26" t="s">
        <v>423</v>
      </c>
      <c r="AJ98" s="26" t="s">
        <v>423</v>
      </c>
      <c r="AK98" s="26" t="s">
        <v>422</v>
      </c>
      <c r="AL98" s="49" t="s">
        <v>408</v>
      </c>
    </row>
    <row r="99" spans="1:38" s="2" customFormat="1" ht="26.25" customHeight="1" thickBot="1" x14ac:dyDescent="0.3">
      <c r="A99" s="70" t="s">
        <v>240</v>
      </c>
      <c r="B99" s="70" t="s">
        <v>241</v>
      </c>
      <c r="C99" s="71" t="s">
        <v>403</v>
      </c>
      <c r="D99" s="84" t="s">
        <v>424</v>
      </c>
      <c r="E99" s="6" t="s">
        <v>425</v>
      </c>
      <c r="F99" s="6">
        <v>33.498969429698803</v>
      </c>
      <c r="G99" s="6" t="s">
        <v>422</v>
      </c>
      <c r="H99" s="6">
        <v>60.542392594247602</v>
      </c>
      <c r="I99" s="6">
        <v>0.285547879496729</v>
      </c>
      <c r="J99" s="6">
        <v>1.28496545773528</v>
      </c>
      <c r="K99" s="6">
        <v>2.85547879496729</v>
      </c>
      <c r="L99" s="6" t="s">
        <v>422</v>
      </c>
      <c r="M99" s="6" t="s">
        <v>422</v>
      </c>
      <c r="N99" s="6" t="s">
        <v>422</v>
      </c>
      <c r="O99" s="6" t="s">
        <v>422</v>
      </c>
      <c r="P99" s="6" t="s">
        <v>422</v>
      </c>
      <c r="Q99" s="6" t="s">
        <v>423</v>
      </c>
      <c r="R99" s="6" t="s">
        <v>423</v>
      </c>
      <c r="S99" s="6" t="s">
        <v>423</v>
      </c>
      <c r="T99" s="6" t="s">
        <v>423</v>
      </c>
      <c r="U99" s="6" t="s">
        <v>423</v>
      </c>
      <c r="V99" s="6" t="s">
        <v>423</v>
      </c>
      <c r="W99" s="6" t="s">
        <v>422</v>
      </c>
      <c r="X99" s="6" t="s">
        <v>422</v>
      </c>
      <c r="Y99" s="6" t="s">
        <v>422</v>
      </c>
      <c r="Z99" s="6" t="s">
        <v>422</v>
      </c>
      <c r="AA99" s="6" t="s">
        <v>422</v>
      </c>
      <c r="AB99" s="6" t="s">
        <v>422</v>
      </c>
      <c r="AC99" s="6" t="s">
        <v>422</v>
      </c>
      <c r="AD99" s="6" t="s">
        <v>423</v>
      </c>
      <c r="AE99" s="60"/>
      <c r="AF99" s="26" t="s">
        <v>423</v>
      </c>
      <c r="AG99" s="26" t="s">
        <v>423</v>
      </c>
      <c r="AH99" s="26" t="s">
        <v>423</v>
      </c>
      <c r="AI99" s="26" t="s">
        <v>423</v>
      </c>
      <c r="AJ99" s="26" t="s">
        <v>423</v>
      </c>
      <c r="AK99" s="26" t="s">
        <v>422</v>
      </c>
      <c r="AL99" s="49" t="s">
        <v>242</v>
      </c>
    </row>
    <row r="100" spans="1:38" s="2" customFormat="1" ht="26.25" customHeight="1" thickBot="1" x14ac:dyDescent="0.3">
      <c r="A100" s="70" t="s">
        <v>240</v>
      </c>
      <c r="B100" s="70" t="s">
        <v>243</v>
      </c>
      <c r="C100" s="71" t="s">
        <v>404</v>
      </c>
      <c r="D100" s="84" t="s">
        <v>424</v>
      </c>
      <c r="E100" s="6" t="s">
        <v>425</v>
      </c>
      <c r="F100" s="6">
        <v>50.351138561895297</v>
      </c>
      <c r="G100" s="6" t="s">
        <v>422</v>
      </c>
      <c r="H100" s="6">
        <v>184.669055168791</v>
      </c>
      <c r="I100" s="6">
        <v>0.95400188660780605</v>
      </c>
      <c r="J100" s="6">
        <v>4.2930084897351302</v>
      </c>
      <c r="K100" s="6">
        <v>9.5400188660780607</v>
      </c>
      <c r="L100" s="6" t="s">
        <v>422</v>
      </c>
      <c r="M100" s="6" t="s">
        <v>422</v>
      </c>
      <c r="N100" s="6" t="s">
        <v>422</v>
      </c>
      <c r="O100" s="6" t="s">
        <v>422</v>
      </c>
      <c r="P100" s="6" t="s">
        <v>422</v>
      </c>
      <c r="Q100" s="6" t="s">
        <v>423</v>
      </c>
      <c r="R100" s="6" t="s">
        <v>423</v>
      </c>
      <c r="S100" s="6" t="s">
        <v>423</v>
      </c>
      <c r="T100" s="6" t="s">
        <v>423</v>
      </c>
      <c r="U100" s="6" t="s">
        <v>423</v>
      </c>
      <c r="V100" s="6" t="s">
        <v>423</v>
      </c>
      <c r="W100" s="6" t="s">
        <v>422</v>
      </c>
      <c r="X100" s="6" t="s">
        <v>422</v>
      </c>
      <c r="Y100" s="6" t="s">
        <v>422</v>
      </c>
      <c r="Z100" s="6" t="s">
        <v>422</v>
      </c>
      <c r="AA100" s="6" t="s">
        <v>422</v>
      </c>
      <c r="AB100" s="6" t="s">
        <v>422</v>
      </c>
      <c r="AC100" s="6" t="s">
        <v>422</v>
      </c>
      <c r="AD100" s="6" t="s">
        <v>423</v>
      </c>
      <c r="AE100" s="60"/>
      <c r="AF100" s="26" t="s">
        <v>423</v>
      </c>
      <c r="AG100" s="26" t="s">
        <v>423</v>
      </c>
      <c r="AH100" s="26" t="s">
        <v>423</v>
      </c>
      <c r="AI100" s="26" t="s">
        <v>423</v>
      </c>
      <c r="AJ100" s="26" t="s">
        <v>423</v>
      </c>
      <c r="AK100" s="26" t="s">
        <v>422</v>
      </c>
      <c r="AL100" s="49" t="s">
        <v>242</v>
      </c>
    </row>
    <row r="101" spans="1:38" s="2" customFormat="1" ht="26.25" customHeight="1" thickBot="1" x14ac:dyDescent="0.3">
      <c r="A101" s="70" t="s">
        <v>240</v>
      </c>
      <c r="B101" s="70" t="s">
        <v>244</v>
      </c>
      <c r="C101" s="71" t="s">
        <v>245</v>
      </c>
      <c r="D101" s="84" t="s">
        <v>424</v>
      </c>
      <c r="E101" s="6" t="s">
        <v>425</v>
      </c>
      <c r="F101" s="6">
        <v>0.18976165</v>
      </c>
      <c r="G101" s="6" t="s">
        <v>422</v>
      </c>
      <c r="H101" s="6">
        <v>2.2767499484312901</v>
      </c>
      <c r="I101" s="6">
        <v>6.5037147749999998E-3</v>
      </c>
      <c r="J101" s="6">
        <v>2.92667164875E-2</v>
      </c>
      <c r="K101" s="6">
        <v>6.5037147749999996E-2</v>
      </c>
      <c r="L101" s="6" t="s">
        <v>422</v>
      </c>
      <c r="M101" s="6" t="s">
        <v>422</v>
      </c>
      <c r="N101" s="6" t="s">
        <v>422</v>
      </c>
      <c r="O101" s="6" t="s">
        <v>422</v>
      </c>
      <c r="P101" s="6" t="s">
        <v>422</v>
      </c>
      <c r="Q101" s="6" t="s">
        <v>423</v>
      </c>
      <c r="R101" s="6" t="s">
        <v>423</v>
      </c>
      <c r="S101" s="6" t="s">
        <v>423</v>
      </c>
      <c r="T101" s="6" t="s">
        <v>423</v>
      </c>
      <c r="U101" s="6" t="s">
        <v>423</v>
      </c>
      <c r="V101" s="6" t="s">
        <v>423</v>
      </c>
      <c r="W101" s="6" t="s">
        <v>422</v>
      </c>
      <c r="X101" s="6" t="s">
        <v>422</v>
      </c>
      <c r="Y101" s="6" t="s">
        <v>422</v>
      </c>
      <c r="Z101" s="6" t="s">
        <v>422</v>
      </c>
      <c r="AA101" s="6" t="s">
        <v>422</v>
      </c>
      <c r="AB101" s="6" t="s">
        <v>422</v>
      </c>
      <c r="AC101" s="6" t="s">
        <v>422</v>
      </c>
      <c r="AD101" s="6" t="s">
        <v>423</v>
      </c>
      <c r="AE101" s="60"/>
      <c r="AF101" s="26" t="s">
        <v>423</v>
      </c>
      <c r="AG101" s="26" t="s">
        <v>423</v>
      </c>
      <c r="AH101" s="26" t="s">
        <v>423</v>
      </c>
      <c r="AI101" s="26" t="s">
        <v>423</v>
      </c>
      <c r="AJ101" s="26" t="s">
        <v>423</v>
      </c>
      <c r="AK101" s="26" t="s">
        <v>422</v>
      </c>
      <c r="AL101" s="49" t="s">
        <v>242</v>
      </c>
    </row>
    <row r="102" spans="1:38" s="2" customFormat="1" ht="26.25" customHeight="1" thickBot="1" x14ac:dyDescent="0.3">
      <c r="A102" s="70" t="s">
        <v>240</v>
      </c>
      <c r="B102" s="70" t="s">
        <v>246</v>
      </c>
      <c r="C102" s="71" t="s">
        <v>382</v>
      </c>
      <c r="D102" s="84" t="s">
        <v>424</v>
      </c>
      <c r="E102" s="6" t="s">
        <v>425</v>
      </c>
      <c r="F102" s="6">
        <v>9.7573643000000008</v>
      </c>
      <c r="G102" s="6" t="s">
        <v>422</v>
      </c>
      <c r="H102" s="6">
        <v>47.146144628395298</v>
      </c>
      <c r="I102" s="6">
        <v>0.80072480756385001</v>
      </c>
      <c r="J102" s="6">
        <v>3.60326163403733</v>
      </c>
      <c r="K102" s="6">
        <v>8.0072480756385005</v>
      </c>
      <c r="L102" s="6" t="s">
        <v>422</v>
      </c>
      <c r="M102" s="6" t="s">
        <v>422</v>
      </c>
      <c r="N102" s="6" t="s">
        <v>422</v>
      </c>
      <c r="O102" s="6" t="s">
        <v>422</v>
      </c>
      <c r="P102" s="6" t="s">
        <v>422</v>
      </c>
      <c r="Q102" s="6" t="s">
        <v>423</v>
      </c>
      <c r="R102" s="6" t="s">
        <v>423</v>
      </c>
      <c r="S102" s="6" t="s">
        <v>423</v>
      </c>
      <c r="T102" s="6" t="s">
        <v>423</v>
      </c>
      <c r="U102" s="6" t="s">
        <v>423</v>
      </c>
      <c r="V102" s="6" t="s">
        <v>423</v>
      </c>
      <c r="W102" s="6" t="s">
        <v>422</v>
      </c>
      <c r="X102" s="6" t="s">
        <v>422</v>
      </c>
      <c r="Y102" s="6" t="s">
        <v>422</v>
      </c>
      <c r="Z102" s="6" t="s">
        <v>422</v>
      </c>
      <c r="AA102" s="6" t="s">
        <v>422</v>
      </c>
      <c r="AB102" s="6" t="s">
        <v>422</v>
      </c>
      <c r="AC102" s="6" t="s">
        <v>422</v>
      </c>
      <c r="AD102" s="6" t="s">
        <v>423</v>
      </c>
      <c r="AE102" s="60"/>
      <c r="AF102" s="26" t="s">
        <v>423</v>
      </c>
      <c r="AG102" s="26" t="s">
        <v>423</v>
      </c>
      <c r="AH102" s="26" t="s">
        <v>423</v>
      </c>
      <c r="AI102" s="26" t="s">
        <v>423</v>
      </c>
      <c r="AJ102" s="26" t="s">
        <v>423</v>
      </c>
      <c r="AK102" s="26" t="s">
        <v>422</v>
      </c>
      <c r="AL102" s="49" t="s">
        <v>242</v>
      </c>
    </row>
    <row r="103" spans="1:38" s="2" customFormat="1" ht="26.25" customHeight="1" thickBot="1" x14ac:dyDescent="0.3">
      <c r="A103" s="70" t="s">
        <v>240</v>
      </c>
      <c r="B103" s="70" t="s">
        <v>247</v>
      </c>
      <c r="C103" s="71" t="s">
        <v>248</v>
      </c>
      <c r="D103" s="84" t="s">
        <v>424</v>
      </c>
      <c r="E103" s="6" t="s">
        <v>425</v>
      </c>
      <c r="F103" s="6">
        <v>0.66015406239999996</v>
      </c>
      <c r="G103" s="6" t="s">
        <v>422</v>
      </c>
      <c r="H103" s="6">
        <v>2.61188164740688</v>
      </c>
      <c r="I103" s="6">
        <v>7.4444889093119998E-3</v>
      </c>
      <c r="J103" s="6">
        <v>3.3500200091903999E-2</v>
      </c>
      <c r="K103" s="6">
        <v>7.4444889093119998E-2</v>
      </c>
      <c r="L103" s="6" t="s">
        <v>422</v>
      </c>
      <c r="M103" s="6" t="s">
        <v>422</v>
      </c>
      <c r="N103" s="6" t="s">
        <v>422</v>
      </c>
      <c r="O103" s="6" t="s">
        <v>422</v>
      </c>
      <c r="P103" s="6" t="s">
        <v>422</v>
      </c>
      <c r="Q103" s="6" t="s">
        <v>423</v>
      </c>
      <c r="R103" s="6" t="s">
        <v>423</v>
      </c>
      <c r="S103" s="6" t="s">
        <v>423</v>
      </c>
      <c r="T103" s="6" t="s">
        <v>423</v>
      </c>
      <c r="U103" s="6" t="s">
        <v>423</v>
      </c>
      <c r="V103" s="6" t="s">
        <v>423</v>
      </c>
      <c r="W103" s="6" t="s">
        <v>422</v>
      </c>
      <c r="X103" s="6" t="s">
        <v>422</v>
      </c>
      <c r="Y103" s="6" t="s">
        <v>422</v>
      </c>
      <c r="Z103" s="6" t="s">
        <v>422</v>
      </c>
      <c r="AA103" s="6" t="s">
        <v>422</v>
      </c>
      <c r="AB103" s="6" t="s">
        <v>422</v>
      </c>
      <c r="AC103" s="6" t="s">
        <v>422</v>
      </c>
      <c r="AD103" s="6" t="s">
        <v>423</v>
      </c>
      <c r="AE103" s="60"/>
      <c r="AF103" s="26" t="s">
        <v>423</v>
      </c>
      <c r="AG103" s="26" t="s">
        <v>423</v>
      </c>
      <c r="AH103" s="26" t="s">
        <v>423</v>
      </c>
      <c r="AI103" s="26" t="s">
        <v>423</v>
      </c>
      <c r="AJ103" s="26" t="s">
        <v>423</v>
      </c>
      <c r="AK103" s="26" t="s">
        <v>422</v>
      </c>
      <c r="AL103" s="49" t="s">
        <v>242</v>
      </c>
    </row>
    <row r="104" spans="1:38" s="2" customFormat="1" ht="26.25" customHeight="1" thickBot="1" x14ac:dyDescent="0.3">
      <c r="A104" s="70" t="s">
        <v>240</v>
      </c>
      <c r="B104" s="70" t="s">
        <v>249</v>
      </c>
      <c r="C104" s="71" t="s">
        <v>250</v>
      </c>
      <c r="D104" s="84" t="s">
        <v>424</v>
      </c>
      <c r="E104" s="6" t="s">
        <v>425</v>
      </c>
      <c r="F104" s="6">
        <v>9.8546656799999993E-2</v>
      </c>
      <c r="G104" s="6" t="s">
        <v>422</v>
      </c>
      <c r="H104" s="6">
        <v>1.16365056</v>
      </c>
      <c r="I104" s="6">
        <v>1.5758155883520001E-3</v>
      </c>
      <c r="J104" s="6">
        <v>7.0911701475839996E-3</v>
      </c>
      <c r="K104" s="6">
        <v>1.575815588352E-2</v>
      </c>
      <c r="L104" s="6" t="s">
        <v>422</v>
      </c>
      <c r="M104" s="6" t="s">
        <v>422</v>
      </c>
      <c r="N104" s="6" t="s">
        <v>422</v>
      </c>
      <c r="O104" s="6" t="s">
        <v>422</v>
      </c>
      <c r="P104" s="6" t="s">
        <v>422</v>
      </c>
      <c r="Q104" s="6" t="s">
        <v>423</v>
      </c>
      <c r="R104" s="6" t="s">
        <v>423</v>
      </c>
      <c r="S104" s="6" t="s">
        <v>423</v>
      </c>
      <c r="T104" s="6" t="s">
        <v>423</v>
      </c>
      <c r="U104" s="6" t="s">
        <v>423</v>
      </c>
      <c r="V104" s="6" t="s">
        <v>423</v>
      </c>
      <c r="W104" s="6" t="s">
        <v>422</v>
      </c>
      <c r="X104" s="6" t="s">
        <v>422</v>
      </c>
      <c r="Y104" s="6" t="s">
        <v>422</v>
      </c>
      <c r="Z104" s="6" t="s">
        <v>422</v>
      </c>
      <c r="AA104" s="6" t="s">
        <v>422</v>
      </c>
      <c r="AB104" s="6" t="s">
        <v>422</v>
      </c>
      <c r="AC104" s="6" t="s">
        <v>422</v>
      </c>
      <c r="AD104" s="6" t="s">
        <v>423</v>
      </c>
      <c r="AE104" s="60"/>
      <c r="AF104" s="26" t="s">
        <v>423</v>
      </c>
      <c r="AG104" s="26" t="s">
        <v>423</v>
      </c>
      <c r="AH104" s="26" t="s">
        <v>423</v>
      </c>
      <c r="AI104" s="26" t="s">
        <v>423</v>
      </c>
      <c r="AJ104" s="26" t="s">
        <v>423</v>
      </c>
      <c r="AK104" s="26" t="s">
        <v>422</v>
      </c>
      <c r="AL104" s="49" t="s">
        <v>242</v>
      </c>
    </row>
    <row r="105" spans="1:38" s="2" customFormat="1" ht="26.25" customHeight="1" thickBot="1" x14ac:dyDescent="0.3">
      <c r="A105" s="70" t="s">
        <v>240</v>
      </c>
      <c r="B105" s="70" t="s">
        <v>251</v>
      </c>
      <c r="C105" s="71" t="s">
        <v>252</v>
      </c>
      <c r="D105" s="84" t="s">
        <v>424</v>
      </c>
      <c r="E105" s="6" t="s">
        <v>425</v>
      </c>
      <c r="F105" s="6">
        <v>1.963286055</v>
      </c>
      <c r="G105" s="6" t="s">
        <v>422</v>
      </c>
      <c r="H105" s="6">
        <v>4.0311409833391503</v>
      </c>
      <c r="I105" s="6">
        <v>2.9105571102192002E-2</v>
      </c>
      <c r="J105" s="6">
        <v>0.13097506995986399</v>
      </c>
      <c r="K105" s="6">
        <v>0.29105571102192002</v>
      </c>
      <c r="L105" s="6" t="s">
        <v>422</v>
      </c>
      <c r="M105" s="6" t="s">
        <v>422</v>
      </c>
      <c r="N105" s="6" t="s">
        <v>422</v>
      </c>
      <c r="O105" s="6" t="s">
        <v>422</v>
      </c>
      <c r="P105" s="6" t="s">
        <v>422</v>
      </c>
      <c r="Q105" s="6" t="s">
        <v>423</v>
      </c>
      <c r="R105" s="6" t="s">
        <v>423</v>
      </c>
      <c r="S105" s="6" t="s">
        <v>423</v>
      </c>
      <c r="T105" s="6" t="s">
        <v>423</v>
      </c>
      <c r="U105" s="6" t="s">
        <v>423</v>
      </c>
      <c r="V105" s="6" t="s">
        <v>423</v>
      </c>
      <c r="W105" s="6" t="s">
        <v>422</v>
      </c>
      <c r="X105" s="6" t="s">
        <v>422</v>
      </c>
      <c r="Y105" s="6" t="s">
        <v>422</v>
      </c>
      <c r="Z105" s="6" t="s">
        <v>422</v>
      </c>
      <c r="AA105" s="6" t="s">
        <v>422</v>
      </c>
      <c r="AB105" s="6" t="s">
        <v>422</v>
      </c>
      <c r="AC105" s="6" t="s">
        <v>422</v>
      </c>
      <c r="AD105" s="6" t="s">
        <v>423</v>
      </c>
      <c r="AE105" s="60"/>
      <c r="AF105" s="26" t="s">
        <v>423</v>
      </c>
      <c r="AG105" s="26" t="s">
        <v>423</v>
      </c>
      <c r="AH105" s="26" t="s">
        <v>423</v>
      </c>
      <c r="AI105" s="26" t="s">
        <v>423</v>
      </c>
      <c r="AJ105" s="26" t="s">
        <v>423</v>
      </c>
      <c r="AK105" s="26" t="s">
        <v>422</v>
      </c>
      <c r="AL105" s="49" t="s">
        <v>242</v>
      </c>
    </row>
    <row r="106" spans="1:38" s="2" customFormat="1" ht="26.25" customHeight="1" thickBot="1" x14ac:dyDescent="0.3">
      <c r="A106" s="70" t="s">
        <v>240</v>
      </c>
      <c r="B106" s="70" t="s">
        <v>253</v>
      </c>
      <c r="C106" s="71" t="s">
        <v>254</v>
      </c>
      <c r="D106" s="84" t="s">
        <v>426</v>
      </c>
      <c r="E106" s="6" t="s">
        <v>425</v>
      </c>
      <c r="F106" s="6">
        <v>1.4771441999999999E-2</v>
      </c>
      <c r="G106" s="6" t="s">
        <v>422</v>
      </c>
      <c r="H106" s="6">
        <v>0.14871928000000001</v>
      </c>
      <c r="I106" s="6" t="s">
        <v>425</v>
      </c>
      <c r="J106" s="6" t="s">
        <v>425</v>
      </c>
      <c r="K106" s="6" t="s">
        <v>425</v>
      </c>
      <c r="L106" s="6" t="s">
        <v>422</v>
      </c>
      <c r="M106" s="6" t="s">
        <v>422</v>
      </c>
      <c r="N106" s="6" t="s">
        <v>422</v>
      </c>
      <c r="O106" s="6" t="s">
        <v>422</v>
      </c>
      <c r="P106" s="6" t="s">
        <v>422</v>
      </c>
      <c r="Q106" s="6" t="s">
        <v>423</v>
      </c>
      <c r="R106" s="6" t="s">
        <v>423</v>
      </c>
      <c r="S106" s="6" t="s">
        <v>423</v>
      </c>
      <c r="T106" s="6" t="s">
        <v>423</v>
      </c>
      <c r="U106" s="6" t="s">
        <v>423</v>
      </c>
      <c r="V106" s="6" t="s">
        <v>423</v>
      </c>
      <c r="W106" s="6" t="s">
        <v>422</v>
      </c>
      <c r="X106" s="6" t="s">
        <v>422</v>
      </c>
      <c r="Y106" s="6" t="s">
        <v>422</v>
      </c>
      <c r="Z106" s="6" t="s">
        <v>422</v>
      </c>
      <c r="AA106" s="6" t="s">
        <v>422</v>
      </c>
      <c r="AB106" s="6" t="s">
        <v>422</v>
      </c>
      <c r="AC106" s="6" t="s">
        <v>422</v>
      </c>
      <c r="AD106" s="6" t="s">
        <v>423</v>
      </c>
      <c r="AE106" s="60"/>
      <c r="AF106" s="26" t="s">
        <v>423</v>
      </c>
      <c r="AG106" s="26" t="s">
        <v>423</v>
      </c>
      <c r="AH106" s="26" t="s">
        <v>423</v>
      </c>
      <c r="AI106" s="26" t="s">
        <v>423</v>
      </c>
      <c r="AJ106" s="26" t="s">
        <v>423</v>
      </c>
      <c r="AK106" s="26" t="s">
        <v>422</v>
      </c>
      <c r="AL106" s="49" t="s">
        <v>242</v>
      </c>
    </row>
    <row r="107" spans="1:38" s="2" customFormat="1" ht="26.25" customHeight="1" thickBot="1" x14ac:dyDescent="0.3">
      <c r="A107" s="70" t="s">
        <v>240</v>
      </c>
      <c r="B107" s="70" t="s">
        <v>255</v>
      </c>
      <c r="C107" s="71" t="s">
        <v>375</v>
      </c>
      <c r="D107" s="84" t="s">
        <v>424</v>
      </c>
      <c r="E107" s="6" t="s">
        <v>425</v>
      </c>
      <c r="F107" s="6">
        <v>10.350233059200001</v>
      </c>
      <c r="G107" s="6" t="s">
        <v>422</v>
      </c>
      <c r="H107" s="6">
        <v>8.8187366923841708</v>
      </c>
      <c r="I107" s="6">
        <v>3.9192911381175199E-2</v>
      </c>
      <c r="J107" s="6">
        <v>0.374114154093036</v>
      </c>
      <c r="K107" s="6">
        <v>1.56059047135952</v>
      </c>
      <c r="L107" s="6" t="s">
        <v>422</v>
      </c>
      <c r="M107" s="6" t="s">
        <v>422</v>
      </c>
      <c r="N107" s="6" t="s">
        <v>422</v>
      </c>
      <c r="O107" s="6" t="s">
        <v>422</v>
      </c>
      <c r="P107" s="6" t="s">
        <v>422</v>
      </c>
      <c r="Q107" s="6" t="s">
        <v>423</v>
      </c>
      <c r="R107" s="6" t="s">
        <v>423</v>
      </c>
      <c r="S107" s="6" t="s">
        <v>423</v>
      </c>
      <c r="T107" s="6" t="s">
        <v>423</v>
      </c>
      <c r="U107" s="6" t="s">
        <v>423</v>
      </c>
      <c r="V107" s="6" t="s">
        <v>423</v>
      </c>
      <c r="W107" s="6" t="s">
        <v>422</v>
      </c>
      <c r="X107" s="6" t="s">
        <v>422</v>
      </c>
      <c r="Y107" s="6" t="s">
        <v>422</v>
      </c>
      <c r="Z107" s="6" t="s">
        <v>422</v>
      </c>
      <c r="AA107" s="6" t="s">
        <v>422</v>
      </c>
      <c r="AB107" s="6" t="s">
        <v>422</v>
      </c>
      <c r="AC107" s="6" t="s">
        <v>422</v>
      </c>
      <c r="AD107" s="6" t="s">
        <v>423</v>
      </c>
      <c r="AE107" s="60"/>
      <c r="AF107" s="26" t="s">
        <v>423</v>
      </c>
      <c r="AG107" s="26" t="s">
        <v>423</v>
      </c>
      <c r="AH107" s="26" t="s">
        <v>423</v>
      </c>
      <c r="AI107" s="26" t="s">
        <v>423</v>
      </c>
      <c r="AJ107" s="26" t="s">
        <v>423</v>
      </c>
      <c r="AK107" s="26" t="s">
        <v>422</v>
      </c>
      <c r="AL107" s="49" t="s">
        <v>242</v>
      </c>
    </row>
    <row r="108" spans="1:38" s="2" customFormat="1" ht="26.25" customHeight="1" thickBot="1" x14ac:dyDescent="0.3">
      <c r="A108" s="70" t="s">
        <v>240</v>
      </c>
      <c r="B108" s="70" t="s">
        <v>256</v>
      </c>
      <c r="C108" s="71" t="s">
        <v>376</v>
      </c>
      <c r="D108" s="84" t="s">
        <v>424</v>
      </c>
      <c r="E108" s="6" t="s">
        <v>425</v>
      </c>
      <c r="F108" s="6">
        <v>9.4472672759999998</v>
      </c>
      <c r="G108" s="6" t="s">
        <v>422</v>
      </c>
      <c r="H108" s="6">
        <v>9.1168824909510704</v>
      </c>
      <c r="I108" s="6">
        <v>8.5230516153525601E-2</v>
      </c>
      <c r="J108" s="6">
        <v>0.68959235796943397</v>
      </c>
      <c r="K108" s="6">
        <v>9.70078238401946</v>
      </c>
      <c r="L108" s="6" t="s">
        <v>422</v>
      </c>
      <c r="M108" s="6" t="s">
        <v>422</v>
      </c>
      <c r="N108" s="6" t="s">
        <v>422</v>
      </c>
      <c r="O108" s="6" t="s">
        <v>422</v>
      </c>
      <c r="P108" s="6" t="s">
        <v>422</v>
      </c>
      <c r="Q108" s="6" t="s">
        <v>423</v>
      </c>
      <c r="R108" s="6" t="s">
        <v>423</v>
      </c>
      <c r="S108" s="6" t="s">
        <v>423</v>
      </c>
      <c r="T108" s="6" t="s">
        <v>423</v>
      </c>
      <c r="U108" s="6" t="s">
        <v>423</v>
      </c>
      <c r="V108" s="6" t="s">
        <v>423</v>
      </c>
      <c r="W108" s="6" t="s">
        <v>422</v>
      </c>
      <c r="X108" s="6" t="s">
        <v>422</v>
      </c>
      <c r="Y108" s="6" t="s">
        <v>422</v>
      </c>
      <c r="Z108" s="6" t="s">
        <v>422</v>
      </c>
      <c r="AA108" s="6" t="s">
        <v>422</v>
      </c>
      <c r="AB108" s="6" t="s">
        <v>422</v>
      </c>
      <c r="AC108" s="6" t="s">
        <v>422</v>
      </c>
      <c r="AD108" s="6" t="s">
        <v>423</v>
      </c>
      <c r="AE108" s="60"/>
      <c r="AF108" s="26" t="s">
        <v>423</v>
      </c>
      <c r="AG108" s="26" t="s">
        <v>423</v>
      </c>
      <c r="AH108" s="26" t="s">
        <v>423</v>
      </c>
      <c r="AI108" s="26" t="s">
        <v>423</v>
      </c>
      <c r="AJ108" s="26" t="s">
        <v>423</v>
      </c>
      <c r="AK108" s="26" t="s">
        <v>422</v>
      </c>
      <c r="AL108" s="49" t="s">
        <v>242</v>
      </c>
    </row>
    <row r="109" spans="1:38" s="2" customFormat="1" ht="26.25" customHeight="1" thickBot="1" x14ac:dyDescent="0.3">
      <c r="A109" s="70" t="s">
        <v>240</v>
      </c>
      <c r="B109" s="70" t="s">
        <v>257</v>
      </c>
      <c r="C109" s="71" t="s">
        <v>377</v>
      </c>
      <c r="D109" s="84" t="s">
        <v>424</v>
      </c>
      <c r="E109" s="6" t="s">
        <v>425</v>
      </c>
      <c r="F109" s="6">
        <v>3.9271739634</v>
      </c>
      <c r="G109" s="6" t="s">
        <v>422</v>
      </c>
      <c r="H109" s="6">
        <v>4.0418068107034903</v>
      </c>
      <c r="I109" s="6">
        <v>3.60516754280443E-2</v>
      </c>
      <c r="J109" s="6">
        <v>0.29169082846326799</v>
      </c>
      <c r="K109" s="6">
        <v>4.1033361487192304</v>
      </c>
      <c r="L109" s="6" t="s">
        <v>422</v>
      </c>
      <c r="M109" s="6" t="s">
        <v>422</v>
      </c>
      <c r="N109" s="6" t="s">
        <v>422</v>
      </c>
      <c r="O109" s="6" t="s">
        <v>422</v>
      </c>
      <c r="P109" s="6" t="s">
        <v>422</v>
      </c>
      <c r="Q109" s="6" t="s">
        <v>423</v>
      </c>
      <c r="R109" s="6" t="s">
        <v>423</v>
      </c>
      <c r="S109" s="6" t="s">
        <v>423</v>
      </c>
      <c r="T109" s="6" t="s">
        <v>423</v>
      </c>
      <c r="U109" s="6" t="s">
        <v>423</v>
      </c>
      <c r="V109" s="6" t="s">
        <v>423</v>
      </c>
      <c r="W109" s="6" t="s">
        <v>422</v>
      </c>
      <c r="X109" s="6" t="s">
        <v>422</v>
      </c>
      <c r="Y109" s="6" t="s">
        <v>422</v>
      </c>
      <c r="Z109" s="6" t="s">
        <v>422</v>
      </c>
      <c r="AA109" s="6" t="s">
        <v>422</v>
      </c>
      <c r="AB109" s="6" t="s">
        <v>422</v>
      </c>
      <c r="AC109" s="6" t="s">
        <v>422</v>
      </c>
      <c r="AD109" s="6" t="s">
        <v>423</v>
      </c>
      <c r="AE109" s="60"/>
      <c r="AF109" s="26" t="s">
        <v>423</v>
      </c>
      <c r="AG109" s="26" t="s">
        <v>423</v>
      </c>
      <c r="AH109" s="26" t="s">
        <v>423</v>
      </c>
      <c r="AI109" s="26" t="s">
        <v>423</v>
      </c>
      <c r="AJ109" s="26" t="s">
        <v>423</v>
      </c>
      <c r="AK109" s="26" t="s">
        <v>422</v>
      </c>
      <c r="AL109" s="49" t="s">
        <v>242</v>
      </c>
    </row>
    <row r="110" spans="1:38" s="2" customFormat="1" ht="26.25" customHeight="1" thickBot="1" x14ac:dyDescent="0.3">
      <c r="A110" s="70" t="s">
        <v>240</v>
      </c>
      <c r="B110" s="70" t="s">
        <v>258</v>
      </c>
      <c r="C110" s="71" t="s">
        <v>378</v>
      </c>
      <c r="D110" s="84" t="s">
        <v>426</v>
      </c>
      <c r="E110" s="6" t="s">
        <v>425</v>
      </c>
      <c r="F110" s="6" t="s">
        <v>425</v>
      </c>
      <c r="G110" s="6" t="s">
        <v>422</v>
      </c>
      <c r="H110" s="6" t="s">
        <v>425</v>
      </c>
      <c r="I110" s="6" t="s">
        <v>425</v>
      </c>
      <c r="J110" s="6" t="s">
        <v>425</v>
      </c>
      <c r="K110" s="6" t="s">
        <v>425</v>
      </c>
      <c r="L110" s="6" t="s">
        <v>422</v>
      </c>
      <c r="M110" s="6" t="s">
        <v>422</v>
      </c>
      <c r="N110" s="6" t="s">
        <v>422</v>
      </c>
      <c r="O110" s="6" t="s">
        <v>422</v>
      </c>
      <c r="P110" s="6" t="s">
        <v>422</v>
      </c>
      <c r="Q110" s="6" t="s">
        <v>423</v>
      </c>
      <c r="R110" s="6" t="s">
        <v>423</v>
      </c>
      <c r="S110" s="6" t="s">
        <v>423</v>
      </c>
      <c r="T110" s="6" t="s">
        <v>423</v>
      </c>
      <c r="U110" s="6" t="s">
        <v>423</v>
      </c>
      <c r="V110" s="6" t="s">
        <v>423</v>
      </c>
      <c r="W110" s="6" t="s">
        <v>422</v>
      </c>
      <c r="X110" s="6" t="s">
        <v>422</v>
      </c>
      <c r="Y110" s="6" t="s">
        <v>422</v>
      </c>
      <c r="Z110" s="6" t="s">
        <v>422</v>
      </c>
      <c r="AA110" s="6" t="s">
        <v>422</v>
      </c>
      <c r="AB110" s="6" t="s">
        <v>422</v>
      </c>
      <c r="AC110" s="6" t="s">
        <v>422</v>
      </c>
      <c r="AD110" s="6" t="s">
        <v>423</v>
      </c>
      <c r="AE110" s="60"/>
      <c r="AF110" s="26" t="s">
        <v>423</v>
      </c>
      <c r="AG110" s="26" t="s">
        <v>423</v>
      </c>
      <c r="AH110" s="26" t="s">
        <v>423</v>
      </c>
      <c r="AI110" s="26" t="s">
        <v>423</v>
      </c>
      <c r="AJ110" s="26" t="s">
        <v>423</v>
      </c>
      <c r="AK110" s="26" t="s">
        <v>422</v>
      </c>
      <c r="AL110" s="49" t="s">
        <v>242</v>
      </c>
    </row>
    <row r="111" spans="1:38" s="2" customFormat="1" ht="26.25" customHeight="1" thickBot="1" x14ac:dyDescent="0.3">
      <c r="A111" s="70" t="s">
        <v>240</v>
      </c>
      <c r="B111" s="70" t="s">
        <v>259</v>
      </c>
      <c r="C111" s="71" t="s">
        <v>372</v>
      </c>
      <c r="D111" s="84" t="s">
        <v>424</v>
      </c>
      <c r="E111" s="6" t="s">
        <v>425</v>
      </c>
      <c r="F111" s="6">
        <v>0.67143385542103295</v>
      </c>
      <c r="G111" s="6" t="s">
        <v>422</v>
      </c>
      <c r="H111" s="6">
        <v>0.706274274961747</v>
      </c>
      <c r="I111" s="6">
        <v>4.1010817055520002E-4</v>
      </c>
      <c r="J111" s="6">
        <v>1.8454867674984E-3</v>
      </c>
      <c r="K111" s="6">
        <v>4.101081705552E-3</v>
      </c>
      <c r="L111" s="6" t="s">
        <v>422</v>
      </c>
      <c r="M111" s="6" t="s">
        <v>422</v>
      </c>
      <c r="N111" s="6" t="s">
        <v>422</v>
      </c>
      <c r="O111" s="6" t="s">
        <v>422</v>
      </c>
      <c r="P111" s="6" t="s">
        <v>422</v>
      </c>
      <c r="Q111" s="6" t="s">
        <v>423</v>
      </c>
      <c r="R111" s="6" t="s">
        <v>423</v>
      </c>
      <c r="S111" s="6" t="s">
        <v>423</v>
      </c>
      <c r="T111" s="6" t="s">
        <v>423</v>
      </c>
      <c r="U111" s="6" t="s">
        <v>423</v>
      </c>
      <c r="V111" s="6" t="s">
        <v>423</v>
      </c>
      <c r="W111" s="6" t="s">
        <v>422</v>
      </c>
      <c r="X111" s="6" t="s">
        <v>422</v>
      </c>
      <c r="Y111" s="6" t="s">
        <v>422</v>
      </c>
      <c r="Z111" s="6" t="s">
        <v>422</v>
      </c>
      <c r="AA111" s="6" t="s">
        <v>422</v>
      </c>
      <c r="AB111" s="6" t="s">
        <v>422</v>
      </c>
      <c r="AC111" s="6" t="s">
        <v>422</v>
      </c>
      <c r="AD111" s="6" t="s">
        <v>423</v>
      </c>
      <c r="AE111" s="60"/>
      <c r="AF111" s="26" t="s">
        <v>423</v>
      </c>
      <c r="AG111" s="26" t="s">
        <v>423</v>
      </c>
      <c r="AH111" s="26" t="s">
        <v>423</v>
      </c>
      <c r="AI111" s="26" t="s">
        <v>423</v>
      </c>
      <c r="AJ111" s="26" t="s">
        <v>423</v>
      </c>
      <c r="AK111" s="26" t="s">
        <v>422</v>
      </c>
      <c r="AL111" s="49" t="s">
        <v>242</v>
      </c>
    </row>
    <row r="112" spans="1:38" s="2" customFormat="1" ht="26.25" customHeight="1" thickBot="1" x14ac:dyDescent="0.3">
      <c r="A112" s="70" t="s">
        <v>260</v>
      </c>
      <c r="B112" s="70" t="s">
        <v>261</v>
      </c>
      <c r="C112" s="71" t="s">
        <v>262</v>
      </c>
      <c r="D112" s="72" t="s">
        <v>424</v>
      </c>
      <c r="E112" s="6" t="s">
        <v>422</v>
      </c>
      <c r="F112" s="6" t="s">
        <v>422</v>
      </c>
      <c r="G112" s="6" t="s">
        <v>422</v>
      </c>
      <c r="H112" s="6">
        <v>102.031348661316</v>
      </c>
      <c r="I112" s="6">
        <v>1.5346905425483199</v>
      </c>
      <c r="J112" s="6">
        <v>4.4854770144524601</v>
      </c>
      <c r="K112" s="6">
        <v>10.7761005131229</v>
      </c>
      <c r="L112" s="6" t="s">
        <v>422</v>
      </c>
      <c r="M112" s="6" t="s">
        <v>422</v>
      </c>
      <c r="N112" s="6" t="s">
        <v>422</v>
      </c>
      <c r="O112" s="6" t="s">
        <v>422</v>
      </c>
      <c r="P112" s="6" t="s">
        <v>422</v>
      </c>
      <c r="Q112" s="6" t="s">
        <v>423</v>
      </c>
      <c r="R112" s="6" t="s">
        <v>423</v>
      </c>
      <c r="S112" s="6" t="s">
        <v>423</v>
      </c>
      <c r="T112" s="6" t="s">
        <v>423</v>
      </c>
      <c r="U112" s="6" t="s">
        <v>423</v>
      </c>
      <c r="V112" s="6" t="s">
        <v>423</v>
      </c>
      <c r="W112" s="6" t="s">
        <v>422</v>
      </c>
      <c r="X112" s="6" t="s">
        <v>422</v>
      </c>
      <c r="Y112" s="6" t="s">
        <v>422</v>
      </c>
      <c r="Z112" s="6" t="s">
        <v>422</v>
      </c>
      <c r="AA112" s="6" t="s">
        <v>422</v>
      </c>
      <c r="AB112" s="6" t="s">
        <v>422</v>
      </c>
      <c r="AC112" s="6" t="s">
        <v>422</v>
      </c>
      <c r="AD112" s="6" t="s">
        <v>423</v>
      </c>
      <c r="AE112" s="60"/>
      <c r="AF112" s="26" t="s">
        <v>423</v>
      </c>
      <c r="AG112" s="26" t="s">
        <v>423</v>
      </c>
      <c r="AH112" s="26" t="s">
        <v>423</v>
      </c>
      <c r="AI112" s="26" t="s">
        <v>423</v>
      </c>
      <c r="AJ112" s="26" t="s">
        <v>423</v>
      </c>
      <c r="AK112" s="26" t="s">
        <v>422</v>
      </c>
      <c r="AL112" s="49" t="s">
        <v>414</v>
      </c>
    </row>
    <row r="113" spans="1:38" s="2" customFormat="1" ht="26.25" customHeight="1" thickBot="1" x14ac:dyDescent="0.3">
      <c r="A113" s="70" t="s">
        <v>260</v>
      </c>
      <c r="B113" s="85" t="s">
        <v>263</v>
      </c>
      <c r="C113" s="86" t="s">
        <v>264</v>
      </c>
      <c r="D113" s="72" t="s">
        <v>427</v>
      </c>
      <c r="E113" s="6" t="s">
        <v>422</v>
      </c>
      <c r="F113" s="6" t="s">
        <v>428</v>
      </c>
      <c r="G113" s="6" t="s">
        <v>422</v>
      </c>
      <c r="H113" s="6" t="s">
        <v>428</v>
      </c>
      <c r="I113" s="6" t="s">
        <v>425</v>
      </c>
      <c r="J113" s="6" t="s">
        <v>425</v>
      </c>
      <c r="K113" s="6" t="s">
        <v>425</v>
      </c>
      <c r="L113" s="6" t="s">
        <v>422</v>
      </c>
      <c r="M113" s="6" t="s">
        <v>422</v>
      </c>
      <c r="N113" s="6" t="s">
        <v>422</v>
      </c>
      <c r="O113" s="6" t="s">
        <v>422</v>
      </c>
      <c r="P113" s="6" t="s">
        <v>422</v>
      </c>
      <c r="Q113" s="6" t="s">
        <v>423</v>
      </c>
      <c r="R113" s="6" t="s">
        <v>423</v>
      </c>
      <c r="S113" s="6" t="s">
        <v>423</v>
      </c>
      <c r="T113" s="6" t="s">
        <v>423</v>
      </c>
      <c r="U113" s="6" t="s">
        <v>423</v>
      </c>
      <c r="V113" s="6" t="s">
        <v>423</v>
      </c>
      <c r="W113" s="6" t="s">
        <v>422</v>
      </c>
      <c r="X113" s="6" t="s">
        <v>422</v>
      </c>
      <c r="Y113" s="6" t="s">
        <v>422</v>
      </c>
      <c r="Z113" s="6" t="s">
        <v>422</v>
      </c>
      <c r="AA113" s="6" t="s">
        <v>422</v>
      </c>
      <c r="AB113" s="6" t="s">
        <v>422</v>
      </c>
      <c r="AC113" s="6" t="s">
        <v>422</v>
      </c>
      <c r="AD113" s="6" t="s">
        <v>423</v>
      </c>
      <c r="AE113" s="60"/>
      <c r="AF113" s="26" t="s">
        <v>423</v>
      </c>
      <c r="AG113" s="26" t="s">
        <v>423</v>
      </c>
      <c r="AH113" s="26" t="s">
        <v>423</v>
      </c>
      <c r="AI113" s="26" t="s">
        <v>423</v>
      </c>
      <c r="AJ113" s="26" t="s">
        <v>423</v>
      </c>
      <c r="AK113" s="26" t="s">
        <v>422</v>
      </c>
      <c r="AL113" s="49" t="s">
        <v>408</v>
      </c>
    </row>
    <row r="114" spans="1:38" s="2" customFormat="1" ht="26.25" customHeight="1" thickBot="1" x14ac:dyDescent="0.3">
      <c r="A114" s="70" t="s">
        <v>260</v>
      </c>
      <c r="B114" s="85" t="s">
        <v>265</v>
      </c>
      <c r="C114" s="86" t="s">
        <v>383</v>
      </c>
      <c r="D114" s="72" t="s">
        <v>424</v>
      </c>
      <c r="E114" s="6" t="s">
        <v>422</v>
      </c>
      <c r="F114" s="6" t="s">
        <v>422</v>
      </c>
      <c r="G114" s="6" t="s">
        <v>422</v>
      </c>
      <c r="H114" s="6">
        <v>3.3686964683963798</v>
      </c>
      <c r="I114" s="6" t="s">
        <v>422</v>
      </c>
      <c r="J114" s="6" t="s">
        <v>422</v>
      </c>
      <c r="K114" s="6" t="s">
        <v>422</v>
      </c>
      <c r="L114" s="6" t="s">
        <v>422</v>
      </c>
      <c r="M114" s="6" t="s">
        <v>422</v>
      </c>
      <c r="N114" s="6" t="s">
        <v>422</v>
      </c>
      <c r="O114" s="6" t="s">
        <v>422</v>
      </c>
      <c r="P114" s="6" t="s">
        <v>422</v>
      </c>
      <c r="Q114" s="6" t="s">
        <v>423</v>
      </c>
      <c r="R114" s="6" t="s">
        <v>423</v>
      </c>
      <c r="S114" s="6" t="s">
        <v>423</v>
      </c>
      <c r="T114" s="6" t="s">
        <v>423</v>
      </c>
      <c r="U114" s="6" t="s">
        <v>423</v>
      </c>
      <c r="V114" s="6" t="s">
        <v>423</v>
      </c>
      <c r="W114" s="6" t="s">
        <v>422</v>
      </c>
      <c r="X114" s="6" t="s">
        <v>422</v>
      </c>
      <c r="Y114" s="6" t="s">
        <v>422</v>
      </c>
      <c r="Z114" s="6" t="s">
        <v>422</v>
      </c>
      <c r="AA114" s="6" t="s">
        <v>422</v>
      </c>
      <c r="AB114" s="6" t="s">
        <v>422</v>
      </c>
      <c r="AC114" s="6" t="s">
        <v>422</v>
      </c>
      <c r="AD114" s="6" t="s">
        <v>423</v>
      </c>
      <c r="AE114" s="60"/>
      <c r="AF114" s="26" t="s">
        <v>423</v>
      </c>
      <c r="AG114" s="26" t="s">
        <v>423</v>
      </c>
      <c r="AH114" s="26" t="s">
        <v>423</v>
      </c>
      <c r="AI114" s="26" t="s">
        <v>423</v>
      </c>
      <c r="AJ114" s="26" t="s">
        <v>423</v>
      </c>
      <c r="AK114" s="26" t="s">
        <v>422</v>
      </c>
      <c r="AL114" s="49" t="s">
        <v>408</v>
      </c>
    </row>
    <row r="115" spans="1:38" s="2" customFormat="1" ht="26.25" customHeight="1" thickBot="1" x14ac:dyDescent="0.3">
      <c r="A115" s="70" t="s">
        <v>260</v>
      </c>
      <c r="B115" s="85" t="s">
        <v>266</v>
      </c>
      <c r="C115" s="86" t="s">
        <v>267</v>
      </c>
      <c r="D115" s="72" t="s">
        <v>424</v>
      </c>
      <c r="E115" s="6" t="s">
        <v>422</v>
      </c>
      <c r="F115" s="6" t="s">
        <v>422</v>
      </c>
      <c r="G115" s="6" t="s">
        <v>422</v>
      </c>
      <c r="H115" s="6" t="s">
        <v>425</v>
      </c>
      <c r="I115" s="6" t="s">
        <v>422</v>
      </c>
      <c r="J115" s="6" t="s">
        <v>422</v>
      </c>
      <c r="K115" s="6" t="s">
        <v>422</v>
      </c>
      <c r="L115" s="6" t="s">
        <v>422</v>
      </c>
      <c r="M115" s="6" t="s">
        <v>422</v>
      </c>
      <c r="N115" s="6" t="s">
        <v>422</v>
      </c>
      <c r="O115" s="6" t="s">
        <v>422</v>
      </c>
      <c r="P115" s="6" t="s">
        <v>422</v>
      </c>
      <c r="Q115" s="6" t="s">
        <v>423</v>
      </c>
      <c r="R115" s="6" t="s">
        <v>423</v>
      </c>
      <c r="S115" s="6" t="s">
        <v>423</v>
      </c>
      <c r="T115" s="6" t="s">
        <v>423</v>
      </c>
      <c r="U115" s="6" t="s">
        <v>423</v>
      </c>
      <c r="V115" s="6" t="s">
        <v>423</v>
      </c>
      <c r="W115" s="6" t="s">
        <v>422</v>
      </c>
      <c r="X115" s="6" t="s">
        <v>422</v>
      </c>
      <c r="Y115" s="6" t="s">
        <v>422</v>
      </c>
      <c r="Z115" s="6" t="s">
        <v>422</v>
      </c>
      <c r="AA115" s="6" t="s">
        <v>422</v>
      </c>
      <c r="AB115" s="6" t="s">
        <v>422</v>
      </c>
      <c r="AC115" s="6" t="s">
        <v>422</v>
      </c>
      <c r="AD115" s="6" t="s">
        <v>423</v>
      </c>
      <c r="AE115" s="60"/>
      <c r="AF115" s="26" t="s">
        <v>423</v>
      </c>
      <c r="AG115" s="26" t="s">
        <v>423</v>
      </c>
      <c r="AH115" s="26" t="s">
        <v>423</v>
      </c>
      <c r="AI115" s="26" t="s">
        <v>423</v>
      </c>
      <c r="AJ115" s="26" t="s">
        <v>423</v>
      </c>
      <c r="AK115" s="26" t="s">
        <v>422</v>
      </c>
      <c r="AL115" s="49" t="s">
        <v>408</v>
      </c>
    </row>
    <row r="116" spans="1:38" s="2" customFormat="1" ht="26.25" customHeight="1" thickBot="1" x14ac:dyDescent="0.3">
      <c r="A116" s="70" t="s">
        <v>260</v>
      </c>
      <c r="B116" s="70" t="s">
        <v>268</v>
      </c>
      <c r="C116" s="76" t="s">
        <v>405</v>
      </c>
      <c r="D116" s="72" t="s">
        <v>427</v>
      </c>
      <c r="E116" s="6" t="s">
        <v>422</v>
      </c>
      <c r="F116" s="6" t="s">
        <v>428</v>
      </c>
      <c r="G116" s="6" t="s">
        <v>422</v>
      </c>
      <c r="H116" s="6" t="s">
        <v>428</v>
      </c>
      <c r="I116" s="6" t="s">
        <v>422</v>
      </c>
      <c r="J116" s="6" t="s">
        <v>422</v>
      </c>
      <c r="K116" s="6" t="s">
        <v>422</v>
      </c>
      <c r="L116" s="6" t="s">
        <v>422</v>
      </c>
      <c r="M116" s="6" t="s">
        <v>422</v>
      </c>
      <c r="N116" s="6" t="s">
        <v>422</v>
      </c>
      <c r="O116" s="6" t="s">
        <v>422</v>
      </c>
      <c r="P116" s="6" t="s">
        <v>422</v>
      </c>
      <c r="Q116" s="6" t="s">
        <v>423</v>
      </c>
      <c r="R116" s="6" t="s">
        <v>423</v>
      </c>
      <c r="S116" s="6" t="s">
        <v>423</v>
      </c>
      <c r="T116" s="6" t="s">
        <v>423</v>
      </c>
      <c r="U116" s="6" t="s">
        <v>423</v>
      </c>
      <c r="V116" s="6" t="s">
        <v>423</v>
      </c>
      <c r="W116" s="6" t="s">
        <v>422</v>
      </c>
      <c r="X116" s="6" t="s">
        <v>422</v>
      </c>
      <c r="Y116" s="6" t="s">
        <v>422</v>
      </c>
      <c r="Z116" s="6" t="s">
        <v>422</v>
      </c>
      <c r="AA116" s="6" t="s">
        <v>422</v>
      </c>
      <c r="AB116" s="6" t="s">
        <v>422</v>
      </c>
      <c r="AC116" s="6" t="s">
        <v>422</v>
      </c>
      <c r="AD116" s="6" t="s">
        <v>423</v>
      </c>
      <c r="AE116" s="60"/>
      <c r="AF116" s="26" t="s">
        <v>423</v>
      </c>
      <c r="AG116" s="26" t="s">
        <v>423</v>
      </c>
      <c r="AH116" s="26" t="s">
        <v>423</v>
      </c>
      <c r="AI116" s="26" t="s">
        <v>423</v>
      </c>
      <c r="AJ116" s="26" t="s">
        <v>423</v>
      </c>
      <c r="AK116" s="26" t="s">
        <v>422</v>
      </c>
      <c r="AL116" s="49" t="s">
        <v>408</v>
      </c>
    </row>
    <row r="117" spans="1:38" s="2" customFormat="1" ht="26.25" customHeight="1" thickBot="1" x14ac:dyDescent="0.3">
      <c r="A117" s="70" t="s">
        <v>260</v>
      </c>
      <c r="B117" s="70" t="s">
        <v>269</v>
      </c>
      <c r="C117" s="76" t="s">
        <v>270</v>
      </c>
      <c r="D117" s="72" t="s">
        <v>424</v>
      </c>
      <c r="E117" s="6" t="s">
        <v>422</v>
      </c>
      <c r="F117" s="6" t="s">
        <v>422</v>
      </c>
      <c r="G117" s="6" t="s">
        <v>422</v>
      </c>
      <c r="H117" s="6" t="s">
        <v>425</v>
      </c>
      <c r="I117" s="6" t="s">
        <v>422</v>
      </c>
      <c r="J117" s="6" t="s">
        <v>422</v>
      </c>
      <c r="K117" s="6" t="s">
        <v>422</v>
      </c>
      <c r="L117" s="6" t="s">
        <v>422</v>
      </c>
      <c r="M117" s="6" t="s">
        <v>422</v>
      </c>
      <c r="N117" s="6" t="s">
        <v>422</v>
      </c>
      <c r="O117" s="6" t="s">
        <v>422</v>
      </c>
      <c r="P117" s="6" t="s">
        <v>422</v>
      </c>
      <c r="Q117" s="6" t="s">
        <v>423</v>
      </c>
      <c r="R117" s="6" t="s">
        <v>423</v>
      </c>
      <c r="S117" s="6" t="s">
        <v>423</v>
      </c>
      <c r="T117" s="6" t="s">
        <v>423</v>
      </c>
      <c r="U117" s="6" t="s">
        <v>423</v>
      </c>
      <c r="V117" s="6" t="s">
        <v>423</v>
      </c>
      <c r="W117" s="6" t="s">
        <v>422</v>
      </c>
      <c r="X117" s="6" t="s">
        <v>422</v>
      </c>
      <c r="Y117" s="6" t="s">
        <v>422</v>
      </c>
      <c r="Z117" s="6" t="s">
        <v>422</v>
      </c>
      <c r="AA117" s="6" t="s">
        <v>422</v>
      </c>
      <c r="AB117" s="6" t="s">
        <v>422</v>
      </c>
      <c r="AC117" s="6" t="s">
        <v>422</v>
      </c>
      <c r="AD117" s="6" t="s">
        <v>423</v>
      </c>
      <c r="AE117" s="60"/>
      <c r="AF117" s="26" t="s">
        <v>423</v>
      </c>
      <c r="AG117" s="26" t="s">
        <v>423</v>
      </c>
      <c r="AH117" s="26" t="s">
        <v>423</v>
      </c>
      <c r="AI117" s="26" t="s">
        <v>423</v>
      </c>
      <c r="AJ117" s="26" t="s">
        <v>423</v>
      </c>
      <c r="AK117" s="26" t="s">
        <v>422</v>
      </c>
      <c r="AL117" s="49" t="s">
        <v>408</v>
      </c>
    </row>
    <row r="118" spans="1:38" s="2" customFormat="1" ht="26.25" customHeight="1" thickBot="1" x14ac:dyDescent="0.3">
      <c r="A118" s="70" t="s">
        <v>260</v>
      </c>
      <c r="B118" s="70" t="s">
        <v>271</v>
      </c>
      <c r="C118" s="76" t="s">
        <v>406</v>
      </c>
      <c r="D118" s="72" t="s">
        <v>424</v>
      </c>
      <c r="E118" s="6" t="s">
        <v>422</v>
      </c>
      <c r="F118" s="6" t="s">
        <v>422</v>
      </c>
      <c r="G118" s="6" t="s">
        <v>422</v>
      </c>
      <c r="H118" s="6" t="s">
        <v>422</v>
      </c>
      <c r="I118" s="6">
        <v>262.47023234262298</v>
      </c>
      <c r="J118" s="6">
        <v>1312.3511617131201</v>
      </c>
      <c r="K118" s="6">
        <v>2624.7023234262301</v>
      </c>
      <c r="L118" s="6" t="s">
        <v>422</v>
      </c>
      <c r="M118" s="6" t="s">
        <v>422</v>
      </c>
      <c r="N118" s="6" t="s">
        <v>422</v>
      </c>
      <c r="O118" s="6" t="s">
        <v>422</v>
      </c>
      <c r="P118" s="6" t="s">
        <v>422</v>
      </c>
      <c r="Q118" s="6" t="s">
        <v>423</v>
      </c>
      <c r="R118" s="6" t="s">
        <v>423</v>
      </c>
      <c r="S118" s="6" t="s">
        <v>423</v>
      </c>
      <c r="T118" s="6" t="s">
        <v>423</v>
      </c>
      <c r="U118" s="6" t="s">
        <v>423</v>
      </c>
      <c r="V118" s="6" t="s">
        <v>423</v>
      </c>
      <c r="W118" s="6" t="s">
        <v>422</v>
      </c>
      <c r="X118" s="6" t="s">
        <v>422</v>
      </c>
      <c r="Y118" s="6" t="s">
        <v>422</v>
      </c>
      <c r="Z118" s="6" t="s">
        <v>422</v>
      </c>
      <c r="AA118" s="6" t="s">
        <v>422</v>
      </c>
      <c r="AB118" s="6" t="s">
        <v>422</v>
      </c>
      <c r="AC118" s="6" t="s">
        <v>422</v>
      </c>
      <c r="AD118" s="6" t="s">
        <v>423</v>
      </c>
      <c r="AE118" s="60"/>
      <c r="AF118" s="26" t="s">
        <v>423</v>
      </c>
      <c r="AG118" s="26" t="s">
        <v>423</v>
      </c>
      <c r="AH118" s="26" t="s">
        <v>423</v>
      </c>
      <c r="AI118" s="26" t="s">
        <v>423</v>
      </c>
      <c r="AJ118" s="26" t="s">
        <v>423</v>
      </c>
      <c r="AK118" s="26" t="s">
        <v>422</v>
      </c>
      <c r="AL118" s="49" t="s">
        <v>408</v>
      </c>
    </row>
    <row r="119" spans="1:38" s="2" customFormat="1" ht="26.25" customHeight="1" thickBot="1" x14ac:dyDescent="0.3">
      <c r="A119" s="70" t="s">
        <v>260</v>
      </c>
      <c r="B119" s="70" t="s">
        <v>272</v>
      </c>
      <c r="C119" s="71" t="s">
        <v>273</v>
      </c>
      <c r="D119" s="72" t="s">
        <v>429</v>
      </c>
      <c r="E119" s="6" t="s">
        <v>422</v>
      </c>
      <c r="F119" s="6" t="s">
        <v>422</v>
      </c>
      <c r="G119" s="6" t="s">
        <v>422</v>
      </c>
      <c r="H119" s="6" t="s">
        <v>422</v>
      </c>
      <c r="I119" s="6">
        <v>26.184508909114001</v>
      </c>
      <c r="J119" s="6">
        <v>130.92254454556999</v>
      </c>
      <c r="K119" s="6">
        <v>288.02959800025502</v>
      </c>
      <c r="L119" s="6" t="s">
        <v>422</v>
      </c>
      <c r="M119" s="6" t="s">
        <v>422</v>
      </c>
      <c r="N119" s="6" t="s">
        <v>422</v>
      </c>
      <c r="O119" s="6" t="s">
        <v>422</v>
      </c>
      <c r="P119" s="6" t="s">
        <v>422</v>
      </c>
      <c r="Q119" s="6" t="s">
        <v>423</v>
      </c>
      <c r="R119" s="6" t="s">
        <v>423</v>
      </c>
      <c r="S119" s="6" t="s">
        <v>423</v>
      </c>
      <c r="T119" s="6" t="s">
        <v>423</v>
      </c>
      <c r="U119" s="6" t="s">
        <v>423</v>
      </c>
      <c r="V119" s="6" t="s">
        <v>423</v>
      </c>
      <c r="W119" s="6" t="s">
        <v>422</v>
      </c>
      <c r="X119" s="6" t="s">
        <v>422</v>
      </c>
      <c r="Y119" s="6" t="s">
        <v>422</v>
      </c>
      <c r="Z119" s="6" t="s">
        <v>422</v>
      </c>
      <c r="AA119" s="6" t="s">
        <v>422</v>
      </c>
      <c r="AB119" s="6" t="s">
        <v>422</v>
      </c>
      <c r="AC119" s="6" t="s">
        <v>422</v>
      </c>
      <c r="AD119" s="6" t="s">
        <v>423</v>
      </c>
      <c r="AE119" s="60"/>
      <c r="AF119" s="26" t="s">
        <v>423</v>
      </c>
      <c r="AG119" s="26" t="s">
        <v>423</v>
      </c>
      <c r="AH119" s="26" t="s">
        <v>423</v>
      </c>
      <c r="AI119" s="26" t="s">
        <v>423</v>
      </c>
      <c r="AJ119" s="26" t="s">
        <v>423</v>
      </c>
      <c r="AK119" s="26" t="s">
        <v>422</v>
      </c>
      <c r="AL119" s="49" t="s">
        <v>408</v>
      </c>
    </row>
    <row r="120" spans="1:38" s="2" customFormat="1" ht="26.25" customHeight="1" thickBot="1" x14ac:dyDescent="0.3">
      <c r="A120" s="70" t="s">
        <v>260</v>
      </c>
      <c r="B120" s="70" t="s">
        <v>274</v>
      </c>
      <c r="C120" s="71" t="s">
        <v>275</v>
      </c>
      <c r="D120" s="72" t="s">
        <v>424</v>
      </c>
      <c r="E120" s="6">
        <v>0.40904112676733601</v>
      </c>
      <c r="F120" s="6">
        <v>2.2509137107085602</v>
      </c>
      <c r="G120" s="6">
        <v>5.9211587034704798E-2</v>
      </c>
      <c r="H120" s="6">
        <v>1.9274757633105401E-3</v>
      </c>
      <c r="I120" s="6">
        <v>3.61999667373777</v>
      </c>
      <c r="J120" s="6">
        <v>17.400095470520601</v>
      </c>
      <c r="K120" s="6">
        <v>57.725485623534098</v>
      </c>
      <c r="L120" s="6" t="s">
        <v>422</v>
      </c>
      <c r="M120" s="6">
        <v>0.93165995198124596</v>
      </c>
      <c r="N120" s="6" t="s">
        <v>422</v>
      </c>
      <c r="O120" s="6" t="s">
        <v>422</v>
      </c>
      <c r="P120" s="6" t="s">
        <v>422</v>
      </c>
      <c r="Q120" s="6" t="s">
        <v>423</v>
      </c>
      <c r="R120" s="6" t="s">
        <v>423</v>
      </c>
      <c r="S120" s="6" t="s">
        <v>423</v>
      </c>
      <c r="T120" s="6" t="s">
        <v>423</v>
      </c>
      <c r="U120" s="6" t="s">
        <v>423</v>
      </c>
      <c r="V120" s="6" t="s">
        <v>423</v>
      </c>
      <c r="W120" s="6" t="s">
        <v>422</v>
      </c>
      <c r="X120" s="6" t="s">
        <v>422</v>
      </c>
      <c r="Y120" s="6" t="s">
        <v>422</v>
      </c>
      <c r="Z120" s="6" t="s">
        <v>422</v>
      </c>
      <c r="AA120" s="6" t="s">
        <v>422</v>
      </c>
      <c r="AB120" s="6" t="s">
        <v>422</v>
      </c>
      <c r="AC120" s="6" t="s">
        <v>422</v>
      </c>
      <c r="AD120" s="6" t="s">
        <v>423</v>
      </c>
      <c r="AE120" s="60"/>
      <c r="AF120" s="26" t="s">
        <v>423</v>
      </c>
      <c r="AG120" s="26" t="s">
        <v>423</v>
      </c>
      <c r="AH120" s="26" t="s">
        <v>423</v>
      </c>
      <c r="AI120" s="26" t="s">
        <v>423</v>
      </c>
      <c r="AJ120" s="26" t="s">
        <v>423</v>
      </c>
      <c r="AK120" s="26" t="s">
        <v>422</v>
      </c>
      <c r="AL120" s="49" t="s">
        <v>408</v>
      </c>
    </row>
    <row r="121" spans="1:38" s="2" customFormat="1" ht="26.25" customHeight="1" thickBot="1" x14ac:dyDescent="0.3">
      <c r="A121" s="70" t="s">
        <v>260</v>
      </c>
      <c r="B121" s="70" t="s">
        <v>276</v>
      </c>
      <c r="C121" s="76" t="s">
        <v>277</v>
      </c>
      <c r="D121" s="73" t="s">
        <v>424</v>
      </c>
      <c r="E121" s="6" t="s">
        <v>422</v>
      </c>
      <c r="F121" s="6" t="s">
        <v>422</v>
      </c>
      <c r="G121" s="6" t="s">
        <v>422</v>
      </c>
      <c r="H121" s="6" t="s">
        <v>422</v>
      </c>
      <c r="I121" s="6">
        <v>216.458853667169</v>
      </c>
      <c r="J121" s="6">
        <v>454.56359270105401</v>
      </c>
      <c r="K121" s="6">
        <v>2164.5885366716898</v>
      </c>
      <c r="L121" s="6" t="s">
        <v>422</v>
      </c>
      <c r="M121" s="6" t="s">
        <v>422</v>
      </c>
      <c r="N121" s="6" t="s">
        <v>422</v>
      </c>
      <c r="O121" s="6" t="s">
        <v>422</v>
      </c>
      <c r="P121" s="6" t="s">
        <v>422</v>
      </c>
      <c r="Q121" s="6" t="s">
        <v>423</v>
      </c>
      <c r="R121" s="6" t="s">
        <v>423</v>
      </c>
      <c r="S121" s="6" t="s">
        <v>423</v>
      </c>
      <c r="T121" s="6" t="s">
        <v>423</v>
      </c>
      <c r="U121" s="6" t="s">
        <v>423</v>
      </c>
      <c r="V121" s="6" t="s">
        <v>423</v>
      </c>
      <c r="W121" s="6" t="s">
        <v>422</v>
      </c>
      <c r="X121" s="6" t="s">
        <v>422</v>
      </c>
      <c r="Y121" s="6" t="s">
        <v>422</v>
      </c>
      <c r="Z121" s="6" t="s">
        <v>422</v>
      </c>
      <c r="AA121" s="6" t="s">
        <v>422</v>
      </c>
      <c r="AB121" s="6" t="s">
        <v>422</v>
      </c>
      <c r="AC121" s="6" t="s">
        <v>422</v>
      </c>
      <c r="AD121" s="6" t="s">
        <v>423</v>
      </c>
      <c r="AE121" s="60"/>
      <c r="AF121" s="26" t="s">
        <v>423</v>
      </c>
      <c r="AG121" s="26" t="s">
        <v>423</v>
      </c>
      <c r="AH121" s="26" t="s">
        <v>423</v>
      </c>
      <c r="AI121" s="26" t="s">
        <v>423</v>
      </c>
      <c r="AJ121" s="26" t="s">
        <v>423</v>
      </c>
      <c r="AK121" s="26" t="s">
        <v>422</v>
      </c>
      <c r="AL121" s="49" t="s">
        <v>408</v>
      </c>
    </row>
    <row r="122" spans="1:38" s="2" customFormat="1" ht="26.25" customHeight="1" thickBot="1" x14ac:dyDescent="0.3">
      <c r="A122" s="70" t="s">
        <v>260</v>
      </c>
      <c r="B122" s="85" t="s">
        <v>279</v>
      </c>
      <c r="C122" s="86" t="s">
        <v>280</v>
      </c>
      <c r="D122" s="72" t="s">
        <v>424</v>
      </c>
      <c r="E122" s="6" t="s">
        <v>422</v>
      </c>
      <c r="F122" s="6" t="s">
        <v>422</v>
      </c>
      <c r="G122" s="6" t="s">
        <v>422</v>
      </c>
      <c r="H122" s="6" t="s">
        <v>422</v>
      </c>
      <c r="I122" s="6" t="s">
        <v>422</v>
      </c>
      <c r="J122" s="6" t="s">
        <v>422</v>
      </c>
      <c r="K122" s="6" t="s">
        <v>422</v>
      </c>
      <c r="L122" s="6" t="s">
        <v>422</v>
      </c>
      <c r="M122" s="6" t="s">
        <v>422</v>
      </c>
      <c r="N122" s="6" t="s">
        <v>422</v>
      </c>
      <c r="O122" s="6" t="s">
        <v>422</v>
      </c>
      <c r="P122" s="6" t="s">
        <v>422</v>
      </c>
      <c r="Q122" s="6" t="s">
        <v>423</v>
      </c>
      <c r="R122" s="6" t="s">
        <v>423</v>
      </c>
      <c r="S122" s="6" t="s">
        <v>423</v>
      </c>
      <c r="T122" s="6" t="s">
        <v>423</v>
      </c>
      <c r="U122" s="6" t="s">
        <v>423</v>
      </c>
      <c r="V122" s="6" t="s">
        <v>423</v>
      </c>
      <c r="W122" s="6" t="s">
        <v>422</v>
      </c>
      <c r="X122" s="6" t="s">
        <v>422</v>
      </c>
      <c r="Y122" s="6" t="s">
        <v>422</v>
      </c>
      <c r="Z122" s="6" t="s">
        <v>422</v>
      </c>
      <c r="AA122" s="6" t="s">
        <v>422</v>
      </c>
      <c r="AB122" s="6" t="s">
        <v>422</v>
      </c>
      <c r="AC122" s="6" t="s">
        <v>422</v>
      </c>
      <c r="AD122" s="6" t="s">
        <v>423</v>
      </c>
      <c r="AE122" s="60"/>
      <c r="AF122" s="26" t="s">
        <v>423</v>
      </c>
      <c r="AG122" s="26" t="s">
        <v>423</v>
      </c>
      <c r="AH122" s="26" t="s">
        <v>423</v>
      </c>
      <c r="AI122" s="26" t="s">
        <v>423</v>
      </c>
      <c r="AJ122" s="26" t="s">
        <v>423</v>
      </c>
      <c r="AK122" s="26" t="s">
        <v>422</v>
      </c>
      <c r="AL122" s="49" t="s">
        <v>408</v>
      </c>
    </row>
    <row r="123" spans="1:38" s="2" customFormat="1" ht="26.25" customHeight="1" thickBot="1" x14ac:dyDescent="0.3">
      <c r="A123" s="70" t="s">
        <v>260</v>
      </c>
      <c r="B123" s="70" t="s">
        <v>281</v>
      </c>
      <c r="C123" s="71" t="s">
        <v>282</v>
      </c>
      <c r="D123" s="72" t="s">
        <v>424</v>
      </c>
      <c r="E123" s="6" t="s">
        <v>425</v>
      </c>
      <c r="F123" s="6" t="s">
        <v>425</v>
      </c>
      <c r="G123" s="6" t="s">
        <v>425</v>
      </c>
      <c r="H123" s="6" t="s">
        <v>425</v>
      </c>
      <c r="I123" s="6" t="s">
        <v>425</v>
      </c>
      <c r="J123" s="6" t="s">
        <v>425</v>
      </c>
      <c r="K123" s="6" t="s">
        <v>425</v>
      </c>
      <c r="L123" s="6" t="s">
        <v>422</v>
      </c>
      <c r="M123" s="6" t="s">
        <v>425</v>
      </c>
      <c r="N123" s="6" t="s">
        <v>425</v>
      </c>
      <c r="O123" s="6" t="s">
        <v>425</v>
      </c>
      <c r="P123" s="6" t="s">
        <v>425</v>
      </c>
      <c r="Q123" s="6" t="s">
        <v>423</v>
      </c>
      <c r="R123" s="6" t="s">
        <v>423</v>
      </c>
      <c r="S123" s="6" t="s">
        <v>423</v>
      </c>
      <c r="T123" s="6" t="s">
        <v>423</v>
      </c>
      <c r="U123" s="6" t="s">
        <v>423</v>
      </c>
      <c r="V123" s="6" t="s">
        <v>423</v>
      </c>
      <c r="W123" s="6" t="s">
        <v>422</v>
      </c>
      <c r="X123" s="6" t="s">
        <v>425</v>
      </c>
      <c r="Y123" s="6" t="s">
        <v>425</v>
      </c>
      <c r="Z123" s="6" t="s">
        <v>425</v>
      </c>
      <c r="AA123" s="6" t="s">
        <v>425</v>
      </c>
      <c r="AB123" s="6" t="s">
        <v>425</v>
      </c>
      <c r="AC123" s="6" t="s">
        <v>422</v>
      </c>
      <c r="AD123" s="6" t="s">
        <v>423</v>
      </c>
      <c r="AE123" s="60"/>
      <c r="AF123" s="26" t="s">
        <v>423</v>
      </c>
      <c r="AG123" s="26" t="s">
        <v>423</v>
      </c>
      <c r="AH123" s="26" t="s">
        <v>423</v>
      </c>
      <c r="AI123" s="26" t="s">
        <v>423</v>
      </c>
      <c r="AJ123" s="26" t="s">
        <v>423</v>
      </c>
      <c r="AK123" s="26" t="s">
        <v>422</v>
      </c>
      <c r="AL123" s="49" t="s">
        <v>413</v>
      </c>
    </row>
    <row r="124" spans="1:38" s="2" customFormat="1" ht="26.25" customHeight="1" thickBot="1" x14ac:dyDescent="0.3">
      <c r="A124" s="70" t="s">
        <v>260</v>
      </c>
      <c r="B124" s="87" t="s">
        <v>283</v>
      </c>
      <c r="C124" s="71" t="s">
        <v>284</v>
      </c>
      <c r="D124" s="72" t="s">
        <v>430</v>
      </c>
      <c r="E124" s="6" t="s">
        <v>422</v>
      </c>
      <c r="F124" s="6" t="s">
        <v>422</v>
      </c>
      <c r="G124" s="6" t="s">
        <v>422</v>
      </c>
      <c r="H124" s="6" t="s">
        <v>422</v>
      </c>
      <c r="I124" s="6" t="s">
        <v>422</v>
      </c>
      <c r="J124" s="6" t="s">
        <v>422</v>
      </c>
      <c r="K124" s="6" t="s">
        <v>422</v>
      </c>
      <c r="L124" s="6" t="s">
        <v>422</v>
      </c>
      <c r="M124" s="6" t="s">
        <v>422</v>
      </c>
      <c r="N124" s="6" t="s">
        <v>422</v>
      </c>
      <c r="O124" s="6" t="s">
        <v>422</v>
      </c>
      <c r="P124" s="6" t="s">
        <v>422</v>
      </c>
      <c r="Q124" s="6" t="s">
        <v>423</v>
      </c>
      <c r="R124" s="6" t="s">
        <v>423</v>
      </c>
      <c r="S124" s="6" t="s">
        <v>423</v>
      </c>
      <c r="T124" s="6" t="s">
        <v>423</v>
      </c>
      <c r="U124" s="6" t="s">
        <v>423</v>
      </c>
      <c r="V124" s="6" t="s">
        <v>423</v>
      </c>
      <c r="W124" s="6" t="s">
        <v>422</v>
      </c>
      <c r="X124" s="6" t="s">
        <v>422</v>
      </c>
      <c r="Y124" s="6" t="s">
        <v>422</v>
      </c>
      <c r="Z124" s="6" t="s">
        <v>422</v>
      </c>
      <c r="AA124" s="6" t="s">
        <v>422</v>
      </c>
      <c r="AB124" s="6" t="s">
        <v>422</v>
      </c>
      <c r="AC124" s="6" t="s">
        <v>422</v>
      </c>
      <c r="AD124" s="6" t="s">
        <v>423</v>
      </c>
      <c r="AE124" s="60"/>
      <c r="AF124" s="26" t="s">
        <v>423</v>
      </c>
      <c r="AG124" s="26" t="s">
        <v>423</v>
      </c>
      <c r="AH124" s="26" t="s">
        <v>423</v>
      </c>
      <c r="AI124" s="26" t="s">
        <v>423</v>
      </c>
      <c r="AJ124" s="26" t="s">
        <v>423</v>
      </c>
      <c r="AK124" s="26" t="s">
        <v>422</v>
      </c>
      <c r="AL124" s="49" t="s">
        <v>408</v>
      </c>
    </row>
    <row r="125" spans="1:38" s="2" customFormat="1" ht="26.25" customHeight="1" thickBot="1" x14ac:dyDescent="0.3">
      <c r="A125" s="70" t="s">
        <v>285</v>
      </c>
      <c r="B125" s="70" t="s">
        <v>286</v>
      </c>
      <c r="C125" s="71" t="s">
        <v>287</v>
      </c>
      <c r="D125" s="72" t="s">
        <v>424</v>
      </c>
      <c r="E125" s="6">
        <v>7.4342578480757803E-3</v>
      </c>
      <c r="F125" s="6">
        <v>7.7498232659654898</v>
      </c>
      <c r="G125" s="6">
        <v>1.046811911514E-4</v>
      </c>
      <c r="H125" s="6">
        <v>8.5200016222466996E-3</v>
      </c>
      <c r="I125" s="6">
        <v>0.29739092935564598</v>
      </c>
      <c r="J125" s="6">
        <v>1.23173630629109</v>
      </c>
      <c r="K125" s="6">
        <v>3.7337320534473002</v>
      </c>
      <c r="L125" s="6" t="s">
        <v>422</v>
      </c>
      <c r="M125" s="6">
        <v>4.4841230259086901E-2</v>
      </c>
      <c r="N125" s="6" t="s">
        <v>422</v>
      </c>
      <c r="O125" s="6" t="s">
        <v>422</v>
      </c>
      <c r="P125" s="6">
        <v>0.22145770021852099</v>
      </c>
      <c r="Q125" s="6" t="s">
        <v>423</v>
      </c>
      <c r="R125" s="6" t="s">
        <v>423</v>
      </c>
      <c r="S125" s="6" t="s">
        <v>423</v>
      </c>
      <c r="T125" s="6" t="s">
        <v>423</v>
      </c>
      <c r="U125" s="6" t="s">
        <v>423</v>
      </c>
      <c r="V125" s="6" t="s">
        <v>423</v>
      </c>
      <c r="W125" s="6">
        <v>2.34758509910078E-2</v>
      </c>
      <c r="X125" s="6" t="s">
        <v>422</v>
      </c>
      <c r="Y125" s="6" t="s">
        <v>422</v>
      </c>
      <c r="Z125" s="6" t="s">
        <v>422</v>
      </c>
      <c r="AA125" s="6" t="s">
        <v>422</v>
      </c>
      <c r="AB125" s="6" t="s">
        <v>422</v>
      </c>
      <c r="AC125" s="6">
        <v>2.4380752623537099E-2</v>
      </c>
      <c r="AD125" s="6" t="s">
        <v>423</v>
      </c>
      <c r="AE125" s="60"/>
      <c r="AF125" s="26" t="s">
        <v>423</v>
      </c>
      <c r="AG125" s="26" t="s">
        <v>423</v>
      </c>
      <c r="AH125" s="26" t="s">
        <v>423</v>
      </c>
      <c r="AI125" s="26" t="s">
        <v>423</v>
      </c>
      <c r="AJ125" s="26" t="s">
        <v>423</v>
      </c>
      <c r="AK125" s="26" t="s">
        <v>422</v>
      </c>
      <c r="AL125" s="49" t="s">
        <v>418</v>
      </c>
    </row>
    <row r="126" spans="1:38" s="2" customFormat="1" ht="26.25" customHeight="1" thickBot="1" x14ac:dyDescent="0.3">
      <c r="A126" s="70" t="s">
        <v>285</v>
      </c>
      <c r="B126" s="70" t="s">
        <v>288</v>
      </c>
      <c r="C126" s="71" t="s">
        <v>289</v>
      </c>
      <c r="D126" s="72" t="s">
        <v>453</v>
      </c>
      <c r="E126" s="6" t="s">
        <v>422</v>
      </c>
      <c r="F126" s="6">
        <v>2.4500608786286699</v>
      </c>
      <c r="G126" s="6" t="s">
        <v>422</v>
      </c>
      <c r="H126" s="6">
        <v>1.67575919848692</v>
      </c>
      <c r="I126" s="6" t="s">
        <v>422</v>
      </c>
      <c r="J126" s="6" t="s">
        <v>422</v>
      </c>
      <c r="K126" s="6" t="s">
        <v>422</v>
      </c>
      <c r="L126" s="6" t="s">
        <v>422</v>
      </c>
      <c r="M126" s="6" t="s">
        <v>422</v>
      </c>
      <c r="N126" s="6" t="s">
        <v>422</v>
      </c>
      <c r="O126" s="6" t="s">
        <v>422</v>
      </c>
      <c r="P126" s="6" t="s">
        <v>422</v>
      </c>
      <c r="Q126" s="6" t="s">
        <v>423</v>
      </c>
      <c r="R126" s="6" t="s">
        <v>423</v>
      </c>
      <c r="S126" s="6" t="s">
        <v>423</v>
      </c>
      <c r="T126" s="6" t="s">
        <v>423</v>
      </c>
      <c r="U126" s="6" t="s">
        <v>423</v>
      </c>
      <c r="V126" s="6" t="s">
        <v>423</v>
      </c>
      <c r="W126" s="6" t="s">
        <v>422</v>
      </c>
      <c r="X126" s="6" t="s">
        <v>422</v>
      </c>
      <c r="Y126" s="6" t="s">
        <v>422</v>
      </c>
      <c r="Z126" s="6" t="s">
        <v>422</v>
      </c>
      <c r="AA126" s="6" t="s">
        <v>422</v>
      </c>
      <c r="AB126" s="6" t="s">
        <v>422</v>
      </c>
      <c r="AC126" s="6" t="s">
        <v>422</v>
      </c>
      <c r="AD126" s="6" t="s">
        <v>423</v>
      </c>
      <c r="AE126" s="60"/>
      <c r="AF126" s="26" t="s">
        <v>423</v>
      </c>
      <c r="AG126" s="26" t="s">
        <v>423</v>
      </c>
      <c r="AH126" s="26" t="s">
        <v>423</v>
      </c>
      <c r="AI126" s="26" t="s">
        <v>423</v>
      </c>
      <c r="AJ126" s="26" t="s">
        <v>423</v>
      </c>
      <c r="AK126" s="26" t="s">
        <v>422</v>
      </c>
      <c r="AL126" s="49" t="s">
        <v>417</v>
      </c>
    </row>
    <row r="127" spans="1:38" s="2" customFormat="1" ht="26.25" customHeight="1" thickBot="1" x14ac:dyDescent="0.3">
      <c r="A127" s="70" t="s">
        <v>285</v>
      </c>
      <c r="B127" s="70" t="s">
        <v>290</v>
      </c>
      <c r="C127" s="71" t="s">
        <v>291</v>
      </c>
      <c r="D127" s="72" t="s">
        <v>454</v>
      </c>
      <c r="E127" s="6" t="s">
        <v>422</v>
      </c>
      <c r="F127" s="6" t="s">
        <v>422</v>
      </c>
      <c r="G127" s="6" t="s">
        <v>422</v>
      </c>
      <c r="H127" s="6" t="s">
        <v>422</v>
      </c>
      <c r="I127" s="6" t="s">
        <v>422</v>
      </c>
      <c r="J127" s="6" t="s">
        <v>422</v>
      </c>
      <c r="K127" s="6" t="s">
        <v>422</v>
      </c>
      <c r="L127" s="6" t="s">
        <v>422</v>
      </c>
      <c r="M127" s="6" t="s">
        <v>422</v>
      </c>
      <c r="N127" s="6" t="s">
        <v>422</v>
      </c>
      <c r="O127" s="6" t="s">
        <v>422</v>
      </c>
      <c r="P127" s="6" t="s">
        <v>422</v>
      </c>
      <c r="Q127" s="6" t="s">
        <v>423</v>
      </c>
      <c r="R127" s="6" t="s">
        <v>423</v>
      </c>
      <c r="S127" s="6" t="s">
        <v>423</v>
      </c>
      <c r="T127" s="6" t="s">
        <v>423</v>
      </c>
      <c r="U127" s="6" t="s">
        <v>423</v>
      </c>
      <c r="V127" s="6" t="s">
        <v>423</v>
      </c>
      <c r="W127" s="6" t="s">
        <v>422</v>
      </c>
      <c r="X127" s="6" t="s">
        <v>422</v>
      </c>
      <c r="Y127" s="6" t="s">
        <v>422</v>
      </c>
      <c r="Z127" s="6" t="s">
        <v>422</v>
      </c>
      <c r="AA127" s="6" t="s">
        <v>422</v>
      </c>
      <c r="AB127" s="6" t="s">
        <v>422</v>
      </c>
      <c r="AC127" s="6" t="s">
        <v>422</v>
      </c>
      <c r="AD127" s="6" t="s">
        <v>423</v>
      </c>
      <c r="AE127" s="60"/>
      <c r="AF127" s="26" t="s">
        <v>423</v>
      </c>
      <c r="AG127" s="26" t="s">
        <v>423</v>
      </c>
      <c r="AH127" s="26" t="s">
        <v>423</v>
      </c>
      <c r="AI127" s="26" t="s">
        <v>423</v>
      </c>
      <c r="AJ127" s="26" t="s">
        <v>423</v>
      </c>
      <c r="AK127" s="26" t="s">
        <v>422</v>
      </c>
      <c r="AL127" s="49" t="s">
        <v>419</v>
      </c>
    </row>
    <row r="128" spans="1:38" s="2" customFormat="1" ht="26.25" customHeight="1" thickBot="1" x14ac:dyDescent="0.3">
      <c r="A128" s="70" t="s">
        <v>285</v>
      </c>
      <c r="B128" s="74" t="s">
        <v>292</v>
      </c>
      <c r="C128" s="76" t="s">
        <v>293</v>
      </c>
      <c r="D128" s="72" t="s">
        <v>294</v>
      </c>
      <c r="E128" s="6">
        <v>5.4586718524290401</v>
      </c>
      <c r="F128" s="6">
        <v>2.1223068054921201</v>
      </c>
      <c r="G128" s="6">
        <v>0.64055933710720303</v>
      </c>
      <c r="H128" s="6">
        <v>1.41347296406089E-2</v>
      </c>
      <c r="I128" s="6">
        <v>1.0748832149020899</v>
      </c>
      <c r="J128" s="6">
        <v>1.3104659106632199</v>
      </c>
      <c r="K128" s="6">
        <v>2.4780297137548901</v>
      </c>
      <c r="L128" s="6" t="s">
        <v>422</v>
      </c>
      <c r="M128" s="6">
        <v>6.7364418747494303</v>
      </c>
      <c r="N128" s="6">
        <v>0.17353826727019001</v>
      </c>
      <c r="O128" s="6">
        <v>4.4798524378685999E-2</v>
      </c>
      <c r="P128" s="6">
        <v>0.60509414300922204</v>
      </c>
      <c r="Q128" s="6" t="s">
        <v>423</v>
      </c>
      <c r="R128" s="6" t="s">
        <v>423</v>
      </c>
      <c r="S128" s="6" t="s">
        <v>423</v>
      </c>
      <c r="T128" s="6" t="s">
        <v>423</v>
      </c>
      <c r="U128" s="6" t="s">
        <v>423</v>
      </c>
      <c r="V128" s="6" t="s">
        <v>423</v>
      </c>
      <c r="W128" s="6">
        <v>62.208391935026803</v>
      </c>
      <c r="X128" s="6">
        <v>2.20990266E-8</v>
      </c>
      <c r="Y128" s="6">
        <v>4.709197335E-8</v>
      </c>
      <c r="Z128" s="6">
        <v>2.499294675E-8</v>
      </c>
      <c r="AA128" s="6">
        <v>3.0517703399999997E-8</v>
      </c>
      <c r="AB128" s="6">
        <f t="shared" si="1"/>
        <v>1.247016501E-7</v>
      </c>
      <c r="AC128" s="6">
        <v>9.3849938108692506</v>
      </c>
      <c r="AD128" s="6" t="s">
        <v>423</v>
      </c>
      <c r="AE128" s="60"/>
      <c r="AF128" s="26" t="s">
        <v>423</v>
      </c>
      <c r="AG128" s="26" t="s">
        <v>423</v>
      </c>
      <c r="AH128" s="26" t="s">
        <v>423</v>
      </c>
      <c r="AI128" s="26" t="s">
        <v>423</v>
      </c>
      <c r="AJ128" s="26" t="s">
        <v>423</v>
      </c>
      <c r="AK128" s="26" t="s">
        <v>422</v>
      </c>
      <c r="AL128" s="49" t="s">
        <v>297</v>
      </c>
    </row>
    <row r="129" spans="1:38" s="2" customFormat="1" ht="26.25" customHeight="1" thickBot="1" x14ac:dyDescent="0.3">
      <c r="A129" s="70" t="s">
        <v>285</v>
      </c>
      <c r="B129" s="74" t="s">
        <v>295</v>
      </c>
      <c r="C129" s="82" t="s">
        <v>296</v>
      </c>
      <c r="D129" s="72" t="s">
        <v>431</v>
      </c>
      <c r="E129" s="6">
        <v>4.17754673402635E-3</v>
      </c>
      <c r="F129" s="6">
        <v>1.5678632069428101E-4</v>
      </c>
      <c r="G129" s="6">
        <v>4.9662509807327401E-6</v>
      </c>
      <c r="H129" s="6">
        <v>6.2235989563080407E-5</v>
      </c>
      <c r="I129" s="6">
        <v>1.01097568031624E-4</v>
      </c>
      <c r="J129" s="6">
        <v>1.01097568031624E-4</v>
      </c>
      <c r="K129" s="6">
        <v>1.01097568031624E-4</v>
      </c>
      <c r="L129" s="6" t="s">
        <v>422</v>
      </c>
      <c r="M129" s="6">
        <v>1.9187779975252E-3</v>
      </c>
      <c r="N129" s="6" t="s">
        <v>422</v>
      </c>
      <c r="O129" s="6" t="s">
        <v>422</v>
      </c>
      <c r="P129" s="6" t="s">
        <v>422</v>
      </c>
      <c r="Q129" s="6" t="s">
        <v>423</v>
      </c>
      <c r="R129" s="6" t="s">
        <v>423</v>
      </c>
      <c r="S129" s="6" t="s">
        <v>423</v>
      </c>
      <c r="T129" s="6" t="s">
        <v>423</v>
      </c>
      <c r="U129" s="6" t="s">
        <v>423</v>
      </c>
      <c r="V129" s="6" t="s">
        <v>423</v>
      </c>
      <c r="W129" s="6" t="s">
        <v>422</v>
      </c>
      <c r="X129" s="6" t="s">
        <v>428</v>
      </c>
      <c r="Y129" s="6" t="s">
        <v>428</v>
      </c>
      <c r="Z129" s="6" t="s">
        <v>428</v>
      </c>
      <c r="AA129" s="6" t="s">
        <v>428</v>
      </c>
      <c r="AB129" s="6" t="s">
        <v>428</v>
      </c>
      <c r="AC129" s="6" t="s">
        <v>428</v>
      </c>
      <c r="AD129" s="6" t="s">
        <v>423</v>
      </c>
      <c r="AE129" s="60"/>
      <c r="AF129" s="26" t="s">
        <v>423</v>
      </c>
      <c r="AG129" s="26" t="s">
        <v>423</v>
      </c>
      <c r="AH129" s="26" t="s">
        <v>423</v>
      </c>
      <c r="AI129" s="26" t="s">
        <v>423</v>
      </c>
      <c r="AJ129" s="26" t="s">
        <v>423</v>
      </c>
      <c r="AK129" s="26" t="s">
        <v>422</v>
      </c>
      <c r="AL129" s="49" t="s">
        <v>297</v>
      </c>
    </row>
    <row r="130" spans="1:38" s="2" customFormat="1" ht="26.25" customHeight="1" thickBot="1" x14ac:dyDescent="0.3">
      <c r="A130" s="70" t="s">
        <v>285</v>
      </c>
      <c r="B130" s="74" t="s">
        <v>298</v>
      </c>
      <c r="C130" s="88" t="s">
        <v>299</v>
      </c>
      <c r="D130" s="72" t="s">
        <v>456</v>
      </c>
      <c r="E130" s="6">
        <v>0.20620840952730901</v>
      </c>
      <c r="F130" s="6">
        <v>0.174192897364435</v>
      </c>
      <c r="G130" s="6">
        <v>0.36754110539447199</v>
      </c>
      <c r="H130" s="6">
        <v>9.6154603570382995E-4</v>
      </c>
      <c r="I130" s="6">
        <v>1.00436575653112E-2</v>
      </c>
      <c r="J130" s="6">
        <v>1.41230159951515E-2</v>
      </c>
      <c r="K130" s="6">
        <v>4.9723858822679198E-2</v>
      </c>
      <c r="L130" s="6" t="s">
        <v>422</v>
      </c>
      <c r="M130" s="6">
        <v>5.3201466420332598E-2</v>
      </c>
      <c r="N130" s="6">
        <v>7.5739542943878496E-2</v>
      </c>
      <c r="O130" s="6">
        <v>5.5291676161267997E-2</v>
      </c>
      <c r="P130" s="6">
        <v>0.25982770934701099</v>
      </c>
      <c r="Q130" s="6" t="s">
        <v>423</v>
      </c>
      <c r="R130" s="6" t="s">
        <v>423</v>
      </c>
      <c r="S130" s="6" t="s">
        <v>423</v>
      </c>
      <c r="T130" s="6" t="s">
        <v>423</v>
      </c>
      <c r="U130" s="6" t="s">
        <v>423</v>
      </c>
      <c r="V130" s="6" t="s">
        <v>423</v>
      </c>
      <c r="W130" s="6">
        <v>0.18899343183036099</v>
      </c>
      <c r="X130" s="6">
        <v>0</v>
      </c>
      <c r="Y130" s="6">
        <v>0</v>
      </c>
      <c r="Z130" s="6">
        <v>0</v>
      </c>
      <c r="AA130" s="6">
        <v>0</v>
      </c>
      <c r="AB130" s="6">
        <f t="shared" si="1"/>
        <v>0</v>
      </c>
      <c r="AC130" s="6">
        <v>0.13782</v>
      </c>
      <c r="AD130" s="6" t="s">
        <v>423</v>
      </c>
      <c r="AE130" s="60"/>
      <c r="AF130" s="26" t="s">
        <v>423</v>
      </c>
      <c r="AG130" s="26" t="s">
        <v>423</v>
      </c>
      <c r="AH130" s="26" t="s">
        <v>423</v>
      </c>
      <c r="AI130" s="26" t="s">
        <v>423</v>
      </c>
      <c r="AJ130" s="26" t="s">
        <v>423</v>
      </c>
      <c r="AK130" s="26" t="s">
        <v>422</v>
      </c>
      <c r="AL130" s="49" t="s">
        <v>297</v>
      </c>
    </row>
    <row r="131" spans="1:38" s="2" customFormat="1" ht="26.25" customHeight="1" thickBot="1" x14ac:dyDescent="0.3">
      <c r="A131" s="70" t="s">
        <v>285</v>
      </c>
      <c r="B131" s="74" t="s">
        <v>300</v>
      </c>
      <c r="C131" s="82" t="s">
        <v>301</v>
      </c>
      <c r="D131" s="72" t="s">
        <v>456</v>
      </c>
      <c r="E131" s="6">
        <v>8.7797186454911403E-3</v>
      </c>
      <c r="F131" s="6">
        <v>8.6554548873120005E-4</v>
      </c>
      <c r="G131" s="6">
        <v>8.5990872546313796E-4</v>
      </c>
      <c r="H131" s="6">
        <v>0</v>
      </c>
      <c r="I131" s="6">
        <v>3.4282907662082499E-6</v>
      </c>
      <c r="J131" s="6">
        <v>6.8565815324164997E-6</v>
      </c>
      <c r="K131" s="6">
        <v>1.9772530690608098E-2</v>
      </c>
      <c r="L131" s="6" t="s">
        <v>422</v>
      </c>
      <c r="M131" s="6">
        <v>8.3419936636665998E-4</v>
      </c>
      <c r="N131" s="6">
        <v>7.1937973082804696E-2</v>
      </c>
      <c r="O131" s="6">
        <v>9.2923877364909299E-3</v>
      </c>
      <c r="P131" s="6">
        <v>5.5970665546138797E-2</v>
      </c>
      <c r="Q131" s="6" t="s">
        <v>423</v>
      </c>
      <c r="R131" s="6" t="s">
        <v>423</v>
      </c>
      <c r="S131" s="6" t="s">
        <v>423</v>
      </c>
      <c r="T131" s="6" t="s">
        <v>423</v>
      </c>
      <c r="U131" s="6" t="s">
        <v>423</v>
      </c>
      <c r="V131" s="6" t="s">
        <v>423</v>
      </c>
      <c r="W131" s="6">
        <v>46.352498182454703</v>
      </c>
      <c r="X131" s="6">
        <v>0</v>
      </c>
      <c r="Y131" s="6">
        <v>0</v>
      </c>
      <c r="Z131" s="6">
        <v>0</v>
      </c>
      <c r="AA131" s="6">
        <v>0</v>
      </c>
      <c r="AB131" s="6">
        <f t="shared" si="1"/>
        <v>0</v>
      </c>
      <c r="AC131" s="6">
        <v>0.11618124545613701</v>
      </c>
      <c r="AD131" s="6" t="s">
        <v>423</v>
      </c>
      <c r="AE131" s="60"/>
      <c r="AF131" s="26" t="s">
        <v>423</v>
      </c>
      <c r="AG131" s="26" t="s">
        <v>423</v>
      </c>
      <c r="AH131" s="26" t="s">
        <v>423</v>
      </c>
      <c r="AI131" s="26" t="s">
        <v>423</v>
      </c>
      <c r="AJ131" s="26" t="s">
        <v>423</v>
      </c>
      <c r="AK131" s="26" t="s">
        <v>422</v>
      </c>
      <c r="AL131" s="49" t="s">
        <v>297</v>
      </c>
    </row>
    <row r="132" spans="1:38" s="2" customFormat="1" ht="26.25" customHeight="1" thickBot="1" x14ac:dyDescent="0.3">
      <c r="A132" s="70" t="s">
        <v>285</v>
      </c>
      <c r="B132" s="74" t="s">
        <v>302</v>
      </c>
      <c r="C132" s="82" t="s">
        <v>303</v>
      </c>
      <c r="D132" s="72" t="s">
        <v>294</v>
      </c>
      <c r="E132" s="6">
        <v>0.48223979264878503</v>
      </c>
      <c r="F132" s="6">
        <v>2.1699999999999999E-4</v>
      </c>
      <c r="G132" s="6">
        <v>0.22642776101322301</v>
      </c>
      <c r="H132" s="6">
        <v>1.26929793973316E-3</v>
      </c>
      <c r="I132" s="6">
        <v>1.08233520869313E-2</v>
      </c>
      <c r="J132" s="6">
        <v>1.3334075651616E-2</v>
      </c>
      <c r="K132" s="6">
        <v>7.2518264205502794E-2</v>
      </c>
      <c r="L132" s="6" t="s">
        <v>422</v>
      </c>
      <c r="M132" s="6">
        <v>0.27896436532454499</v>
      </c>
      <c r="N132" s="6">
        <v>0.115691412671017</v>
      </c>
      <c r="O132" s="6">
        <v>2.4367240414931601E-2</v>
      </c>
      <c r="P132" s="6">
        <v>0.20301900000000001</v>
      </c>
      <c r="Q132" s="6" t="s">
        <v>423</v>
      </c>
      <c r="R132" s="6" t="s">
        <v>423</v>
      </c>
      <c r="S132" s="6" t="s">
        <v>423</v>
      </c>
      <c r="T132" s="6" t="s">
        <v>423</v>
      </c>
      <c r="U132" s="6" t="s">
        <v>423</v>
      </c>
      <c r="V132" s="6" t="s">
        <v>423</v>
      </c>
      <c r="W132" s="6">
        <v>9.2999999999999999E-2</v>
      </c>
      <c r="X132" s="6">
        <v>1.74E-4</v>
      </c>
      <c r="Y132" s="6">
        <v>6.96E-4</v>
      </c>
      <c r="Z132" s="6">
        <v>6.96E-4</v>
      </c>
      <c r="AA132" s="6">
        <v>6.96E-4</v>
      </c>
      <c r="AB132" s="6">
        <f t="shared" si="1"/>
        <v>2.2620000000000001E-3</v>
      </c>
      <c r="AC132" s="6">
        <v>0.151418715593855</v>
      </c>
      <c r="AD132" s="6" t="s">
        <v>423</v>
      </c>
      <c r="AE132" s="60"/>
      <c r="AF132" s="26" t="s">
        <v>423</v>
      </c>
      <c r="AG132" s="26" t="s">
        <v>423</v>
      </c>
      <c r="AH132" s="26" t="s">
        <v>423</v>
      </c>
      <c r="AI132" s="26" t="s">
        <v>423</v>
      </c>
      <c r="AJ132" s="26" t="s">
        <v>423</v>
      </c>
      <c r="AK132" s="26" t="s">
        <v>422</v>
      </c>
      <c r="AL132" s="49" t="s">
        <v>410</v>
      </c>
    </row>
    <row r="133" spans="1:38" s="2" customFormat="1" ht="26.25" customHeight="1" thickBot="1" x14ac:dyDescent="0.3">
      <c r="A133" s="70" t="s">
        <v>285</v>
      </c>
      <c r="B133" s="74" t="s">
        <v>304</v>
      </c>
      <c r="C133" s="82" t="s">
        <v>305</v>
      </c>
      <c r="D133" s="72" t="s">
        <v>294</v>
      </c>
      <c r="E133" s="6">
        <v>8.3212853570250003E-2</v>
      </c>
      <c r="F133" s="6">
        <v>1.41858557141E-3</v>
      </c>
      <c r="G133" s="6">
        <v>7.429739628466E-3</v>
      </c>
      <c r="H133" s="6" t="s">
        <v>422</v>
      </c>
      <c r="I133" s="6">
        <v>5.9929168713790002E-3</v>
      </c>
      <c r="J133" s="6">
        <v>5.9929168713790002E-3</v>
      </c>
      <c r="K133" s="6">
        <v>6.3814661256591998E-3</v>
      </c>
      <c r="L133" s="6" t="s">
        <v>422</v>
      </c>
      <c r="M133" s="6">
        <v>1.5075459999800001E-2</v>
      </c>
      <c r="N133" s="6">
        <v>3.0228326699570998E-3</v>
      </c>
      <c r="O133" s="6">
        <v>5.0632195570710005E-4</v>
      </c>
      <c r="P133" s="6">
        <v>0.27375002164908602</v>
      </c>
      <c r="Q133" s="6" t="s">
        <v>423</v>
      </c>
      <c r="R133" s="6" t="s">
        <v>423</v>
      </c>
      <c r="S133" s="6" t="s">
        <v>423</v>
      </c>
      <c r="T133" s="6" t="s">
        <v>423</v>
      </c>
      <c r="U133" s="6" t="s">
        <v>423</v>
      </c>
      <c r="V133" s="6" t="s">
        <v>423</v>
      </c>
      <c r="W133" s="6">
        <v>1.7112272856899999</v>
      </c>
      <c r="X133" s="6">
        <v>1.328717657124E-6</v>
      </c>
      <c r="Y133" s="6">
        <v>7.2576168998970002E-7</v>
      </c>
      <c r="Z133" s="6">
        <v>6.4825315999079998E-7</v>
      </c>
      <c r="AA133" s="6">
        <v>7.0361639570429995E-7</v>
      </c>
      <c r="AB133" s="6">
        <f t="shared" si="1"/>
        <v>3.4063489028088E-6</v>
      </c>
      <c r="AC133" s="6">
        <v>1.5099064285499999E-2</v>
      </c>
      <c r="AD133" s="6" t="s">
        <v>423</v>
      </c>
      <c r="AE133" s="60"/>
      <c r="AF133" s="26" t="s">
        <v>423</v>
      </c>
      <c r="AG133" s="26" t="s">
        <v>423</v>
      </c>
      <c r="AH133" s="26" t="s">
        <v>423</v>
      </c>
      <c r="AI133" s="26" t="s">
        <v>423</v>
      </c>
      <c r="AJ133" s="26" t="s">
        <v>423</v>
      </c>
      <c r="AK133" s="26" t="s">
        <v>422</v>
      </c>
      <c r="AL133" s="49" t="s">
        <v>411</v>
      </c>
    </row>
    <row r="134" spans="1:38" s="2" customFormat="1" ht="26.25" customHeight="1" thickBot="1" x14ac:dyDescent="0.3">
      <c r="A134" s="70" t="s">
        <v>285</v>
      </c>
      <c r="B134" s="74" t="s">
        <v>306</v>
      </c>
      <c r="C134" s="71" t="s">
        <v>307</v>
      </c>
      <c r="D134" s="72" t="s">
        <v>294</v>
      </c>
      <c r="E134" s="6">
        <v>6.08E-2</v>
      </c>
      <c r="F134" s="6">
        <v>0</v>
      </c>
      <c r="G134" s="6">
        <v>0.10249999999999999</v>
      </c>
      <c r="H134" s="6">
        <v>0</v>
      </c>
      <c r="I134" s="6">
        <v>7.2999999999999996E-4</v>
      </c>
      <c r="J134" s="6">
        <v>2.5999999999999999E-3</v>
      </c>
      <c r="K134" s="6">
        <v>0</v>
      </c>
      <c r="L134" s="6" t="s">
        <v>422</v>
      </c>
      <c r="M134" s="6">
        <v>0</v>
      </c>
      <c r="N134" s="6">
        <v>0</v>
      </c>
      <c r="O134" s="6">
        <v>0</v>
      </c>
      <c r="P134" s="6">
        <v>0</v>
      </c>
      <c r="Q134" s="6" t="s">
        <v>423</v>
      </c>
      <c r="R134" s="6" t="s">
        <v>423</v>
      </c>
      <c r="S134" s="6" t="s">
        <v>423</v>
      </c>
      <c r="T134" s="6" t="s">
        <v>423</v>
      </c>
      <c r="U134" s="6" t="s">
        <v>423</v>
      </c>
      <c r="V134" s="6" t="s">
        <v>423</v>
      </c>
      <c r="W134" s="6">
        <v>1E-3</v>
      </c>
      <c r="X134" s="6" t="s">
        <v>422</v>
      </c>
      <c r="Y134" s="6" t="s">
        <v>422</v>
      </c>
      <c r="Z134" s="6" t="s">
        <v>422</v>
      </c>
      <c r="AA134" s="6" t="s">
        <v>422</v>
      </c>
      <c r="AB134" s="6" t="s">
        <v>422</v>
      </c>
      <c r="AC134" s="6">
        <v>0</v>
      </c>
      <c r="AD134" s="6" t="s">
        <v>423</v>
      </c>
      <c r="AE134" s="60"/>
      <c r="AF134" s="26" t="s">
        <v>423</v>
      </c>
      <c r="AG134" s="26" t="s">
        <v>423</v>
      </c>
      <c r="AH134" s="26" t="s">
        <v>423</v>
      </c>
      <c r="AI134" s="26" t="s">
        <v>423</v>
      </c>
      <c r="AJ134" s="26" t="s">
        <v>423</v>
      </c>
      <c r="AK134" s="26" t="s">
        <v>422</v>
      </c>
      <c r="AL134" s="49" t="s">
        <v>408</v>
      </c>
    </row>
    <row r="135" spans="1:38" s="2" customFormat="1" ht="26.25" customHeight="1" thickBot="1" x14ac:dyDescent="0.3">
      <c r="A135" s="70" t="s">
        <v>285</v>
      </c>
      <c r="B135" s="70" t="s">
        <v>308</v>
      </c>
      <c r="C135" s="71" t="s">
        <v>309</v>
      </c>
      <c r="D135" s="72" t="s">
        <v>424</v>
      </c>
      <c r="E135" s="6">
        <v>0.64426530424736494</v>
      </c>
      <c r="F135" s="6">
        <v>3.2213265212368301</v>
      </c>
      <c r="G135" s="6">
        <v>0.107377550707894</v>
      </c>
      <c r="H135" s="6">
        <v>6.8721632453052406E-2</v>
      </c>
      <c r="I135" s="6">
        <v>1.7180408113263099</v>
      </c>
      <c r="J135" s="6">
        <v>1.7180408113263099</v>
      </c>
      <c r="K135" s="6">
        <v>1.7180408113263099</v>
      </c>
      <c r="L135" s="6" t="s">
        <v>422</v>
      </c>
      <c r="M135" s="6">
        <v>9.0197142594631092</v>
      </c>
      <c r="N135" s="6" t="s">
        <v>422</v>
      </c>
      <c r="O135" s="6" t="s">
        <v>422</v>
      </c>
      <c r="P135" s="6">
        <v>0.20435429408813199</v>
      </c>
      <c r="Q135" s="6" t="s">
        <v>423</v>
      </c>
      <c r="R135" s="6" t="s">
        <v>423</v>
      </c>
      <c r="S135" s="6" t="s">
        <v>423</v>
      </c>
      <c r="T135" s="6" t="s">
        <v>423</v>
      </c>
      <c r="U135" s="6" t="s">
        <v>423</v>
      </c>
      <c r="V135" s="6" t="s">
        <v>423</v>
      </c>
      <c r="W135" s="6">
        <v>15.5654497506164</v>
      </c>
      <c r="X135" s="6">
        <v>0.14642496170842501</v>
      </c>
      <c r="Y135" s="6">
        <v>0.19382286363887199</v>
      </c>
      <c r="Z135" s="6">
        <v>7.0406008951183804E-2</v>
      </c>
      <c r="AA135" s="6">
        <v>0.132986806342131</v>
      </c>
      <c r="AB135" s="6">
        <f t="shared" si="1"/>
        <v>0.54364064064061179</v>
      </c>
      <c r="AC135" s="6">
        <v>3.68798355242141</v>
      </c>
      <c r="AD135" s="6" t="s">
        <v>423</v>
      </c>
      <c r="AE135" s="60"/>
      <c r="AF135" s="26" t="s">
        <v>423</v>
      </c>
      <c r="AG135" s="26" t="s">
        <v>423</v>
      </c>
      <c r="AH135" s="26" t="s">
        <v>423</v>
      </c>
      <c r="AI135" s="26" t="s">
        <v>423</v>
      </c>
      <c r="AJ135" s="26" t="s">
        <v>423</v>
      </c>
      <c r="AK135" s="26" t="s">
        <v>422</v>
      </c>
      <c r="AL135" s="49" t="s">
        <v>408</v>
      </c>
    </row>
    <row r="136" spans="1:38" s="2" customFormat="1" ht="26.25" customHeight="1" thickBot="1" x14ac:dyDescent="0.3">
      <c r="A136" s="70" t="s">
        <v>285</v>
      </c>
      <c r="B136" s="70" t="s">
        <v>310</v>
      </c>
      <c r="C136" s="71" t="s">
        <v>311</v>
      </c>
      <c r="D136" s="72" t="s">
        <v>424</v>
      </c>
      <c r="E136" s="6">
        <v>0.137907561599484</v>
      </c>
      <c r="F136" s="6">
        <v>0.52548087554907397</v>
      </c>
      <c r="G136" s="6">
        <v>4.1022075508126497E-2</v>
      </c>
      <c r="H136" s="6">
        <v>3.4036422208650001</v>
      </c>
      <c r="I136" s="6">
        <v>2.9749175234773401E-2</v>
      </c>
      <c r="J136" s="6">
        <v>3.1078933680858602E-2</v>
      </c>
      <c r="K136" s="6">
        <v>1.0212655925123101E-2</v>
      </c>
      <c r="L136" s="6" t="s">
        <v>422</v>
      </c>
      <c r="M136" s="6">
        <v>5.2595577361385401E-4</v>
      </c>
      <c r="N136" s="6">
        <v>3.53226037440716E-3</v>
      </c>
      <c r="O136" s="6">
        <v>1.5422055659724699E-3</v>
      </c>
      <c r="P136" s="6">
        <v>0.10432989615300001</v>
      </c>
      <c r="Q136" s="6" t="s">
        <v>423</v>
      </c>
      <c r="R136" s="6" t="s">
        <v>423</v>
      </c>
      <c r="S136" s="6" t="s">
        <v>423</v>
      </c>
      <c r="T136" s="6" t="s">
        <v>423</v>
      </c>
      <c r="U136" s="6" t="s">
        <v>423</v>
      </c>
      <c r="V136" s="6" t="s">
        <v>423</v>
      </c>
      <c r="W136" s="6">
        <v>4.0875125844473401E-3</v>
      </c>
      <c r="X136" s="6">
        <v>0</v>
      </c>
      <c r="Y136" s="6">
        <v>0</v>
      </c>
      <c r="Z136" s="6">
        <v>0</v>
      </c>
      <c r="AA136" s="6">
        <v>0</v>
      </c>
      <c r="AB136" s="6">
        <f t="shared" si="1"/>
        <v>0</v>
      </c>
      <c r="AC136" s="6">
        <v>4.0809725643122297E-2</v>
      </c>
      <c r="AD136" s="6" t="s">
        <v>423</v>
      </c>
      <c r="AE136" s="60"/>
      <c r="AF136" s="26" t="s">
        <v>423</v>
      </c>
      <c r="AG136" s="26" t="s">
        <v>423</v>
      </c>
      <c r="AH136" s="26" t="s">
        <v>423</v>
      </c>
      <c r="AI136" s="26" t="s">
        <v>423</v>
      </c>
      <c r="AJ136" s="26" t="s">
        <v>423</v>
      </c>
      <c r="AK136" s="26" t="s">
        <v>422</v>
      </c>
      <c r="AL136" s="49" t="s">
        <v>412</v>
      </c>
    </row>
    <row r="137" spans="1:38" s="2" customFormat="1" ht="26.25" customHeight="1" thickBot="1" x14ac:dyDescent="0.3">
      <c r="A137" s="70" t="s">
        <v>285</v>
      </c>
      <c r="B137" s="70" t="s">
        <v>312</v>
      </c>
      <c r="C137" s="71" t="s">
        <v>313</v>
      </c>
      <c r="D137" s="72" t="s">
        <v>424</v>
      </c>
      <c r="E137" s="6" t="s">
        <v>422</v>
      </c>
      <c r="F137" s="6" t="s">
        <v>422</v>
      </c>
      <c r="G137" s="6" t="s">
        <v>422</v>
      </c>
      <c r="H137" s="6" t="s">
        <v>422</v>
      </c>
      <c r="I137" s="6" t="s">
        <v>422</v>
      </c>
      <c r="J137" s="6" t="s">
        <v>422</v>
      </c>
      <c r="K137" s="6" t="s">
        <v>422</v>
      </c>
      <c r="L137" s="6" t="s">
        <v>422</v>
      </c>
      <c r="M137" s="6" t="s">
        <v>422</v>
      </c>
      <c r="N137" s="6" t="s">
        <v>422</v>
      </c>
      <c r="O137" s="6" t="s">
        <v>422</v>
      </c>
      <c r="P137" s="6" t="s">
        <v>422</v>
      </c>
      <c r="Q137" s="6" t="s">
        <v>423</v>
      </c>
      <c r="R137" s="6" t="s">
        <v>423</v>
      </c>
      <c r="S137" s="6" t="s">
        <v>423</v>
      </c>
      <c r="T137" s="6" t="s">
        <v>423</v>
      </c>
      <c r="U137" s="6" t="s">
        <v>423</v>
      </c>
      <c r="V137" s="6" t="s">
        <v>423</v>
      </c>
      <c r="W137" s="6" t="s">
        <v>422</v>
      </c>
      <c r="X137" s="6" t="s">
        <v>422</v>
      </c>
      <c r="Y137" s="6" t="s">
        <v>422</v>
      </c>
      <c r="Z137" s="6" t="s">
        <v>422</v>
      </c>
      <c r="AA137" s="6" t="s">
        <v>422</v>
      </c>
      <c r="AB137" s="6" t="s">
        <v>422</v>
      </c>
      <c r="AC137" s="6" t="s">
        <v>422</v>
      </c>
      <c r="AD137" s="6" t="s">
        <v>423</v>
      </c>
      <c r="AE137" s="60"/>
      <c r="AF137" s="26" t="s">
        <v>423</v>
      </c>
      <c r="AG137" s="26" t="s">
        <v>423</v>
      </c>
      <c r="AH137" s="26" t="s">
        <v>423</v>
      </c>
      <c r="AI137" s="26" t="s">
        <v>423</v>
      </c>
      <c r="AJ137" s="26" t="s">
        <v>423</v>
      </c>
      <c r="AK137" s="26" t="s">
        <v>422</v>
      </c>
      <c r="AL137" s="49" t="s">
        <v>412</v>
      </c>
    </row>
    <row r="138" spans="1:38" s="2" customFormat="1" ht="26.25" customHeight="1" thickBot="1" x14ac:dyDescent="0.3">
      <c r="A138" s="74" t="s">
        <v>285</v>
      </c>
      <c r="B138" s="74" t="s">
        <v>314</v>
      </c>
      <c r="C138" s="76" t="s">
        <v>315</v>
      </c>
      <c r="D138" s="73" t="s">
        <v>424</v>
      </c>
      <c r="E138" s="6" t="s">
        <v>422</v>
      </c>
      <c r="F138" s="6" t="s">
        <v>422</v>
      </c>
      <c r="G138" s="6" t="s">
        <v>422</v>
      </c>
      <c r="H138" s="6" t="s">
        <v>422</v>
      </c>
      <c r="I138" s="6" t="s">
        <v>422</v>
      </c>
      <c r="J138" s="6" t="s">
        <v>422</v>
      </c>
      <c r="K138" s="6" t="s">
        <v>422</v>
      </c>
      <c r="L138" s="6" t="s">
        <v>422</v>
      </c>
      <c r="M138" s="6" t="s">
        <v>422</v>
      </c>
      <c r="N138" s="6" t="s">
        <v>422</v>
      </c>
      <c r="O138" s="6" t="s">
        <v>422</v>
      </c>
      <c r="P138" s="6" t="s">
        <v>422</v>
      </c>
      <c r="Q138" s="6" t="s">
        <v>423</v>
      </c>
      <c r="R138" s="6" t="s">
        <v>423</v>
      </c>
      <c r="S138" s="6" t="s">
        <v>423</v>
      </c>
      <c r="T138" s="6" t="s">
        <v>423</v>
      </c>
      <c r="U138" s="6" t="s">
        <v>423</v>
      </c>
      <c r="V138" s="6" t="s">
        <v>423</v>
      </c>
      <c r="W138" s="6" t="s">
        <v>422</v>
      </c>
      <c r="X138" s="6" t="s">
        <v>422</v>
      </c>
      <c r="Y138" s="6" t="s">
        <v>422</v>
      </c>
      <c r="Z138" s="6" t="s">
        <v>422</v>
      </c>
      <c r="AA138" s="6" t="s">
        <v>422</v>
      </c>
      <c r="AB138" s="6" t="s">
        <v>422</v>
      </c>
      <c r="AC138" s="6" t="s">
        <v>422</v>
      </c>
      <c r="AD138" s="6" t="s">
        <v>423</v>
      </c>
      <c r="AE138" s="60"/>
      <c r="AF138" s="26" t="s">
        <v>423</v>
      </c>
      <c r="AG138" s="26" t="s">
        <v>423</v>
      </c>
      <c r="AH138" s="26" t="s">
        <v>423</v>
      </c>
      <c r="AI138" s="26" t="s">
        <v>423</v>
      </c>
      <c r="AJ138" s="26" t="s">
        <v>423</v>
      </c>
      <c r="AK138" s="26" t="s">
        <v>422</v>
      </c>
      <c r="AL138" s="49" t="s">
        <v>412</v>
      </c>
    </row>
    <row r="139" spans="1:38" s="2" customFormat="1" ht="26.25" customHeight="1" thickBot="1" x14ac:dyDescent="0.3">
      <c r="A139" s="74" t="s">
        <v>285</v>
      </c>
      <c r="B139" s="74" t="s">
        <v>316</v>
      </c>
      <c r="C139" s="76" t="s">
        <v>373</v>
      </c>
      <c r="D139" s="73" t="s">
        <v>317</v>
      </c>
      <c r="E139" s="6">
        <v>4.0555270801600398E-3</v>
      </c>
      <c r="F139" s="6">
        <v>7.0062891850158201E-3</v>
      </c>
      <c r="G139" s="6">
        <v>1.0277711702463E-4</v>
      </c>
      <c r="H139" s="6">
        <v>1.7626280518986799E-4</v>
      </c>
      <c r="I139" s="6">
        <v>2.43408094003136E-4</v>
      </c>
      <c r="J139" s="6">
        <v>2.4966736980471698E-4</v>
      </c>
      <c r="K139" s="6">
        <v>2.5586134250881999E-4</v>
      </c>
      <c r="L139" s="6" t="s">
        <v>422</v>
      </c>
      <c r="M139" s="6">
        <v>3.8926585902376398E-3</v>
      </c>
      <c r="N139" s="6">
        <v>1.0083685049376101E-2</v>
      </c>
      <c r="O139" s="6" t="s">
        <v>422</v>
      </c>
      <c r="P139" s="6">
        <v>3.2906529893592599E-6</v>
      </c>
      <c r="Q139" s="6" t="s">
        <v>423</v>
      </c>
      <c r="R139" s="6" t="s">
        <v>423</v>
      </c>
      <c r="S139" s="6" t="s">
        <v>423</v>
      </c>
      <c r="T139" s="6" t="s">
        <v>423</v>
      </c>
      <c r="U139" s="6" t="s">
        <v>423</v>
      </c>
      <c r="V139" s="6" t="s">
        <v>423</v>
      </c>
      <c r="W139" s="6">
        <v>6.5681696394396403E-6</v>
      </c>
      <c r="X139" s="6" t="s">
        <v>422</v>
      </c>
      <c r="Y139" s="6" t="s">
        <v>422</v>
      </c>
      <c r="Z139" s="6" t="s">
        <v>422</v>
      </c>
      <c r="AA139" s="6" t="s">
        <v>422</v>
      </c>
      <c r="AB139" s="6" t="s">
        <v>422</v>
      </c>
      <c r="AC139" s="6">
        <v>0</v>
      </c>
      <c r="AD139" s="6" t="s">
        <v>423</v>
      </c>
      <c r="AE139" s="60"/>
      <c r="AF139" s="26" t="s">
        <v>423</v>
      </c>
      <c r="AG139" s="26" t="s">
        <v>423</v>
      </c>
      <c r="AH139" s="26" t="s">
        <v>423</v>
      </c>
      <c r="AI139" s="26" t="s">
        <v>423</v>
      </c>
      <c r="AJ139" s="26" t="s">
        <v>423</v>
      </c>
      <c r="AK139" s="26" t="s">
        <v>422</v>
      </c>
      <c r="AL139" s="49" t="s">
        <v>408</v>
      </c>
    </row>
    <row r="140" spans="1:38" s="2" customFormat="1" ht="26.25" customHeight="1" thickBot="1" x14ac:dyDescent="0.3">
      <c r="A140" s="70" t="s">
        <v>318</v>
      </c>
      <c r="B140" s="74" t="s">
        <v>319</v>
      </c>
      <c r="C140" s="71" t="s">
        <v>374</v>
      </c>
      <c r="D140" s="72" t="s">
        <v>424</v>
      </c>
      <c r="E140" s="6">
        <v>0.62253869489545899</v>
      </c>
      <c r="F140" s="6">
        <v>1.94652450724541</v>
      </c>
      <c r="G140" s="6">
        <v>1.20019566666203E-2</v>
      </c>
      <c r="H140" s="6">
        <v>0.59307247945833597</v>
      </c>
      <c r="I140" s="6">
        <v>335.69886689227502</v>
      </c>
      <c r="J140" s="6">
        <v>3236.9985064541102</v>
      </c>
      <c r="K140" s="6">
        <v>11600.373278700799</v>
      </c>
      <c r="L140" s="6" t="s">
        <v>422</v>
      </c>
      <c r="M140" s="6">
        <v>42.389758790816799</v>
      </c>
      <c r="N140" s="6" t="s">
        <v>422</v>
      </c>
      <c r="O140" s="6" t="s">
        <v>422</v>
      </c>
      <c r="P140" s="6">
        <v>0.61057882540883301</v>
      </c>
      <c r="Q140" s="6" t="s">
        <v>423</v>
      </c>
      <c r="R140" s="6" t="s">
        <v>423</v>
      </c>
      <c r="S140" s="6" t="s">
        <v>423</v>
      </c>
      <c r="T140" s="6" t="s">
        <v>423</v>
      </c>
      <c r="U140" s="6" t="s">
        <v>423</v>
      </c>
      <c r="V140" s="6" t="s">
        <v>423</v>
      </c>
      <c r="W140" s="6">
        <v>0.64837208303460803</v>
      </c>
      <c r="X140" s="6">
        <v>0.23989767072280499</v>
      </c>
      <c r="Y140" s="6">
        <v>1.6209302075865201E-2</v>
      </c>
      <c r="Z140" s="6">
        <v>2.91767437365574E-2</v>
      </c>
      <c r="AA140" s="6">
        <v>0.55111627057941703</v>
      </c>
      <c r="AB140" s="6">
        <f t="shared" si="1"/>
        <v>0.83639998711464458</v>
      </c>
      <c r="AC140" s="6" t="s">
        <v>422</v>
      </c>
      <c r="AD140" s="6" t="s">
        <v>423</v>
      </c>
      <c r="AE140" s="60"/>
      <c r="AF140" s="26" t="s">
        <v>423</v>
      </c>
      <c r="AG140" s="26" t="s">
        <v>423</v>
      </c>
      <c r="AH140" s="26" t="s">
        <v>423</v>
      </c>
      <c r="AI140" s="26" t="s">
        <v>423</v>
      </c>
      <c r="AJ140" s="26" t="s">
        <v>423</v>
      </c>
      <c r="AK140" s="26" t="s">
        <v>422</v>
      </c>
      <c r="AL140" s="49" t="s">
        <v>408</v>
      </c>
    </row>
    <row r="141" spans="1:38" s="9" customFormat="1" ht="37.5" customHeight="1" thickBot="1" x14ac:dyDescent="0.35">
      <c r="A141" s="89"/>
      <c r="B141" s="90" t="s">
        <v>320</v>
      </c>
      <c r="C141" s="91" t="s">
        <v>384</v>
      </c>
      <c r="D141" s="89" t="s">
        <v>139</v>
      </c>
      <c r="E141" s="20">
        <f>SUM(E14:E140)</f>
        <v>2540.2851692171585</v>
      </c>
      <c r="F141" s="20">
        <f t="shared" ref="F141:AD141" si="2">SUM(F14:F140)</f>
        <v>2412.5206373107571</v>
      </c>
      <c r="G141" s="20">
        <f t="shared" si="2"/>
        <v>2264.5701728989575</v>
      </c>
      <c r="H141" s="20">
        <f t="shared" si="2"/>
        <v>483.53134885008535</v>
      </c>
      <c r="I141" s="20">
        <f t="shared" si="2"/>
        <v>1280.4413568116793</v>
      </c>
      <c r="J141" s="20">
        <f t="shared" si="2"/>
        <v>6223.8284743513086</v>
      </c>
      <c r="K141" s="20">
        <f t="shared" si="2"/>
        <v>19584.198482494914</v>
      </c>
      <c r="L141" s="20">
        <f t="shared" si="2"/>
        <v>0</v>
      </c>
      <c r="M141" s="20">
        <f t="shared" si="2"/>
        <v>8859.1845186171122</v>
      </c>
      <c r="N141" s="20">
        <f t="shared" si="2"/>
        <v>455.55164114604037</v>
      </c>
      <c r="O141" s="20">
        <f t="shared" si="2"/>
        <v>39.485476108012314</v>
      </c>
      <c r="P141" s="20">
        <f t="shared" si="2"/>
        <v>8.8139258402027192</v>
      </c>
      <c r="Q141" s="20">
        <f t="shared" si="2"/>
        <v>0</v>
      </c>
      <c r="R141" s="20">
        <f>SUM(R14:R140)</f>
        <v>0</v>
      </c>
      <c r="S141" s="20">
        <f t="shared" si="2"/>
        <v>0</v>
      </c>
      <c r="T141" s="20">
        <f t="shared" si="2"/>
        <v>0</v>
      </c>
      <c r="U141" s="20">
        <f t="shared" si="2"/>
        <v>0</v>
      </c>
      <c r="V141" s="20">
        <f t="shared" si="2"/>
        <v>0</v>
      </c>
      <c r="W141" s="20">
        <f t="shared" si="2"/>
        <v>190.34146506665564</v>
      </c>
      <c r="X141" s="20">
        <f t="shared" si="2"/>
        <v>36.860581789283266</v>
      </c>
      <c r="Y141" s="20">
        <f t="shared" si="2"/>
        <v>55.008554089263789</v>
      </c>
      <c r="Z141" s="20">
        <f t="shared" si="2"/>
        <v>20.524137455002307</v>
      </c>
      <c r="AA141" s="20">
        <f t="shared" si="2"/>
        <v>28.042544927251662</v>
      </c>
      <c r="AB141" s="20">
        <f>SUM(X141:AA141)</f>
        <v>140.43581826080103</v>
      </c>
      <c r="AC141" s="20">
        <f t="shared" si="2"/>
        <v>54.093195509092993</v>
      </c>
      <c r="AD141" s="20">
        <f t="shared" si="2"/>
        <v>0</v>
      </c>
      <c r="AE141" s="61"/>
      <c r="AF141" s="20"/>
      <c r="AG141" s="20"/>
      <c r="AH141" s="20"/>
      <c r="AI141" s="20"/>
      <c r="AJ141" s="20"/>
      <c r="AK141" s="20"/>
      <c r="AL141" s="50"/>
    </row>
    <row r="142" spans="1:38" s="19" customFormat="1" ht="15" customHeight="1" thickBot="1" x14ac:dyDescent="0.4">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3">
      <c r="A143" s="96"/>
      <c r="B143" s="52" t="s">
        <v>343</v>
      </c>
      <c r="C143" s="97" t="s">
        <v>350</v>
      </c>
      <c r="D143" s="98" t="s">
        <v>278</v>
      </c>
      <c r="E143" s="12" t="s">
        <v>423</v>
      </c>
      <c r="F143" s="12" t="s">
        <v>423</v>
      </c>
      <c r="G143" s="12" t="s">
        <v>423</v>
      </c>
      <c r="H143" s="12" t="s">
        <v>423</v>
      </c>
      <c r="I143" s="12" t="s">
        <v>423</v>
      </c>
      <c r="J143" s="12" t="s">
        <v>423</v>
      </c>
      <c r="K143" s="12" t="s">
        <v>423</v>
      </c>
      <c r="L143" s="12" t="s">
        <v>423</v>
      </c>
      <c r="M143" s="12" t="s">
        <v>423</v>
      </c>
      <c r="N143" s="12" t="s">
        <v>423</v>
      </c>
      <c r="O143" s="12" t="s">
        <v>423</v>
      </c>
      <c r="P143" s="12" t="s">
        <v>423</v>
      </c>
      <c r="Q143" s="12" t="s">
        <v>423</v>
      </c>
      <c r="R143" s="12" t="s">
        <v>423</v>
      </c>
      <c r="S143" s="12" t="s">
        <v>423</v>
      </c>
      <c r="T143" s="12" t="s">
        <v>423</v>
      </c>
      <c r="U143" s="12" t="s">
        <v>423</v>
      </c>
      <c r="V143" s="12" t="s">
        <v>423</v>
      </c>
      <c r="W143" s="12" t="s">
        <v>423</v>
      </c>
      <c r="X143" s="12" t="s">
        <v>423</v>
      </c>
      <c r="Y143" s="12" t="s">
        <v>423</v>
      </c>
      <c r="Z143" s="12" t="s">
        <v>423</v>
      </c>
      <c r="AA143" s="12" t="s">
        <v>423</v>
      </c>
      <c r="AB143" s="12" t="s">
        <v>423</v>
      </c>
      <c r="AC143" s="12" t="s">
        <v>423</v>
      </c>
      <c r="AD143" s="12" t="s">
        <v>423</v>
      </c>
      <c r="AE143" s="63"/>
      <c r="AF143" s="12" t="s">
        <v>423</v>
      </c>
      <c r="AG143" s="12" t="s">
        <v>423</v>
      </c>
      <c r="AH143" s="12" t="s">
        <v>423</v>
      </c>
      <c r="AI143" s="12" t="s">
        <v>423</v>
      </c>
      <c r="AJ143" s="12" t="s">
        <v>423</v>
      </c>
      <c r="AK143" s="12" t="s">
        <v>422</v>
      </c>
      <c r="AL143" s="52" t="s">
        <v>50</v>
      </c>
    </row>
    <row r="144" spans="1:38" s="1" customFormat="1" ht="26.25" customHeight="1" thickBot="1" x14ac:dyDescent="0.3">
      <c r="A144" s="96"/>
      <c r="B144" s="52" t="s">
        <v>344</v>
      </c>
      <c r="C144" s="97" t="s">
        <v>351</v>
      </c>
      <c r="D144" s="98" t="s">
        <v>278</v>
      </c>
      <c r="E144" s="12" t="s">
        <v>423</v>
      </c>
      <c r="F144" s="12" t="s">
        <v>423</v>
      </c>
      <c r="G144" s="12" t="s">
        <v>423</v>
      </c>
      <c r="H144" s="12" t="s">
        <v>423</v>
      </c>
      <c r="I144" s="12" t="s">
        <v>423</v>
      </c>
      <c r="J144" s="12" t="s">
        <v>423</v>
      </c>
      <c r="K144" s="12" t="s">
        <v>423</v>
      </c>
      <c r="L144" s="12" t="s">
        <v>423</v>
      </c>
      <c r="M144" s="12" t="s">
        <v>423</v>
      </c>
      <c r="N144" s="12" t="s">
        <v>423</v>
      </c>
      <c r="O144" s="12" t="s">
        <v>423</v>
      </c>
      <c r="P144" s="12" t="s">
        <v>423</v>
      </c>
      <c r="Q144" s="12" t="s">
        <v>423</v>
      </c>
      <c r="R144" s="12" t="s">
        <v>423</v>
      </c>
      <c r="S144" s="12" t="s">
        <v>423</v>
      </c>
      <c r="T144" s="12" t="s">
        <v>423</v>
      </c>
      <c r="U144" s="12" t="s">
        <v>423</v>
      </c>
      <c r="V144" s="12" t="s">
        <v>423</v>
      </c>
      <c r="W144" s="12" t="s">
        <v>423</v>
      </c>
      <c r="X144" s="12" t="s">
        <v>423</v>
      </c>
      <c r="Y144" s="12" t="s">
        <v>423</v>
      </c>
      <c r="Z144" s="12" t="s">
        <v>423</v>
      </c>
      <c r="AA144" s="12" t="s">
        <v>423</v>
      </c>
      <c r="AB144" s="12" t="s">
        <v>423</v>
      </c>
      <c r="AC144" s="12" t="s">
        <v>423</v>
      </c>
      <c r="AD144" s="12" t="s">
        <v>423</v>
      </c>
      <c r="AE144" s="63"/>
      <c r="AF144" s="12" t="s">
        <v>423</v>
      </c>
      <c r="AG144" s="12" t="s">
        <v>423</v>
      </c>
      <c r="AH144" s="12" t="s">
        <v>423</v>
      </c>
      <c r="AI144" s="12" t="s">
        <v>423</v>
      </c>
      <c r="AJ144" s="12" t="s">
        <v>423</v>
      </c>
      <c r="AK144" s="12" t="s">
        <v>422</v>
      </c>
      <c r="AL144" s="52" t="s">
        <v>50</v>
      </c>
    </row>
    <row r="145" spans="1:38" s="1" customFormat="1" ht="26.25" customHeight="1" thickBot="1" x14ac:dyDescent="0.3">
      <c r="A145" s="96"/>
      <c r="B145" s="52" t="s">
        <v>345</v>
      </c>
      <c r="C145" s="97" t="s">
        <v>352</v>
      </c>
      <c r="D145" s="98" t="s">
        <v>278</v>
      </c>
      <c r="E145" s="12" t="s">
        <v>423</v>
      </c>
      <c r="F145" s="12" t="s">
        <v>423</v>
      </c>
      <c r="G145" s="12" t="s">
        <v>423</v>
      </c>
      <c r="H145" s="12" t="s">
        <v>423</v>
      </c>
      <c r="I145" s="12" t="s">
        <v>423</v>
      </c>
      <c r="J145" s="12" t="s">
        <v>423</v>
      </c>
      <c r="K145" s="12" t="s">
        <v>423</v>
      </c>
      <c r="L145" s="12" t="s">
        <v>423</v>
      </c>
      <c r="M145" s="12" t="s">
        <v>423</v>
      </c>
      <c r="N145" s="12" t="s">
        <v>423</v>
      </c>
      <c r="O145" s="12" t="s">
        <v>423</v>
      </c>
      <c r="P145" s="12" t="s">
        <v>423</v>
      </c>
      <c r="Q145" s="12" t="s">
        <v>423</v>
      </c>
      <c r="R145" s="12" t="s">
        <v>423</v>
      </c>
      <c r="S145" s="12" t="s">
        <v>423</v>
      </c>
      <c r="T145" s="12" t="s">
        <v>423</v>
      </c>
      <c r="U145" s="12" t="s">
        <v>423</v>
      </c>
      <c r="V145" s="12" t="s">
        <v>423</v>
      </c>
      <c r="W145" s="12" t="s">
        <v>423</v>
      </c>
      <c r="X145" s="12" t="s">
        <v>423</v>
      </c>
      <c r="Y145" s="12" t="s">
        <v>423</v>
      </c>
      <c r="Z145" s="12" t="s">
        <v>423</v>
      </c>
      <c r="AA145" s="12" t="s">
        <v>423</v>
      </c>
      <c r="AB145" s="12" t="s">
        <v>423</v>
      </c>
      <c r="AC145" s="12" t="s">
        <v>423</v>
      </c>
      <c r="AD145" s="12" t="s">
        <v>423</v>
      </c>
      <c r="AE145" s="63"/>
      <c r="AF145" s="12" t="s">
        <v>423</v>
      </c>
      <c r="AG145" s="12" t="s">
        <v>423</v>
      </c>
      <c r="AH145" s="12" t="s">
        <v>423</v>
      </c>
      <c r="AI145" s="12" t="s">
        <v>423</v>
      </c>
      <c r="AJ145" s="12" t="s">
        <v>423</v>
      </c>
      <c r="AK145" s="12" t="s">
        <v>422</v>
      </c>
      <c r="AL145" s="52" t="s">
        <v>50</v>
      </c>
    </row>
    <row r="146" spans="1:38" s="1" customFormat="1" ht="26.25" customHeight="1" thickBot="1" x14ac:dyDescent="0.3">
      <c r="A146" s="96"/>
      <c r="B146" s="52" t="s">
        <v>346</v>
      </c>
      <c r="C146" s="97" t="s">
        <v>353</v>
      </c>
      <c r="D146" s="98" t="s">
        <v>278</v>
      </c>
      <c r="E146" s="12" t="s">
        <v>423</v>
      </c>
      <c r="F146" s="12" t="s">
        <v>423</v>
      </c>
      <c r="G146" s="12" t="s">
        <v>423</v>
      </c>
      <c r="H146" s="12" t="s">
        <v>423</v>
      </c>
      <c r="I146" s="12" t="s">
        <v>423</v>
      </c>
      <c r="J146" s="12" t="s">
        <v>423</v>
      </c>
      <c r="K146" s="12" t="s">
        <v>423</v>
      </c>
      <c r="L146" s="12" t="s">
        <v>423</v>
      </c>
      <c r="M146" s="12" t="s">
        <v>423</v>
      </c>
      <c r="N146" s="12" t="s">
        <v>423</v>
      </c>
      <c r="O146" s="12" t="s">
        <v>423</v>
      </c>
      <c r="P146" s="12" t="s">
        <v>423</v>
      </c>
      <c r="Q146" s="12" t="s">
        <v>423</v>
      </c>
      <c r="R146" s="12" t="s">
        <v>423</v>
      </c>
      <c r="S146" s="12" t="s">
        <v>423</v>
      </c>
      <c r="T146" s="12" t="s">
        <v>423</v>
      </c>
      <c r="U146" s="12" t="s">
        <v>423</v>
      </c>
      <c r="V146" s="12" t="s">
        <v>423</v>
      </c>
      <c r="W146" s="12" t="s">
        <v>423</v>
      </c>
      <c r="X146" s="12" t="s">
        <v>423</v>
      </c>
      <c r="Y146" s="12" t="s">
        <v>423</v>
      </c>
      <c r="Z146" s="12" t="s">
        <v>423</v>
      </c>
      <c r="AA146" s="12" t="s">
        <v>423</v>
      </c>
      <c r="AB146" s="12" t="s">
        <v>423</v>
      </c>
      <c r="AC146" s="12" t="s">
        <v>423</v>
      </c>
      <c r="AD146" s="12" t="s">
        <v>423</v>
      </c>
      <c r="AE146" s="63"/>
      <c r="AF146" s="12" t="s">
        <v>423</v>
      </c>
      <c r="AG146" s="12" t="s">
        <v>423</v>
      </c>
      <c r="AH146" s="12" t="s">
        <v>423</v>
      </c>
      <c r="AI146" s="12" t="s">
        <v>423</v>
      </c>
      <c r="AJ146" s="12" t="s">
        <v>423</v>
      </c>
      <c r="AK146" s="12" t="s">
        <v>422</v>
      </c>
      <c r="AL146" s="52" t="s">
        <v>50</v>
      </c>
    </row>
    <row r="147" spans="1:38" s="1" customFormat="1" ht="26.25" customHeight="1" thickBot="1" x14ac:dyDescent="0.3">
      <c r="A147" s="96"/>
      <c r="B147" s="52" t="s">
        <v>347</v>
      </c>
      <c r="C147" s="97" t="s">
        <v>354</v>
      </c>
      <c r="D147" s="98" t="s">
        <v>278</v>
      </c>
      <c r="E147" s="12" t="s">
        <v>423</v>
      </c>
      <c r="F147" s="12" t="s">
        <v>423</v>
      </c>
      <c r="G147" s="12" t="s">
        <v>423</v>
      </c>
      <c r="H147" s="12" t="s">
        <v>423</v>
      </c>
      <c r="I147" s="12" t="s">
        <v>423</v>
      </c>
      <c r="J147" s="12" t="s">
        <v>423</v>
      </c>
      <c r="K147" s="12" t="s">
        <v>423</v>
      </c>
      <c r="L147" s="12" t="s">
        <v>423</v>
      </c>
      <c r="M147" s="12" t="s">
        <v>423</v>
      </c>
      <c r="N147" s="12" t="s">
        <v>423</v>
      </c>
      <c r="O147" s="12" t="s">
        <v>423</v>
      </c>
      <c r="P147" s="12" t="s">
        <v>423</v>
      </c>
      <c r="Q147" s="12" t="s">
        <v>423</v>
      </c>
      <c r="R147" s="12" t="s">
        <v>423</v>
      </c>
      <c r="S147" s="12" t="s">
        <v>423</v>
      </c>
      <c r="T147" s="12" t="s">
        <v>423</v>
      </c>
      <c r="U147" s="12" t="s">
        <v>423</v>
      </c>
      <c r="V147" s="12" t="s">
        <v>423</v>
      </c>
      <c r="W147" s="12" t="s">
        <v>423</v>
      </c>
      <c r="X147" s="12" t="s">
        <v>423</v>
      </c>
      <c r="Y147" s="12" t="s">
        <v>423</v>
      </c>
      <c r="Z147" s="12" t="s">
        <v>423</v>
      </c>
      <c r="AA147" s="12" t="s">
        <v>423</v>
      </c>
      <c r="AB147" s="12" t="s">
        <v>423</v>
      </c>
      <c r="AC147" s="12" t="s">
        <v>423</v>
      </c>
      <c r="AD147" s="12" t="s">
        <v>423</v>
      </c>
      <c r="AE147" s="63"/>
      <c r="AF147" s="12" t="s">
        <v>423</v>
      </c>
      <c r="AG147" s="12" t="s">
        <v>423</v>
      </c>
      <c r="AH147" s="12" t="s">
        <v>423</v>
      </c>
      <c r="AI147" s="12" t="s">
        <v>423</v>
      </c>
      <c r="AJ147" s="12" t="s">
        <v>423</v>
      </c>
      <c r="AK147" s="12" t="s">
        <v>422</v>
      </c>
      <c r="AL147" s="52" t="s">
        <v>50</v>
      </c>
    </row>
    <row r="148" spans="1:38" s="1" customFormat="1" ht="26.25" customHeight="1" thickBot="1" x14ac:dyDescent="0.3">
      <c r="A148" s="96"/>
      <c r="B148" s="52" t="s">
        <v>348</v>
      </c>
      <c r="C148" s="97" t="s">
        <v>355</v>
      </c>
      <c r="D148" s="98" t="s">
        <v>278</v>
      </c>
      <c r="E148" s="12" t="s">
        <v>423</v>
      </c>
      <c r="F148" s="12" t="s">
        <v>423</v>
      </c>
      <c r="G148" s="12" t="s">
        <v>423</v>
      </c>
      <c r="H148" s="12" t="s">
        <v>423</v>
      </c>
      <c r="I148" s="12" t="s">
        <v>423</v>
      </c>
      <c r="J148" s="12" t="s">
        <v>423</v>
      </c>
      <c r="K148" s="12" t="s">
        <v>423</v>
      </c>
      <c r="L148" s="12" t="s">
        <v>423</v>
      </c>
      <c r="M148" s="12" t="s">
        <v>423</v>
      </c>
      <c r="N148" s="12" t="s">
        <v>423</v>
      </c>
      <c r="O148" s="12" t="s">
        <v>423</v>
      </c>
      <c r="P148" s="12" t="s">
        <v>423</v>
      </c>
      <c r="Q148" s="12" t="s">
        <v>423</v>
      </c>
      <c r="R148" s="12" t="s">
        <v>423</v>
      </c>
      <c r="S148" s="12" t="s">
        <v>423</v>
      </c>
      <c r="T148" s="12" t="s">
        <v>423</v>
      </c>
      <c r="U148" s="12" t="s">
        <v>423</v>
      </c>
      <c r="V148" s="12" t="s">
        <v>423</v>
      </c>
      <c r="W148" s="12" t="s">
        <v>423</v>
      </c>
      <c r="X148" s="12" t="s">
        <v>423</v>
      </c>
      <c r="Y148" s="12" t="s">
        <v>423</v>
      </c>
      <c r="Z148" s="12" t="s">
        <v>423</v>
      </c>
      <c r="AA148" s="12" t="s">
        <v>423</v>
      </c>
      <c r="AB148" s="12" t="s">
        <v>423</v>
      </c>
      <c r="AC148" s="12" t="s">
        <v>423</v>
      </c>
      <c r="AD148" s="12" t="s">
        <v>423</v>
      </c>
      <c r="AE148" s="63"/>
      <c r="AF148" s="12" t="s">
        <v>423</v>
      </c>
      <c r="AG148" s="12" t="s">
        <v>423</v>
      </c>
      <c r="AH148" s="12" t="s">
        <v>423</v>
      </c>
      <c r="AI148" s="12" t="s">
        <v>423</v>
      </c>
      <c r="AJ148" s="12" t="s">
        <v>423</v>
      </c>
      <c r="AK148" s="12" t="s">
        <v>422</v>
      </c>
      <c r="AL148" s="52" t="s">
        <v>409</v>
      </c>
    </row>
    <row r="149" spans="1:38" s="1" customFormat="1" ht="26.25" customHeight="1" thickBot="1" x14ac:dyDescent="0.3">
      <c r="A149" s="96"/>
      <c r="B149" s="52" t="s">
        <v>349</v>
      </c>
      <c r="C149" s="97" t="s">
        <v>356</v>
      </c>
      <c r="D149" s="98" t="s">
        <v>278</v>
      </c>
      <c r="E149" s="12" t="s">
        <v>423</v>
      </c>
      <c r="F149" s="12" t="s">
        <v>423</v>
      </c>
      <c r="G149" s="12" t="s">
        <v>423</v>
      </c>
      <c r="H149" s="12" t="s">
        <v>423</v>
      </c>
      <c r="I149" s="12" t="s">
        <v>423</v>
      </c>
      <c r="J149" s="12" t="s">
        <v>423</v>
      </c>
      <c r="K149" s="12" t="s">
        <v>423</v>
      </c>
      <c r="L149" s="12" t="s">
        <v>423</v>
      </c>
      <c r="M149" s="12" t="s">
        <v>423</v>
      </c>
      <c r="N149" s="12" t="s">
        <v>423</v>
      </c>
      <c r="O149" s="12" t="s">
        <v>423</v>
      </c>
      <c r="P149" s="12" t="s">
        <v>423</v>
      </c>
      <c r="Q149" s="12" t="s">
        <v>423</v>
      </c>
      <c r="R149" s="12" t="s">
        <v>423</v>
      </c>
      <c r="S149" s="12" t="s">
        <v>423</v>
      </c>
      <c r="T149" s="12" t="s">
        <v>423</v>
      </c>
      <c r="U149" s="12" t="s">
        <v>423</v>
      </c>
      <c r="V149" s="12" t="s">
        <v>423</v>
      </c>
      <c r="W149" s="12" t="s">
        <v>423</v>
      </c>
      <c r="X149" s="12" t="s">
        <v>423</v>
      </c>
      <c r="Y149" s="12" t="s">
        <v>423</v>
      </c>
      <c r="Z149" s="12" t="s">
        <v>423</v>
      </c>
      <c r="AA149" s="12" t="s">
        <v>423</v>
      </c>
      <c r="AB149" s="12" t="s">
        <v>423</v>
      </c>
      <c r="AC149" s="12" t="s">
        <v>423</v>
      </c>
      <c r="AD149" s="12" t="s">
        <v>423</v>
      </c>
      <c r="AE149" s="63"/>
      <c r="AF149" s="12" t="s">
        <v>423</v>
      </c>
      <c r="AG149" s="12" t="s">
        <v>423</v>
      </c>
      <c r="AH149" s="12" t="s">
        <v>423</v>
      </c>
      <c r="AI149" s="12" t="s">
        <v>423</v>
      </c>
      <c r="AJ149" s="12" t="s">
        <v>423</v>
      </c>
      <c r="AK149" s="12" t="s">
        <v>422</v>
      </c>
      <c r="AL149" s="52" t="s">
        <v>409</v>
      </c>
    </row>
    <row r="150" spans="1:38" s="2" customFormat="1" ht="15" customHeight="1" thickBot="1" x14ac:dyDescent="0.4">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3">
      <c r="A151" s="99"/>
      <c r="B151" s="53" t="s">
        <v>322</v>
      </c>
      <c r="C151" s="100" t="s">
        <v>365</v>
      </c>
      <c r="D151" s="99"/>
      <c r="E151" s="13"/>
      <c r="F151" s="13"/>
      <c r="G151" s="13"/>
      <c r="H151" s="13"/>
      <c r="I151" s="13"/>
      <c r="J151" s="13"/>
      <c r="K151" s="13"/>
      <c r="L151" s="13"/>
      <c r="M151" s="13"/>
      <c r="N151" s="13"/>
      <c r="O151" s="13"/>
      <c r="P151" s="13"/>
      <c r="Q151" s="13"/>
      <c r="R151" s="13"/>
      <c r="S151" s="13"/>
      <c r="T151" s="13"/>
      <c r="U151" s="13"/>
      <c r="V151" s="13"/>
      <c r="W151" s="13"/>
      <c r="X151" s="13"/>
      <c r="Y151" s="13"/>
      <c r="Z151" s="13"/>
      <c r="AA151" s="13"/>
      <c r="AB151" s="13"/>
      <c r="AC151" s="13"/>
      <c r="AD151" s="13"/>
      <c r="AE151" s="64"/>
      <c r="AF151" s="13"/>
      <c r="AG151" s="13"/>
      <c r="AH151" s="13"/>
      <c r="AI151" s="13"/>
      <c r="AJ151" s="13"/>
      <c r="AK151" s="13"/>
      <c r="AL151" s="53"/>
    </row>
    <row r="152" spans="1:38" s="2" customFormat="1" ht="37.5" customHeight="1" thickBot="1" x14ac:dyDescent="0.3">
      <c r="A152" s="101"/>
      <c r="B152" s="102" t="s">
        <v>363</v>
      </c>
      <c r="C152" s="103" t="s">
        <v>360</v>
      </c>
      <c r="D152" s="101" t="s">
        <v>294</v>
      </c>
      <c r="E152" s="14">
        <f>SUM(E$141, E$151, IF(AND(ISNUMBER(SEARCH($B$4,"AT|BE|CH|GB|IE|LT|LU|NL")),SUM(E$143:E$149)&gt;0),SUM(E$143:E$149)-SUM(E$27:E$33),0))</f>
        <v>2540.2851692171585</v>
      </c>
      <c r="F152" s="14">
        <f t="shared" ref="F152:AD152" si="3">SUM(F$141, F$151, IF(AND(ISNUMBER(SEARCH($B$4,"AT|BE|CH|GB|IE|LT|LU|NL")),SUM(F$143:F$149)&gt;0),SUM(F$143:F$149)-SUM(F$27:F$33),0))</f>
        <v>2412.5206373107571</v>
      </c>
      <c r="G152" s="14">
        <f t="shared" si="3"/>
        <v>2264.5701728989575</v>
      </c>
      <c r="H152" s="14">
        <f t="shared" si="3"/>
        <v>483.53134885008535</v>
      </c>
      <c r="I152" s="14">
        <f t="shared" si="3"/>
        <v>1280.4413568116793</v>
      </c>
      <c r="J152" s="14">
        <f t="shared" si="3"/>
        <v>6223.8284743513086</v>
      </c>
      <c r="K152" s="14">
        <f t="shared" si="3"/>
        <v>19584.198482494914</v>
      </c>
      <c r="L152" s="14">
        <f t="shared" si="3"/>
        <v>0</v>
      </c>
      <c r="M152" s="14">
        <f t="shared" si="3"/>
        <v>8859.1845186171122</v>
      </c>
      <c r="N152" s="14">
        <f t="shared" si="3"/>
        <v>455.55164114604037</v>
      </c>
      <c r="O152" s="14">
        <f t="shared" si="3"/>
        <v>39.485476108012314</v>
      </c>
      <c r="P152" s="14">
        <f t="shared" si="3"/>
        <v>8.8139258402027192</v>
      </c>
      <c r="Q152" s="14">
        <f t="shared" si="3"/>
        <v>0</v>
      </c>
      <c r="R152" s="14">
        <f t="shared" si="3"/>
        <v>0</v>
      </c>
      <c r="S152" s="14">
        <f t="shared" si="3"/>
        <v>0</v>
      </c>
      <c r="T152" s="14">
        <f t="shared" si="3"/>
        <v>0</v>
      </c>
      <c r="U152" s="14">
        <f t="shared" si="3"/>
        <v>0</v>
      </c>
      <c r="V152" s="14">
        <f t="shared" si="3"/>
        <v>0</v>
      </c>
      <c r="W152" s="14">
        <f t="shared" si="3"/>
        <v>190.34146506665564</v>
      </c>
      <c r="X152" s="14">
        <f t="shared" si="3"/>
        <v>36.860581789283266</v>
      </c>
      <c r="Y152" s="14">
        <f t="shared" si="3"/>
        <v>55.008554089263789</v>
      </c>
      <c r="Z152" s="14">
        <f t="shared" si="3"/>
        <v>20.524137455002307</v>
      </c>
      <c r="AA152" s="14">
        <f t="shared" si="3"/>
        <v>28.042544927251662</v>
      </c>
      <c r="AB152" s="14">
        <f t="shared" si="3"/>
        <v>140.43581826080103</v>
      </c>
      <c r="AC152" s="14">
        <f t="shared" si="3"/>
        <v>54.093195509092993</v>
      </c>
      <c r="AD152" s="14">
        <f t="shared" si="3"/>
        <v>0</v>
      </c>
      <c r="AE152" s="63"/>
      <c r="AF152" s="14"/>
      <c r="AG152" s="14"/>
      <c r="AH152" s="14"/>
      <c r="AI152" s="14"/>
      <c r="AJ152" s="14"/>
      <c r="AK152" s="14"/>
      <c r="AL152" s="54"/>
    </row>
    <row r="153" spans="1:38" s="2" customFormat="1" ht="26.25" customHeight="1" thickBot="1" x14ac:dyDescent="0.3">
      <c r="A153" s="99"/>
      <c r="B153" s="53" t="s">
        <v>323</v>
      </c>
      <c r="C153" s="100" t="s">
        <v>366</v>
      </c>
      <c r="D153" s="99" t="s">
        <v>317</v>
      </c>
      <c r="E153" s="13"/>
      <c r="F153" s="13"/>
      <c r="G153" s="13"/>
      <c r="H153" s="13"/>
      <c r="I153" s="13"/>
      <c r="J153" s="13"/>
      <c r="K153" s="13"/>
      <c r="L153" s="13"/>
      <c r="M153" s="13"/>
      <c r="N153" s="13"/>
      <c r="O153" s="13"/>
      <c r="P153" s="13"/>
      <c r="Q153" s="13"/>
      <c r="R153" s="13"/>
      <c r="S153" s="13"/>
      <c r="T153" s="13"/>
      <c r="U153" s="13"/>
      <c r="V153" s="13"/>
      <c r="W153" s="13"/>
      <c r="X153" s="13"/>
      <c r="Y153" s="13"/>
      <c r="Z153" s="13"/>
      <c r="AA153" s="13"/>
      <c r="AB153" s="13"/>
      <c r="AC153" s="13"/>
      <c r="AD153" s="13"/>
      <c r="AE153" s="64"/>
      <c r="AF153" s="13"/>
      <c r="AG153" s="13"/>
      <c r="AH153" s="13"/>
      <c r="AI153" s="13"/>
      <c r="AJ153" s="13"/>
      <c r="AK153" s="13"/>
      <c r="AL153" s="53"/>
    </row>
    <row r="154" spans="1:38" s="2" customFormat="1" ht="37.5" customHeight="1" thickBot="1" x14ac:dyDescent="0.3">
      <c r="A154" s="101"/>
      <c r="B154" s="102" t="s">
        <v>364</v>
      </c>
      <c r="C154" s="103" t="s">
        <v>361</v>
      </c>
      <c r="D154" s="101" t="s">
        <v>321</v>
      </c>
      <c r="E154" s="14">
        <f ca="1">SUM(E$141, E$153, -1 * IF(OR($B$6=2005,$B$6&gt;=2020),SUM(E$99:E$122),0), IF(AND(ISNUMBER(SEARCH($B$4,"AT|BE|CH|GB|IE|LT|LU|NL")),SUM(E$143:E$149)&gt;0),SUM(E$143:E$149)-SUM(E$27:E$33),0))</f>
        <v>2539.8761280903909</v>
      </c>
      <c r="F154" s="14">
        <f ca="1">SUM(F$141, F$153, -1 * IF(OR($B$6=2005,$B$6&gt;=2020),SUM(F$99:F$122),0), IF(AND(ISNUMBER(SEARCH($B$4,"AT|BE|CH|GB|IE|LT|LU|NL")),SUM(F$143:F$149)&gt;0),SUM(F$143:F$149)-SUM(F$27:F$33),0))</f>
        <v>2289.3396232882333</v>
      </c>
      <c r="G154" s="14">
        <f>SUM(G$141, G$153, IF(AND(ISNUMBER(SEARCH($B$4,"AT|BE|CH|GB|IE|LT|LU|NL")),SUM(G$143:G$149)&gt;0),SUM(G$143:G$149)-SUM(G$27:G$33),0))</f>
        <v>2264.5701728989575</v>
      </c>
      <c r="H154" s="14">
        <f>SUM(H$141, H$153, IF(AND(ISNUMBER(SEARCH($B$4,"AT|BE|CH|GB|IE|LT|LU|NL")),SUM(H$143:H$149)&gt;0),SUM(H$143:H$149)-SUM(H$27:H$33),0))</f>
        <v>483.53134885008535</v>
      </c>
      <c r="I154" s="14">
        <f t="shared" ref="I154:AD154" si="4">SUM(I$141, I$153, IF(AND(ISNUMBER(SEARCH($B$4,"AT|BE|CH|GB|IE|LT|LU|NL")),SUM(I$143:I$149)&gt;0),SUM(I$143:I$149)-SUM(I$27:I$33),0))</f>
        <v>1280.4413568116793</v>
      </c>
      <c r="J154" s="14">
        <f t="shared" si="4"/>
        <v>6223.8284743513086</v>
      </c>
      <c r="K154" s="14">
        <f t="shared" si="4"/>
        <v>19584.198482494914</v>
      </c>
      <c r="L154" s="14">
        <f t="shared" si="4"/>
        <v>0</v>
      </c>
      <c r="M154" s="14">
        <f t="shared" si="4"/>
        <v>8859.1845186171122</v>
      </c>
      <c r="N154" s="14">
        <f t="shared" si="4"/>
        <v>455.55164114604037</v>
      </c>
      <c r="O154" s="14">
        <f t="shared" si="4"/>
        <v>39.485476108012314</v>
      </c>
      <c r="P154" s="14">
        <f t="shared" si="4"/>
        <v>8.8139258402027192</v>
      </c>
      <c r="Q154" s="14">
        <f t="shared" si="4"/>
        <v>0</v>
      </c>
      <c r="R154" s="14">
        <f t="shared" si="4"/>
        <v>0</v>
      </c>
      <c r="S154" s="14">
        <f t="shared" si="4"/>
        <v>0</v>
      </c>
      <c r="T154" s="14">
        <f t="shared" si="4"/>
        <v>0</v>
      </c>
      <c r="U154" s="14">
        <f t="shared" si="4"/>
        <v>0</v>
      </c>
      <c r="V154" s="14">
        <f t="shared" si="4"/>
        <v>0</v>
      </c>
      <c r="W154" s="14">
        <f t="shared" si="4"/>
        <v>190.34146506665564</v>
      </c>
      <c r="X154" s="14">
        <f t="shared" si="4"/>
        <v>36.860581789283266</v>
      </c>
      <c r="Y154" s="14">
        <f t="shared" si="4"/>
        <v>55.008554089263789</v>
      </c>
      <c r="Z154" s="14">
        <f t="shared" si="4"/>
        <v>20.524137455002307</v>
      </c>
      <c r="AA154" s="14">
        <f t="shared" si="4"/>
        <v>28.042544927251662</v>
      </c>
      <c r="AB154" s="14">
        <f t="shared" si="4"/>
        <v>140.43581826080103</v>
      </c>
      <c r="AC154" s="14">
        <f t="shared" si="4"/>
        <v>54.093195509092993</v>
      </c>
      <c r="AD154" s="14">
        <f t="shared" si="4"/>
        <v>0</v>
      </c>
      <c r="AE154" s="65"/>
      <c r="AF154" s="14"/>
      <c r="AG154" s="14"/>
      <c r="AH154" s="14"/>
      <c r="AI154" s="14"/>
      <c r="AJ154" s="14"/>
      <c r="AK154" s="14"/>
      <c r="AL154" s="54"/>
    </row>
    <row r="155" spans="1:38" s="2" customFormat="1" ht="15" customHeight="1" thickBot="1" x14ac:dyDescent="0.4">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3">
      <c r="A156" s="106" t="s">
        <v>359</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3">
      <c r="A157" s="57" t="s">
        <v>324</v>
      </c>
      <c r="B157" s="57" t="s">
        <v>325</v>
      </c>
      <c r="C157" s="108" t="s">
        <v>326</v>
      </c>
      <c r="D157" s="109" t="s">
        <v>424</v>
      </c>
      <c r="E157" s="23">
        <v>35.782977758899598</v>
      </c>
      <c r="F157" s="23">
        <v>1.04233759521424</v>
      </c>
      <c r="G157" s="23">
        <v>3.2009396618165402</v>
      </c>
      <c r="H157" s="23">
        <v>1.47674132914402E-2</v>
      </c>
      <c r="I157" s="23">
        <v>0.48488068170242099</v>
      </c>
      <c r="J157" s="23">
        <v>0.49680397715408398</v>
      </c>
      <c r="K157" s="23">
        <v>0.49680397715408398</v>
      </c>
      <c r="L157" s="23" t="s">
        <v>422</v>
      </c>
      <c r="M157" s="23">
        <v>7.8729379499822798</v>
      </c>
      <c r="N157" s="23">
        <v>1.14387443983112</v>
      </c>
      <c r="O157" s="23" t="s">
        <v>422</v>
      </c>
      <c r="P157" s="23" t="s">
        <v>422</v>
      </c>
      <c r="Q157" s="23" t="s">
        <v>423</v>
      </c>
      <c r="R157" s="23" t="s">
        <v>423</v>
      </c>
      <c r="S157" s="23" t="s">
        <v>423</v>
      </c>
      <c r="T157" s="23" t="s">
        <v>423</v>
      </c>
      <c r="U157" s="23" t="s">
        <v>423</v>
      </c>
      <c r="V157" s="23" t="s">
        <v>423</v>
      </c>
      <c r="W157" s="23" t="s">
        <v>422</v>
      </c>
      <c r="X157" s="23">
        <v>2.05785047653788E-4</v>
      </c>
      <c r="Y157" s="23">
        <v>6.5662308324920696E-4</v>
      </c>
      <c r="Z157" s="23">
        <v>6.5662308324920696E-4</v>
      </c>
      <c r="AA157" s="23">
        <v>7.1149841194092004E-4</v>
      </c>
      <c r="AB157" s="23">
        <v>2.2305296260931198E-3</v>
      </c>
      <c r="AC157" s="23" t="s">
        <v>422</v>
      </c>
      <c r="AD157" s="23" t="s">
        <v>423</v>
      </c>
      <c r="AE157" s="63"/>
      <c r="AF157" s="23" t="s">
        <v>423</v>
      </c>
      <c r="AG157" s="23" t="s">
        <v>423</v>
      </c>
      <c r="AH157" s="23" t="s">
        <v>423</v>
      </c>
      <c r="AI157" s="23" t="s">
        <v>423</v>
      </c>
      <c r="AJ157" s="23" t="s">
        <v>423</v>
      </c>
      <c r="AK157" s="23" t="s">
        <v>422</v>
      </c>
      <c r="AL157" s="57" t="s">
        <v>50</v>
      </c>
    </row>
    <row r="158" spans="1:38" s="1" customFormat="1" ht="26.25" customHeight="1" thickBot="1" x14ac:dyDescent="0.3">
      <c r="A158" s="57" t="s">
        <v>324</v>
      </c>
      <c r="B158" s="57" t="s">
        <v>327</v>
      </c>
      <c r="C158" s="108" t="s">
        <v>328</v>
      </c>
      <c r="D158" s="109" t="s">
        <v>424</v>
      </c>
      <c r="E158" s="23">
        <v>24.340060331686001</v>
      </c>
      <c r="F158" s="23">
        <v>2.32812705626317</v>
      </c>
      <c r="G158" s="23">
        <v>2.0711370738880199</v>
      </c>
      <c r="H158" s="23">
        <v>1.27641909096095E-2</v>
      </c>
      <c r="I158" s="23">
        <v>0.34810244412971297</v>
      </c>
      <c r="J158" s="23">
        <v>0.35666234029680899</v>
      </c>
      <c r="K158" s="23">
        <v>0.35666234029680899</v>
      </c>
      <c r="L158" s="23" t="s">
        <v>422</v>
      </c>
      <c r="M158" s="23">
        <v>72.662746451741995</v>
      </c>
      <c r="N158" s="23">
        <v>41.286591807599102</v>
      </c>
      <c r="O158" s="23" t="s">
        <v>422</v>
      </c>
      <c r="P158" s="23" t="s">
        <v>422</v>
      </c>
      <c r="Q158" s="23" t="s">
        <v>423</v>
      </c>
      <c r="R158" s="23" t="s">
        <v>423</v>
      </c>
      <c r="S158" s="23" t="s">
        <v>423</v>
      </c>
      <c r="T158" s="23" t="s">
        <v>423</v>
      </c>
      <c r="U158" s="23" t="s">
        <v>423</v>
      </c>
      <c r="V158" s="23" t="s">
        <v>423</v>
      </c>
      <c r="W158" s="23" t="s">
        <v>422</v>
      </c>
      <c r="X158" s="23">
        <v>2.4758290246471601E-4</v>
      </c>
      <c r="Y158" s="23">
        <v>9.5056918235249797E-4</v>
      </c>
      <c r="Z158" s="23">
        <v>9.5056918235249797E-4</v>
      </c>
      <c r="AA158" s="23">
        <v>1.0300430680691599E-3</v>
      </c>
      <c r="AB158" s="23">
        <v>3.1787643352388698E-3</v>
      </c>
      <c r="AC158" s="23" t="s">
        <v>422</v>
      </c>
      <c r="AD158" s="23" t="s">
        <v>423</v>
      </c>
      <c r="AE158" s="63"/>
      <c r="AF158" s="23" t="s">
        <v>423</v>
      </c>
      <c r="AG158" s="23" t="s">
        <v>423</v>
      </c>
      <c r="AH158" s="23" t="s">
        <v>423</v>
      </c>
      <c r="AI158" s="23" t="s">
        <v>423</v>
      </c>
      <c r="AJ158" s="23" t="s">
        <v>423</v>
      </c>
      <c r="AK158" s="23" t="s">
        <v>422</v>
      </c>
      <c r="AL158" s="57" t="s">
        <v>50</v>
      </c>
    </row>
    <row r="159" spans="1:38" s="1" customFormat="1" ht="26.25" customHeight="1" thickBot="1" x14ac:dyDescent="0.3">
      <c r="A159" s="57" t="s">
        <v>329</v>
      </c>
      <c r="B159" s="57" t="s">
        <v>330</v>
      </c>
      <c r="C159" s="108" t="s">
        <v>407</v>
      </c>
      <c r="D159" s="109" t="s">
        <v>424</v>
      </c>
      <c r="E159" s="23">
        <v>123.856357874761</v>
      </c>
      <c r="F159" s="23">
        <v>4.7211396957460501</v>
      </c>
      <c r="G159" s="23">
        <v>77.801188451750505</v>
      </c>
      <c r="H159" s="23">
        <v>0.149045886983903</v>
      </c>
      <c r="I159" s="23">
        <v>9.2262451044692408</v>
      </c>
      <c r="J159" s="23">
        <v>10.028527287441699</v>
      </c>
      <c r="K159" s="23">
        <v>10.446382591123101</v>
      </c>
      <c r="L159" s="23" t="s">
        <v>422</v>
      </c>
      <c r="M159" s="23">
        <v>10.6611414234394</v>
      </c>
      <c r="N159" s="23">
        <v>0.38024427594639798</v>
      </c>
      <c r="O159" s="23">
        <v>0.21008316399247301</v>
      </c>
      <c r="P159" s="23">
        <v>4.8050814801920399E-3</v>
      </c>
      <c r="Q159" s="23" t="s">
        <v>423</v>
      </c>
      <c r="R159" s="23" t="s">
        <v>423</v>
      </c>
      <c r="S159" s="23" t="s">
        <v>423</v>
      </c>
      <c r="T159" s="23" t="s">
        <v>423</v>
      </c>
      <c r="U159" s="23" t="s">
        <v>423</v>
      </c>
      <c r="V159" s="23" t="s">
        <v>423</v>
      </c>
      <c r="W159" s="23">
        <v>12.680862158995</v>
      </c>
      <c r="X159" s="23">
        <v>1.2680862158995001E-2</v>
      </c>
      <c r="Y159" s="23">
        <v>2.5379883200335199E-2</v>
      </c>
      <c r="Z159" s="23">
        <v>1.2680862158995001E-2</v>
      </c>
      <c r="AA159" s="23">
        <v>2.5379883200335199E-2</v>
      </c>
      <c r="AB159" s="23">
        <v>7.6121490718660395E-2</v>
      </c>
      <c r="AC159" s="23" t="s">
        <v>422</v>
      </c>
      <c r="AD159" s="23" t="s">
        <v>423</v>
      </c>
      <c r="AE159" s="63"/>
      <c r="AF159" s="23" t="s">
        <v>423</v>
      </c>
      <c r="AG159" s="23" t="s">
        <v>423</v>
      </c>
      <c r="AH159" s="23" t="s">
        <v>423</v>
      </c>
      <c r="AI159" s="23" t="s">
        <v>423</v>
      </c>
      <c r="AJ159" s="23" t="s">
        <v>423</v>
      </c>
      <c r="AK159" s="23" t="s">
        <v>422</v>
      </c>
      <c r="AL159" s="57" t="s">
        <v>50</v>
      </c>
    </row>
    <row r="160" spans="1:38" s="1" customFormat="1" ht="26.25" customHeight="1" thickBot="1" x14ac:dyDescent="0.3">
      <c r="A160" s="57" t="s">
        <v>331</v>
      </c>
      <c r="B160" s="57" t="s">
        <v>332</v>
      </c>
      <c r="C160" s="108" t="s">
        <v>333</v>
      </c>
      <c r="D160" s="109" t="s">
        <v>424</v>
      </c>
      <c r="E160" s="23" t="s">
        <v>425</v>
      </c>
      <c r="F160" s="23" t="s">
        <v>425</v>
      </c>
      <c r="G160" s="23" t="s">
        <v>425</v>
      </c>
      <c r="H160" s="23" t="s">
        <v>425</v>
      </c>
      <c r="I160" s="23" t="s">
        <v>425</v>
      </c>
      <c r="J160" s="23" t="s">
        <v>425</v>
      </c>
      <c r="K160" s="23" t="s">
        <v>425</v>
      </c>
      <c r="L160" s="23" t="s">
        <v>425</v>
      </c>
      <c r="M160" s="23" t="s">
        <v>425</v>
      </c>
      <c r="N160" s="23" t="s">
        <v>425</v>
      </c>
      <c r="O160" s="23" t="s">
        <v>425</v>
      </c>
      <c r="P160" s="23" t="s">
        <v>425</v>
      </c>
      <c r="Q160" s="23" t="s">
        <v>423</v>
      </c>
      <c r="R160" s="23" t="s">
        <v>423</v>
      </c>
      <c r="S160" s="23" t="s">
        <v>423</v>
      </c>
      <c r="T160" s="23" t="s">
        <v>423</v>
      </c>
      <c r="U160" s="23" t="s">
        <v>423</v>
      </c>
      <c r="V160" s="23" t="s">
        <v>423</v>
      </c>
      <c r="W160" s="23" t="s">
        <v>425</v>
      </c>
      <c r="X160" s="23" t="s">
        <v>425</v>
      </c>
      <c r="Y160" s="23" t="s">
        <v>425</v>
      </c>
      <c r="Z160" s="23" t="s">
        <v>425</v>
      </c>
      <c r="AA160" s="23" t="s">
        <v>425</v>
      </c>
      <c r="AB160" s="23" t="s">
        <v>425</v>
      </c>
      <c r="AC160" s="23" t="s">
        <v>422</v>
      </c>
      <c r="AD160" s="23" t="s">
        <v>423</v>
      </c>
      <c r="AE160" s="63"/>
      <c r="AF160" s="23" t="s">
        <v>423</v>
      </c>
      <c r="AG160" s="23" t="s">
        <v>423</v>
      </c>
      <c r="AH160" s="23" t="s">
        <v>423</v>
      </c>
      <c r="AI160" s="23" t="s">
        <v>423</v>
      </c>
      <c r="AJ160" s="23" t="s">
        <v>423</v>
      </c>
      <c r="AK160" s="23" t="s">
        <v>422</v>
      </c>
      <c r="AL160" s="57" t="s">
        <v>50</v>
      </c>
    </row>
    <row r="161" spans="1:38" s="2" customFormat="1" ht="26.25" customHeight="1" thickBot="1" x14ac:dyDescent="0.3">
      <c r="A161" s="58" t="s">
        <v>331</v>
      </c>
      <c r="B161" s="58" t="s">
        <v>334</v>
      </c>
      <c r="C161" s="110" t="s">
        <v>335</v>
      </c>
      <c r="D161" s="111" t="s">
        <v>424</v>
      </c>
      <c r="E161" s="24" t="s">
        <v>432</v>
      </c>
      <c r="F161" s="24" t="s">
        <v>432</v>
      </c>
      <c r="G161" s="24" t="s">
        <v>432</v>
      </c>
      <c r="H161" s="24" t="s">
        <v>432</v>
      </c>
      <c r="I161" s="24" t="s">
        <v>432</v>
      </c>
      <c r="J161" s="24" t="s">
        <v>432</v>
      </c>
      <c r="K161" s="24" t="s">
        <v>432</v>
      </c>
      <c r="L161" s="24" t="s">
        <v>432</v>
      </c>
      <c r="M161" s="24" t="s">
        <v>432</v>
      </c>
      <c r="N161" s="24" t="s">
        <v>432</v>
      </c>
      <c r="O161" s="24" t="s">
        <v>432</v>
      </c>
      <c r="P161" s="24" t="s">
        <v>432</v>
      </c>
      <c r="Q161" s="24" t="s">
        <v>423</v>
      </c>
      <c r="R161" s="24" t="s">
        <v>423</v>
      </c>
      <c r="S161" s="24" t="s">
        <v>423</v>
      </c>
      <c r="T161" s="24" t="s">
        <v>423</v>
      </c>
      <c r="U161" s="24" t="s">
        <v>423</v>
      </c>
      <c r="V161" s="24" t="s">
        <v>423</v>
      </c>
      <c r="W161" s="24" t="s">
        <v>432</v>
      </c>
      <c r="X161" s="24" t="s">
        <v>432</v>
      </c>
      <c r="Y161" s="24" t="s">
        <v>432</v>
      </c>
      <c r="Z161" s="24" t="s">
        <v>432</v>
      </c>
      <c r="AA161" s="24" t="s">
        <v>432</v>
      </c>
      <c r="AB161" s="24" t="s">
        <v>432</v>
      </c>
      <c r="AC161" s="24" t="s">
        <v>422</v>
      </c>
      <c r="AD161" s="24" t="s">
        <v>423</v>
      </c>
      <c r="AE161" s="64"/>
      <c r="AF161" s="24" t="s">
        <v>423</v>
      </c>
      <c r="AG161" s="24" t="s">
        <v>423</v>
      </c>
      <c r="AH161" s="24" t="s">
        <v>423</v>
      </c>
      <c r="AI161" s="24" t="s">
        <v>423</v>
      </c>
      <c r="AJ161" s="24" t="s">
        <v>423</v>
      </c>
      <c r="AK161" s="24" t="s">
        <v>422</v>
      </c>
      <c r="AL161" s="58" t="s">
        <v>408</v>
      </c>
    </row>
    <row r="162" spans="1:38" s="2" customFormat="1" ht="26.25" customHeight="1" thickBot="1" x14ac:dyDescent="0.3">
      <c r="A162" s="59" t="s">
        <v>336</v>
      </c>
      <c r="B162" s="59" t="s">
        <v>337</v>
      </c>
      <c r="C162" s="112" t="s">
        <v>338</v>
      </c>
      <c r="D162" s="113" t="s">
        <v>432</v>
      </c>
      <c r="E162" s="25" t="s">
        <v>432</v>
      </c>
      <c r="F162" s="25" t="s">
        <v>432</v>
      </c>
      <c r="G162" s="25" t="s">
        <v>432</v>
      </c>
      <c r="H162" s="25" t="s">
        <v>432</v>
      </c>
      <c r="I162" s="25" t="s">
        <v>432</v>
      </c>
      <c r="J162" s="25" t="s">
        <v>432</v>
      </c>
      <c r="K162" s="25" t="s">
        <v>432</v>
      </c>
      <c r="L162" s="25" t="s">
        <v>432</v>
      </c>
      <c r="M162" s="25" t="s">
        <v>432</v>
      </c>
      <c r="N162" s="25" t="s">
        <v>432</v>
      </c>
      <c r="O162" s="25" t="s">
        <v>432</v>
      </c>
      <c r="P162" s="25" t="s">
        <v>432</v>
      </c>
      <c r="Q162" s="25" t="s">
        <v>432</v>
      </c>
      <c r="R162" s="25" t="s">
        <v>432</v>
      </c>
      <c r="S162" s="25" t="s">
        <v>432</v>
      </c>
      <c r="T162" s="25" t="s">
        <v>432</v>
      </c>
      <c r="U162" s="25" t="s">
        <v>432</v>
      </c>
      <c r="V162" s="25" t="s">
        <v>432</v>
      </c>
      <c r="W162" s="25" t="s">
        <v>432</v>
      </c>
      <c r="X162" s="25" t="s">
        <v>432</v>
      </c>
      <c r="Y162" s="25" t="s">
        <v>432</v>
      </c>
      <c r="Z162" s="25" t="s">
        <v>432</v>
      </c>
      <c r="AA162" s="25" t="s">
        <v>432</v>
      </c>
      <c r="AB162" s="25" t="s">
        <v>432</v>
      </c>
      <c r="AC162" s="25" t="s">
        <v>432</v>
      </c>
      <c r="AD162" s="25" t="s">
        <v>432</v>
      </c>
      <c r="AE162" s="64"/>
      <c r="AF162" s="25" t="s">
        <v>432</v>
      </c>
      <c r="AG162" s="25" t="s">
        <v>432</v>
      </c>
      <c r="AH162" s="25" t="s">
        <v>432</v>
      </c>
      <c r="AI162" s="25" t="s">
        <v>432</v>
      </c>
      <c r="AJ162" s="25" t="s">
        <v>432</v>
      </c>
      <c r="AK162" s="25" t="s">
        <v>432</v>
      </c>
      <c r="AL162" s="59" t="s">
        <v>408</v>
      </c>
    </row>
    <row r="163" spans="1:38" s="2" customFormat="1" ht="26.25" customHeight="1" thickBot="1" x14ac:dyDescent="0.3">
      <c r="A163" s="59" t="s">
        <v>336</v>
      </c>
      <c r="B163" s="59" t="s">
        <v>339</v>
      </c>
      <c r="C163" s="112" t="s">
        <v>340</v>
      </c>
      <c r="D163" s="113" t="s">
        <v>423</v>
      </c>
      <c r="E163" s="25" t="s">
        <v>423</v>
      </c>
      <c r="F163" s="25" t="s">
        <v>423</v>
      </c>
      <c r="G163" s="25" t="s">
        <v>423</v>
      </c>
      <c r="H163" s="25" t="s">
        <v>423</v>
      </c>
      <c r="I163" s="25" t="s">
        <v>423</v>
      </c>
      <c r="J163" s="25" t="s">
        <v>423</v>
      </c>
      <c r="K163" s="25" t="s">
        <v>423</v>
      </c>
      <c r="L163" s="25" t="s">
        <v>423</v>
      </c>
      <c r="M163" s="25" t="s">
        <v>423</v>
      </c>
      <c r="N163" s="25" t="s">
        <v>423</v>
      </c>
      <c r="O163" s="25" t="s">
        <v>423</v>
      </c>
      <c r="P163" s="25" t="s">
        <v>423</v>
      </c>
      <c r="Q163" s="25" t="s">
        <v>423</v>
      </c>
      <c r="R163" s="25" t="s">
        <v>423</v>
      </c>
      <c r="S163" s="25" t="s">
        <v>423</v>
      </c>
      <c r="T163" s="25" t="s">
        <v>423</v>
      </c>
      <c r="U163" s="25" t="s">
        <v>423</v>
      </c>
      <c r="V163" s="25" t="s">
        <v>423</v>
      </c>
      <c r="W163" s="25" t="s">
        <v>423</v>
      </c>
      <c r="X163" s="25" t="s">
        <v>423</v>
      </c>
      <c r="Y163" s="25" t="s">
        <v>423</v>
      </c>
      <c r="Z163" s="25" t="s">
        <v>423</v>
      </c>
      <c r="AA163" s="25" t="s">
        <v>423</v>
      </c>
      <c r="AB163" s="25" t="s">
        <v>423</v>
      </c>
      <c r="AC163" s="25" t="s">
        <v>423</v>
      </c>
      <c r="AD163" s="25" t="s">
        <v>423</v>
      </c>
      <c r="AE163" s="64"/>
      <c r="AF163" s="25" t="s">
        <v>423</v>
      </c>
      <c r="AG163" s="25" t="s">
        <v>423</v>
      </c>
      <c r="AH163" s="25" t="s">
        <v>423</v>
      </c>
      <c r="AI163" s="25" t="s">
        <v>423</v>
      </c>
      <c r="AJ163" s="25" t="s">
        <v>423</v>
      </c>
      <c r="AK163" s="25" t="s">
        <v>423</v>
      </c>
      <c r="AL163" s="59" t="s">
        <v>445</v>
      </c>
    </row>
    <row r="164" spans="1:38" s="2" customFormat="1" ht="26.25" customHeight="1" thickBot="1" x14ac:dyDescent="0.3">
      <c r="A164" s="59" t="s">
        <v>336</v>
      </c>
      <c r="B164" s="59" t="s">
        <v>341</v>
      </c>
      <c r="C164" s="112" t="s">
        <v>342</v>
      </c>
      <c r="D164" s="113" t="s">
        <v>423</v>
      </c>
      <c r="E164" s="25" t="s">
        <v>423</v>
      </c>
      <c r="F164" s="25" t="s">
        <v>423</v>
      </c>
      <c r="G164" s="25" t="s">
        <v>423</v>
      </c>
      <c r="H164" s="25" t="s">
        <v>423</v>
      </c>
      <c r="I164" s="25" t="s">
        <v>423</v>
      </c>
      <c r="J164" s="25" t="s">
        <v>423</v>
      </c>
      <c r="K164" s="25" t="s">
        <v>423</v>
      </c>
      <c r="L164" s="25" t="s">
        <v>423</v>
      </c>
      <c r="M164" s="25" t="s">
        <v>423</v>
      </c>
      <c r="N164" s="25" t="s">
        <v>423</v>
      </c>
      <c r="O164" s="25" t="s">
        <v>423</v>
      </c>
      <c r="P164" s="25" t="s">
        <v>423</v>
      </c>
      <c r="Q164" s="25" t="s">
        <v>423</v>
      </c>
      <c r="R164" s="25" t="s">
        <v>423</v>
      </c>
      <c r="S164" s="25" t="s">
        <v>423</v>
      </c>
      <c r="T164" s="25" t="s">
        <v>423</v>
      </c>
      <c r="U164" s="25" t="s">
        <v>423</v>
      </c>
      <c r="V164" s="25" t="s">
        <v>423</v>
      </c>
      <c r="W164" s="25" t="s">
        <v>423</v>
      </c>
      <c r="X164" s="25" t="s">
        <v>423</v>
      </c>
      <c r="Y164" s="25" t="s">
        <v>423</v>
      </c>
      <c r="Z164" s="25" t="s">
        <v>423</v>
      </c>
      <c r="AA164" s="25" t="s">
        <v>423</v>
      </c>
      <c r="AB164" s="25" t="s">
        <v>423</v>
      </c>
      <c r="AC164" s="25" t="s">
        <v>423</v>
      </c>
      <c r="AD164" s="25" t="s">
        <v>423</v>
      </c>
      <c r="AE164" s="68"/>
      <c r="AF164" s="25" t="s">
        <v>423</v>
      </c>
      <c r="AG164" s="25" t="s">
        <v>423</v>
      </c>
      <c r="AH164" s="25" t="s">
        <v>423</v>
      </c>
      <c r="AI164" s="25" t="s">
        <v>423</v>
      </c>
      <c r="AJ164" s="25" t="s">
        <v>423</v>
      </c>
      <c r="AK164" s="25" t="s">
        <v>423</v>
      </c>
      <c r="AL164" s="59" t="s">
        <v>408</v>
      </c>
    </row>
    <row r="165" spans="1:38" s="3" customFormat="1" ht="15" customHeight="1" x14ac:dyDescent="0.25">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35">
      <c r="A166" s="152" t="s">
        <v>367</v>
      </c>
      <c r="B166" s="152"/>
      <c r="C166" s="152"/>
      <c r="D166" s="152"/>
      <c r="E166" s="152"/>
      <c r="F166" s="152"/>
      <c r="G166" s="152"/>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35">
      <c r="A167" s="152" t="s">
        <v>371</v>
      </c>
      <c r="B167" s="152"/>
      <c r="C167" s="152"/>
      <c r="D167" s="152"/>
      <c r="E167" s="152"/>
      <c r="F167" s="152"/>
      <c r="G167" s="152"/>
      <c r="H167" s="133"/>
      <c r="I167" s="134"/>
      <c r="J167"/>
      <c r="K167"/>
      <c r="L167"/>
      <c r="M167" s="134"/>
      <c r="N167" s="134"/>
      <c r="O167" s="134"/>
      <c r="P167" s="134"/>
      <c r="Q167" s="134"/>
      <c r="R167" s="134"/>
      <c r="S167" s="134"/>
      <c r="T167" s="134"/>
      <c r="U167" s="134"/>
      <c r="AE167" s="142"/>
    </row>
    <row r="168" spans="1:38" s="141" customFormat="1" ht="26.25" customHeight="1" x14ac:dyDescent="0.35">
      <c r="A168" s="152" t="s">
        <v>368</v>
      </c>
      <c r="B168" s="152"/>
      <c r="C168" s="152"/>
      <c r="D168" s="152"/>
      <c r="E168" s="152"/>
      <c r="F168" s="152"/>
      <c r="G168" s="152"/>
      <c r="H168" s="133"/>
      <c r="I168" s="134"/>
      <c r="J168"/>
      <c r="K168"/>
      <c r="L168"/>
      <c r="M168" s="134"/>
      <c r="N168" s="134"/>
      <c r="O168" s="134"/>
      <c r="P168" s="134"/>
      <c r="Q168" s="134"/>
      <c r="R168" s="134"/>
      <c r="S168" s="134"/>
      <c r="T168" s="134"/>
      <c r="U168" s="134"/>
      <c r="AE168" s="142"/>
    </row>
    <row r="169" spans="1:38" s="139" customFormat="1" ht="26.25" customHeight="1" x14ac:dyDescent="0.35">
      <c r="A169" s="152" t="s">
        <v>369</v>
      </c>
      <c r="B169" s="152"/>
      <c r="C169" s="152"/>
      <c r="D169" s="152"/>
      <c r="E169" s="152"/>
      <c r="F169" s="152"/>
      <c r="G169" s="152"/>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35">
      <c r="A170" s="152" t="s">
        <v>370</v>
      </c>
      <c r="B170" s="152"/>
      <c r="C170" s="152"/>
      <c r="D170" s="152"/>
      <c r="E170" s="152"/>
      <c r="F170" s="152"/>
      <c r="G170" s="152"/>
      <c r="H170" s="133"/>
      <c r="I170" s="134"/>
      <c r="J170"/>
      <c r="K170"/>
      <c r="L170"/>
      <c r="M170" s="134"/>
      <c r="N170" s="134"/>
      <c r="O170" s="134"/>
      <c r="P170" s="134"/>
      <c r="Q170" s="134"/>
      <c r="R170" s="134"/>
      <c r="S170" s="134"/>
      <c r="T170" s="134"/>
      <c r="U170" s="134"/>
      <c r="AE170" s="14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dimension ref="A1:AL170"/>
  <sheetViews>
    <sheetView zoomScale="80" zoomScaleNormal="80" workbookViewId="0">
      <pane xSplit="4" ySplit="13" topLeftCell="E14" activePane="bottomRight" state="frozen"/>
      <selection activeCell="A98" sqref="A98:XFD98"/>
      <selection pane="topRight" activeCell="A98" sqref="A98:XFD98"/>
      <selection pane="bottomLeft" activeCell="A98" sqref="A98:XFD98"/>
      <selection pane="bottomRight" activeCell="C7" sqref="C7"/>
    </sheetView>
  </sheetViews>
  <sheetFormatPr defaultColWidth="8.81640625" defaultRowHeight="12.5" x14ac:dyDescent="0.25"/>
  <cols>
    <col min="1" max="2" width="21.453125" style="5" customWidth="1"/>
    <col min="3" max="3" width="46.453125" style="18" customWidth="1"/>
    <col min="4" max="4" width="7.1796875" style="5" customWidth="1"/>
    <col min="5" max="24" width="8.54296875" style="5" customWidth="1"/>
    <col min="25" max="25" width="8.81640625" style="5" customWidth="1"/>
    <col min="26" max="30" width="8.54296875" style="5" customWidth="1"/>
    <col min="31" max="31" width="2.1796875" style="5" customWidth="1"/>
    <col min="32" max="37" width="8.54296875" style="5" customWidth="1"/>
    <col min="38" max="38" width="25.7265625" style="5" customWidth="1"/>
    <col min="39" max="16384" width="8.81640625" style="5"/>
  </cols>
  <sheetData>
    <row r="1" spans="1:38" s="2" customFormat="1" ht="22.5" customHeight="1" x14ac:dyDescent="0.25">
      <c r="A1" s="27" t="s">
        <v>358</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5">
      <c r="A2" s="132" t="s">
        <v>357</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ht="13" x14ac:dyDescent="0.3">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ht="13" x14ac:dyDescent="0.3">
      <c r="A4" s="34" t="s">
        <v>0</v>
      </c>
      <c r="B4" s="21" t="s">
        <v>421</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ht="13" x14ac:dyDescent="0.3">
      <c r="A5" s="34" t="s">
        <v>2</v>
      </c>
      <c r="B5" s="21" t="s">
        <v>455</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5">
      <c r="A6" s="34" t="s">
        <v>4</v>
      </c>
      <c r="B6" s="21" t="str">
        <f ca="1">MID(CELL("filename",A1),FIND("]",CELL("filename",A1))+1,31)</f>
        <v>2001</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ht="13" x14ac:dyDescent="0.3">
      <c r="A7" s="34" t="s">
        <v>6</v>
      </c>
      <c r="B7" s="21" t="s">
        <v>7</v>
      </c>
      <c r="C7" s="37" t="s">
        <v>8</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ht="13" x14ac:dyDescent="0.3">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3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35">
      <c r="A10" s="153" t="str">
        <f ca="1">B4&amp;": "&amp;B5&amp;": "&amp;B6</f>
        <v>CA: 15.02.2022: 2001</v>
      </c>
      <c r="B10" s="155" t="s">
        <v>9</v>
      </c>
      <c r="C10" s="156"/>
      <c r="D10" s="157"/>
      <c r="E10" s="143" t="s">
        <v>10</v>
      </c>
      <c r="F10" s="144"/>
      <c r="G10" s="144"/>
      <c r="H10" s="145"/>
      <c r="I10" s="143" t="s">
        <v>11</v>
      </c>
      <c r="J10" s="144"/>
      <c r="K10" s="144"/>
      <c r="L10" s="145"/>
      <c r="M10" s="161" t="s">
        <v>12</v>
      </c>
      <c r="N10" s="143" t="s">
        <v>13</v>
      </c>
      <c r="O10" s="144"/>
      <c r="P10" s="145"/>
      <c r="Q10" s="143" t="s">
        <v>14</v>
      </c>
      <c r="R10" s="144"/>
      <c r="S10" s="144"/>
      <c r="T10" s="144"/>
      <c r="U10" s="144"/>
      <c r="V10" s="145"/>
      <c r="W10" s="143" t="s">
        <v>362</v>
      </c>
      <c r="X10" s="144"/>
      <c r="Y10" s="144"/>
      <c r="Z10" s="144"/>
      <c r="AA10" s="144"/>
      <c r="AB10" s="144"/>
      <c r="AC10" s="144"/>
      <c r="AD10" s="145"/>
      <c r="AE10" s="42"/>
      <c r="AF10" s="143" t="s">
        <v>379</v>
      </c>
      <c r="AG10" s="144"/>
      <c r="AH10" s="144"/>
      <c r="AI10" s="144"/>
      <c r="AJ10" s="144"/>
      <c r="AK10" s="144"/>
      <c r="AL10" s="145"/>
    </row>
    <row r="11" spans="1:38" s="1" customFormat="1" ht="15" customHeight="1" thickBot="1" x14ac:dyDescent="0.3">
      <c r="A11" s="154"/>
      <c r="B11" s="158"/>
      <c r="C11" s="159"/>
      <c r="D11" s="160"/>
      <c r="E11" s="146"/>
      <c r="F11" s="147"/>
      <c r="G11" s="147"/>
      <c r="H11" s="148"/>
      <c r="I11" s="146"/>
      <c r="J11" s="147"/>
      <c r="K11" s="147"/>
      <c r="L11" s="148"/>
      <c r="M11" s="162"/>
      <c r="N11" s="146"/>
      <c r="O11" s="147"/>
      <c r="P11" s="148"/>
      <c r="Q11" s="146"/>
      <c r="R11" s="147"/>
      <c r="S11" s="147"/>
      <c r="T11" s="147"/>
      <c r="U11" s="147"/>
      <c r="V11" s="148"/>
      <c r="W11" s="125"/>
      <c r="X11" s="149" t="s">
        <v>32</v>
      </c>
      <c r="Y11" s="150"/>
      <c r="Z11" s="150"/>
      <c r="AA11" s="150"/>
      <c r="AB11" s="151"/>
      <c r="AC11" s="126"/>
      <c r="AD11" s="127"/>
      <c r="AE11" s="43"/>
      <c r="AF11" s="146"/>
      <c r="AG11" s="147"/>
      <c r="AH11" s="147"/>
      <c r="AI11" s="147"/>
      <c r="AJ11" s="147"/>
      <c r="AK11" s="147"/>
      <c r="AL11" s="148"/>
    </row>
    <row r="12" spans="1:38" s="1" customFormat="1" ht="52.5" customHeight="1" thickBot="1" x14ac:dyDescent="0.3">
      <c r="A12" s="154"/>
      <c r="B12" s="158"/>
      <c r="C12" s="159"/>
      <c r="D12" s="160"/>
      <c r="E12" s="120" t="s">
        <v>380</v>
      </c>
      <c r="F12" s="120" t="s">
        <v>15</v>
      </c>
      <c r="G12" s="120" t="s">
        <v>16</v>
      </c>
      <c r="H12" s="120" t="s">
        <v>17</v>
      </c>
      <c r="I12" s="120" t="s">
        <v>18</v>
      </c>
      <c r="J12" s="121" t="s">
        <v>19</v>
      </c>
      <c r="K12" s="121" t="s">
        <v>20</v>
      </c>
      <c r="L12" s="122" t="s">
        <v>390</v>
      </c>
      <c r="M12" s="123" t="s">
        <v>21</v>
      </c>
      <c r="N12" s="121" t="s">
        <v>22</v>
      </c>
      <c r="O12" s="121" t="s">
        <v>23</v>
      </c>
      <c r="P12" s="121" t="s">
        <v>24</v>
      </c>
      <c r="Q12" s="121" t="s">
        <v>25</v>
      </c>
      <c r="R12" s="121" t="s">
        <v>26</v>
      </c>
      <c r="S12" s="121" t="s">
        <v>27</v>
      </c>
      <c r="T12" s="121" t="s">
        <v>28</v>
      </c>
      <c r="U12" s="121" t="s">
        <v>29</v>
      </c>
      <c r="V12" s="121" t="s">
        <v>30</v>
      </c>
      <c r="W12" s="123" t="s">
        <v>31</v>
      </c>
      <c r="X12" s="120" t="s">
        <v>391</v>
      </c>
      <c r="Y12" s="120" t="s">
        <v>392</v>
      </c>
      <c r="Z12" s="120" t="s">
        <v>393</v>
      </c>
      <c r="AA12" s="120" t="s">
        <v>394</v>
      </c>
      <c r="AB12" s="120" t="s">
        <v>42</v>
      </c>
      <c r="AC12" s="121" t="s">
        <v>33</v>
      </c>
      <c r="AD12" s="121" t="s">
        <v>34</v>
      </c>
      <c r="AE12" s="44"/>
      <c r="AF12" s="123" t="s">
        <v>35</v>
      </c>
      <c r="AG12" s="123" t="s">
        <v>36</v>
      </c>
      <c r="AH12" s="123" t="s">
        <v>37</v>
      </c>
      <c r="AI12" s="123" t="s">
        <v>38</v>
      </c>
      <c r="AJ12" s="123" t="s">
        <v>39</v>
      </c>
      <c r="AK12" s="123" t="s">
        <v>40</v>
      </c>
      <c r="AL12" s="124" t="s">
        <v>41</v>
      </c>
    </row>
    <row r="13" spans="1:38" ht="37.5" customHeight="1" thickBot="1" x14ac:dyDescent="0.3">
      <c r="A13" s="45" t="s">
        <v>43</v>
      </c>
      <c r="B13" s="45" t="s">
        <v>44</v>
      </c>
      <c r="C13" s="46" t="s">
        <v>420</v>
      </c>
      <c r="D13" s="45" t="s">
        <v>45</v>
      </c>
      <c r="E13" s="45" t="s">
        <v>46</v>
      </c>
      <c r="F13" s="45" t="s">
        <v>46</v>
      </c>
      <c r="G13" s="45" t="s">
        <v>46</v>
      </c>
      <c r="H13" s="45" t="s">
        <v>46</v>
      </c>
      <c r="I13" s="45" t="s">
        <v>46</v>
      </c>
      <c r="J13" s="45" t="s">
        <v>46</v>
      </c>
      <c r="K13" s="45" t="s">
        <v>46</v>
      </c>
      <c r="L13" s="45" t="s">
        <v>46</v>
      </c>
      <c r="M13" s="45" t="s">
        <v>46</v>
      </c>
      <c r="N13" s="45" t="s">
        <v>47</v>
      </c>
      <c r="O13" s="45" t="s">
        <v>47</v>
      </c>
      <c r="P13" s="45" t="s">
        <v>47</v>
      </c>
      <c r="Q13" s="45" t="s">
        <v>47</v>
      </c>
      <c r="R13" s="45" t="s">
        <v>47</v>
      </c>
      <c r="S13" s="45" t="s">
        <v>47</v>
      </c>
      <c r="T13" s="45" t="s">
        <v>47</v>
      </c>
      <c r="U13" s="45" t="s">
        <v>47</v>
      </c>
      <c r="V13" s="45" t="s">
        <v>47</v>
      </c>
      <c r="W13" s="45" t="s">
        <v>48</v>
      </c>
      <c r="X13" s="45" t="s">
        <v>47</v>
      </c>
      <c r="Y13" s="45" t="s">
        <v>47</v>
      </c>
      <c r="Z13" s="45" t="s">
        <v>47</v>
      </c>
      <c r="AA13" s="45" t="s">
        <v>47</v>
      </c>
      <c r="AB13" s="45" t="s">
        <v>47</v>
      </c>
      <c r="AC13" s="45" t="s">
        <v>49</v>
      </c>
      <c r="AD13" s="45" t="s">
        <v>49</v>
      </c>
      <c r="AE13" s="47"/>
      <c r="AF13" s="45" t="s">
        <v>50</v>
      </c>
      <c r="AG13" s="45" t="s">
        <v>50</v>
      </c>
      <c r="AH13" s="45" t="s">
        <v>50</v>
      </c>
      <c r="AI13" s="45" t="s">
        <v>50</v>
      </c>
      <c r="AJ13" s="45" t="s">
        <v>50</v>
      </c>
      <c r="AK13" s="45"/>
      <c r="AL13" s="48"/>
    </row>
    <row r="14" spans="1:38" s="1" customFormat="1" ht="26.25" customHeight="1" thickBot="1" x14ac:dyDescent="0.3">
      <c r="A14" s="70" t="s">
        <v>51</v>
      </c>
      <c r="B14" s="70" t="s">
        <v>52</v>
      </c>
      <c r="C14" s="71" t="s">
        <v>53</v>
      </c>
      <c r="D14" s="72" t="s">
        <v>424</v>
      </c>
      <c r="E14" s="6">
        <v>312.61806169174702</v>
      </c>
      <c r="F14" s="6">
        <v>3.8381960796370902</v>
      </c>
      <c r="G14" s="6">
        <v>608.38493370552999</v>
      </c>
      <c r="H14" s="6">
        <v>1.10401416564944</v>
      </c>
      <c r="I14" s="6">
        <v>18.791108270685498</v>
      </c>
      <c r="J14" s="6">
        <v>43.190174512558798</v>
      </c>
      <c r="K14" s="6">
        <v>99.753880895738504</v>
      </c>
      <c r="L14" s="6" t="s">
        <v>422</v>
      </c>
      <c r="M14" s="6">
        <v>47.143515038503899</v>
      </c>
      <c r="N14" s="6">
        <v>2.45438</v>
      </c>
      <c r="O14" s="6">
        <v>0.13794999999999999</v>
      </c>
      <c r="P14" s="6">
        <v>2.08874974502264</v>
      </c>
      <c r="Q14" s="6" t="s">
        <v>423</v>
      </c>
      <c r="R14" s="6" t="s">
        <v>423</v>
      </c>
      <c r="S14" s="6" t="s">
        <v>423</v>
      </c>
      <c r="T14" s="6" t="s">
        <v>423</v>
      </c>
      <c r="U14" s="6" t="s">
        <v>423</v>
      </c>
      <c r="V14" s="6" t="s">
        <v>423</v>
      </c>
      <c r="W14" s="6">
        <v>6.7062521898593301</v>
      </c>
      <c r="X14" s="6">
        <v>0.20970523226316901</v>
      </c>
      <c r="Y14" s="6">
        <v>8.5590069434874405E-2</v>
      </c>
      <c r="Z14" s="6">
        <v>5.2811929215021902E-3</v>
      </c>
      <c r="AA14" s="6">
        <v>5.0151515477778803E-2</v>
      </c>
      <c r="AB14" s="6">
        <f>SUM(X14:AA14)</f>
        <v>0.35072801009732441</v>
      </c>
      <c r="AC14" s="6">
        <v>9.0039536172878503</v>
      </c>
      <c r="AD14" s="6" t="s">
        <v>423</v>
      </c>
      <c r="AE14" s="60"/>
      <c r="AF14" s="26" t="s">
        <v>423</v>
      </c>
      <c r="AG14" s="26" t="s">
        <v>423</v>
      </c>
      <c r="AH14" s="26" t="s">
        <v>423</v>
      </c>
      <c r="AI14" s="26" t="s">
        <v>423</v>
      </c>
      <c r="AJ14" s="26" t="s">
        <v>423</v>
      </c>
      <c r="AK14" s="26" t="s">
        <v>422</v>
      </c>
      <c r="AL14" s="49" t="s">
        <v>50</v>
      </c>
    </row>
    <row r="15" spans="1:38" s="1" customFormat="1" ht="26.25" customHeight="1" thickBot="1" x14ac:dyDescent="0.3">
      <c r="A15" s="70" t="s">
        <v>54</v>
      </c>
      <c r="B15" s="70" t="s">
        <v>55</v>
      </c>
      <c r="C15" s="71" t="s">
        <v>56</v>
      </c>
      <c r="D15" s="72" t="s">
        <v>424</v>
      </c>
      <c r="E15" s="6">
        <v>21.975096513121301</v>
      </c>
      <c r="F15" s="6">
        <v>2.2243922739162398</v>
      </c>
      <c r="G15" s="6">
        <v>91.946174714399703</v>
      </c>
      <c r="H15" s="6">
        <v>3.1882822175356998E-2</v>
      </c>
      <c r="I15" s="6">
        <v>2.8080747343906101</v>
      </c>
      <c r="J15" s="6">
        <v>4.4364328893494296</v>
      </c>
      <c r="K15" s="6">
        <v>6.2993705306346204</v>
      </c>
      <c r="L15" s="6" t="s">
        <v>422</v>
      </c>
      <c r="M15" s="6">
        <v>22.284497957357601</v>
      </c>
      <c r="N15" s="6">
        <v>2.76760486191742E-2</v>
      </c>
      <c r="O15" s="6">
        <v>2.70844617704111E-2</v>
      </c>
      <c r="P15" s="6">
        <v>7.5301033346001703E-3</v>
      </c>
      <c r="Q15" s="6" t="s">
        <v>423</v>
      </c>
      <c r="R15" s="6" t="s">
        <v>423</v>
      </c>
      <c r="S15" s="6" t="s">
        <v>423</v>
      </c>
      <c r="T15" s="6" t="s">
        <v>423</v>
      </c>
      <c r="U15" s="6" t="s">
        <v>423</v>
      </c>
      <c r="V15" s="6" t="s">
        <v>423</v>
      </c>
      <c r="W15" s="6" t="s">
        <v>422</v>
      </c>
      <c r="X15" s="6">
        <v>3.3522760437220502E-2</v>
      </c>
      <c r="Y15" s="6">
        <v>1.3461209760452E-2</v>
      </c>
      <c r="Z15" s="6">
        <v>1.12014405676019E-2</v>
      </c>
      <c r="AA15" s="6">
        <v>2.9824776256522001E-3</v>
      </c>
      <c r="AB15" s="6">
        <f t="shared" ref="AB15:AB74" si="0">SUM(X15:AA15)</f>
        <v>6.1167888390926607E-2</v>
      </c>
      <c r="AC15" s="6" t="s">
        <v>422</v>
      </c>
      <c r="AD15" s="6" t="s">
        <v>423</v>
      </c>
      <c r="AE15" s="60"/>
      <c r="AF15" s="26" t="s">
        <v>423</v>
      </c>
      <c r="AG15" s="26" t="s">
        <v>423</v>
      </c>
      <c r="AH15" s="26" t="s">
        <v>423</v>
      </c>
      <c r="AI15" s="26" t="s">
        <v>423</v>
      </c>
      <c r="AJ15" s="26" t="s">
        <v>423</v>
      </c>
      <c r="AK15" s="26" t="s">
        <v>422</v>
      </c>
      <c r="AL15" s="49" t="s">
        <v>50</v>
      </c>
    </row>
    <row r="16" spans="1:38" s="1" customFormat="1" ht="26.25" customHeight="1" thickBot="1" x14ac:dyDescent="0.3">
      <c r="A16" s="70" t="s">
        <v>54</v>
      </c>
      <c r="B16" s="70" t="s">
        <v>57</v>
      </c>
      <c r="C16" s="71" t="s">
        <v>58</v>
      </c>
      <c r="D16" s="72" t="s">
        <v>424</v>
      </c>
      <c r="E16" s="6">
        <v>388.77455752244799</v>
      </c>
      <c r="F16" s="6">
        <v>14.6959774783196</v>
      </c>
      <c r="G16" s="6">
        <v>301.32902966867601</v>
      </c>
      <c r="H16" s="6">
        <v>1.54012778262049</v>
      </c>
      <c r="I16" s="6">
        <v>2.6476714554034899</v>
      </c>
      <c r="J16" s="6">
        <v>3.3982515070428998</v>
      </c>
      <c r="K16" s="6">
        <v>3.9585446442157002</v>
      </c>
      <c r="L16" s="6" t="s">
        <v>422</v>
      </c>
      <c r="M16" s="6">
        <v>410.32475653343698</v>
      </c>
      <c r="N16" s="6">
        <v>0.20455064718584601</v>
      </c>
      <c r="O16" s="6">
        <v>3.6684975303517102E-2</v>
      </c>
      <c r="P16" s="6">
        <v>2.6438825208162899E-2</v>
      </c>
      <c r="Q16" s="6" t="s">
        <v>423</v>
      </c>
      <c r="R16" s="6" t="s">
        <v>423</v>
      </c>
      <c r="S16" s="6" t="s">
        <v>423</v>
      </c>
      <c r="T16" s="6" t="s">
        <v>423</v>
      </c>
      <c r="U16" s="6" t="s">
        <v>423</v>
      </c>
      <c r="V16" s="6" t="s">
        <v>423</v>
      </c>
      <c r="W16" s="6" t="s">
        <v>422</v>
      </c>
      <c r="X16" s="6">
        <v>9.0161240829756198E-4</v>
      </c>
      <c r="Y16" s="6">
        <v>6.8390206046383404E-4</v>
      </c>
      <c r="Z16" s="6">
        <v>7.6350872309151102E-4</v>
      </c>
      <c r="AA16" s="6">
        <v>7.6934959534856299E-4</v>
      </c>
      <c r="AB16" s="6">
        <f t="shared" si="0"/>
        <v>3.1183727872014701E-3</v>
      </c>
      <c r="AC16" s="6">
        <v>1.1872058200333201E-3</v>
      </c>
      <c r="AD16" s="6" t="s">
        <v>423</v>
      </c>
      <c r="AE16" s="60"/>
      <c r="AF16" s="26" t="s">
        <v>423</v>
      </c>
      <c r="AG16" s="26" t="s">
        <v>423</v>
      </c>
      <c r="AH16" s="26" t="s">
        <v>423</v>
      </c>
      <c r="AI16" s="26" t="s">
        <v>423</v>
      </c>
      <c r="AJ16" s="26" t="s">
        <v>423</v>
      </c>
      <c r="AK16" s="26" t="s">
        <v>422</v>
      </c>
      <c r="AL16" s="49" t="s">
        <v>50</v>
      </c>
    </row>
    <row r="17" spans="1:38" s="2" customFormat="1" ht="26.25" customHeight="1" thickBot="1" x14ac:dyDescent="0.3">
      <c r="A17" s="70" t="s">
        <v>54</v>
      </c>
      <c r="B17" s="70" t="s">
        <v>59</v>
      </c>
      <c r="C17" s="71" t="s">
        <v>60</v>
      </c>
      <c r="D17" s="72" t="s">
        <v>424</v>
      </c>
      <c r="E17" s="6">
        <v>14.9665864782301</v>
      </c>
      <c r="F17" s="6">
        <v>2.2488902127380901</v>
      </c>
      <c r="G17" s="6">
        <v>23.3879573724337</v>
      </c>
      <c r="H17" s="6">
        <v>5.2584975691866197E-3</v>
      </c>
      <c r="I17" s="6">
        <v>0.76626799556255598</v>
      </c>
      <c r="J17" s="6">
        <v>0.79503072066981295</v>
      </c>
      <c r="K17" s="6">
        <v>0.92862686208411405</v>
      </c>
      <c r="L17" s="6" t="s">
        <v>422</v>
      </c>
      <c r="M17" s="6">
        <v>11.9959888062773</v>
      </c>
      <c r="N17" s="6">
        <v>2.8775933028523601</v>
      </c>
      <c r="O17" s="6">
        <v>4.5863535753317801E-2</v>
      </c>
      <c r="P17" s="6">
        <v>0.120000725505026</v>
      </c>
      <c r="Q17" s="6" t="s">
        <v>423</v>
      </c>
      <c r="R17" s="6" t="s">
        <v>423</v>
      </c>
      <c r="S17" s="6" t="s">
        <v>423</v>
      </c>
      <c r="T17" s="6" t="s">
        <v>423</v>
      </c>
      <c r="U17" s="6" t="s">
        <v>423</v>
      </c>
      <c r="V17" s="6" t="s">
        <v>423</v>
      </c>
      <c r="W17" s="6">
        <v>2.96438873897646</v>
      </c>
      <c r="X17" s="6">
        <v>0.88503429974428605</v>
      </c>
      <c r="Y17" s="6">
        <v>0.81660785179375694</v>
      </c>
      <c r="Z17" s="6">
        <v>0.52560521482196898</v>
      </c>
      <c r="AA17" s="6">
        <v>0.31848733228927301</v>
      </c>
      <c r="AB17" s="6">
        <f t="shared" si="0"/>
        <v>2.545734698649285</v>
      </c>
      <c r="AC17" s="6">
        <v>0.63245205299999696</v>
      </c>
      <c r="AD17" s="6" t="s">
        <v>423</v>
      </c>
      <c r="AE17" s="60"/>
      <c r="AF17" s="26" t="s">
        <v>423</v>
      </c>
      <c r="AG17" s="26" t="s">
        <v>423</v>
      </c>
      <c r="AH17" s="26" t="s">
        <v>423</v>
      </c>
      <c r="AI17" s="26" t="s">
        <v>423</v>
      </c>
      <c r="AJ17" s="26" t="s">
        <v>423</v>
      </c>
      <c r="AK17" s="26" t="s">
        <v>422</v>
      </c>
      <c r="AL17" s="49" t="s">
        <v>50</v>
      </c>
    </row>
    <row r="18" spans="1:38" s="2" customFormat="1" ht="26.25" customHeight="1" thickBot="1" x14ac:dyDescent="0.3">
      <c r="A18" s="70" t="s">
        <v>54</v>
      </c>
      <c r="B18" s="70" t="s">
        <v>61</v>
      </c>
      <c r="C18" s="71" t="s">
        <v>62</v>
      </c>
      <c r="D18" s="72" t="s">
        <v>424</v>
      </c>
      <c r="E18" s="6">
        <v>1.9359181509397301</v>
      </c>
      <c r="F18" s="6">
        <v>0.59912769253590803</v>
      </c>
      <c r="G18" s="6">
        <v>7.7278091635183204</v>
      </c>
      <c r="H18" s="6">
        <v>2.3870131805833498E-3</v>
      </c>
      <c r="I18" s="6">
        <v>0.34726860310248697</v>
      </c>
      <c r="J18" s="6">
        <v>0.41353289850121</v>
      </c>
      <c r="K18" s="6">
        <v>0.49804655139477699</v>
      </c>
      <c r="L18" s="6" t="s">
        <v>422</v>
      </c>
      <c r="M18" s="6">
        <v>14.4665381416198</v>
      </c>
      <c r="N18" s="6">
        <v>4.3801349216014298</v>
      </c>
      <c r="O18" s="6">
        <v>0.74552753155791396</v>
      </c>
      <c r="P18" s="6">
        <v>3.6385300384205399E-2</v>
      </c>
      <c r="Q18" s="6" t="s">
        <v>423</v>
      </c>
      <c r="R18" s="6" t="s">
        <v>423</v>
      </c>
      <c r="S18" s="6" t="s">
        <v>423</v>
      </c>
      <c r="T18" s="6" t="s">
        <v>423</v>
      </c>
      <c r="U18" s="6" t="s">
        <v>423</v>
      </c>
      <c r="V18" s="6" t="s">
        <v>423</v>
      </c>
      <c r="W18" s="6">
        <v>6.7183748057639298E-2</v>
      </c>
      <c r="X18" s="6">
        <v>0.72796701567764699</v>
      </c>
      <c r="Y18" s="6">
        <v>1.80548780728644</v>
      </c>
      <c r="Z18" s="6">
        <v>0.606842447384636</v>
      </c>
      <c r="AA18" s="6">
        <v>0.57591791474723697</v>
      </c>
      <c r="AB18" s="6">
        <f t="shared" si="0"/>
        <v>3.7162151850959599</v>
      </c>
      <c r="AC18" s="6">
        <v>0.121895788603137</v>
      </c>
      <c r="AD18" s="6" t="s">
        <v>423</v>
      </c>
      <c r="AE18" s="60"/>
      <c r="AF18" s="26" t="s">
        <v>423</v>
      </c>
      <c r="AG18" s="26" t="s">
        <v>423</v>
      </c>
      <c r="AH18" s="26" t="s">
        <v>423</v>
      </c>
      <c r="AI18" s="26" t="s">
        <v>423</v>
      </c>
      <c r="AJ18" s="26" t="s">
        <v>423</v>
      </c>
      <c r="AK18" s="26" t="s">
        <v>422</v>
      </c>
      <c r="AL18" s="49" t="s">
        <v>50</v>
      </c>
    </row>
    <row r="19" spans="1:38" s="2" customFormat="1" ht="26.25" customHeight="1" thickBot="1" x14ac:dyDescent="0.3">
      <c r="A19" s="70" t="s">
        <v>54</v>
      </c>
      <c r="B19" s="70" t="s">
        <v>63</v>
      </c>
      <c r="C19" s="71" t="s">
        <v>64</v>
      </c>
      <c r="D19" s="72" t="s">
        <v>424</v>
      </c>
      <c r="E19" s="6">
        <v>9.09892933962937</v>
      </c>
      <c r="F19" s="6">
        <v>1.0029930361981401</v>
      </c>
      <c r="G19" s="6">
        <v>11.3528238841897</v>
      </c>
      <c r="H19" s="6">
        <v>7.5651049470612103E-2</v>
      </c>
      <c r="I19" s="6">
        <v>1.00471671879122</v>
      </c>
      <c r="J19" s="6">
        <v>1.52976322361846</v>
      </c>
      <c r="K19" s="6">
        <v>1.9580532267095501</v>
      </c>
      <c r="L19" s="6" t="s">
        <v>422</v>
      </c>
      <c r="M19" s="6">
        <v>2.7130333865536098</v>
      </c>
      <c r="N19" s="6">
        <v>0.27244122938186099</v>
      </c>
      <c r="O19" s="6">
        <v>4.0070468160987999E-2</v>
      </c>
      <c r="P19" s="6">
        <v>3.0889161654241999E-2</v>
      </c>
      <c r="Q19" s="6" t="s">
        <v>423</v>
      </c>
      <c r="R19" s="6" t="s">
        <v>423</v>
      </c>
      <c r="S19" s="6" t="s">
        <v>423</v>
      </c>
      <c r="T19" s="6" t="s">
        <v>423</v>
      </c>
      <c r="U19" s="6" t="s">
        <v>423</v>
      </c>
      <c r="V19" s="6" t="s">
        <v>423</v>
      </c>
      <c r="W19" s="6">
        <v>0.290051498695584</v>
      </c>
      <c r="X19" s="6">
        <v>1.3342363017529099E-3</v>
      </c>
      <c r="Y19" s="6">
        <v>8.3567520129217195E-3</v>
      </c>
      <c r="Z19" s="6">
        <v>1.2873409132606001E-3</v>
      </c>
      <c r="AA19" s="6">
        <v>2.8566994318332902E-4</v>
      </c>
      <c r="AB19" s="6">
        <f t="shared" si="0"/>
        <v>1.1263999171118559E-2</v>
      </c>
      <c r="AC19" s="6">
        <v>0.31043869953126102</v>
      </c>
      <c r="AD19" s="6" t="s">
        <v>423</v>
      </c>
      <c r="AE19" s="60"/>
      <c r="AF19" s="26" t="s">
        <v>423</v>
      </c>
      <c r="AG19" s="26" t="s">
        <v>423</v>
      </c>
      <c r="AH19" s="26" t="s">
        <v>423</v>
      </c>
      <c r="AI19" s="26" t="s">
        <v>423</v>
      </c>
      <c r="AJ19" s="26" t="s">
        <v>423</v>
      </c>
      <c r="AK19" s="26" t="s">
        <v>422</v>
      </c>
      <c r="AL19" s="49" t="s">
        <v>50</v>
      </c>
    </row>
    <row r="20" spans="1:38" s="2" customFormat="1" ht="26.25" customHeight="1" thickBot="1" x14ac:dyDescent="0.3">
      <c r="A20" s="70" t="s">
        <v>54</v>
      </c>
      <c r="B20" s="70" t="s">
        <v>65</v>
      </c>
      <c r="C20" s="71" t="s">
        <v>66</v>
      </c>
      <c r="D20" s="72" t="s">
        <v>424</v>
      </c>
      <c r="E20" s="6">
        <v>26.741374532414699</v>
      </c>
      <c r="F20" s="6">
        <v>3.2478053243102099</v>
      </c>
      <c r="G20" s="6">
        <v>54.069554482711297</v>
      </c>
      <c r="H20" s="6">
        <v>0.33695057655546001</v>
      </c>
      <c r="I20" s="6">
        <v>8.5588990295574305</v>
      </c>
      <c r="J20" s="6">
        <v>12.8132575403988</v>
      </c>
      <c r="K20" s="6">
        <v>19.608336522694401</v>
      </c>
      <c r="L20" s="6" t="s">
        <v>422</v>
      </c>
      <c r="M20" s="6">
        <v>56.104556788791903</v>
      </c>
      <c r="N20" s="6">
        <v>0.39685500905687998</v>
      </c>
      <c r="O20" s="6">
        <v>0.16011160791100501</v>
      </c>
      <c r="P20" s="6">
        <v>2.83853964893463E-2</v>
      </c>
      <c r="Q20" s="6" t="s">
        <v>423</v>
      </c>
      <c r="R20" s="6" t="s">
        <v>423</v>
      </c>
      <c r="S20" s="6" t="s">
        <v>423</v>
      </c>
      <c r="T20" s="6" t="s">
        <v>423</v>
      </c>
      <c r="U20" s="6" t="s">
        <v>423</v>
      </c>
      <c r="V20" s="6" t="s">
        <v>423</v>
      </c>
      <c r="W20" s="6">
        <v>1.2875341833226901</v>
      </c>
      <c r="X20" s="6">
        <v>2.9605560198057001E-3</v>
      </c>
      <c r="Y20" s="6">
        <v>6.1547902091080098E-3</v>
      </c>
      <c r="Z20" s="6">
        <v>3.58649905155475E-3</v>
      </c>
      <c r="AA20" s="6">
        <v>3.8956753303376799E-3</v>
      </c>
      <c r="AB20" s="6">
        <f t="shared" si="0"/>
        <v>1.6597520610806139E-2</v>
      </c>
      <c r="AC20" s="6">
        <v>2.0383540698033199E-2</v>
      </c>
      <c r="AD20" s="6" t="s">
        <v>423</v>
      </c>
      <c r="AE20" s="60"/>
      <c r="AF20" s="26" t="s">
        <v>423</v>
      </c>
      <c r="AG20" s="26" t="s">
        <v>423</v>
      </c>
      <c r="AH20" s="26" t="s">
        <v>423</v>
      </c>
      <c r="AI20" s="26" t="s">
        <v>423</v>
      </c>
      <c r="AJ20" s="26" t="s">
        <v>423</v>
      </c>
      <c r="AK20" s="26" t="s">
        <v>422</v>
      </c>
      <c r="AL20" s="49" t="s">
        <v>50</v>
      </c>
    </row>
    <row r="21" spans="1:38" s="2" customFormat="1" ht="26.25" customHeight="1" thickBot="1" x14ac:dyDescent="0.3">
      <c r="A21" s="70" t="s">
        <v>54</v>
      </c>
      <c r="B21" s="70" t="s">
        <v>67</v>
      </c>
      <c r="C21" s="71" t="s">
        <v>68</v>
      </c>
      <c r="D21" s="72" t="s">
        <v>424</v>
      </c>
      <c r="E21" s="6">
        <v>3.6275649375003902</v>
      </c>
      <c r="F21" s="6">
        <v>0.128635687760911</v>
      </c>
      <c r="G21" s="6">
        <v>4.7994379658445396</v>
      </c>
      <c r="H21" s="6">
        <v>3.0872345581013799E-2</v>
      </c>
      <c r="I21" s="6">
        <v>0.271000860292958</v>
      </c>
      <c r="J21" s="6">
        <v>0.471770808014635</v>
      </c>
      <c r="K21" s="6">
        <v>0.69118759870566504</v>
      </c>
      <c r="L21" s="6" t="s">
        <v>422</v>
      </c>
      <c r="M21" s="6">
        <v>1.93371762171675</v>
      </c>
      <c r="N21" s="6">
        <v>25.7252596408584</v>
      </c>
      <c r="O21" s="6" t="s">
        <v>422</v>
      </c>
      <c r="P21" s="6">
        <v>1.3608639668948001E-4</v>
      </c>
      <c r="Q21" s="6" t="s">
        <v>423</v>
      </c>
      <c r="R21" s="6" t="s">
        <v>423</v>
      </c>
      <c r="S21" s="6" t="s">
        <v>423</v>
      </c>
      <c r="T21" s="6" t="s">
        <v>423</v>
      </c>
      <c r="U21" s="6" t="s">
        <v>423</v>
      </c>
      <c r="V21" s="6" t="s">
        <v>423</v>
      </c>
      <c r="W21" s="6" t="s">
        <v>422</v>
      </c>
      <c r="X21" s="6" t="s">
        <v>422</v>
      </c>
      <c r="Y21" s="6" t="s">
        <v>422</v>
      </c>
      <c r="Z21" s="6" t="s">
        <v>422</v>
      </c>
      <c r="AA21" s="6" t="s">
        <v>422</v>
      </c>
      <c r="AB21" s="6" t="s">
        <v>422</v>
      </c>
      <c r="AC21" s="6">
        <v>2.9583999280321698E-3</v>
      </c>
      <c r="AD21" s="6" t="s">
        <v>423</v>
      </c>
      <c r="AE21" s="60"/>
      <c r="AF21" s="26" t="s">
        <v>423</v>
      </c>
      <c r="AG21" s="26" t="s">
        <v>423</v>
      </c>
      <c r="AH21" s="26" t="s">
        <v>423</v>
      </c>
      <c r="AI21" s="26" t="s">
        <v>423</v>
      </c>
      <c r="AJ21" s="26" t="s">
        <v>423</v>
      </c>
      <c r="AK21" s="26" t="s">
        <v>422</v>
      </c>
      <c r="AL21" s="49" t="s">
        <v>50</v>
      </c>
    </row>
    <row r="22" spans="1:38" s="2" customFormat="1" ht="26.25" customHeight="1" thickBot="1" x14ac:dyDescent="0.3">
      <c r="A22" s="70" t="s">
        <v>54</v>
      </c>
      <c r="B22" s="74" t="s">
        <v>69</v>
      </c>
      <c r="C22" s="71" t="s">
        <v>70</v>
      </c>
      <c r="D22" s="72" t="s">
        <v>424</v>
      </c>
      <c r="E22" s="6">
        <v>6.2885680624782498</v>
      </c>
      <c r="F22" s="6">
        <v>0.12805750352600401</v>
      </c>
      <c r="G22" s="6">
        <v>11.364913354271801</v>
      </c>
      <c r="H22" s="6">
        <v>1.10025138383552E-2</v>
      </c>
      <c r="I22" s="6">
        <v>0.43614370841813599</v>
      </c>
      <c r="J22" s="6">
        <v>0.64888483469471503</v>
      </c>
      <c r="K22" s="6">
        <v>1.2630560866552101</v>
      </c>
      <c r="L22" s="6" t="s">
        <v>422</v>
      </c>
      <c r="M22" s="6">
        <v>4.4365005248920797</v>
      </c>
      <c r="N22" s="6">
        <v>0.16751154304045701</v>
      </c>
      <c r="O22" s="6">
        <v>4.3854374295249502E-3</v>
      </c>
      <c r="P22" s="6">
        <v>4.4019495898036803E-2</v>
      </c>
      <c r="Q22" s="6" t="s">
        <v>423</v>
      </c>
      <c r="R22" s="6" t="s">
        <v>423</v>
      </c>
      <c r="S22" s="6" t="s">
        <v>423</v>
      </c>
      <c r="T22" s="6" t="s">
        <v>423</v>
      </c>
      <c r="U22" s="6" t="s">
        <v>423</v>
      </c>
      <c r="V22" s="6" t="s">
        <v>423</v>
      </c>
      <c r="W22" s="6">
        <v>0.16876339457234801</v>
      </c>
      <c r="X22" s="6">
        <v>1.2809105918317599E-3</v>
      </c>
      <c r="Y22" s="6">
        <v>2.9334103093274201E-4</v>
      </c>
      <c r="Z22" s="6">
        <v>1.0087691969144599E-4</v>
      </c>
      <c r="AA22" s="6">
        <v>2.4546320127989397E-4</v>
      </c>
      <c r="AB22" s="6">
        <f t="shared" si="0"/>
        <v>1.9205917437358419E-3</v>
      </c>
      <c r="AC22" s="6">
        <v>0.23507025837194301</v>
      </c>
      <c r="AD22" s="6" t="s">
        <v>423</v>
      </c>
      <c r="AE22" s="60"/>
      <c r="AF22" s="26" t="s">
        <v>423</v>
      </c>
      <c r="AG22" s="26" t="s">
        <v>423</v>
      </c>
      <c r="AH22" s="26" t="s">
        <v>423</v>
      </c>
      <c r="AI22" s="26" t="s">
        <v>423</v>
      </c>
      <c r="AJ22" s="26" t="s">
        <v>423</v>
      </c>
      <c r="AK22" s="26" t="s">
        <v>422</v>
      </c>
      <c r="AL22" s="49" t="s">
        <v>50</v>
      </c>
    </row>
    <row r="23" spans="1:38" s="2" customFormat="1" ht="26.25" customHeight="1" thickBot="1" x14ac:dyDescent="0.3">
      <c r="A23" s="70" t="s">
        <v>71</v>
      </c>
      <c r="B23" s="74" t="s">
        <v>389</v>
      </c>
      <c r="C23" s="71" t="s">
        <v>385</v>
      </c>
      <c r="D23" s="117" t="s">
        <v>424</v>
      </c>
      <c r="E23" s="6">
        <v>129.35537051889699</v>
      </c>
      <c r="F23" s="6">
        <v>24.976298315454201</v>
      </c>
      <c r="G23" s="6">
        <v>5.4401904713162796</v>
      </c>
      <c r="H23" s="6">
        <v>7.7981733742033807E-2</v>
      </c>
      <c r="I23" s="6">
        <v>15.352268677783099</v>
      </c>
      <c r="J23" s="6">
        <v>15.6687366567889</v>
      </c>
      <c r="K23" s="6">
        <v>15.6717692507791</v>
      </c>
      <c r="L23" s="6" t="s">
        <v>422</v>
      </c>
      <c r="M23" s="6">
        <v>145.76093039025</v>
      </c>
      <c r="N23" s="6" t="s">
        <v>422</v>
      </c>
      <c r="O23" s="6" t="s">
        <v>422</v>
      </c>
      <c r="P23" s="6" t="s">
        <v>425</v>
      </c>
      <c r="Q23" s="6" t="s">
        <v>423</v>
      </c>
      <c r="R23" s="6" t="s">
        <v>423</v>
      </c>
      <c r="S23" s="6" t="s">
        <v>423</v>
      </c>
      <c r="T23" s="6" t="s">
        <v>423</v>
      </c>
      <c r="U23" s="6" t="s">
        <v>423</v>
      </c>
      <c r="V23" s="6" t="s">
        <v>423</v>
      </c>
      <c r="W23" s="6" t="s">
        <v>425</v>
      </c>
      <c r="X23" s="6" t="s">
        <v>425</v>
      </c>
      <c r="Y23" s="6" t="s">
        <v>425</v>
      </c>
      <c r="Z23" s="6" t="s">
        <v>425</v>
      </c>
      <c r="AA23" s="6" t="s">
        <v>425</v>
      </c>
      <c r="AB23" s="6" t="s">
        <v>425</v>
      </c>
      <c r="AC23" s="6" t="s">
        <v>422</v>
      </c>
      <c r="AD23" s="6" t="s">
        <v>423</v>
      </c>
      <c r="AE23" s="60"/>
      <c r="AF23" s="26" t="s">
        <v>423</v>
      </c>
      <c r="AG23" s="26" t="s">
        <v>423</v>
      </c>
      <c r="AH23" s="26" t="s">
        <v>423</v>
      </c>
      <c r="AI23" s="26" t="s">
        <v>423</v>
      </c>
      <c r="AJ23" s="26" t="s">
        <v>423</v>
      </c>
      <c r="AK23" s="26" t="s">
        <v>422</v>
      </c>
      <c r="AL23" s="49" t="s">
        <v>50</v>
      </c>
    </row>
    <row r="24" spans="1:38" s="2" customFormat="1" ht="26.25" customHeight="1" thickBot="1" x14ac:dyDescent="0.3">
      <c r="A24" s="75" t="s">
        <v>54</v>
      </c>
      <c r="B24" s="74" t="s">
        <v>72</v>
      </c>
      <c r="C24" s="71" t="s">
        <v>73</v>
      </c>
      <c r="D24" s="72" t="s">
        <v>424</v>
      </c>
      <c r="E24" s="6">
        <v>83.160916197379805</v>
      </c>
      <c r="F24" s="6">
        <v>6.0253171330161903</v>
      </c>
      <c r="G24" s="6">
        <v>44.339906791102798</v>
      </c>
      <c r="H24" s="6">
        <v>4.9481197228148002</v>
      </c>
      <c r="I24" s="6">
        <v>15.7528920065753</v>
      </c>
      <c r="J24" s="6">
        <v>24.114151325569399</v>
      </c>
      <c r="K24" s="6">
        <v>41.494633982936797</v>
      </c>
      <c r="L24" s="6" t="s">
        <v>422</v>
      </c>
      <c r="M24" s="6">
        <v>725.58630726507397</v>
      </c>
      <c r="N24" s="6">
        <v>5.7290467443217903</v>
      </c>
      <c r="O24" s="6">
        <v>0.16275700433158199</v>
      </c>
      <c r="P24" s="6">
        <v>0.34605757254019298</v>
      </c>
      <c r="Q24" s="6" t="s">
        <v>423</v>
      </c>
      <c r="R24" s="6" t="s">
        <v>423</v>
      </c>
      <c r="S24" s="6" t="s">
        <v>423</v>
      </c>
      <c r="T24" s="6" t="s">
        <v>423</v>
      </c>
      <c r="U24" s="6" t="s">
        <v>423</v>
      </c>
      <c r="V24" s="6" t="s">
        <v>423</v>
      </c>
      <c r="W24" s="6">
        <v>10.1889420986332</v>
      </c>
      <c r="X24" s="6">
        <v>0.117042023761479</v>
      </c>
      <c r="Y24" s="6">
        <v>1.11888275176331E-2</v>
      </c>
      <c r="Z24" s="6">
        <v>4.7226808877856999E-3</v>
      </c>
      <c r="AA24" s="6">
        <v>5.3434760010578402E-3</v>
      </c>
      <c r="AB24" s="6">
        <f t="shared" si="0"/>
        <v>0.13829700816795565</v>
      </c>
      <c r="AC24" s="6">
        <v>8.1088878157577204E-2</v>
      </c>
      <c r="AD24" s="6" t="s">
        <v>423</v>
      </c>
      <c r="AE24" s="60"/>
      <c r="AF24" s="26" t="s">
        <v>423</v>
      </c>
      <c r="AG24" s="26" t="s">
        <v>423</v>
      </c>
      <c r="AH24" s="26" t="s">
        <v>423</v>
      </c>
      <c r="AI24" s="26" t="s">
        <v>423</v>
      </c>
      <c r="AJ24" s="26" t="s">
        <v>423</v>
      </c>
      <c r="AK24" s="26" t="s">
        <v>422</v>
      </c>
      <c r="AL24" s="49" t="s">
        <v>50</v>
      </c>
    </row>
    <row r="25" spans="1:38" s="2" customFormat="1" ht="26.25" customHeight="1" thickBot="1" x14ac:dyDescent="0.3">
      <c r="A25" s="70" t="s">
        <v>74</v>
      </c>
      <c r="B25" s="74" t="s">
        <v>75</v>
      </c>
      <c r="C25" s="76" t="s">
        <v>76</v>
      </c>
      <c r="D25" s="72" t="s">
        <v>424</v>
      </c>
      <c r="E25" s="6">
        <v>2.0296711914026502</v>
      </c>
      <c r="F25" s="6">
        <v>0.74776437862140799</v>
      </c>
      <c r="G25" s="6">
        <v>0.22879213281376601</v>
      </c>
      <c r="H25" s="6">
        <v>1.06144711884246E-3</v>
      </c>
      <c r="I25" s="6">
        <v>4.8358720728030498E-2</v>
      </c>
      <c r="J25" s="6">
        <v>4.9553198245359698E-2</v>
      </c>
      <c r="K25" s="6">
        <v>4.9553198245359698E-2</v>
      </c>
      <c r="L25" s="6" t="s">
        <v>422</v>
      </c>
      <c r="M25" s="6">
        <v>2.8891741772367801</v>
      </c>
      <c r="N25" s="6">
        <v>0.151697452678621</v>
      </c>
      <c r="O25" s="6" t="s">
        <v>422</v>
      </c>
      <c r="P25" s="6" t="s">
        <v>422</v>
      </c>
      <c r="Q25" s="6" t="s">
        <v>423</v>
      </c>
      <c r="R25" s="6" t="s">
        <v>423</v>
      </c>
      <c r="S25" s="6" t="s">
        <v>423</v>
      </c>
      <c r="T25" s="6" t="s">
        <v>423</v>
      </c>
      <c r="U25" s="6" t="s">
        <v>423</v>
      </c>
      <c r="V25" s="6" t="s">
        <v>423</v>
      </c>
      <c r="W25" s="6" t="s">
        <v>422</v>
      </c>
      <c r="X25" s="6">
        <v>2.2540163592498199E-4</v>
      </c>
      <c r="Y25" s="6">
        <v>4.8248683930486602E-4</v>
      </c>
      <c r="Z25" s="6">
        <v>4.8248683930486499E-4</v>
      </c>
      <c r="AA25" s="6">
        <v>5.2190318316524295E-4</v>
      </c>
      <c r="AB25" s="6">
        <f t="shared" si="0"/>
        <v>1.7122784976999559E-3</v>
      </c>
      <c r="AC25" s="6" t="s">
        <v>422</v>
      </c>
      <c r="AD25" s="6" t="s">
        <v>423</v>
      </c>
      <c r="AE25" s="60"/>
      <c r="AF25" s="26" t="s">
        <v>423</v>
      </c>
      <c r="AG25" s="26" t="s">
        <v>423</v>
      </c>
      <c r="AH25" s="26" t="s">
        <v>423</v>
      </c>
      <c r="AI25" s="26" t="s">
        <v>423</v>
      </c>
      <c r="AJ25" s="26" t="s">
        <v>423</v>
      </c>
      <c r="AK25" s="26" t="s">
        <v>422</v>
      </c>
      <c r="AL25" s="49" t="s">
        <v>50</v>
      </c>
    </row>
    <row r="26" spans="1:38" s="2" customFormat="1" ht="26.25" customHeight="1" thickBot="1" x14ac:dyDescent="0.3">
      <c r="A26" s="70" t="s">
        <v>74</v>
      </c>
      <c r="B26" s="70" t="s">
        <v>77</v>
      </c>
      <c r="C26" s="71" t="s">
        <v>78</v>
      </c>
      <c r="D26" s="72" t="s">
        <v>424</v>
      </c>
      <c r="E26" s="6">
        <v>3.3109687511336201</v>
      </c>
      <c r="F26" s="6">
        <v>2.0073426583243301</v>
      </c>
      <c r="G26" s="6">
        <v>0.41835416353570698</v>
      </c>
      <c r="H26" s="6">
        <v>2.6232502523067698E-3</v>
      </c>
      <c r="I26" s="6">
        <v>0.25205135739157802</v>
      </c>
      <c r="J26" s="6">
        <v>0.25853435239582401</v>
      </c>
      <c r="K26" s="6">
        <v>0.25853435239582401</v>
      </c>
      <c r="L26" s="6" t="s">
        <v>422</v>
      </c>
      <c r="M26" s="6">
        <v>17.985008520306501</v>
      </c>
      <c r="N26" s="6">
        <v>9.0703232892432197</v>
      </c>
      <c r="O26" s="6" t="s">
        <v>422</v>
      </c>
      <c r="P26" s="6" t="s">
        <v>422</v>
      </c>
      <c r="Q26" s="6" t="s">
        <v>423</v>
      </c>
      <c r="R26" s="6" t="s">
        <v>423</v>
      </c>
      <c r="S26" s="6" t="s">
        <v>423</v>
      </c>
      <c r="T26" s="6" t="s">
        <v>423</v>
      </c>
      <c r="U26" s="6" t="s">
        <v>423</v>
      </c>
      <c r="V26" s="6" t="s">
        <v>423</v>
      </c>
      <c r="W26" s="6" t="s">
        <v>422</v>
      </c>
      <c r="X26" s="6">
        <v>4.3369180253132101E-4</v>
      </c>
      <c r="Y26" s="6">
        <v>1.2644908609155099E-3</v>
      </c>
      <c r="Z26" s="6">
        <v>1.2644908609155099E-3</v>
      </c>
      <c r="AA26" s="6">
        <v>1.3215640796838601E-3</v>
      </c>
      <c r="AB26" s="6">
        <f t="shared" si="0"/>
        <v>4.2842376040462008E-3</v>
      </c>
      <c r="AC26" s="6" t="s">
        <v>422</v>
      </c>
      <c r="AD26" s="6" t="s">
        <v>423</v>
      </c>
      <c r="AE26" s="60"/>
      <c r="AF26" s="26" t="s">
        <v>423</v>
      </c>
      <c r="AG26" s="26" t="s">
        <v>423</v>
      </c>
      <c r="AH26" s="26" t="s">
        <v>423</v>
      </c>
      <c r="AI26" s="26" t="s">
        <v>423</v>
      </c>
      <c r="AJ26" s="26" t="s">
        <v>423</v>
      </c>
      <c r="AK26" s="26" t="s">
        <v>422</v>
      </c>
      <c r="AL26" s="49" t="s">
        <v>50</v>
      </c>
    </row>
    <row r="27" spans="1:38" s="2" customFormat="1" ht="26.25" customHeight="1" thickBot="1" x14ac:dyDescent="0.3">
      <c r="A27" s="70" t="s">
        <v>79</v>
      </c>
      <c r="B27" s="70" t="s">
        <v>80</v>
      </c>
      <c r="C27" s="71" t="s">
        <v>81</v>
      </c>
      <c r="D27" s="72" t="s">
        <v>424</v>
      </c>
      <c r="E27" s="6">
        <v>211.28209578244699</v>
      </c>
      <c r="F27" s="6">
        <v>144.33750236602199</v>
      </c>
      <c r="G27" s="6">
        <v>8.0192655030607192</v>
      </c>
      <c r="H27" s="6">
        <v>6.5878244326839104</v>
      </c>
      <c r="I27" s="6">
        <v>3.4599177235085299</v>
      </c>
      <c r="J27" s="6">
        <v>3.91010392955166</v>
      </c>
      <c r="K27" s="6">
        <v>3.91010392955166</v>
      </c>
      <c r="L27" s="6" t="s">
        <v>422</v>
      </c>
      <c r="M27" s="6">
        <v>1595.0348249476399</v>
      </c>
      <c r="N27" s="6" t="s">
        <v>422</v>
      </c>
      <c r="O27" s="6" t="s">
        <v>422</v>
      </c>
      <c r="P27" s="6">
        <v>1.2956211874406401E-5</v>
      </c>
      <c r="Q27" s="6" t="s">
        <v>423</v>
      </c>
      <c r="R27" s="6" t="s">
        <v>423</v>
      </c>
      <c r="S27" s="6" t="s">
        <v>423</v>
      </c>
      <c r="T27" s="6" t="s">
        <v>423</v>
      </c>
      <c r="U27" s="6" t="s">
        <v>423</v>
      </c>
      <c r="V27" s="6" t="s">
        <v>423</v>
      </c>
      <c r="W27" s="6">
        <v>4.5340304987239197E-6</v>
      </c>
      <c r="X27" s="6">
        <v>2.1850907216564801</v>
      </c>
      <c r="Y27" s="6">
        <v>1.49386928537972</v>
      </c>
      <c r="Z27" s="6">
        <v>1.4929461225832099</v>
      </c>
      <c r="AA27" s="6">
        <v>2.1847732204077102</v>
      </c>
      <c r="AB27" s="6">
        <f t="shared" si="0"/>
        <v>7.3566793500271199</v>
      </c>
      <c r="AC27" s="6" t="s">
        <v>422</v>
      </c>
      <c r="AD27" s="6" t="s">
        <v>423</v>
      </c>
      <c r="AE27" s="60"/>
      <c r="AF27" s="26" t="s">
        <v>423</v>
      </c>
      <c r="AG27" s="26" t="s">
        <v>423</v>
      </c>
      <c r="AH27" s="26" t="s">
        <v>423</v>
      </c>
      <c r="AI27" s="26" t="s">
        <v>423</v>
      </c>
      <c r="AJ27" s="26" t="s">
        <v>423</v>
      </c>
      <c r="AK27" s="26" t="s">
        <v>422</v>
      </c>
      <c r="AL27" s="49" t="s">
        <v>50</v>
      </c>
    </row>
    <row r="28" spans="1:38" s="2" customFormat="1" ht="26.25" customHeight="1" thickBot="1" x14ac:dyDescent="0.3">
      <c r="A28" s="70" t="s">
        <v>79</v>
      </c>
      <c r="B28" s="70" t="s">
        <v>82</v>
      </c>
      <c r="C28" s="71" t="s">
        <v>83</v>
      </c>
      <c r="D28" s="72" t="s">
        <v>424</v>
      </c>
      <c r="E28" s="6">
        <v>198.88616136349</v>
      </c>
      <c r="F28" s="6">
        <v>113.754046017631</v>
      </c>
      <c r="G28" s="6">
        <v>6.4514586249334798</v>
      </c>
      <c r="H28" s="6">
        <v>4.0645876390236699</v>
      </c>
      <c r="I28" s="6">
        <v>2.4733451882487101</v>
      </c>
      <c r="J28" s="6">
        <v>2.7952837875746002</v>
      </c>
      <c r="K28" s="6">
        <v>2.7952837875746002</v>
      </c>
      <c r="L28" s="6" t="s">
        <v>422</v>
      </c>
      <c r="M28" s="6">
        <v>1648.7062317251</v>
      </c>
      <c r="N28" s="6" t="s">
        <v>422</v>
      </c>
      <c r="O28" s="6" t="s">
        <v>422</v>
      </c>
      <c r="P28" s="6">
        <v>7.7904391423984603E-6</v>
      </c>
      <c r="Q28" s="6" t="s">
        <v>423</v>
      </c>
      <c r="R28" s="6" t="s">
        <v>423</v>
      </c>
      <c r="S28" s="6" t="s">
        <v>423</v>
      </c>
      <c r="T28" s="6" t="s">
        <v>423</v>
      </c>
      <c r="U28" s="6" t="s">
        <v>423</v>
      </c>
      <c r="V28" s="6" t="s">
        <v>423</v>
      </c>
      <c r="W28" s="6">
        <v>2.7268062093267E-6</v>
      </c>
      <c r="X28" s="6">
        <v>1.59436279570215</v>
      </c>
      <c r="Y28" s="6">
        <v>1.1507042436559201</v>
      </c>
      <c r="Z28" s="6">
        <v>1.1501892971599901</v>
      </c>
      <c r="AA28" s="6">
        <v>1.5900240283528799</v>
      </c>
      <c r="AB28" s="6">
        <f t="shared" si="0"/>
        <v>5.4852803648709401</v>
      </c>
      <c r="AC28" s="6" t="s">
        <v>422</v>
      </c>
      <c r="AD28" s="6" t="s">
        <v>423</v>
      </c>
      <c r="AE28" s="60"/>
      <c r="AF28" s="26" t="s">
        <v>423</v>
      </c>
      <c r="AG28" s="26" t="s">
        <v>423</v>
      </c>
      <c r="AH28" s="26" t="s">
        <v>423</v>
      </c>
      <c r="AI28" s="26" t="s">
        <v>423</v>
      </c>
      <c r="AJ28" s="26" t="s">
        <v>423</v>
      </c>
      <c r="AK28" s="26" t="s">
        <v>422</v>
      </c>
      <c r="AL28" s="49" t="s">
        <v>50</v>
      </c>
    </row>
    <row r="29" spans="1:38" s="2" customFormat="1" ht="26.25" customHeight="1" thickBot="1" x14ac:dyDescent="0.3">
      <c r="A29" s="70" t="s">
        <v>79</v>
      </c>
      <c r="B29" s="70" t="s">
        <v>84</v>
      </c>
      <c r="C29" s="71" t="s">
        <v>85</v>
      </c>
      <c r="D29" s="72" t="s">
        <v>424</v>
      </c>
      <c r="E29" s="6">
        <v>513.86966156411097</v>
      </c>
      <c r="F29" s="6">
        <v>55.877504738635402</v>
      </c>
      <c r="G29" s="6">
        <v>10.8611501357168</v>
      </c>
      <c r="H29" s="6">
        <v>0.84647275917389497</v>
      </c>
      <c r="I29" s="6">
        <v>17.579178236633499</v>
      </c>
      <c r="J29" s="6">
        <v>19.232022166877599</v>
      </c>
      <c r="K29" s="6">
        <v>19.232022166877599</v>
      </c>
      <c r="L29" s="6" t="s">
        <v>422</v>
      </c>
      <c r="M29" s="6">
        <v>1381.08975766709</v>
      </c>
      <c r="N29" s="6" t="s">
        <v>422</v>
      </c>
      <c r="O29" s="6" t="s">
        <v>422</v>
      </c>
      <c r="P29" s="6">
        <v>1.35042763216061E-6</v>
      </c>
      <c r="Q29" s="6" t="s">
        <v>423</v>
      </c>
      <c r="R29" s="6" t="s">
        <v>423</v>
      </c>
      <c r="S29" s="6" t="s">
        <v>423</v>
      </c>
      <c r="T29" s="6" t="s">
        <v>423</v>
      </c>
      <c r="U29" s="6" t="s">
        <v>423</v>
      </c>
      <c r="V29" s="6" t="s">
        <v>423</v>
      </c>
      <c r="W29" s="6">
        <v>4.4426076890352598E-7</v>
      </c>
      <c r="X29" s="6">
        <v>2.3900364883008498</v>
      </c>
      <c r="Y29" s="6">
        <v>1.16838454935368</v>
      </c>
      <c r="Z29" s="6">
        <v>0.993144068951335</v>
      </c>
      <c r="AA29" s="6">
        <v>1.7790191338224399</v>
      </c>
      <c r="AB29" s="6">
        <f t="shared" si="0"/>
        <v>6.3305842404283048</v>
      </c>
      <c r="AC29" s="6" t="s">
        <v>422</v>
      </c>
      <c r="AD29" s="6" t="s">
        <v>423</v>
      </c>
      <c r="AE29" s="60"/>
      <c r="AF29" s="26" t="s">
        <v>423</v>
      </c>
      <c r="AG29" s="26" t="s">
        <v>423</v>
      </c>
      <c r="AH29" s="26" t="s">
        <v>423</v>
      </c>
      <c r="AI29" s="26" t="s">
        <v>423</v>
      </c>
      <c r="AJ29" s="26" t="s">
        <v>423</v>
      </c>
      <c r="AK29" s="26" t="s">
        <v>422</v>
      </c>
      <c r="AL29" s="49" t="s">
        <v>50</v>
      </c>
    </row>
    <row r="30" spans="1:38" s="2" customFormat="1" ht="26.25" customHeight="1" thickBot="1" x14ac:dyDescent="0.3">
      <c r="A30" s="70" t="s">
        <v>79</v>
      </c>
      <c r="B30" s="70" t="s">
        <v>86</v>
      </c>
      <c r="C30" s="71" t="s">
        <v>87</v>
      </c>
      <c r="D30" s="72" t="s">
        <v>424</v>
      </c>
      <c r="E30" s="6">
        <v>0.52133381477450003</v>
      </c>
      <c r="F30" s="6">
        <v>1.92027066419148</v>
      </c>
      <c r="G30" s="6">
        <v>2.67184899357857E-2</v>
      </c>
      <c r="H30" s="6">
        <v>8.1724505434713299E-3</v>
      </c>
      <c r="I30" s="6">
        <v>2.3741349253267902E-2</v>
      </c>
      <c r="J30" s="6">
        <v>2.6837934360008701E-2</v>
      </c>
      <c r="K30" s="6">
        <v>2.6837934360008701E-2</v>
      </c>
      <c r="L30" s="6" t="s">
        <v>422</v>
      </c>
      <c r="M30" s="6">
        <v>16.020945665263401</v>
      </c>
      <c r="N30" s="6" t="s">
        <v>422</v>
      </c>
      <c r="O30" s="6" t="s">
        <v>422</v>
      </c>
      <c r="P30" s="6">
        <v>4.6136244866560698E-8</v>
      </c>
      <c r="Q30" s="6" t="s">
        <v>423</v>
      </c>
      <c r="R30" s="6" t="s">
        <v>423</v>
      </c>
      <c r="S30" s="6" t="s">
        <v>423</v>
      </c>
      <c r="T30" s="6" t="s">
        <v>423</v>
      </c>
      <c r="U30" s="6" t="s">
        <v>423</v>
      </c>
      <c r="V30" s="6" t="s">
        <v>423</v>
      </c>
      <c r="W30" s="6">
        <v>1.6155691527192999E-8</v>
      </c>
      <c r="X30" s="6">
        <v>1.1132982224307199E-2</v>
      </c>
      <c r="Y30" s="6">
        <v>1.0190446914695599E-2</v>
      </c>
      <c r="Z30" s="6">
        <v>1.0190446914695599E-2</v>
      </c>
      <c r="AA30" s="6">
        <v>1.09492843806561E-2</v>
      </c>
      <c r="AB30" s="6">
        <f t="shared" si="0"/>
        <v>4.2463160434354504E-2</v>
      </c>
      <c r="AC30" s="6" t="s">
        <v>422</v>
      </c>
      <c r="AD30" s="6" t="s">
        <v>423</v>
      </c>
      <c r="AE30" s="60"/>
      <c r="AF30" s="26" t="s">
        <v>423</v>
      </c>
      <c r="AG30" s="26" t="s">
        <v>423</v>
      </c>
      <c r="AH30" s="26" t="s">
        <v>423</v>
      </c>
      <c r="AI30" s="26" t="s">
        <v>423</v>
      </c>
      <c r="AJ30" s="26" t="s">
        <v>423</v>
      </c>
      <c r="AK30" s="26" t="s">
        <v>422</v>
      </c>
      <c r="AL30" s="49" t="s">
        <v>50</v>
      </c>
    </row>
    <row r="31" spans="1:38" s="2" customFormat="1" ht="26.25" customHeight="1" thickBot="1" x14ac:dyDescent="0.3">
      <c r="A31" s="70" t="s">
        <v>79</v>
      </c>
      <c r="B31" s="70" t="s">
        <v>88</v>
      </c>
      <c r="C31" s="71" t="s">
        <v>89</v>
      </c>
      <c r="D31" s="72" t="s">
        <v>424</v>
      </c>
      <c r="E31" s="6" t="s">
        <v>422</v>
      </c>
      <c r="F31" s="6" t="s">
        <v>428</v>
      </c>
      <c r="G31" s="6" t="s">
        <v>422</v>
      </c>
      <c r="H31" s="6" t="s">
        <v>422</v>
      </c>
      <c r="I31" s="6" t="s">
        <v>422</v>
      </c>
      <c r="J31" s="6" t="s">
        <v>422</v>
      </c>
      <c r="K31" s="6" t="s">
        <v>422</v>
      </c>
      <c r="L31" s="6" t="s">
        <v>422</v>
      </c>
      <c r="M31" s="6" t="s">
        <v>422</v>
      </c>
      <c r="N31" s="6" t="s">
        <v>422</v>
      </c>
      <c r="O31" s="6" t="s">
        <v>422</v>
      </c>
      <c r="P31" s="6" t="s">
        <v>422</v>
      </c>
      <c r="Q31" s="6" t="s">
        <v>423</v>
      </c>
      <c r="R31" s="6" t="s">
        <v>423</v>
      </c>
      <c r="S31" s="6" t="s">
        <v>423</v>
      </c>
      <c r="T31" s="6" t="s">
        <v>423</v>
      </c>
      <c r="U31" s="6" t="s">
        <v>423</v>
      </c>
      <c r="V31" s="6" t="s">
        <v>423</v>
      </c>
      <c r="W31" s="6" t="s">
        <v>422</v>
      </c>
      <c r="X31" s="6" t="s">
        <v>422</v>
      </c>
      <c r="Y31" s="6" t="s">
        <v>422</v>
      </c>
      <c r="Z31" s="6" t="s">
        <v>422</v>
      </c>
      <c r="AA31" s="6" t="s">
        <v>422</v>
      </c>
      <c r="AB31" s="6" t="s">
        <v>422</v>
      </c>
      <c r="AC31" s="6" t="s">
        <v>422</v>
      </c>
      <c r="AD31" s="6" t="s">
        <v>423</v>
      </c>
      <c r="AE31" s="60"/>
      <c r="AF31" s="26" t="s">
        <v>423</v>
      </c>
      <c r="AG31" s="26" t="s">
        <v>423</v>
      </c>
      <c r="AH31" s="26" t="s">
        <v>423</v>
      </c>
      <c r="AI31" s="26" t="s">
        <v>423</v>
      </c>
      <c r="AJ31" s="26" t="s">
        <v>423</v>
      </c>
      <c r="AK31" s="26" t="s">
        <v>422</v>
      </c>
      <c r="AL31" s="49" t="s">
        <v>50</v>
      </c>
    </row>
    <row r="32" spans="1:38" s="2" customFormat="1" ht="26.25" customHeight="1" thickBot="1" x14ac:dyDescent="0.3">
      <c r="A32" s="70" t="s">
        <v>79</v>
      </c>
      <c r="B32" s="70" t="s">
        <v>90</v>
      </c>
      <c r="C32" s="71" t="s">
        <v>91</v>
      </c>
      <c r="D32" s="72" t="s">
        <v>424</v>
      </c>
      <c r="E32" s="6" t="s">
        <v>422</v>
      </c>
      <c r="F32" s="6" t="s">
        <v>422</v>
      </c>
      <c r="G32" s="6" t="s">
        <v>422</v>
      </c>
      <c r="H32" s="6" t="s">
        <v>422</v>
      </c>
      <c r="I32" s="6">
        <v>1.14717714069414</v>
      </c>
      <c r="J32" s="6">
        <v>8.7758414865476606</v>
      </c>
      <c r="K32" s="6">
        <v>8.7758414865476606</v>
      </c>
      <c r="L32" s="6" t="s">
        <v>422</v>
      </c>
      <c r="M32" s="6" t="s">
        <v>422</v>
      </c>
      <c r="N32" s="6" t="s">
        <v>422</v>
      </c>
      <c r="O32" s="6" t="s">
        <v>422</v>
      </c>
      <c r="P32" s="6" t="s">
        <v>422</v>
      </c>
      <c r="Q32" s="6" t="s">
        <v>423</v>
      </c>
      <c r="R32" s="6" t="s">
        <v>423</v>
      </c>
      <c r="S32" s="6" t="s">
        <v>423</v>
      </c>
      <c r="T32" s="6" t="s">
        <v>423</v>
      </c>
      <c r="U32" s="6" t="s">
        <v>423</v>
      </c>
      <c r="V32" s="6" t="s">
        <v>423</v>
      </c>
      <c r="W32" s="6" t="s">
        <v>422</v>
      </c>
      <c r="X32" s="6" t="s">
        <v>422</v>
      </c>
      <c r="Y32" s="6" t="s">
        <v>422</v>
      </c>
      <c r="Z32" s="6" t="s">
        <v>422</v>
      </c>
      <c r="AA32" s="6" t="s">
        <v>422</v>
      </c>
      <c r="AB32" s="6" t="s">
        <v>422</v>
      </c>
      <c r="AC32" s="6" t="s">
        <v>422</v>
      </c>
      <c r="AD32" s="6" t="s">
        <v>423</v>
      </c>
      <c r="AE32" s="60"/>
      <c r="AF32" s="26" t="s">
        <v>423</v>
      </c>
      <c r="AG32" s="26" t="s">
        <v>423</v>
      </c>
      <c r="AH32" s="26" t="s">
        <v>423</v>
      </c>
      <c r="AI32" s="26" t="s">
        <v>423</v>
      </c>
      <c r="AJ32" s="26" t="s">
        <v>423</v>
      </c>
      <c r="AK32" s="26" t="s">
        <v>422</v>
      </c>
      <c r="AL32" s="49" t="s">
        <v>409</v>
      </c>
    </row>
    <row r="33" spans="1:38" s="2" customFormat="1" ht="26.25" customHeight="1" thickBot="1" x14ac:dyDescent="0.3">
      <c r="A33" s="70" t="s">
        <v>79</v>
      </c>
      <c r="B33" s="70" t="s">
        <v>92</v>
      </c>
      <c r="C33" s="71" t="s">
        <v>93</v>
      </c>
      <c r="D33" s="72" t="s">
        <v>424</v>
      </c>
      <c r="E33" s="6" t="s">
        <v>422</v>
      </c>
      <c r="F33" s="6" t="s">
        <v>422</v>
      </c>
      <c r="G33" s="6" t="s">
        <v>422</v>
      </c>
      <c r="H33" s="6" t="s">
        <v>422</v>
      </c>
      <c r="I33" s="6">
        <v>1.9397219624845801</v>
      </c>
      <c r="J33" s="6">
        <v>3.5920777083047701</v>
      </c>
      <c r="K33" s="6">
        <v>7.1841554166095403</v>
      </c>
      <c r="L33" s="6" t="s">
        <v>422</v>
      </c>
      <c r="M33" s="6" t="s">
        <v>422</v>
      </c>
      <c r="N33" s="6" t="s">
        <v>422</v>
      </c>
      <c r="O33" s="6" t="s">
        <v>422</v>
      </c>
      <c r="P33" s="6" t="s">
        <v>422</v>
      </c>
      <c r="Q33" s="6" t="s">
        <v>423</v>
      </c>
      <c r="R33" s="6" t="s">
        <v>423</v>
      </c>
      <c r="S33" s="6" t="s">
        <v>423</v>
      </c>
      <c r="T33" s="6" t="s">
        <v>423</v>
      </c>
      <c r="U33" s="6" t="s">
        <v>423</v>
      </c>
      <c r="V33" s="6" t="s">
        <v>423</v>
      </c>
      <c r="W33" s="6" t="s">
        <v>422</v>
      </c>
      <c r="X33" s="6" t="s">
        <v>422</v>
      </c>
      <c r="Y33" s="6" t="s">
        <v>422</v>
      </c>
      <c r="Z33" s="6" t="s">
        <v>422</v>
      </c>
      <c r="AA33" s="6" t="s">
        <v>422</v>
      </c>
      <c r="AB33" s="6" t="s">
        <v>422</v>
      </c>
      <c r="AC33" s="6" t="s">
        <v>422</v>
      </c>
      <c r="AD33" s="6" t="s">
        <v>423</v>
      </c>
      <c r="AE33" s="60"/>
      <c r="AF33" s="26" t="s">
        <v>423</v>
      </c>
      <c r="AG33" s="26" t="s">
        <v>423</v>
      </c>
      <c r="AH33" s="26" t="s">
        <v>423</v>
      </c>
      <c r="AI33" s="26" t="s">
        <v>423</v>
      </c>
      <c r="AJ33" s="26" t="s">
        <v>423</v>
      </c>
      <c r="AK33" s="26" t="s">
        <v>422</v>
      </c>
      <c r="AL33" s="49" t="s">
        <v>409</v>
      </c>
    </row>
    <row r="34" spans="1:38" s="2" customFormat="1" ht="26.25" customHeight="1" thickBot="1" x14ac:dyDescent="0.3">
      <c r="A34" s="70" t="s">
        <v>71</v>
      </c>
      <c r="B34" s="70" t="s">
        <v>94</v>
      </c>
      <c r="C34" s="71" t="s">
        <v>95</v>
      </c>
      <c r="D34" s="72" t="s">
        <v>424</v>
      </c>
      <c r="E34" s="6">
        <v>149.227931732614</v>
      </c>
      <c r="F34" s="6">
        <v>6.1633297395723101</v>
      </c>
      <c r="G34" s="6">
        <v>5.3407381610326699</v>
      </c>
      <c r="H34" s="6">
        <v>4.7586757680000001E-2</v>
      </c>
      <c r="I34" s="6">
        <v>3.3503118277550201</v>
      </c>
      <c r="J34" s="6">
        <v>3.4539297193350702</v>
      </c>
      <c r="K34" s="6">
        <v>3.4539297193350702</v>
      </c>
      <c r="L34" s="6" t="s">
        <v>422</v>
      </c>
      <c r="M34" s="6">
        <v>15.253297109271401</v>
      </c>
      <c r="N34" s="6">
        <v>0.290130096424146</v>
      </c>
      <c r="O34" s="6">
        <v>9.6710032141381894E-2</v>
      </c>
      <c r="P34" s="6">
        <v>9.6710032141382005E-2</v>
      </c>
      <c r="Q34" s="6" t="s">
        <v>423</v>
      </c>
      <c r="R34" s="6" t="s">
        <v>423</v>
      </c>
      <c r="S34" s="6" t="s">
        <v>423</v>
      </c>
      <c r="T34" s="6" t="s">
        <v>423</v>
      </c>
      <c r="U34" s="6" t="s">
        <v>423</v>
      </c>
      <c r="V34" s="6" t="s">
        <v>423</v>
      </c>
      <c r="W34" s="6">
        <v>1.168506</v>
      </c>
      <c r="X34" s="6">
        <v>9.3256102422046901E-3</v>
      </c>
      <c r="Y34" s="6">
        <v>2.21051502037444E-2</v>
      </c>
      <c r="Z34" s="6">
        <v>1.79604345405424E-2</v>
      </c>
      <c r="AA34" s="6">
        <v>9.3256102422046901E-3</v>
      </c>
      <c r="AB34" s="6">
        <f t="shared" si="0"/>
        <v>5.8716805228696184E-2</v>
      </c>
      <c r="AC34" s="6" t="s">
        <v>422</v>
      </c>
      <c r="AD34" s="6" t="s">
        <v>423</v>
      </c>
      <c r="AE34" s="60"/>
      <c r="AF34" s="26" t="s">
        <v>423</v>
      </c>
      <c r="AG34" s="26" t="s">
        <v>423</v>
      </c>
      <c r="AH34" s="26" t="s">
        <v>423</v>
      </c>
      <c r="AI34" s="26" t="s">
        <v>423</v>
      </c>
      <c r="AJ34" s="26" t="s">
        <v>423</v>
      </c>
      <c r="AK34" s="26" t="s">
        <v>422</v>
      </c>
      <c r="AL34" s="49" t="s">
        <v>50</v>
      </c>
    </row>
    <row r="35" spans="1:38" s="7" customFormat="1" ht="26.25" customHeight="1" thickBot="1" x14ac:dyDescent="0.3">
      <c r="A35" s="70" t="s">
        <v>96</v>
      </c>
      <c r="B35" s="70" t="s">
        <v>97</v>
      </c>
      <c r="C35" s="71" t="s">
        <v>98</v>
      </c>
      <c r="D35" s="72" t="s">
        <v>443</v>
      </c>
      <c r="E35" s="6" t="s">
        <v>428</v>
      </c>
      <c r="F35" s="6" t="s">
        <v>428</v>
      </c>
      <c r="G35" s="6" t="s">
        <v>428</v>
      </c>
      <c r="H35" s="6" t="s">
        <v>428</v>
      </c>
      <c r="I35" s="6" t="s">
        <v>428</v>
      </c>
      <c r="J35" s="6" t="s">
        <v>428</v>
      </c>
      <c r="K35" s="6" t="s">
        <v>428</v>
      </c>
      <c r="L35" s="6" t="s">
        <v>422</v>
      </c>
      <c r="M35" s="6" t="s">
        <v>428</v>
      </c>
      <c r="N35" s="6" t="s">
        <v>428</v>
      </c>
      <c r="O35" s="6" t="s">
        <v>428</v>
      </c>
      <c r="P35" s="6" t="s">
        <v>428</v>
      </c>
      <c r="Q35" s="6" t="s">
        <v>423</v>
      </c>
      <c r="R35" s="6" t="s">
        <v>423</v>
      </c>
      <c r="S35" s="6" t="s">
        <v>423</v>
      </c>
      <c r="T35" s="6" t="s">
        <v>423</v>
      </c>
      <c r="U35" s="6" t="s">
        <v>423</v>
      </c>
      <c r="V35" s="6" t="s">
        <v>423</v>
      </c>
      <c r="W35" s="6" t="s">
        <v>428</v>
      </c>
      <c r="X35" s="6" t="s">
        <v>428</v>
      </c>
      <c r="Y35" s="6" t="s">
        <v>428</v>
      </c>
      <c r="Z35" s="6" t="s">
        <v>428</v>
      </c>
      <c r="AA35" s="6" t="s">
        <v>428</v>
      </c>
      <c r="AB35" s="6" t="s">
        <v>428</v>
      </c>
      <c r="AC35" s="6" t="s">
        <v>422</v>
      </c>
      <c r="AD35" s="6" t="s">
        <v>423</v>
      </c>
      <c r="AE35" s="60"/>
      <c r="AF35" s="26" t="s">
        <v>423</v>
      </c>
      <c r="AG35" s="26" t="s">
        <v>423</v>
      </c>
      <c r="AH35" s="26" t="s">
        <v>423</v>
      </c>
      <c r="AI35" s="26" t="s">
        <v>423</v>
      </c>
      <c r="AJ35" s="26" t="s">
        <v>423</v>
      </c>
      <c r="AK35" s="26" t="s">
        <v>422</v>
      </c>
      <c r="AL35" s="49" t="s">
        <v>50</v>
      </c>
    </row>
    <row r="36" spans="1:38" s="2" customFormat="1" ht="26.25" customHeight="1" thickBot="1" x14ac:dyDescent="0.3">
      <c r="A36" s="70" t="s">
        <v>96</v>
      </c>
      <c r="B36" s="70" t="s">
        <v>99</v>
      </c>
      <c r="C36" s="71" t="s">
        <v>100</v>
      </c>
      <c r="D36" s="72" t="s">
        <v>424</v>
      </c>
      <c r="E36" s="6">
        <v>53.630816124222797</v>
      </c>
      <c r="F36" s="6">
        <v>2.0139787845086201</v>
      </c>
      <c r="G36" s="6">
        <v>33.851551397744501</v>
      </c>
      <c r="H36" s="6">
        <v>6.12398057996342E-2</v>
      </c>
      <c r="I36" s="6">
        <v>3.90380905628008</v>
      </c>
      <c r="J36" s="6">
        <v>4.2432707133724801</v>
      </c>
      <c r="K36" s="6">
        <v>4.4200736597249</v>
      </c>
      <c r="L36" s="6" t="s">
        <v>422</v>
      </c>
      <c r="M36" s="6">
        <v>4.8772623765252003</v>
      </c>
      <c r="N36" s="6">
        <v>0.25084092444443101</v>
      </c>
      <c r="O36" s="6">
        <v>7.6211381820856697E-2</v>
      </c>
      <c r="P36" s="6">
        <v>1.68872209410258E-3</v>
      </c>
      <c r="Q36" s="6" t="s">
        <v>423</v>
      </c>
      <c r="R36" s="6" t="s">
        <v>423</v>
      </c>
      <c r="S36" s="6" t="s">
        <v>423</v>
      </c>
      <c r="T36" s="6" t="s">
        <v>423</v>
      </c>
      <c r="U36" s="6" t="s">
        <v>423</v>
      </c>
      <c r="V36" s="6" t="s">
        <v>423</v>
      </c>
      <c r="W36" s="6">
        <v>8.3634408831103197</v>
      </c>
      <c r="X36" s="6">
        <v>8.3634408831103207E-3</v>
      </c>
      <c r="Y36" s="6">
        <v>1.6733111971108602E-2</v>
      </c>
      <c r="Z36" s="6">
        <v>8.3634408831103207E-3</v>
      </c>
      <c r="AA36" s="6">
        <v>1.6733111971108501E-2</v>
      </c>
      <c r="AB36" s="6">
        <f t="shared" si="0"/>
        <v>5.0193105708437748E-2</v>
      </c>
      <c r="AC36" s="6" t="s">
        <v>422</v>
      </c>
      <c r="AD36" s="6" t="s">
        <v>423</v>
      </c>
      <c r="AE36" s="60"/>
      <c r="AF36" s="26" t="s">
        <v>423</v>
      </c>
      <c r="AG36" s="26" t="s">
        <v>423</v>
      </c>
      <c r="AH36" s="26" t="s">
        <v>423</v>
      </c>
      <c r="AI36" s="26" t="s">
        <v>423</v>
      </c>
      <c r="AJ36" s="26" t="s">
        <v>423</v>
      </c>
      <c r="AK36" s="26" t="s">
        <v>422</v>
      </c>
      <c r="AL36" s="49" t="s">
        <v>50</v>
      </c>
    </row>
    <row r="37" spans="1:38" s="2" customFormat="1" ht="26.25" customHeight="1" thickBot="1" x14ac:dyDescent="0.3">
      <c r="A37" s="70" t="s">
        <v>71</v>
      </c>
      <c r="B37" s="70" t="s">
        <v>101</v>
      </c>
      <c r="C37" s="71" t="s">
        <v>395</v>
      </c>
      <c r="D37" s="72" t="s">
        <v>433</v>
      </c>
      <c r="E37" s="6">
        <v>34.100280865392598</v>
      </c>
      <c r="F37" s="6">
        <v>2.6016414820151099</v>
      </c>
      <c r="G37" s="6">
        <v>0.741282195548571</v>
      </c>
      <c r="H37" s="6">
        <v>2.4138443780171298E-3</v>
      </c>
      <c r="I37" s="6">
        <v>0.39806020933198</v>
      </c>
      <c r="J37" s="6">
        <v>0.56729637390051002</v>
      </c>
      <c r="K37" s="6">
        <v>0.57297760216233395</v>
      </c>
      <c r="L37" s="6" t="s">
        <v>422</v>
      </c>
      <c r="M37" s="6">
        <v>13.591925744260299</v>
      </c>
      <c r="N37" s="6" t="s">
        <v>428</v>
      </c>
      <c r="O37" s="6" t="s">
        <v>428</v>
      </c>
      <c r="P37" s="6" t="s">
        <v>428</v>
      </c>
      <c r="Q37" s="6" t="s">
        <v>423</v>
      </c>
      <c r="R37" s="6" t="s">
        <v>423</v>
      </c>
      <c r="S37" s="6" t="s">
        <v>423</v>
      </c>
      <c r="T37" s="6" t="s">
        <v>423</v>
      </c>
      <c r="U37" s="6" t="s">
        <v>423</v>
      </c>
      <c r="V37" s="6" t="s">
        <v>423</v>
      </c>
      <c r="W37" s="6" t="s">
        <v>422</v>
      </c>
      <c r="X37" s="6" t="s">
        <v>422</v>
      </c>
      <c r="Y37" s="6" t="s">
        <v>422</v>
      </c>
      <c r="Z37" s="6" t="s">
        <v>422</v>
      </c>
      <c r="AA37" s="6" t="s">
        <v>422</v>
      </c>
      <c r="AB37" s="6" t="s">
        <v>422</v>
      </c>
      <c r="AC37" s="6" t="s">
        <v>422</v>
      </c>
      <c r="AD37" s="6" t="s">
        <v>423</v>
      </c>
      <c r="AE37" s="60"/>
      <c r="AF37" s="26" t="s">
        <v>423</v>
      </c>
      <c r="AG37" s="26" t="s">
        <v>423</v>
      </c>
      <c r="AH37" s="26" t="s">
        <v>423</v>
      </c>
      <c r="AI37" s="26" t="s">
        <v>423</v>
      </c>
      <c r="AJ37" s="26" t="s">
        <v>423</v>
      </c>
      <c r="AK37" s="26" t="s">
        <v>422</v>
      </c>
      <c r="AL37" s="49" t="s">
        <v>50</v>
      </c>
    </row>
    <row r="38" spans="1:38" s="2" customFormat="1" ht="26.25" customHeight="1" thickBot="1" x14ac:dyDescent="0.3">
      <c r="A38" s="70" t="s">
        <v>71</v>
      </c>
      <c r="B38" s="70" t="s">
        <v>102</v>
      </c>
      <c r="C38" s="71" t="s">
        <v>103</v>
      </c>
      <c r="D38" s="77" t="s">
        <v>424</v>
      </c>
      <c r="E38" s="6">
        <v>37.298797801979902</v>
      </c>
      <c r="F38" s="6">
        <v>365.841015507017</v>
      </c>
      <c r="G38" s="6">
        <v>4.0266737027806698</v>
      </c>
      <c r="H38" s="6">
        <v>9.5728436995112701E-2</v>
      </c>
      <c r="I38" s="6">
        <v>8.5201577883590094</v>
      </c>
      <c r="J38" s="6">
        <v>8.9715771087053202</v>
      </c>
      <c r="K38" s="6">
        <v>9.2382317931878699</v>
      </c>
      <c r="L38" s="6" t="s">
        <v>422</v>
      </c>
      <c r="M38" s="6">
        <v>1079.3249087604299</v>
      </c>
      <c r="N38" s="6" t="s">
        <v>422</v>
      </c>
      <c r="O38" s="6" t="s">
        <v>422</v>
      </c>
      <c r="P38" s="6" t="s">
        <v>425</v>
      </c>
      <c r="Q38" s="6" t="s">
        <v>423</v>
      </c>
      <c r="R38" s="6" t="s">
        <v>423</v>
      </c>
      <c r="S38" s="6" t="s">
        <v>423</v>
      </c>
      <c r="T38" s="6" t="s">
        <v>423</v>
      </c>
      <c r="U38" s="6" t="s">
        <v>423</v>
      </c>
      <c r="V38" s="6" t="s">
        <v>423</v>
      </c>
      <c r="W38" s="6" t="s">
        <v>425</v>
      </c>
      <c r="X38" s="6" t="s">
        <v>425</v>
      </c>
      <c r="Y38" s="6" t="s">
        <v>425</v>
      </c>
      <c r="Z38" s="6" t="s">
        <v>425</v>
      </c>
      <c r="AA38" s="6" t="s">
        <v>425</v>
      </c>
      <c r="AB38" s="6" t="s">
        <v>425</v>
      </c>
      <c r="AC38" s="6" t="s">
        <v>422</v>
      </c>
      <c r="AD38" s="6" t="s">
        <v>423</v>
      </c>
      <c r="AE38" s="60"/>
      <c r="AF38" s="26" t="s">
        <v>423</v>
      </c>
      <c r="AG38" s="26" t="s">
        <v>423</v>
      </c>
      <c r="AH38" s="26" t="s">
        <v>423</v>
      </c>
      <c r="AI38" s="26" t="s">
        <v>423</v>
      </c>
      <c r="AJ38" s="26" t="s">
        <v>423</v>
      </c>
      <c r="AK38" s="26" t="s">
        <v>422</v>
      </c>
      <c r="AL38" s="49" t="s">
        <v>50</v>
      </c>
    </row>
    <row r="39" spans="1:38" s="2" customFormat="1" ht="26.25" customHeight="1" thickBot="1" x14ac:dyDescent="0.3">
      <c r="A39" s="70" t="s">
        <v>104</v>
      </c>
      <c r="B39" s="70" t="s">
        <v>105</v>
      </c>
      <c r="C39" s="71" t="s">
        <v>386</v>
      </c>
      <c r="D39" s="72" t="s">
        <v>424</v>
      </c>
      <c r="E39" s="6">
        <v>29.800899965206401</v>
      </c>
      <c r="F39" s="6">
        <v>1.3538747</v>
      </c>
      <c r="G39" s="6">
        <v>21.238546771694899</v>
      </c>
      <c r="H39" s="6">
        <v>0.336813174682145</v>
      </c>
      <c r="I39" s="6">
        <v>2.5843097653937099</v>
      </c>
      <c r="J39" s="6">
        <v>3.09999800709915</v>
      </c>
      <c r="K39" s="6">
        <v>3.74945862722238</v>
      </c>
      <c r="L39" s="6" t="s">
        <v>422</v>
      </c>
      <c r="M39" s="6">
        <v>18.790702647886199</v>
      </c>
      <c r="N39" s="6">
        <v>0.30316481267919299</v>
      </c>
      <c r="O39" s="6">
        <v>0.50358998666633303</v>
      </c>
      <c r="P39" s="6">
        <v>6.4046514761400705E-2</v>
      </c>
      <c r="Q39" s="6" t="s">
        <v>423</v>
      </c>
      <c r="R39" s="6" t="s">
        <v>423</v>
      </c>
      <c r="S39" s="6" t="s">
        <v>423</v>
      </c>
      <c r="T39" s="6" t="s">
        <v>423</v>
      </c>
      <c r="U39" s="6" t="s">
        <v>423</v>
      </c>
      <c r="V39" s="6" t="s">
        <v>423</v>
      </c>
      <c r="W39" s="6">
        <v>0.74598091200000005</v>
      </c>
      <c r="X39" s="6">
        <v>5.8101032096777902E-4</v>
      </c>
      <c r="Y39" s="6">
        <v>7.8709677921491995E-4</v>
      </c>
      <c r="Z39" s="6">
        <v>7.8709677921491995E-4</v>
      </c>
      <c r="AA39" s="6">
        <v>9.0486950486730301E-4</v>
      </c>
      <c r="AB39" s="6">
        <f t="shared" si="0"/>
        <v>3.0600733842649215E-3</v>
      </c>
      <c r="AC39" s="6">
        <v>3.9776560000000004E-3</v>
      </c>
      <c r="AD39" s="6" t="s">
        <v>423</v>
      </c>
      <c r="AE39" s="60"/>
      <c r="AF39" s="26" t="s">
        <v>423</v>
      </c>
      <c r="AG39" s="26" t="s">
        <v>423</v>
      </c>
      <c r="AH39" s="26" t="s">
        <v>423</v>
      </c>
      <c r="AI39" s="26" t="s">
        <v>423</v>
      </c>
      <c r="AJ39" s="26" t="s">
        <v>423</v>
      </c>
      <c r="AK39" s="26" t="s">
        <v>422</v>
      </c>
      <c r="AL39" s="49" t="s">
        <v>50</v>
      </c>
    </row>
    <row r="40" spans="1:38" s="2" customFormat="1" ht="26.25" customHeight="1" thickBot="1" x14ac:dyDescent="0.3">
      <c r="A40" s="70" t="s">
        <v>71</v>
      </c>
      <c r="B40" s="70" t="s">
        <v>106</v>
      </c>
      <c r="C40" s="71" t="s">
        <v>387</v>
      </c>
      <c r="D40" s="72" t="s">
        <v>424</v>
      </c>
      <c r="E40" s="6">
        <v>22.125183269630998</v>
      </c>
      <c r="F40" s="6">
        <v>26.245493494238101</v>
      </c>
      <c r="G40" s="6">
        <v>0.87305123759756897</v>
      </c>
      <c r="H40" s="6">
        <v>1.9098502986587499E-2</v>
      </c>
      <c r="I40" s="6">
        <v>2.3920804912445401</v>
      </c>
      <c r="J40" s="6">
        <v>2.4591339127051</v>
      </c>
      <c r="K40" s="6">
        <v>2.4766542491820198</v>
      </c>
      <c r="L40" s="6" t="s">
        <v>422</v>
      </c>
      <c r="M40" s="6">
        <v>326.87737680888603</v>
      </c>
      <c r="N40" s="6" t="s">
        <v>422</v>
      </c>
      <c r="O40" s="6" t="s">
        <v>422</v>
      </c>
      <c r="P40" s="6" t="s">
        <v>425</v>
      </c>
      <c r="Q40" s="6" t="s">
        <v>423</v>
      </c>
      <c r="R40" s="6" t="s">
        <v>423</v>
      </c>
      <c r="S40" s="6" t="s">
        <v>423</v>
      </c>
      <c r="T40" s="6" t="s">
        <v>423</v>
      </c>
      <c r="U40" s="6" t="s">
        <v>423</v>
      </c>
      <c r="V40" s="6" t="s">
        <v>423</v>
      </c>
      <c r="W40" s="6" t="s">
        <v>425</v>
      </c>
      <c r="X40" s="6" t="s">
        <v>425</v>
      </c>
      <c r="Y40" s="6" t="s">
        <v>425</v>
      </c>
      <c r="Z40" s="6" t="s">
        <v>425</v>
      </c>
      <c r="AA40" s="6" t="s">
        <v>425</v>
      </c>
      <c r="AB40" s="6" t="s">
        <v>425</v>
      </c>
      <c r="AC40" s="6" t="s">
        <v>422</v>
      </c>
      <c r="AD40" s="6" t="s">
        <v>423</v>
      </c>
      <c r="AE40" s="60"/>
      <c r="AF40" s="26" t="s">
        <v>423</v>
      </c>
      <c r="AG40" s="26" t="s">
        <v>423</v>
      </c>
      <c r="AH40" s="26" t="s">
        <v>423</v>
      </c>
      <c r="AI40" s="26" t="s">
        <v>423</v>
      </c>
      <c r="AJ40" s="26" t="s">
        <v>423</v>
      </c>
      <c r="AK40" s="26" t="s">
        <v>422</v>
      </c>
      <c r="AL40" s="49" t="s">
        <v>50</v>
      </c>
    </row>
    <row r="41" spans="1:38" s="2" customFormat="1" ht="26.25" customHeight="1" thickBot="1" x14ac:dyDescent="0.3">
      <c r="A41" s="70" t="s">
        <v>104</v>
      </c>
      <c r="B41" s="70" t="s">
        <v>107</v>
      </c>
      <c r="C41" s="71" t="s">
        <v>396</v>
      </c>
      <c r="D41" s="72" t="s">
        <v>424</v>
      </c>
      <c r="E41" s="6">
        <v>42.086235928271201</v>
      </c>
      <c r="F41" s="6">
        <v>130.368095351693</v>
      </c>
      <c r="G41" s="6">
        <v>13.820794621385</v>
      </c>
      <c r="H41" s="6">
        <v>1.3587122669332199</v>
      </c>
      <c r="I41" s="6">
        <v>90.914604502193498</v>
      </c>
      <c r="J41" s="6">
        <v>91.130472930930395</v>
      </c>
      <c r="K41" s="6">
        <v>97.019048615740303</v>
      </c>
      <c r="L41" s="6" t="s">
        <v>422</v>
      </c>
      <c r="M41" s="6">
        <v>574.157415675415</v>
      </c>
      <c r="N41" s="6">
        <v>1.7135461262634899</v>
      </c>
      <c r="O41" s="6">
        <v>0.54640327310534997</v>
      </c>
      <c r="P41" s="6">
        <v>9.00717328759741E-2</v>
      </c>
      <c r="Q41" s="6" t="s">
        <v>423</v>
      </c>
      <c r="R41" s="6" t="s">
        <v>423</v>
      </c>
      <c r="S41" s="6" t="s">
        <v>423</v>
      </c>
      <c r="T41" s="6" t="s">
        <v>423</v>
      </c>
      <c r="U41" s="6" t="s">
        <v>423</v>
      </c>
      <c r="V41" s="6" t="s">
        <v>423</v>
      </c>
      <c r="W41" s="6">
        <v>4.3881021764624402</v>
      </c>
      <c r="X41" s="6">
        <v>13.176402719503701</v>
      </c>
      <c r="Y41" s="6">
        <v>19.764397059065899</v>
      </c>
      <c r="Z41" s="6">
        <v>6.5888391452161796</v>
      </c>
      <c r="AA41" s="6">
        <v>11.824635105967101</v>
      </c>
      <c r="AB41" s="6">
        <f t="shared" si="0"/>
        <v>51.354274029752872</v>
      </c>
      <c r="AC41" s="6">
        <v>1.2192640000000001E-3</v>
      </c>
      <c r="AD41" s="6" t="s">
        <v>423</v>
      </c>
      <c r="AE41" s="60"/>
      <c r="AF41" s="26" t="s">
        <v>423</v>
      </c>
      <c r="AG41" s="26" t="s">
        <v>423</v>
      </c>
      <c r="AH41" s="26" t="s">
        <v>423</v>
      </c>
      <c r="AI41" s="26" t="s">
        <v>423</v>
      </c>
      <c r="AJ41" s="26" t="s">
        <v>423</v>
      </c>
      <c r="AK41" s="26" t="s">
        <v>422</v>
      </c>
      <c r="AL41" s="49" t="s">
        <v>50</v>
      </c>
    </row>
    <row r="42" spans="1:38" s="2" customFormat="1" ht="26.25" customHeight="1" thickBot="1" x14ac:dyDescent="0.3">
      <c r="A42" s="70" t="s">
        <v>71</v>
      </c>
      <c r="B42" s="70" t="s">
        <v>108</v>
      </c>
      <c r="C42" s="71" t="s">
        <v>109</v>
      </c>
      <c r="D42" s="72" t="s">
        <v>424</v>
      </c>
      <c r="E42" s="6">
        <v>4.0720479022771903</v>
      </c>
      <c r="F42" s="6">
        <v>37.817816971188201</v>
      </c>
      <c r="G42" s="6">
        <v>0.21112374712607301</v>
      </c>
      <c r="H42" s="6">
        <v>1.0604460256104E-2</v>
      </c>
      <c r="I42" s="6">
        <v>1.1988665356505901</v>
      </c>
      <c r="J42" s="6">
        <v>1.2647656241927601</v>
      </c>
      <c r="K42" s="6">
        <v>1.3045732477793399</v>
      </c>
      <c r="L42" s="6" t="s">
        <v>422</v>
      </c>
      <c r="M42" s="6">
        <v>303.844720863612</v>
      </c>
      <c r="N42" s="6" t="s">
        <v>422</v>
      </c>
      <c r="O42" s="6" t="s">
        <v>422</v>
      </c>
      <c r="P42" s="6" t="s">
        <v>425</v>
      </c>
      <c r="Q42" s="6" t="s">
        <v>423</v>
      </c>
      <c r="R42" s="6" t="s">
        <v>423</v>
      </c>
      <c r="S42" s="6" t="s">
        <v>423</v>
      </c>
      <c r="T42" s="6" t="s">
        <v>423</v>
      </c>
      <c r="U42" s="6" t="s">
        <v>423</v>
      </c>
      <c r="V42" s="6" t="s">
        <v>423</v>
      </c>
      <c r="W42" s="6" t="s">
        <v>425</v>
      </c>
      <c r="X42" s="6" t="s">
        <v>425</v>
      </c>
      <c r="Y42" s="6" t="s">
        <v>425</v>
      </c>
      <c r="Z42" s="6" t="s">
        <v>425</v>
      </c>
      <c r="AA42" s="6" t="s">
        <v>425</v>
      </c>
      <c r="AB42" s="6" t="s">
        <v>425</v>
      </c>
      <c r="AC42" s="6" t="s">
        <v>422</v>
      </c>
      <c r="AD42" s="6" t="s">
        <v>423</v>
      </c>
      <c r="AE42" s="60"/>
      <c r="AF42" s="26" t="s">
        <v>423</v>
      </c>
      <c r="AG42" s="26" t="s">
        <v>423</v>
      </c>
      <c r="AH42" s="26" t="s">
        <v>423</v>
      </c>
      <c r="AI42" s="26" t="s">
        <v>423</v>
      </c>
      <c r="AJ42" s="26" t="s">
        <v>423</v>
      </c>
      <c r="AK42" s="26" t="s">
        <v>422</v>
      </c>
      <c r="AL42" s="49" t="s">
        <v>50</v>
      </c>
    </row>
    <row r="43" spans="1:38" s="2" customFormat="1" ht="26.25" customHeight="1" thickBot="1" x14ac:dyDescent="0.3">
      <c r="A43" s="70" t="s">
        <v>104</v>
      </c>
      <c r="B43" s="70" t="s">
        <v>110</v>
      </c>
      <c r="C43" s="71" t="s">
        <v>111</v>
      </c>
      <c r="D43" s="72" t="s">
        <v>424</v>
      </c>
      <c r="E43" s="6">
        <v>2.9103888448289901</v>
      </c>
      <c r="F43" s="6">
        <v>0.24449145014561999</v>
      </c>
      <c r="G43" s="6">
        <v>2.2039002436761699</v>
      </c>
      <c r="H43" s="6">
        <v>0.132379394015846</v>
      </c>
      <c r="I43" s="6">
        <v>0.69054392790160901</v>
      </c>
      <c r="J43" s="6">
        <v>1.2585846432396099</v>
      </c>
      <c r="K43" s="6">
        <v>2.06899561012776</v>
      </c>
      <c r="L43" s="6" t="s">
        <v>422</v>
      </c>
      <c r="M43" s="6">
        <v>16.009307937174</v>
      </c>
      <c r="N43" s="6">
        <v>2.6073293307502899E-2</v>
      </c>
      <c r="O43" s="6">
        <v>5.3091261631480299E-2</v>
      </c>
      <c r="P43" s="6">
        <v>3.2477304999019899E-3</v>
      </c>
      <c r="Q43" s="6" t="s">
        <v>423</v>
      </c>
      <c r="R43" s="6" t="s">
        <v>423</v>
      </c>
      <c r="S43" s="6" t="s">
        <v>423</v>
      </c>
      <c r="T43" s="6" t="s">
        <v>423</v>
      </c>
      <c r="U43" s="6" t="s">
        <v>423</v>
      </c>
      <c r="V43" s="6" t="s">
        <v>423</v>
      </c>
      <c r="W43" s="6">
        <v>7.7300017999999998E-2</v>
      </c>
      <c r="X43" s="6">
        <v>4.2457623887081398E-5</v>
      </c>
      <c r="Y43" s="6">
        <v>6.0823235465855801E-5</v>
      </c>
      <c r="Z43" s="6">
        <v>6.0823235465855801E-5</v>
      </c>
      <c r="AA43" s="6">
        <v>7.79621154658558E-5</v>
      </c>
      <c r="AB43" s="6">
        <f t="shared" si="0"/>
        <v>2.4206621028464878E-4</v>
      </c>
      <c r="AC43" s="6">
        <v>2.457E-3</v>
      </c>
      <c r="AD43" s="6" t="s">
        <v>423</v>
      </c>
      <c r="AE43" s="60"/>
      <c r="AF43" s="26" t="s">
        <v>423</v>
      </c>
      <c r="AG43" s="26" t="s">
        <v>423</v>
      </c>
      <c r="AH43" s="26" t="s">
        <v>423</v>
      </c>
      <c r="AI43" s="26" t="s">
        <v>423</v>
      </c>
      <c r="AJ43" s="26" t="s">
        <v>423</v>
      </c>
      <c r="AK43" s="26" t="s">
        <v>422</v>
      </c>
      <c r="AL43" s="49" t="s">
        <v>50</v>
      </c>
    </row>
    <row r="44" spans="1:38" s="2" customFormat="1" ht="26.25" customHeight="1" thickBot="1" x14ac:dyDescent="0.3">
      <c r="A44" s="70" t="s">
        <v>71</v>
      </c>
      <c r="B44" s="70" t="s">
        <v>112</v>
      </c>
      <c r="C44" s="71" t="s">
        <v>113</v>
      </c>
      <c r="D44" s="72" t="s">
        <v>424</v>
      </c>
      <c r="E44" s="6">
        <v>145.097666645788</v>
      </c>
      <c r="F44" s="6">
        <v>18.712368441014601</v>
      </c>
      <c r="G44" s="6">
        <v>5.9403381472387098</v>
      </c>
      <c r="H44" s="6">
        <v>8.5753989009342502E-2</v>
      </c>
      <c r="I44" s="6">
        <v>15.751762829996901</v>
      </c>
      <c r="J44" s="6">
        <v>16.0762634040927</v>
      </c>
      <c r="K44" s="6">
        <v>16.079180370772999</v>
      </c>
      <c r="L44" s="6" t="s">
        <v>422</v>
      </c>
      <c r="M44" s="6">
        <v>100.616979603779</v>
      </c>
      <c r="N44" s="6" t="s">
        <v>422</v>
      </c>
      <c r="O44" s="6" t="s">
        <v>422</v>
      </c>
      <c r="P44" s="6" t="s">
        <v>425</v>
      </c>
      <c r="Q44" s="6" t="s">
        <v>423</v>
      </c>
      <c r="R44" s="6" t="s">
        <v>423</v>
      </c>
      <c r="S44" s="6" t="s">
        <v>423</v>
      </c>
      <c r="T44" s="6" t="s">
        <v>423</v>
      </c>
      <c r="U44" s="6" t="s">
        <v>423</v>
      </c>
      <c r="V44" s="6" t="s">
        <v>423</v>
      </c>
      <c r="W44" s="6" t="s">
        <v>425</v>
      </c>
      <c r="X44" s="6" t="s">
        <v>425</v>
      </c>
      <c r="Y44" s="6" t="s">
        <v>425</v>
      </c>
      <c r="Z44" s="6" t="s">
        <v>425</v>
      </c>
      <c r="AA44" s="6" t="s">
        <v>425</v>
      </c>
      <c r="AB44" s="6" t="s">
        <v>425</v>
      </c>
      <c r="AC44" s="6" t="s">
        <v>422</v>
      </c>
      <c r="AD44" s="6" t="s">
        <v>423</v>
      </c>
      <c r="AE44" s="60"/>
      <c r="AF44" s="26" t="s">
        <v>423</v>
      </c>
      <c r="AG44" s="26" t="s">
        <v>423</v>
      </c>
      <c r="AH44" s="26" t="s">
        <v>423</v>
      </c>
      <c r="AI44" s="26" t="s">
        <v>423</v>
      </c>
      <c r="AJ44" s="26" t="s">
        <v>423</v>
      </c>
      <c r="AK44" s="26" t="s">
        <v>422</v>
      </c>
      <c r="AL44" s="49" t="s">
        <v>50</v>
      </c>
    </row>
    <row r="45" spans="1:38" s="2" customFormat="1" ht="26.25" customHeight="1" thickBot="1" x14ac:dyDescent="0.3">
      <c r="A45" s="70" t="s">
        <v>71</v>
      </c>
      <c r="B45" s="70" t="s">
        <v>114</v>
      </c>
      <c r="C45" s="71" t="s">
        <v>115</v>
      </c>
      <c r="D45" s="72" t="s">
        <v>424</v>
      </c>
      <c r="E45" s="6">
        <v>17.240596446817399</v>
      </c>
      <c r="F45" s="6">
        <v>1.16061967279414</v>
      </c>
      <c r="G45" s="6">
        <v>4.5230933869462602</v>
      </c>
      <c r="H45" s="6">
        <v>2.11540907537008E-2</v>
      </c>
      <c r="I45" s="6">
        <v>0.83457527994194503</v>
      </c>
      <c r="J45" s="6">
        <v>0.90714704341515795</v>
      </c>
      <c r="K45" s="6">
        <v>0.94494483689078901</v>
      </c>
      <c r="L45" s="6" t="s">
        <v>422</v>
      </c>
      <c r="M45" s="6">
        <v>1.8912825307816099</v>
      </c>
      <c r="N45" s="6">
        <v>0.136072056512274</v>
      </c>
      <c r="O45" s="6">
        <v>4.6718072735880602E-3</v>
      </c>
      <c r="P45" s="6">
        <v>4.5357352170757901E-5</v>
      </c>
      <c r="Q45" s="6" t="s">
        <v>423</v>
      </c>
      <c r="R45" s="6" t="s">
        <v>423</v>
      </c>
      <c r="S45" s="6" t="s">
        <v>423</v>
      </c>
      <c r="T45" s="6" t="s">
        <v>423</v>
      </c>
      <c r="U45" s="6" t="s">
        <v>423</v>
      </c>
      <c r="V45" s="6" t="s">
        <v>423</v>
      </c>
      <c r="W45" s="6">
        <v>4.5357352170757901</v>
      </c>
      <c r="X45" s="6">
        <v>4.5357352170757896E-3</v>
      </c>
      <c r="Y45" s="6">
        <v>9.0714704341515792E-3</v>
      </c>
      <c r="Z45" s="6">
        <v>4.5357352170757896E-3</v>
      </c>
      <c r="AA45" s="6">
        <v>9.0714704341515792E-3</v>
      </c>
      <c r="AB45" s="6">
        <f t="shared" si="0"/>
        <v>2.7214411302454736E-2</v>
      </c>
      <c r="AC45" s="6" t="s">
        <v>422</v>
      </c>
      <c r="AD45" s="6" t="s">
        <v>423</v>
      </c>
      <c r="AE45" s="60"/>
      <c r="AF45" s="26" t="s">
        <v>423</v>
      </c>
      <c r="AG45" s="26" t="s">
        <v>423</v>
      </c>
      <c r="AH45" s="26" t="s">
        <v>423</v>
      </c>
      <c r="AI45" s="26" t="s">
        <v>423</v>
      </c>
      <c r="AJ45" s="26" t="s">
        <v>423</v>
      </c>
      <c r="AK45" s="26" t="s">
        <v>422</v>
      </c>
      <c r="AL45" s="49" t="s">
        <v>50</v>
      </c>
    </row>
    <row r="46" spans="1:38" s="2" customFormat="1" ht="26.25" customHeight="1" thickBot="1" x14ac:dyDescent="0.3">
      <c r="A46" s="70" t="s">
        <v>104</v>
      </c>
      <c r="B46" s="70" t="s">
        <v>116</v>
      </c>
      <c r="C46" s="71" t="s">
        <v>117</v>
      </c>
      <c r="D46" s="72" t="s">
        <v>434</v>
      </c>
      <c r="E46" s="6" t="s">
        <v>422</v>
      </c>
      <c r="F46" s="6" t="s">
        <v>422</v>
      </c>
      <c r="G46" s="6" t="s">
        <v>422</v>
      </c>
      <c r="H46" s="6" t="s">
        <v>422</v>
      </c>
      <c r="I46" s="6" t="s">
        <v>422</v>
      </c>
      <c r="J46" s="6" t="s">
        <v>422</v>
      </c>
      <c r="K46" s="6" t="s">
        <v>422</v>
      </c>
      <c r="L46" s="6" t="s">
        <v>422</v>
      </c>
      <c r="M46" s="6" t="s">
        <v>422</v>
      </c>
      <c r="N46" s="6" t="s">
        <v>422</v>
      </c>
      <c r="O46" s="6" t="s">
        <v>422</v>
      </c>
      <c r="P46" s="6" t="s">
        <v>422</v>
      </c>
      <c r="Q46" s="6" t="s">
        <v>423</v>
      </c>
      <c r="R46" s="6" t="s">
        <v>423</v>
      </c>
      <c r="S46" s="6" t="s">
        <v>423</v>
      </c>
      <c r="T46" s="6" t="s">
        <v>423</v>
      </c>
      <c r="U46" s="6" t="s">
        <v>423</v>
      </c>
      <c r="V46" s="6" t="s">
        <v>423</v>
      </c>
      <c r="W46" s="6" t="s">
        <v>422</v>
      </c>
      <c r="X46" s="6" t="s">
        <v>422</v>
      </c>
      <c r="Y46" s="6" t="s">
        <v>422</v>
      </c>
      <c r="Z46" s="6" t="s">
        <v>422</v>
      </c>
      <c r="AA46" s="6" t="s">
        <v>422</v>
      </c>
      <c r="AB46" s="6" t="s">
        <v>422</v>
      </c>
      <c r="AC46" s="6" t="s">
        <v>422</v>
      </c>
      <c r="AD46" s="6" t="s">
        <v>423</v>
      </c>
      <c r="AE46" s="60"/>
      <c r="AF46" s="26" t="s">
        <v>423</v>
      </c>
      <c r="AG46" s="26" t="s">
        <v>423</v>
      </c>
      <c r="AH46" s="26" t="s">
        <v>423</v>
      </c>
      <c r="AI46" s="26" t="s">
        <v>423</v>
      </c>
      <c r="AJ46" s="26" t="s">
        <v>423</v>
      </c>
      <c r="AK46" s="26" t="s">
        <v>422</v>
      </c>
      <c r="AL46" s="49" t="s">
        <v>50</v>
      </c>
    </row>
    <row r="47" spans="1:38" s="2" customFormat="1" ht="26.25" customHeight="1" thickBot="1" x14ac:dyDescent="0.3">
      <c r="A47" s="70" t="s">
        <v>71</v>
      </c>
      <c r="B47" s="70" t="s">
        <v>118</v>
      </c>
      <c r="C47" s="71" t="s">
        <v>119</v>
      </c>
      <c r="D47" s="72" t="s">
        <v>424</v>
      </c>
      <c r="E47" s="6">
        <v>1.3240845914056201</v>
      </c>
      <c r="F47" s="6">
        <v>0.13353780765629999</v>
      </c>
      <c r="G47" s="6">
        <v>0.27883322153558199</v>
      </c>
      <c r="H47" s="6">
        <v>9.5088556410517799E-4</v>
      </c>
      <c r="I47" s="6">
        <v>3.9554243119351802E-2</v>
      </c>
      <c r="J47" s="6">
        <v>4.2017649662708198E-2</v>
      </c>
      <c r="K47" s="6">
        <v>4.3098477277927802E-2</v>
      </c>
      <c r="L47" s="6" t="s">
        <v>422</v>
      </c>
      <c r="M47" s="6">
        <v>0.79875050745528797</v>
      </c>
      <c r="N47" s="6">
        <v>0.25972192653362203</v>
      </c>
      <c r="O47" s="6">
        <v>1.3359029324115E-4</v>
      </c>
      <c r="P47" s="6">
        <v>1.29699313826359E-6</v>
      </c>
      <c r="Q47" s="6" t="s">
        <v>423</v>
      </c>
      <c r="R47" s="6" t="s">
        <v>423</v>
      </c>
      <c r="S47" s="6" t="s">
        <v>423</v>
      </c>
      <c r="T47" s="6" t="s">
        <v>423</v>
      </c>
      <c r="U47" s="6" t="s">
        <v>423</v>
      </c>
      <c r="V47" s="6" t="s">
        <v>423</v>
      </c>
      <c r="W47" s="6">
        <v>0.12969931382635899</v>
      </c>
      <c r="X47" s="6">
        <v>1.4898502964067999E-4</v>
      </c>
      <c r="Y47" s="6">
        <v>3.26802324028303E-4</v>
      </c>
      <c r="Z47" s="6">
        <v>1.9710301020194401E-4</v>
      </c>
      <c r="AA47" s="6">
        <v>3.32026677545011E-4</v>
      </c>
      <c r="AB47" s="6">
        <f t="shared" si="0"/>
        <v>1.0049170414159381E-3</v>
      </c>
      <c r="AC47" s="6" t="s">
        <v>422</v>
      </c>
      <c r="AD47" s="6" t="s">
        <v>423</v>
      </c>
      <c r="AE47" s="60"/>
      <c r="AF47" s="26" t="s">
        <v>423</v>
      </c>
      <c r="AG47" s="26" t="s">
        <v>423</v>
      </c>
      <c r="AH47" s="26" t="s">
        <v>423</v>
      </c>
      <c r="AI47" s="26" t="s">
        <v>423</v>
      </c>
      <c r="AJ47" s="26" t="s">
        <v>423</v>
      </c>
      <c r="AK47" s="26" t="s">
        <v>422</v>
      </c>
      <c r="AL47" s="49" t="s">
        <v>50</v>
      </c>
    </row>
    <row r="48" spans="1:38" s="2" customFormat="1" ht="26.25" customHeight="1" thickBot="1" x14ac:dyDescent="0.3">
      <c r="A48" s="70" t="s">
        <v>120</v>
      </c>
      <c r="B48" s="70" t="s">
        <v>121</v>
      </c>
      <c r="C48" s="71" t="s">
        <v>122</v>
      </c>
      <c r="D48" s="72" t="s">
        <v>424</v>
      </c>
      <c r="E48" s="6">
        <v>0.19585566295930801</v>
      </c>
      <c r="F48" s="6">
        <v>0.55199350579908402</v>
      </c>
      <c r="G48" s="6">
        <v>0.14496371604751199</v>
      </c>
      <c r="H48" s="6">
        <v>1.28628711038863E-2</v>
      </c>
      <c r="I48" s="6">
        <v>1.3437957935100899</v>
      </c>
      <c r="J48" s="6">
        <v>4.3160720320410801</v>
      </c>
      <c r="K48" s="6">
        <v>8.0002453862201808</v>
      </c>
      <c r="L48" s="6" t="s">
        <v>422</v>
      </c>
      <c r="M48" s="6">
        <v>4.9641629468199899E-3</v>
      </c>
      <c r="N48" s="6" t="s">
        <v>422</v>
      </c>
      <c r="O48" s="6" t="s">
        <v>422</v>
      </c>
      <c r="P48" s="6" t="s">
        <v>422</v>
      </c>
      <c r="Q48" s="6" t="s">
        <v>423</v>
      </c>
      <c r="R48" s="6" t="s">
        <v>423</v>
      </c>
      <c r="S48" s="6" t="s">
        <v>423</v>
      </c>
      <c r="T48" s="6" t="s">
        <v>423</v>
      </c>
      <c r="U48" s="6" t="s">
        <v>423</v>
      </c>
      <c r="V48" s="6" t="s">
        <v>423</v>
      </c>
      <c r="W48" s="6" t="s">
        <v>422</v>
      </c>
      <c r="X48" s="6" t="s">
        <v>422</v>
      </c>
      <c r="Y48" s="6" t="s">
        <v>422</v>
      </c>
      <c r="Z48" s="6" t="s">
        <v>422</v>
      </c>
      <c r="AA48" s="6" t="s">
        <v>422</v>
      </c>
      <c r="AB48" s="6" t="s">
        <v>422</v>
      </c>
      <c r="AC48" s="6" t="s">
        <v>422</v>
      </c>
      <c r="AD48" s="6" t="s">
        <v>423</v>
      </c>
      <c r="AE48" s="60"/>
      <c r="AF48" s="26" t="s">
        <v>423</v>
      </c>
      <c r="AG48" s="26" t="s">
        <v>423</v>
      </c>
      <c r="AH48" s="26" t="s">
        <v>423</v>
      </c>
      <c r="AI48" s="26" t="s">
        <v>423</v>
      </c>
      <c r="AJ48" s="26" t="s">
        <v>423</v>
      </c>
      <c r="AK48" s="26" t="s">
        <v>422</v>
      </c>
      <c r="AL48" s="49" t="s">
        <v>123</v>
      </c>
    </row>
    <row r="49" spans="1:38" s="2" customFormat="1" ht="26.25" customHeight="1" thickBot="1" x14ac:dyDescent="0.3">
      <c r="A49" s="70" t="s">
        <v>120</v>
      </c>
      <c r="B49" s="70" t="s">
        <v>124</v>
      </c>
      <c r="C49" s="71" t="s">
        <v>125</v>
      </c>
      <c r="D49" s="72" t="s">
        <v>435</v>
      </c>
      <c r="E49" s="6" t="s">
        <v>422</v>
      </c>
      <c r="F49" s="6" t="s">
        <v>422</v>
      </c>
      <c r="G49" s="6" t="s">
        <v>422</v>
      </c>
      <c r="H49" s="6" t="s">
        <v>422</v>
      </c>
      <c r="I49" s="6" t="s">
        <v>422</v>
      </c>
      <c r="J49" s="6" t="s">
        <v>422</v>
      </c>
      <c r="K49" s="6" t="s">
        <v>422</v>
      </c>
      <c r="L49" s="6" t="s">
        <v>422</v>
      </c>
      <c r="M49" s="6" t="s">
        <v>422</v>
      </c>
      <c r="N49" s="6" t="s">
        <v>422</v>
      </c>
      <c r="O49" s="6" t="s">
        <v>422</v>
      </c>
      <c r="P49" s="6" t="s">
        <v>422</v>
      </c>
      <c r="Q49" s="6" t="s">
        <v>423</v>
      </c>
      <c r="R49" s="6" t="s">
        <v>423</v>
      </c>
      <c r="S49" s="6" t="s">
        <v>423</v>
      </c>
      <c r="T49" s="6" t="s">
        <v>423</v>
      </c>
      <c r="U49" s="6" t="s">
        <v>423</v>
      </c>
      <c r="V49" s="6" t="s">
        <v>423</v>
      </c>
      <c r="W49" s="6" t="s">
        <v>422</v>
      </c>
      <c r="X49" s="6" t="s">
        <v>422</v>
      </c>
      <c r="Y49" s="6" t="s">
        <v>422</v>
      </c>
      <c r="Z49" s="6" t="s">
        <v>422</v>
      </c>
      <c r="AA49" s="6" t="s">
        <v>422</v>
      </c>
      <c r="AB49" s="6" t="s">
        <v>422</v>
      </c>
      <c r="AC49" s="6" t="s">
        <v>422</v>
      </c>
      <c r="AD49" s="6" t="s">
        <v>423</v>
      </c>
      <c r="AE49" s="60"/>
      <c r="AF49" s="26" t="s">
        <v>423</v>
      </c>
      <c r="AG49" s="26" t="s">
        <v>423</v>
      </c>
      <c r="AH49" s="26" t="s">
        <v>423</v>
      </c>
      <c r="AI49" s="26" t="s">
        <v>423</v>
      </c>
      <c r="AJ49" s="26" t="s">
        <v>423</v>
      </c>
      <c r="AK49" s="26" t="s">
        <v>422</v>
      </c>
      <c r="AL49" s="49" t="s">
        <v>446</v>
      </c>
    </row>
    <row r="50" spans="1:38" s="2" customFormat="1" ht="26.25" customHeight="1" thickBot="1" x14ac:dyDescent="0.3">
      <c r="A50" s="70" t="s">
        <v>120</v>
      </c>
      <c r="B50" s="70" t="s">
        <v>126</v>
      </c>
      <c r="C50" s="71" t="s">
        <v>127</v>
      </c>
      <c r="D50" s="72" t="s">
        <v>424</v>
      </c>
      <c r="E50" s="6">
        <v>0</v>
      </c>
      <c r="F50" s="6">
        <v>4.2424294970826198E-2</v>
      </c>
      <c r="G50" s="6">
        <v>15.4816496473727</v>
      </c>
      <c r="H50" s="6">
        <v>0.28772016226079999</v>
      </c>
      <c r="I50" s="6">
        <v>0.24835387888833599</v>
      </c>
      <c r="J50" s="6">
        <v>0.55619666470551699</v>
      </c>
      <c r="K50" s="6">
        <v>0.70911491885337896</v>
      </c>
      <c r="L50" s="6" t="s">
        <v>422</v>
      </c>
      <c r="M50" s="6">
        <v>0</v>
      </c>
      <c r="N50" s="6">
        <v>0</v>
      </c>
      <c r="O50" s="6">
        <v>0</v>
      </c>
      <c r="P50" s="6">
        <v>0</v>
      </c>
      <c r="Q50" s="6" t="s">
        <v>423</v>
      </c>
      <c r="R50" s="6" t="s">
        <v>423</v>
      </c>
      <c r="S50" s="6" t="s">
        <v>423</v>
      </c>
      <c r="T50" s="6" t="s">
        <v>423</v>
      </c>
      <c r="U50" s="6" t="s">
        <v>423</v>
      </c>
      <c r="V50" s="6" t="s">
        <v>423</v>
      </c>
      <c r="W50" s="6">
        <v>0.118099054304022</v>
      </c>
      <c r="X50" s="6">
        <v>4.3954368087552901E-3</v>
      </c>
      <c r="Y50" s="6">
        <v>1.4902810616963401E-3</v>
      </c>
      <c r="Z50" s="6">
        <v>2.3139662856531399E-5</v>
      </c>
      <c r="AA50" s="6">
        <v>1.3103701829867999E-3</v>
      </c>
      <c r="AB50" s="6">
        <f t="shared" si="0"/>
        <v>7.2192277162949616E-3</v>
      </c>
      <c r="AC50" s="6">
        <v>0.24599214445954301</v>
      </c>
      <c r="AD50" s="6" t="s">
        <v>423</v>
      </c>
      <c r="AE50" s="60"/>
      <c r="AF50" s="26" t="s">
        <v>423</v>
      </c>
      <c r="AG50" s="26" t="s">
        <v>423</v>
      </c>
      <c r="AH50" s="26" t="s">
        <v>423</v>
      </c>
      <c r="AI50" s="26" t="s">
        <v>423</v>
      </c>
      <c r="AJ50" s="26" t="s">
        <v>423</v>
      </c>
      <c r="AK50" s="26" t="s">
        <v>422</v>
      </c>
      <c r="AL50" s="49" t="s">
        <v>408</v>
      </c>
    </row>
    <row r="51" spans="1:38" s="2" customFormat="1" ht="26.25" customHeight="1" thickBot="1" x14ac:dyDescent="0.3">
      <c r="A51" s="70" t="s">
        <v>120</v>
      </c>
      <c r="B51" s="74" t="s">
        <v>128</v>
      </c>
      <c r="C51" s="71" t="s">
        <v>129</v>
      </c>
      <c r="D51" s="72" t="s">
        <v>424</v>
      </c>
      <c r="E51" s="6">
        <v>0.35443455627436099</v>
      </c>
      <c r="F51" s="6">
        <v>322.34427741231701</v>
      </c>
      <c r="G51" s="6">
        <v>0.230485151154249</v>
      </c>
      <c r="H51" s="6">
        <v>5.6156840343681398E-6</v>
      </c>
      <c r="I51" s="6">
        <v>0.60723413640419799</v>
      </c>
      <c r="J51" s="6">
        <v>1.89546525876056</v>
      </c>
      <c r="K51" s="6">
        <v>3.3098899453233099</v>
      </c>
      <c r="L51" s="6" t="s">
        <v>422</v>
      </c>
      <c r="M51" s="6">
        <v>2.0573872208471902</v>
      </c>
      <c r="N51" s="6">
        <v>1.4819352814153201E-2</v>
      </c>
      <c r="O51" s="6">
        <v>2.0950246964828501E-3</v>
      </c>
      <c r="P51" s="6">
        <v>7.4517479183711295E-4</v>
      </c>
      <c r="Q51" s="6" t="s">
        <v>423</v>
      </c>
      <c r="R51" s="6" t="s">
        <v>423</v>
      </c>
      <c r="S51" s="6" t="s">
        <v>423</v>
      </c>
      <c r="T51" s="6" t="s">
        <v>423</v>
      </c>
      <c r="U51" s="6" t="s">
        <v>423</v>
      </c>
      <c r="V51" s="6" t="s">
        <v>423</v>
      </c>
      <c r="W51" s="6" t="s">
        <v>422</v>
      </c>
      <c r="X51" s="6">
        <v>1.38759170243853E-6</v>
      </c>
      <c r="Y51" s="6">
        <v>1.36097939536166E-4</v>
      </c>
      <c r="Z51" s="6">
        <v>1.4912769084892499E-6</v>
      </c>
      <c r="AA51" s="6">
        <v>6.5040465143739001E-7</v>
      </c>
      <c r="AB51" s="6">
        <f t="shared" si="0"/>
        <v>1.3962721279853118E-4</v>
      </c>
      <c r="AC51" s="6">
        <v>5.2794179966682998E-5</v>
      </c>
      <c r="AD51" s="6" t="s">
        <v>423</v>
      </c>
      <c r="AE51" s="60"/>
      <c r="AF51" s="26" t="s">
        <v>423</v>
      </c>
      <c r="AG51" s="26" t="s">
        <v>423</v>
      </c>
      <c r="AH51" s="26" t="s">
        <v>423</v>
      </c>
      <c r="AI51" s="26" t="s">
        <v>423</v>
      </c>
      <c r="AJ51" s="26" t="s">
        <v>423</v>
      </c>
      <c r="AK51" s="26" t="s">
        <v>422</v>
      </c>
      <c r="AL51" s="49" t="s">
        <v>447</v>
      </c>
    </row>
    <row r="52" spans="1:38" s="2" customFormat="1" ht="26.25" customHeight="1" thickBot="1" x14ac:dyDescent="0.3">
      <c r="A52" s="70" t="s">
        <v>120</v>
      </c>
      <c r="B52" s="74" t="s">
        <v>130</v>
      </c>
      <c r="C52" s="76" t="s">
        <v>388</v>
      </c>
      <c r="D52" s="73" t="s">
        <v>424</v>
      </c>
      <c r="E52" s="6">
        <v>6.0043344496028697</v>
      </c>
      <c r="F52" s="6">
        <v>30.829481793687702</v>
      </c>
      <c r="G52" s="6">
        <v>29.844910479833199</v>
      </c>
      <c r="H52" s="6">
        <v>0.14519778516676801</v>
      </c>
      <c r="I52" s="6">
        <v>0.73181514509638201</v>
      </c>
      <c r="J52" s="6">
        <v>1.05075706589178</v>
      </c>
      <c r="K52" s="6">
        <v>1.30751138355562</v>
      </c>
      <c r="L52" s="6" t="s">
        <v>422</v>
      </c>
      <c r="M52" s="6">
        <v>5.6740312366374903</v>
      </c>
      <c r="N52" s="6">
        <v>0.12603968806682</v>
      </c>
      <c r="O52" s="6">
        <v>0.12334553822958901</v>
      </c>
      <c r="P52" s="6">
        <v>3.4292896665399801E-2</v>
      </c>
      <c r="Q52" s="6" t="s">
        <v>423</v>
      </c>
      <c r="R52" s="6" t="s">
        <v>423</v>
      </c>
      <c r="S52" s="6" t="s">
        <v>423</v>
      </c>
      <c r="T52" s="6" t="s">
        <v>423</v>
      </c>
      <c r="U52" s="6" t="s">
        <v>423</v>
      </c>
      <c r="V52" s="6" t="s">
        <v>423</v>
      </c>
      <c r="W52" s="6" t="s">
        <v>422</v>
      </c>
      <c r="X52" s="6">
        <v>0.152666239562779</v>
      </c>
      <c r="Y52" s="6">
        <v>6.13037902395481E-2</v>
      </c>
      <c r="Z52" s="6">
        <v>5.1012559432398102E-2</v>
      </c>
      <c r="AA52" s="6">
        <v>1.3582522374347801E-2</v>
      </c>
      <c r="AB52" s="6">
        <f t="shared" si="0"/>
        <v>0.27856511160907299</v>
      </c>
      <c r="AC52" s="6" t="s">
        <v>422</v>
      </c>
      <c r="AD52" s="6" t="s">
        <v>423</v>
      </c>
      <c r="AE52" s="60"/>
      <c r="AF52" s="26" t="s">
        <v>423</v>
      </c>
      <c r="AG52" s="26" t="s">
        <v>423</v>
      </c>
      <c r="AH52" s="26" t="s">
        <v>423</v>
      </c>
      <c r="AI52" s="26" t="s">
        <v>423</v>
      </c>
      <c r="AJ52" s="26" t="s">
        <v>423</v>
      </c>
      <c r="AK52" s="26" t="s">
        <v>422</v>
      </c>
      <c r="AL52" s="49" t="s">
        <v>448</v>
      </c>
    </row>
    <row r="53" spans="1:38" s="2" customFormat="1" ht="26.25" customHeight="1" thickBot="1" x14ac:dyDescent="0.3">
      <c r="A53" s="70" t="s">
        <v>120</v>
      </c>
      <c r="B53" s="74" t="s">
        <v>131</v>
      </c>
      <c r="C53" s="76" t="s">
        <v>132</v>
      </c>
      <c r="D53" s="73" t="s">
        <v>424</v>
      </c>
      <c r="E53" s="6">
        <v>1.0717818849838001E-2</v>
      </c>
      <c r="F53" s="6">
        <v>113.162392430026</v>
      </c>
      <c r="G53" s="6">
        <v>0</v>
      </c>
      <c r="H53" s="6">
        <v>0</v>
      </c>
      <c r="I53" s="6">
        <v>0</v>
      </c>
      <c r="J53" s="6">
        <v>0</v>
      </c>
      <c r="K53" s="6">
        <v>0</v>
      </c>
      <c r="L53" s="6" t="s">
        <v>422</v>
      </c>
      <c r="M53" s="6">
        <v>0</v>
      </c>
      <c r="N53" s="6">
        <v>0</v>
      </c>
      <c r="O53" s="6" t="s">
        <v>422</v>
      </c>
      <c r="P53" s="6">
        <v>0</v>
      </c>
      <c r="Q53" s="6" t="s">
        <v>423</v>
      </c>
      <c r="R53" s="6" t="s">
        <v>423</v>
      </c>
      <c r="S53" s="6" t="s">
        <v>423</v>
      </c>
      <c r="T53" s="6" t="s">
        <v>423</v>
      </c>
      <c r="U53" s="6" t="s">
        <v>423</v>
      </c>
      <c r="V53" s="6" t="s">
        <v>423</v>
      </c>
      <c r="W53" s="6" t="s">
        <v>422</v>
      </c>
      <c r="X53" s="6">
        <v>0</v>
      </c>
      <c r="Y53" s="6">
        <v>0</v>
      </c>
      <c r="Z53" s="6">
        <v>0</v>
      </c>
      <c r="AA53" s="6">
        <v>0</v>
      </c>
      <c r="AB53" s="6">
        <f t="shared" si="0"/>
        <v>0</v>
      </c>
      <c r="AC53" s="6" t="s">
        <v>422</v>
      </c>
      <c r="AD53" s="6" t="s">
        <v>423</v>
      </c>
      <c r="AE53" s="60"/>
      <c r="AF53" s="26" t="s">
        <v>423</v>
      </c>
      <c r="AG53" s="26" t="s">
        <v>423</v>
      </c>
      <c r="AH53" s="26" t="s">
        <v>423</v>
      </c>
      <c r="AI53" s="26" t="s">
        <v>423</v>
      </c>
      <c r="AJ53" s="26" t="s">
        <v>423</v>
      </c>
      <c r="AK53" s="26" t="s">
        <v>422</v>
      </c>
      <c r="AL53" s="49" t="s">
        <v>133</v>
      </c>
    </row>
    <row r="54" spans="1:38" s="2" customFormat="1" ht="37.5" customHeight="1" thickBot="1" x14ac:dyDescent="0.3">
      <c r="A54" s="70" t="s">
        <v>120</v>
      </c>
      <c r="B54" s="74" t="s">
        <v>134</v>
      </c>
      <c r="C54" s="76" t="s">
        <v>135</v>
      </c>
      <c r="D54" s="73" t="s">
        <v>424</v>
      </c>
      <c r="E54" s="6">
        <v>2.5469972927844497E-4</v>
      </c>
      <c r="F54" s="6">
        <v>112.138619188224</v>
      </c>
      <c r="G54" s="6">
        <v>18.5496490138387</v>
      </c>
      <c r="H54" s="6">
        <v>1.29203997107305E-2</v>
      </c>
      <c r="I54" s="6">
        <v>3.8783735643201901E-2</v>
      </c>
      <c r="J54" s="6">
        <v>6.4370475936315702E-2</v>
      </c>
      <c r="K54" s="6">
        <v>8.1420282085460399E-2</v>
      </c>
      <c r="L54" s="6" t="s">
        <v>422</v>
      </c>
      <c r="M54" s="6">
        <v>2.7951910080707298E-2</v>
      </c>
      <c r="N54" s="6" t="s">
        <v>422</v>
      </c>
      <c r="O54" s="6" t="s">
        <v>422</v>
      </c>
      <c r="P54" s="6">
        <v>0</v>
      </c>
      <c r="Q54" s="6" t="s">
        <v>423</v>
      </c>
      <c r="R54" s="6" t="s">
        <v>423</v>
      </c>
      <c r="S54" s="6" t="s">
        <v>423</v>
      </c>
      <c r="T54" s="6" t="s">
        <v>423</v>
      </c>
      <c r="U54" s="6" t="s">
        <v>423</v>
      </c>
      <c r="V54" s="6" t="s">
        <v>423</v>
      </c>
      <c r="W54" s="6" t="s">
        <v>422</v>
      </c>
      <c r="X54" s="6" t="s">
        <v>422</v>
      </c>
      <c r="Y54" s="6" t="s">
        <v>422</v>
      </c>
      <c r="Z54" s="6" t="s">
        <v>422</v>
      </c>
      <c r="AA54" s="6" t="s">
        <v>422</v>
      </c>
      <c r="AB54" s="6" t="s">
        <v>422</v>
      </c>
      <c r="AC54" s="6" t="s">
        <v>422</v>
      </c>
      <c r="AD54" s="6" t="s">
        <v>423</v>
      </c>
      <c r="AE54" s="60"/>
      <c r="AF54" s="26" t="s">
        <v>423</v>
      </c>
      <c r="AG54" s="26" t="s">
        <v>423</v>
      </c>
      <c r="AH54" s="26" t="s">
        <v>423</v>
      </c>
      <c r="AI54" s="26" t="s">
        <v>423</v>
      </c>
      <c r="AJ54" s="26" t="s">
        <v>423</v>
      </c>
      <c r="AK54" s="26" t="s">
        <v>422</v>
      </c>
      <c r="AL54" s="49" t="s">
        <v>449</v>
      </c>
    </row>
    <row r="55" spans="1:38" s="2" customFormat="1" ht="26.25" customHeight="1" thickBot="1" x14ac:dyDescent="0.3">
      <c r="A55" s="70" t="s">
        <v>120</v>
      </c>
      <c r="B55" s="74" t="s">
        <v>136</v>
      </c>
      <c r="C55" s="76" t="s">
        <v>137</v>
      </c>
      <c r="D55" s="73" t="s">
        <v>424</v>
      </c>
      <c r="E55" s="6">
        <v>4.9361533637775397</v>
      </c>
      <c r="F55" s="6">
        <v>143.55314490899499</v>
      </c>
      <c r="G55" s="6">
        <v>59.927584057309403</v>
      </c>
      <c r="H55" s="6">
        <v>0.37959510625173798</v>
      </c>
      <c r="I55" s="6">
        <v>6.7319324070658304</v>
      </c>
      <c r="J55" s="6">
        <v>7.2383195125245203</v>
      </c>
      <c r="K55" s="6">
        <v>7.6878381142850802</v>
      </c>
      <c r="L55" s="6" t="s">
        <v>422</v>
      </c>
      <c r="M55" s="6">
        <v>15.401413712338501</v>
      </c>
      <c r="N55" s="6">
        <v>6.9426331400618995E-4</v>
      </c>
      <c r="O55" s="6">
        <v>0</v>
      </c>
      <c r="P55" s="6">
        <v>6.3500000000000004E-4</v>
      </c>
      <c r="Q55" s="6" t="s">
        <v>423</v>
      </c>
      <c r="R55" s="6" t="s">
        <v>423</v>
      </c>
      <c r="S55" s="6" t="s">
        <v>423</v>
      </c>
      <c r="T55" s="6" t="s">
        <v>423</v>
      </c>
      <c r="U55" s="6" t="s">
        <v>423</v>
      </c>
      <c r="V55" s="6" t="s">
        <v>423</v>
      </c>
      <c r="W55" s="6">
        <v>0.25095500103371798</v>
      </c>
      <c r="X55" s="6">
        <v>1.44170711809899E-2</v>
      </c>
      <c r="Y55" s="6">
        <v>4.9007475987201303E-3</v>
      </c>
      <c r="Z55" s="6">
        <v>1.82164188735062E-3</v>
      </c>
      <c r="AA55" s="6">
        <v>1.9959655399419199E-3</v>
      </c>
      <c r="AB55" s="6">
        <f t="shared" si="0"/>
        <v>2.3135426207002568E-2</v>
      </c>
      <c r="AC55" s="6">
        <v>2.3896869069501398E-3</v>
      </c>
      <c r="AD55" s="6" t="s">
        <v>423</v>
      </c>
      <c r="AE55" s="60"/>
      <c r="AF55" s="26" t="s">
        <v>423</v>
      </c>
      <c r="AG55" s="26" t="s">
        <v>423</v>
      </c>
      <c r="AH55" s="26" t="s">
        <v>423</v>
      </c>
      <c r="AI55" s="26" t="s">
        <v>423</v>
      </c>
      <c r="AJ55" s="26" t="s">
        <v>423</v>
      </c>
      <c r="AK55" s="26" t="s">
        <v>422</v>
      </c>
      <c r="AL55" s="49" t="s">
        <v>450</v>
      </c>
    </row>
    <row r="56" spans="1:38" s="2" customFormat="1" ht="26.25" customHeight="1" thickBot="1" x14ac:dyDescent="0.3">
      <c r="A56" s="74" t="s">
        <v>120</v>
      </c>
      <c r="B56" s="74" t="s">
        <v>138</v>
      </c>
      <c r="C56" s="76" t="s">
        <v>397</v>
      </c>
      <c r="D56" s="73" t="s">
        <v>424</v>
      </c>
      <c r="E56" s="6" t="s">
        <v>422</v>
      </c>
      <c r="F56" s="6" t="s">
        <v>422</v>
      </c>
      <c r="G56" s="6" t="s">
        <v>422</v>
      </c>
      <c r="H56" s="6" t="s">
        <v>422</v>
      </c>
      <c r="I56" s="6" t="s">
        <v>422</v>
      </c>
      <c r="J56" s="6" t="s">
        <v>422</v>
      </c>
      <c r="K56" s="6" t="s">
        <v>422</v>
      </c>
      <c r="L56" s="6" t="s">
        <v>422</v>
      </c>
      <c r="M56" s="6" t="s">
        <v>422</v>
      </c>
      <c r="N56" s="6" t="s">
        <v>422</v>
      </c>
      <c r="O56" s="6" t="s">
        <v>422</v>
      </c>
      <c r="P56" s="6" t="s">
        <v>422</v>
      </c>
      <c r="Q56" s="6" t="s">
        <v>423</v>
      </c>
      <c r="R56" s="6" t="s">
        <v>423</v>
      </c>
      <c r="S56" s="6" t="s">
        <v>423</v>
      </c>
      <c r="T56" s="6" t="s">
        <v>423</v>
      </c>
      <c r="U56" s="6" t="s">
        <v>423</v>
      </c>
      <c r="V56" s="6" t="s">
        <v>423</v>
      </c>
      <c r="W56" s="6" t="s">
        <v>422</v>
      </c>
      <c r="X56" s="6" t="s">
        <v>422</v>
      </c>
      <c r="Y56" s="6" t="s">
        <v>422</v>
      </c>
      <c r="Z56" s="6" t="s">
        <v>422</v>
      </c>
      <c r="AA56" s="6" t="s">
        <v>422</v>
      </c>
      <c r="AB56" s="6" t="s">
        <v>422</v>
      </c>
      <c r="AC56" s="6" t="s">
        <v>422</v>
      </c>
      <c r="AD56" s="6" t="s">
        <v>423</v>
      </c>
      <c r="AE56" s="60"/>
      <c r="AF56" s="26" t="s">
        <v>423</v>
      </c>
      <c r="AG56" s="26" t="s">
        <v>423</v>
      </c>
      <c r="AH56" s="26" t="s">
        <v>423</v>
      </c>
      <c r="AI56" s="26" t="s">
        <v>423</v>
      </c>
      <c r="AJ56" s="26" t="s">
        <v>423</v>
      </c>
      <c r="AK56" s="26" t="s">
        <v>422</v>
      </c>
      <c r="AL56" s="49" t="s">
        <v>408</v>
      </c>
    </row>
    <row r="57" spans="1:38" s="2" customFormat="1" ht="26.25" customHeight="1" thickBot="1" x14ac:dyDescent="0.3">
      <c r="A57" s="70" t="s">
        <v>54</v>
      </c>
      <c r="B57" s="70" t="s">
        <v>140</v>
      </c>
      <c r="C57" s="71" t="s">
        <v>141</v>
      </c>
      <c r="D57" s="72" t="s">
        <v>424</v>
      </c>
      <c r="E57" s="6">
        <v>35.222132132544999</v>
      </c>
      <c r="F57" s="6">
        <v>0.47199422266271401</v>
      </c>
      <c r="G57" s="6">
        <v>32.516328325967599</v>
      </c>
      <c r="H57" s="6">
        <v>0.53206042670131004</v>
      </c>
      <c r="I57" s="6">
        <v>2.46738294653571</v>
      </c>
      <c r="J57" s="6">
        <v>5.6028641305926898</v>
      </c>
      <c r="K57" s="6">
        <v>12.042792348819299</v>
      </c>
      <c r="L57" s="6" t="s">
        <v>422</v>
      </c>
      <c r="M57" s="6">
        <v>15.542723671771901</v>
      </c>
      <c r="N57" s="6">
        <v>0.513037999790108</v>
      </c>
      <c r="O57" s="6">
        <v>2.3599209658227201E-2</v>
      </c>
      <c r="P57" s="6">
        <v>0.29491153402363501</v>
      </c>
      <c r="Q57" s="6" t="s">
        <v>423</v>
      </c>
      <c r="R57" s="6" t="s">
        <v>423</v>
      </c>
      <c r="S57" s="6" t="s">
        <v>423</v>
      </c>
      <c r="T57" s="6" t="s">
        <v>423</v>
      </c>
      <c r="U57" s="6" t="s">
        <v>423</v>
      </c>
      <c r="V57" s="6" t="s">
        <v>423</v>
      </c>
      <c r="W57" s="6">
        <v>1.2482366054276499</v>
      </c>
      <c r="X57" s="6">
        <v>9.4740894081682403E-3</v>
      </c>
      <c r="Y57" s="6">
        <v>2.1696589690672601E-3</v>
      </c>
      <c r="Z57" s="6">
        <v>7.4612308030855398E-4</v>
      </c>
      <c r="AA57" s="6">
        <v>1.81553679872011E-3</v>
      </c>
      <c r="AB57" s="6">
        <f t="shared" si="0"/>
        <v>1.4205408256264165E-2</v>
      </c>
      <c r="AC57" s="6">
        <v>1.7386667416280599</v>
      </c>
      <c r="AD57" s="6" t="s">
        <v>423</v>
      </c>
      <c r="AE57" s="60"/>
      <c r="AF57" s="26" t="s">
        <v>423</v>
      </c>
      <c r="AG57" s="26" t="s">
        <v>423</v>
      </c>
      <c r="AH57" s="26" t="s">
        <v>423</v>
      </c>
      <c r="AI57" s="26" t="s">
        <v>423</v>
      </c>
      <c r="AJ57" s="26" t="s">
        <v>423</v>
      </c>
      <c r="AK57" s="26" t="s">
        <v>422</v>
      </c>
      <c r="AL57" s="49" t="s">
        <v>142</v>
      </c>
    </row>
    <row r="58" spans="1:38" s="2" customFormat="1" ht="26.25" customHeight="1" thickBot="1" x14ac:dyDescent="0.3">
      <c r="A58" s="70" t="s">
        <v>54</v>
      </c>
      <c r="B58" s="70" t="s">
        <v>143</v>
      </c>
      <c r="C58" s="71" t="s">
        <v>144</v>
      </c>
      <c r="D58" s="72" t="s">
        <v>424</v>
      </c>
      <c r="E58" s="6">
        <v>1.7873937147428001</v>
      </c>
      <c r="F58" s="6">
        <v>1.8196117899381099E-2</v>
      </c>
      <c r="G58" s="6">
        <v>0.78725510343550198</v>
      </c>
      <c r="H58" s="6">
        <v>4.7804066770469299E-2</v>
      </c>
      <c r="I58" s="6">
        <v>0.53516720973972998</v>
      </c>
      <c r="J58" s="6">
        <v>0.88124432684004395</v>
      </c>
      <c r="K58" s="6">
        <v>1.7570869557175299</v>
      </c>
      <c r="L58" s="6" t="s">
        <v>422</v>
      </c>
      <c r="M58" s="6">
        <v>2.8112895543588099</v>
      </c>
      <c r="N58" s="6">
        <v>5.4421058617433104E-3</v>
      </c>
      <c r="O58" s="6">
        <v>2.0302021059540199E-3</v>
      </c>
      <c r="P58" s="6">
        <v>3.0672970078328001E-2</v>
      </c>
      <c r="Q58" s="6" t="s">
        <v>423</v>
      </c>
      <c r="R58" s="6" t="s">
        <v>423</v>
      </c>
      <c r="S58" s="6" t="s">
        <v>423</v>
      </c>
      <c r="T58" s="6" t="s">
        <v>423</v>
      </c>
      <c r="U58" s="6" t="s">
        <v>423</v>
      </c>
      <c r="V58" s="6" t="s">
        <v>423</v>
      </c>
      <c r="W58" s="6" t="s">
        <v>422</v>
      </c>
      <c r="X58" s="6" t="s">
        <v>422</v>
      </c>
      <c r="Y58" s="6" t="s">
        <v>422</v>
      </c>
      <c r="Z58" s="6" t="s">
        <v>422</v>
      </c>
      <c r="AA58" s="6" t="s">
        <v>422</v>
      </c>
      <c r="AB58" s="6" t="s">
        <v>422</v>
      </c>
      <c r="AC58" s="6" t="s">
        <v>422</v>
      </c>
      <c r="AD58" s="6" t="s">
        <v>423</v>
      </c>
      <c r="AE58" s="60"/>
      <c r="AF58" s="26" t="s">
        <v>423</v>
      </c>
      <c r="AG58" s="26" t="s">
        <v>423</v>
      </c>
      <c r="AH58" s="26" t="s">
        <v>423</v>
      </c>
      <c r="AI58" s="26" t="s">
        <v>423</v>
      </c>
      <c r="AJ58" s="26" t="s">
        <v>423</v>
      </c>
      <c r="AK58" s="26" t="s">
        <v>422</v>
      </c>
      <c r="AL58" s="49" t="s">
        <v>145</v>
      </c>
    </row>
    <row r="59" spans="1:38" s="2" customFormat="1" ht="26.25" customHeight="1" thickBot="1" x14ac:dyDescent="0.3">
      <c r="A59" s="70" t="s">
        <v>54</v>
      </c>
      <c r="B59" s="78" t="s">
        <v>146</v>
      </c>
      <c r="C59" s="71" t="s">
        <v>398</v>
      </c>
      <c r="D59" s="72" t="s">
        <v>424</v>
      </c>
      <c r="E59" s="6">
        <v>6.0365629791729702</v>
      </c>
      <c r="F59" s="6">
        <v>1.4846719738949199</v>
      </c>
      <c r="G59" s="6">
        <v>2.34095829786013</v>
      </c>
      <c r="H59" s="6">
        <v>0.22464307562656499</v>
      </c>
      <c r="I59" s="6">
        <v>1.10541160120269</v>
      </c>
      <c r="J59" s="6">
        <v>1.1952087353479199</v>
      </c>
      <c r="K59" s="6">
        <v>1.35850426376061</v>
      </c>
      <c r="L59" s="6" t="s">
        <v>422</v>
      </c>
      <c r="M59" s="6">
        <v>0.454969515157576</v>
      </c>
      <c r="N59" s="6">
        <v>2.4079242122886899E-2</v>
      </c>
      <c r="O59" s="6">
        <v>1.32009907741899E-3</v>
      </c>
      <c r="P59" s="6">
        <v>2.2487947707418202E-2</v>
      </c>
      <c r="Q59" s="6" t="s">
        <v>423</v>
      </c>
      <c r="R59" s="6" t="s">
        <v>423</v>
      </c>
      <c r="S59" s="6" t="s">
        <v>423</v>
      </c>
      <c r="T59" s="6" t="s">
        <v>423</v>
      </c>
      <c r="U59" s="6" t="s">
        <v>423</v>
      </c>
      <c r="V59" s="6" t="s">
        <v>423</v>
      </c>
      <c r="W59" s="6" t="s">
        <v>422</v>
      </c>
      <c r="X59" s="6" t="s">
        <v>422</v>
      </c>
      <c r="Y59" s="6">
        <v>1.3776830605601801E-7</v>
      </c>
      <c r="Z59" s="6" t="s">
        <v>422</v>
      </c>
      <c r="AA59" s="6">
        <v>5.2276441588074198E-6</v>
      </c>
      <c r="AB59" s="6">
        <f t="shared" si="0"/>
        <v>5.3654124648634381E-6</v>
      </c>
      <c r="AC59" s="6" t="s">
        <v>422</v>
      </c>
      <c r="AD59" s="6" t="s">
        <v>423</v>
      </c>
      <c r="AE59" s="60"/>
      <c r="AF59" s="26" t="s">
        <v>423</v>
      </c>
      <c r="AG59" s="26" t="s">
        <v>423</v>
      </c>
      <c r="AH59" s="26" t="s">
        <v>423</v>
      </c>
      <c r="AI59" s="26" t="s">
        <v>423</v>
      </c>
      <c r="AJ59" s="26" t="s">
        <v>423</v>
      </c>
      <c r="AK59" s="26" t="s">
        <v>422</v>
      </c>
      <c r="AL59" s="49" t="s">
        <v>451</v>
      </c>
    </row>
    <row r="60" spans="1:38" s="2" customFormat="1" ht="26.25" customHeight="1" thickBot="1" x14ac:dyDescent="0.3">
      <c r="A60" s="70" t="s">
        <v>54</v>
      </c>
      <c r="B60" s="78" t="s">
        <v>147</v>
      </c>
      <c r="C60" s="71" t="s">
        <v>148</v>
      </c>
      <c r="D60" s="117" t="s">
        <v>424</v>
      </c>
      <c r="E60" s="6">
        <v>0.69339212415499396</v>
      </c>
      <c r="F60" s="6">
        <v>0.38424448640361403</v>
      </c>
      <c r="G60" s="6">
        <v>0.21850226033367001</v>
      </c>
      <c r="H60" s="6">
        <v>0.59027261530389896</v>
      </c>
      <c r="I60" s="6">
        <v>8.6294574587700303</v>
      </c>
      <c r="J60" s="6">
        <v>31.0990022053922</v>
      </c>
      <c r="K60" s="6">
        <v>60.362120968651901</v>
      </c>
      <c r="L60" s="6" t="s">
        <v>422</v>
      </c>
      <c r="M60" s="6">
        <v>0.48498766216598899</v>
      </c>
      <c r="N60" s="6">
        <v>46.420501671457998</v>
      </c>
      <c r="O60" s="6">
        <v>0.52524155147069596</v>
      </c>
      <c r="P60" s="6">
        <v>1.8483602042774799E-2</v>
      </c>
      <c r="Q60" s="6" t="s">
        <v>423</v>
      </c>
      <c r="R60" s="6" t="s">
        <v>423</v>
      </c>
      <c r="S60" s="6" t="s">
        <v>423</v>
      </c>
      <c r="T60" s="6" t="s">
        <v>423</v>
      </c>
      <c r="U60" s="6" t="s">
        <v>423</v>
      </c>
      <c r="V60" s="6" t="s">
        <v>423</v>
      </c>
      <c r="W60" s="6">
        <v>1.5411839254723301E-3</v>
      </c>
      <c r="X60" s="6" t="s">
        <v>422</v>
      </c>
      <c r="Y60" s="6" t="s">
        <v>422</v>
      </c>
      <c r="Z60" s="6" t="s">
        <v>422</v>
      </c>
      <c r="AA60" s="6" t="s">
        <v>422</v>
      </c>
      <c r="AB60" s="6" t="s">
        <v>422</v>
      </c>
      <c r="AC60" s="6">
        <v>2.69E-2</v>
      </c>
      <c r="AD60" s="6" t="s">
        <v>423</v>
      </c>
      <c r="AE60" s="60"/>
      <c r="AF60" s="26" t="s">
        <v>423</v>
      </c>
      <c r="AG60" s="26" t="s">
        <v>423</v>
      </c>
      <c r="AH60" s="26" t="s">
        <v>423</v>
      </c>
      <c r="AI60" s="26" t="s">
        <v>423</v>
      </c>
      <c r="AJ60" s="26" t="s">
        <v>423</v>
      </c>
      <c r="AK60" s="26" t="s">
        <v>422</v>
      </c>
      <c r="AL60" s="49" t="s">
        <v>415</v>
      </c>
    </row>
    <row r="61" spans="1:38" s="2" customFormat="1" ht="26.25" customHeight="1" thickBot="1" x14ac:dyDescent="0.3">
      <c r="A61" s="70" t="s">
        <v>54</v>
      </c>
      <c r="B61" s="78" t="s">
        <v>149</v>
      </c>
      <c r="C61" s="71" t="s">
        <v>150</v>
      </c>
      <c r="D61" s="72" t="s">
        <v>424</v>
      </c>
      <c r="E61" s="6" t="s">
        <v>422</v>
      </c>
      <c r="F61" s="6" t="s">
        <v>422</v>
      </c>
      <c r="G61" s="6" t="s">
        <v>422</v>
      </c>
      <c r="H61" s="6" t="s">
        <v>422</v>
      </c>
      <c r="I61" s="6">
        <v>151.38003395490699</v>
      </c>
      <c r="J61" s="6">
        <v>756.900169771533</v>
      </c>
      <c r="K61" s="6">
        <v>2523.0005658977798</v>
      </c>
      <c r="L61" s="6" t="s">
        <v>422</v>
      </c>
      <c r="M61" s="6" t="s">
        <v>422</v>
      </c>
      <c r="N61" s="6" t="s">
        <v>422</v>
      </c>
      <c r="O61" s="6" t="s">
        <v>422</v>
      </c>
      <c r="P61" s="6" t="s">
        <v>422</v>
      </c>
      <c r="Q61" s="6" t="s">
        <v>423</v>
      </c>
      <c r="R61" s="6" t="s">
        <v>423</v>
      </c>
      <c r="S61" s="6" t="s">
        <v>423</v>
      </c>
      <c r="T61" s="6" t="s">
        <v>423</v>
      </c>
      <c r="U61" s="6" t="s">
        <v>423</v>
      </c>
      <c r="V61" s="6" t="s">
        <v>423</v>
      </c>
      <c r="W61" s="6" t="s">
        <v>422</v>
      </c>
      <c r="X61" s="6" t="s">
        <v>422</v>
      </c>
      <c r="Y61" s="6" t="s">
        <v>422</v>
      </c>
      <c r="Z61" s="6" t="s">
        <v>422</v>
      </c>
      <c r="AA61" s="6" t="s">
        <v>422</v>
      </c>
      <c r="AB61" s="6" t="s">
        <v>422</v>
      </c>
      <c r="AC61" s="6" t="s">
        <v>422</v>
      </c>
      <c r="AD61" s="6" t="s">
        <v>423</v>
      </c>
      <c r="AE61" s="60"/>
      <c r="AF61" s="26" t="s">
        <v>423</v>
      </c>
      <c r="AG61" s="26" t="s">
        <v>423</v>
      </c>
      <c r="AH61" s="26" t="s">
        <v>423</v>
      </c>
      <c r="AI61" s="26" t="s">
        <v>423</v>
      </c>
      <c r="AJ61" s="26" t="s">
        <v>423</v>
      </c>
      <c r="AK61" s="26" t="s">
        <v>422</v>
      </c>
      <c r="AL61" s="49" t="s">
        <v>416</v>
      </c>
    </row>
    <row r="62" spans="1:38" s="2" customFormat="1" ht="26.25" customHeight="1" thickBot="1" x14ac:dyDescent="0.3">
      <c r="A62" s="70" t="s">
        <v>54</v>
      </c>
      <c r="B62" s="78" t="s">
        <v>151</v>
      </c>
      <c r="C62" s="71" t="s">
        <v>152</v>
      </c>
      <c r="D62" s="72" t="s">
        <v>436</v>
      </c>
      <c r="E62" s="6" t="s">
        <v>428</v>
      </c>
      <c r="F62" s="6" t="s">
        <v>428</v>
      </c>
      <c r="G62" s="6" t="s">
        <v>428</v>
      </c>
      <c r="H62" s="6" t="s">
        <v>428</v>
      </c>
      <c r="I62" s="6" t="s">
        <v>428</v>
      </c>
      <c r="J62" s="6" t="s">
        <v>428</v>
      </c>
      <c r="K62" s="6" t="s">
        <v>428</v>
      </c>
      <c r="L62" s="6" t="s">
        <v>422</v>
      </c>
      <c r="M62" s="6" t="s">
        <v>428</v>
      </c>
      <c r="N62" s="6" t="s">
        <v>428</v>
      </c>
      <c r="O62" s="6" t="s">
        <v>428</v>
      </c>
      <c r="P62" s="6" t="s">
        <v>428</v>
      </c>
      <c r="Q62" s="6" t="s">
        <v>423</v>
      </c>
      <c r="R62" s="6" t="s">
        <v>423</v>
      </c>
      <c r="S62" s="6" t="s">
        <v>423</v>
      </c>
      <c r="T62" s="6" t="s">
        <v>423</v>
      </c>
      <c r="U62" s="6" t="s">
        <v>423</v>
      </c>
      <c r="V62" s="6" t="s">
        <v>423</v>
      </c>
      <c r="W62" s="6" t="s">
        <v>422</v>
      </c>
      <c r="X62" s="6" t="s">
        <v>422</v>
      </c>
      <c r="Y62" s="6" t="s">
        <v>422</v>
      </c>
      <c r="Z62" s="6" t="s">
        <v>422</v>
      </c>
      <c r="AA62" s="6" t="s">
        <v>422</v>
      </c>
      <c r="AB62" s="6" t="s">
        <v>422</v>
      </c>
      <c r="AC62" s="6" t="s">
        <v>422</v>
      </c>
      <c r="AD62" s="6" t="s">
        <v>423</v>
      </c>
      <c r="AE62" s="60"/>
      <c r="AF62" s="26" t="s">
        <v>423</v>
      </c>
      <c r="AG62" s="26" t="s">
        <v>423</v>
      </c>
      <c r="AH62" s="26" t="s">
        <v>423</v>
      </c>
      <c r="AI62" s="26" t="s">
        <v>423</v>
      </c>
      <c r="AJ62" s="26" t="s">
        <v>423</v>
      </c>
      <c r="AK62" s="26" t="s">
        <v>422</v>
      </c>
      <c r="AL62" s="49" t="s">
        <v>452</v>
      </c>
    </row>
    <row r="63" spans="1:38" s="2" customFormat="1" ht="26.25" customHeight="1" thickBot="1" x14ac:dyDescent="0.3">
      <c r="A63" s="70" t="s">
        <v>54</v>
      </c>
      <c r="B63" s="78" t="s">
        <v>153</v>
      </c>
      <c r="C63" s="76" t="s">
        <v>154</v>
      </c>
      <c r="D63" s="79" t="s">
        <v>424</v>
      </c>
      <c r="E63" s="6">
        <v>0.31835277431861603</v>
      </c>
      <c r="F63" s="6">
        <v>0.98482991414260201</v>
      </c>
      <c r="G63" s="6">
        <v>1.3722848730573201</v>
      </c>
      <c r="H63" s="6">
        <v>0.146697597208404</v>
      </c>
      <c r="I63" s="6">
        <v>7.0579645018188497</v>
      </c>
      <c r="J63" s="6">
        <v>13.544899579379599</v>
      </c>
      <c r="K63" s="6">
        <v>41.083062599966503</v>
      </c>
      <c r="L63" s="6" t="s">
        <v>422</v>
      </c>
      <c r="M63" s="6">
        <v>3.0348056354696702</v>
      </c>
      <c r="N63" s="6" t="s">
        <v>422</v>
      </c>
      <c r="O63" s="6" t="s">
        <v>422</v>
      </c>
      <c r="P63" s="6" t="s">
        <v>422</v>
      </c>
      <c r="Q63" s="6" t="s">
        <v>423</v>
      </c>
      <c r="R63" s="6" t="s">
        <v>423</v>
      </c>
      <c r="S63" s="6" t="s">
        <v>423</v>
      </c>
      <c r="T63" s="6" t="s">
        <v>423</v>
      </c>
      <c r="U63" s="6" t="s">
        <v>423</v>
      </c>
      <c r="V63" s="6" t="s">
        <v>423</v>
      </c>
      <c r="W63" s="6">
        <v>1.15864698348133</v>
      </c>
      <c r="X63" s="6" t="s">
        <v>422</v>
      </c>
      <c r="Y63" s="6" t="s">
        <v>422</v>
      </c>
      <c r="Z63" s="6" t="s">
        <v>422</v>
      </c>
      <c r="AA63" s="6" t="s">
        <v>422</v>
      </c>
      <c r="AB63" s="6" t="s">
        <v>422</v>
      </c>
      <c r="AC63" s="6" t="s">
        <v>422</v>
      </c>
      <c r="AD63" s="6" t="s">
        <v>423</v>
      </c>
      <c r="AE63" s="60"/>
      <c r="AF63" s="26" t="s">
        <v>423</v>
      </c>
      <c r="AG63" s="26" t="s">
        <v>423</v>
      </c>
      <c r="AH63" s="26" t="s">
        <v>423</v>
      </c>
      <c r="AI63" s="26" t="s">
        <v>423</v>
      </c>
      <c r="AJ63" s="26" t="s">
        <v>423</v>
      </c>
      <c r="AK63" s="26" t="s">
        <v>422</v>
      </c>
      <c r="AL63" s="49" t="s">
        <v>408</v>
      </c>
    </row>
    <row r="64" spans="1:38" s="2" customFormat="1" ht="26.25" customHeight="1" thickBot="1" x14ac:dyDescent="0.3">
      <c r="A64" s="70" t="s">
        <v>54</v>
      </c>
      <c r="B64" s="78" t="s">
        <v>155</v>
      </c>
      <c r="C64" s="71" t="s">
        <v>156</v>
      </c>
      <c r="D64" s="72" t="s">
        <v>437</v>
      </c>
      <c r="E64" s="6" t="s">
        <v>428</v>
      </c>
      <c r="F64" s="6" t="s">
        <v>428</v>
      </c>
      <c r="G64" s="6" t="s">
        <v>428</v>
      </c>
      <c r="H64" s="6" t="s">
        <v>428</v>
      </c>
      <c r="I64" s="6" t="s">
        <v>428</v>
      </c>
      <c r="J64" s="6" t="s">
        <v>428</v>
      </c>
      <c r="K64" s="6" t="s">
        <v>428</v>
      </c>
      <c r="L64" s="6" t="s">
        <v>422</v>
      </c>
      <c r="M64" s="6" t="s">
        <v>428</v>
      </c>
      <c r="N64" s="6" t="s">
        <v>422</v>
      </c>
      <c r="O64" s="6" t="s">
        <v>422</v>
      </c>
      <c r="P64" s="6" t="s">
        <v>422</v>
      </c>
      <c r="Q64" s="6" t="s">
        <v>423</v>
      </c>
      <c r="R64" s="6" t="s">
        <v>423</v>
      </c>
      <c r="S64" s="6" t="s">
        <v>423</v>
      </c>
      <c r="T64" s="6" t="s">
        <v>423</v>
      </c>
      <c r="U64" s="6" t="s">
        <v>423</v>
      </c>
      <c r="V64" s="6" t="s">
        <v>423</v>
      </c>
      <c r="W64" s="6" t="s">
        <v>422</v>
      </c>
      <c r="X64" s="6" t="s">
        <v>422</v>
      </c>
      <c r="Y64" s="6" t="s">
        <v>422</v>
      </c>
      <c r="Z64" s="6" t="s">
        <v>422</v>
      </c>
      <c r="AA64" s="6" t="s">
        <v>422</v>
      </c>
      <c r="AB64" s="6" t="s">
        <v>422</v>
      </c>
      <c r="AC64" s="6" t="s">
        <v>422</v>
      </c>
      <c r="AD64" s="6" t="s">
        <v>423</v>
      </c>
      <c r="AE64" s="60"/>
      <c r="AF64" s="26" t="s">
        <v>423</v>
      </c>
      <c r="AG64" s="26" t="s">
        <v>423</v>
      </c>
      <c r="AH64" s="26" t="s">
        <v>423</v>
      </c>
      <c r="AI64" s="26" t="s">
        <v>423</v>
      </c>
      <c r="AJ64" s="26" t="s">
        <v>423</v>
      </c>
      <c r="AK64" s="26" t="s">
        <v>422</v>
      </c>
      <c r="AL64" s="49" t="s">
        <v>157</v>
      </c>
    </row>
    <row r="65" spans="1:38" s="2" customFormat="1" ht="26.25" customHeight="1" thickBot="1" x14ac:dyDescent="0.3">
      <c r="A65" s="70" t="s">
        <v>54</v>
      </c>
      <c r="B65" s="74" t="s">
        <v>158</v>
      </c>
      <c r="C65" s="71" t="s">
        <v>159</v>
      </c>
      <c r="D65" s="72" t="s">
        <v>437</v>
      </c>
      <c r="E65" s="6" t="s">
        <v>428</v>
      </c>
      <c r="F65" s="6" t="s">
        <v>422</v>
      </c>
      <c r="G65" s="6" t="s">
        <v>422</v>
      </c>
      <c r="H65" s="6" t="s">
        <v>428</v>
      </c>
      <c r="I65" s="6" t="s">
        <v>422</v>
      </c>
      <c r="J65" s="6" t="s">
        <v>422</v>
      </c>
      <c r="K65" s="6" t="s">
        <v>422</v>
      </c>
      <c r="L65" s="6" t="s">
        <v>422</v>
      </c>
      <c r="M65" s="6" t="s">
        <v>422</v>
      </c>
      <c r="N65" s="6" t="s">
        <v>422</v>
      </c>
      <c r="O65" s="6" t="s">
        <v>422</v>
      </c>
      <c r="P65" s="6" t="s">
        <v>422</v>
      </c>
      <c r="Q65" s="6" t="s">
        <v>423</v>
      </c>
      <c r="R65" s="6" t="s">
        <v>423</v>
      </c>
      <c r="S65" s="6" t="s">
        <v>423</v>
      </c>
      <c r="T65" s="6" t="s">
        <v>423</v>
      </c>
      <c r="U65" s="6" t="s">
        <v>423</v>
      </c>
      <c r="V65" s="6" t="s">
        <v>423</v>
      </c>
      <c r="W65" s="6" t="s">
        <v>422</v>
      </c>
      <c r="X65" s="6" t="s">
        <v>422</v>
      </c>
      <c r="Y65" s="6" t="s">
        <v>422</v>
      </c>
      <c r="Z65" s="6" t="s">
        <v>422</v>
      </c>
      <c r="AA65" s="6" t="s">
        <v>422</v>
      </c>
      <c r="AB65" s="6" t="s">
        <v>422</v>
      </c>
      <c r="AC65" s="6" t="s">
        <v>422</v>
      </c>
      <c r="AD65" s="6" t="s">
        <v>423</v>
      </c>
      <c r="AE65" s="60"/>
      <c r="AF65" s="26" t="s">
        <v>423</v>
      </c>
      <c r="AG65" s="26" t="s">
        <v>423</v>
      </c>
      <c r="AH65" s="26" t="s">
        <v>423</v>
      </c>
      <c r="AI65" s="26" t="s">
        <v>423</v>
      </c>
      <c r="AJ65" s="26" t="s">
        <v>423</v>
      </c>
      <c r="AK65" s="26" t="s">
        <v>422</v>
      </c>
      <c r="AL65" s="49" t="s">
        <v>160</v>
      </c>
    </row>
    <row r="66" spans="1:38" s="2" customFormat="1" ht="26.25" customHeight="1" thickBot="1" x14ac:dyDescent="0.3">
      <c r="A66" s="70" t="s">
        <v>54</v>
      </c>
      <c r="B66" s="74" t="s">
        <v>161</v>
      </c>
      <c r="C66" s="71" t="s">
        <v>162</v>
      </c>
      <c r="D66" s="72" t="s">
        <v>437</v>
      </c>
      <c r="E66" s="6" t="s">
        <v>428</v>
      </c>
      <c r="F66" s="6" t="s">
        <v>428</v>
      </c>
      <c r="G66" s="6" t="s">
        <v>428</v>
      </c>
      <c r="H66" s="6" t="s">
        <v>428</v>
      </c>
      <c r="I66" s="6" t="s">
        <v>428</v>
      </c>
      <c r="J66" s="6" t="s">
        <v>428</v>
      </c>
      <c r="K66" s="6" t="s">
        <v>428</v>
      </c>
      <c r="L66" s="6" t="s">
        <v>422</v>
      </c>
      <c r="M66" s="6" t="s">
        <v>428</v>
      </c>
      <c r="N66" s="6" t="s">
        <v>422</v>
      </c>
      <c r="O66" s="6" t="s">
        <v>422</v>
      </c>
      <c r="P66" s="6" t="s">
        <v>422</v>
      </c>
      <c r="Q66" s="6" t="s">
        <v>423</v>
      </c>
      <c r="R66" s="6" t="s">
        <v>423</v>
      </c>
      <c r="S66" s="6" t="s">
        <v>423</v>
      </c>
      <c r="T66" s="6" t="s">
        <v>423</v>
      </c>
      <c r="U66" s="6" t="s">
        <v>423</v>
      </c>
      <c r="V66" s="6" t="s">
        <v>423</v>
      </c>
      <c r="W66" s="6" t="s">
        <v>422</v>
      </c>
      <c r="X66" s="6" t="s">
        <v>422</v>
      </c>
      <c r="Y66" s="6" t="s">
        <v>422</v>
      </c>
      <c r="Z66" s="6" t="s">
        <v>422</v>
      </c>
      <c r="AA66" s="6" t="s">
        <v>422</v>
      </c>
      <c r="AB66" s="6" t="s">
        <v>422</v>
      </c>
      <c r="AC66" s="6" t="s">
        <v>422</v>
      </c>
      <c r="AD66" s="6" t="s">
        <v>423</v>
      </c>
      <c r="AE66" s="60"/>
      <c r="AF66" s="26" t="s">
        <v>423</v>
      </c>
      <c r="AG66" s="26" t="s">
        <v>423</v>
      </c>
      <c r="AH66" s="26" t="s">
        <v>423</v>
      </c>
      <c r="AI66" s="26" t="s">
        <v>423</v>
      </c>
      <c r="AJ66" s="26" t="s">
        <v>423</v>
      </c>
      <c r="AK66" s="26" t="s">
        <v>422</v>
      </c>
      <c r="AL66" s="49" t="s">
        <v>163</v>
      </c>
    </row>
    <row r="67" spans="1:38" s="2" customFormat="1" ht="26.25" customHeight="1" thickBot="1" x14ac:dyDescent="0.3">
      <c r="A67" s="70" t="s">
        <v>54</v>
      </c>
      <c r="B67" s="74" t="s">
        <v>164</v>
      </c>
      <c r="C67" s="71" t="s">
        <v>165</v>
      </c>
      <c r="D67" s="72" t="s">
        <v>438</v>
      </c>
      <c r="E67" s="6" t="s">
        <v>425</v>
      </c>
      <c r="F67" s="6" t="s">
        <v>425</v>
      </c>
      <c r="G67" s="6" t="s">
        <v>425</v>
      </c>
      <c r="H67" s="6" t="s">
        <v>425</v>
      </c>
      <c r="I67" s="6" t="s">
        <v>425</v>
      </c>
      <c r="J67" s="6" t="s">
        <v>425</v>
      </c>
      <c r="K67" s="6" t="s">
        <v>425</v>
      </c>
      <c r="L67" s="6" t="s">
        <v>422</v>
      </c>
      <c r="M67" s="6" t="s">
        <v>425</v>
      </c>
      <c r="N67" s="6" t="s">
        <v>425</v>
      </c>
      <c r="O67" s="6" t="s">
        <v>425</v>
      </c>
      <c r="P67" s="6" t="s">
        <v>425</v>
      </c>
      <c r="Q67" s="6" t="s">
        <v>423</v>
      </c>
      <c r="R67" s="6" t="s">
        <v>423</v>
      </c>
      <c r="S67" s="6" t="s">
        <v>423</v>
      </c>
      <c r="T67" s="6" t="s">
        <v>423</v>
      </c>
      <c r="U67" s="6" t="s">
        <v>423</v>
      </c>
      <c r="V67" s="6" t="s">
        <v>423</v>
      </c>
      <c r="W67" s="6" t="s">
        <v>425</v>
      </c>
      <c r="X67" s="6" t="s">
        <v>425</v>
      </c>
      <c r="Y67" s="6" t="s">
        <v>425</v>
      </c>
      <c r="Z67" s="6" t="s">
        <v>425</v>
      </c>
      <c r="AA67" s="6" t="s">
        <v>425</v>
      </c>
      <c r="AB67" s="6" t="s">
        <v>425</v>
      </c>
      <c r="AC67" s="6" t="s">
        <v>425</v>
      </c>
      <c r="AD67" s="6" t="s">
        <v>423</v>
      </c>
      <c r="AE67" s="60"/>
      <c r="AF67" s="26" t="s">
        <v>423</v>
      </c>
      <c r="AG67" s="26" t="s">
        <v>423</v>
      </c>
      <c r="AH67" s="26" t="s">
        <v>423</v>
      </c>
      <c r="AI67" s="26" t="s">
        <v>423</v>
      </c>
      <c r="AJ67" s="26" t="s">
        <v>423</v>
      </c>
      <c r="AK67" s="26" t="s">
        <v>422</v>
      </c>
      <c r="AL67" s="49" t="s">
        <v>166</v>
      </c>
    </row>
    <row r="68" spans="1:38" s="2" customFormat="1" ht="26.25" customHeight="1" thickBot="1" x14ac:dyDescent="0.3">
      <c r="A68" s="70" t="s">
        <v>54</v>
      </c>
      <c r="B68" s="74" t="s">
        <v>167</v>
      </c>
      <c r="C68" s="71" t="s">
        <v>168</v>
      </c>
      <c r="D68" s="72" t="s">
        <v>424</v>
      </c>
      <c r="E68" s="6" t="s">
        <v>422</v>
      </c>
      <c r="F68" s="6" t="s">
        <v>422</v>
      </c>
      <c r="G68" s="6" t="s">
        <v>422</v>
      </c>
      <c r="H68" s="6" t="s">
        <v>422</v>
      </c>
      <c r="I68" s="6" t="s">
        <v>422</v>
      </c>
      <c r="J68" s="6" t="s">
        <v>422</v>
      </c>
      <c r="K68" s="6" t="s">
        <v>422</v>
      </c>
      <c r="L68" s="6" t="s">
        <v>422</v>
      </c>
      <c r="M68" s="6" t="s">
        <v>422</v>
      </c>
      <c r="N68" s="6" t="s">
        <v>422</v>
      </c>
      <c r="O68" s="6" t="s">
        <v>422</v>
      </c>
      <c r="P68" s="6" t="s">
        <v>422</v>
      </c>
      <c r="Q68" s="6" t="s">
        <v>423</v>
      </c>
      <c r="R68" s="6" t="s">
        <v>423</v>
      </c>
      <c r="S68" s="6" t="s">
        <v>423</v>
      </c>
      <c r="T68" s="6" t="s">
        <v>423</v>
      </c>
      <c r="U68" s="6" t="s">
        <v>423</v>
      </c>
      <c r="V68" s="6" t="s">
        <v>423</v>
      </c>
      <c r="W68" s="6" t="s">
        <v>422</v>
      </c>
      <c r="X68" s="6" t="s">
        <v>422</v>
      </c>
      <c r="Y68" s="6" t="s">
        <v>422</v>
      </c>
      <c r="Z68" s="6" t="s">
        <v>422</v>
      </c>
      <c r="AA68" s="6" t="s">
        <v>422</v>
      </c>
      <c r="AB68" s="6" t="s">
        <v>422</v>
      </c>
      <c r="AC68" s="6" t="s">
        <v>422</v>
      </c>
      <c r="AD68" s="6" t="s">
        <v>423</v>
      </c>
      <c r="AE68" s="60"/>
      <c r="AF68" s="26" t="s">
        <v>423</v>
      </c>
      <c r="AG68" s="26" t="s">
        <v>423</v>
      </c>
      <c r="AH68" s="26" t="s">
        <v>423</v>
      </c>
      <c r="AI68" s="26" t="s">
        <v>423</v>
      </c>
      <c r="AJ68" s="26" t="s">
        <v>423</v>
      </c>
      <c r="AK68" s="26" t="s">
        <v>422</v>
      </c>
      <c r="AL68" s="49" t="s">
        <v>169</v>
      </c>
    </row>
    <row r="69" spans="1:38" s="2" customFormat="1" ht="26.25" customHeight="1" thickBot="1" x14ac:dyDescent="0.3">
      <c r="A69" s="70" t="s">
        <v>54</v>
      </c>
      <c r="B69" s="70" t="s">
        <v>170</v>
      </c>
      <c r="C69" s="71" t="s">
        <v>171</v>
      </c>
      <c r="D69" s="77" t="s">
        <v>439</v>
      </c>
      <c r="E69" s="6" t="s">
        <v>422</v>
      </c>
      <c r="F69" s="6" t="s">
        <v>422</v>
      </c>
      <c r="G69" s="6" t="s">
        <v>422</v>
      </c>
      <c r="H69" s="6" t="s">
        <v>422</v>
      </c>
      <c r="I69" s="6" t="s">
        <v>428</v>
      </c>
      <c r="J69" s="6" t="s">
        <v>428</v>
      </c>
      <c r="K69" s="6" t="s">
        <v>428</v>
      </c>
      <c r="L69" s="6" t="s">
        <v>422</v>
      </c>
      <c r="M69" s="6" t="s">
        <v>422</v>
      </c>
      <c r="N69" s="6" t="s">
        <v>422</v>
      </c>
      <c r="O69" s="6" t="s">
        <v>422</v>
      </c>
      <c r="P69" s="6" t="s">
        <v>422</v>
      </c>
      <c r="Q69" s="6" t="s">
        <v>423</v>
      </c>
      <c r="R69" s="6" t="s">
        <v>423</v>
      </c>
      <c r="S69" s="6" t="s">
        <v>423</v>
      </c>
      <c r="T69" s="6" t="s">
        <v>423</v>
      </c>
      <c r="U69" s="6" t="s">
        <v>423</v>
      </c>
      <c r="V69" s="6" t="s">
        <v>423</v>
      </c>
      <c r="W69" s="6" t="s">
        <v>422</v>
      </c>
      <c r="X69" s="6" t="s">
        <v>422</v>
      </c>
      <c r="Y69" s="6" t="s">
        <v>422</v>
      </c>
      <c r="Z69" s="6" t="s">
        <v>422</v>
      </c>
      <c r="AA69" s="6" t="s">
        <v>422</v>
      </c>
      <c r="AB69" s="6" t="s">
        <v>422</v>
      </c>
      <c r="AC69" s="6" t="s">
        <v>422</v>
      </c>
      <c r="AD69" s="6" t="s">
        <v>423</v>
      </c>
      <c r="AE69" s="60"/>
      <c r="AF69" s="26" t="s">
        <v>423</v>
      </c>
      <c r="AG69" s="26" t="s">
        <v>423</v>
      </c>
      <c r="AH69" s="26" t="s">
        <v>423</v>
      </c>
      <c r="AI69" s="26" t="s">
        <v>423</v>
      </c>
      <c r="AJ69" s="26" t="s">
        <v>423</v>
      </c>
      <c r="AK69" s="26" t="s">
        <v>422</v>
      </c>
      <c r="AL69" s="49" t="s">
        <v>172</v>
      </c>
    </row>
    <row r="70" spans="1:38" s="2" customFormat="1" ht="26.25" customHeight="1" thickBot="1" x14ac:dyDescent="0.3">
      <c r="A70" s="70" t="s">
        <v>54</v>
      </c>
      <c r="B70" s="70" t="s">
        <v>173</v>
      </c>
      <c r="C70" s="71" t="s">
        <v>381</v>
      </c>
      <c r="D70" s="77" t="s">
        <v>440</v>
      </c>
      <c r="E70" s="6">
        <v>33.448733089365</v>
      </c>
      <c r="F70" s="6">
        <v>27.129166184349799</v>
      </c>
      <c r="G70" s="6">
        <v>19.740052338208699</v>
      </c>
      <c r="H70" s="6">
        <v>12.0405689382787</v>
      </c>
      <c r="I70" s="6">
        <v>3.6350872113489801</v>
      </c>
      <c r="J70" s="6">
        <v>7.4036070828707699</v>
      </c>
      <c r="K70" s="6">
        <v>14.9518021512209</v>
      </c>
      <c r="L70" s="6" t="s">
        <v>422</v>
      </c>
      <c r="M70" s="6">
        <v>22.706299347154101</v>
      </c>
      <c r="N70" s="6">
        <v>7.3981278657089894E-2</v>
      </c>
      <c r="O70" s="6">
        <v>5.1246230814647298E-2</v>
      </c>
      <c r="P70" s="6">
        <v>3.9510838345757998E-2</v>
      </c>
      <c r="Q70" s="6" t="s">
        <v>423</v>
      </c>
      <c r="R70" s="6" t="s">
        <v>423</v>
      </c>
      <c r="S70" s="6" t="s">
        <v>423</v>
      </c>
      <c r="T70" s="6" t="s">
        <v>423</v>
      </c>
      <c r="U70" s="6" t="s">
        <v>423</v>
      </c>
      <c r="V70" s="6" t="s">
        <v>423</v>
      </c>
      <c r="W70" s="6">
        <v>0.37092262890490302</v>
      </c>
      <c r="X70" s="6">
        <v>1.70664207770277E-3</v>
      </c>
      <c r="Y70" s="6">
        <v>1.06892532263254E-2</v>
      </c>
      <c r="Z70" s="6">
        <v>1.6466590867393999E-3</v>
      </c>
      <c r="AA70" s="6">
        <v>3.6539873107310598E-4</v>
      </c>
      <c r="AB70" s="6">
        <f t="shared" si="0"/>
        <v>1.4407953121840678E-2</v>
      </c>
      <c r="AC70" s="6">
        <v>0.397087233557404</v>
      </c>
      <c r="AD70" s="6" t="s">
        <v>423</v>
      </c>
      <c r="AE70" s="60"/>
      <c r="AF70" s="26" t="s">
        <v>423</v>
      </c>
      <c r="AG70" s="26" t="s">
        <v>423</v>
      </c>
      <c r="AH70" s="26" t="s">
        <v>423</v>
      </c>
      <c r="AI70" s="26" t="s">
        <v>423</v>
      </c>
      <c r="AJ70" s="26" t="s">
        <v>423</v>
      </c>
      <c r="AK70" s="26" t="s">
        <v>422</v>
      </c>
      <c r="AL70" s="49" t="s">
        <v>408</v>
      </c>
    </row>
    <row r="71" spans="1:38" s="2" customFormat="1" ht="26.25" customHeight="1" thickBot="1" x14ac:dyDescent="0.3">
      <c r="A71" s="70" t="s">
        <v>54</v>
      </c>
      <c r="B71" s="70" t="s">
        <v>174</v>
      </c>
      <c r="C71" s="71" t="s">
        <v>175</v>
      </c>
      <c r="D71" s="77" t="s">
        <v>437</v>
      </c>
      <c r="E71" s="6" t="s">
        <v>428</v>
      </c>
      <c r="F71" s="6" t="s">
        <v>428</v>
      </c>
      <c r="G71" s="6" t="s">
        <v>428</v>
      </c>
      <c r="H71" s="6" t="s">
        <v>428</v>
      </c>
      <c r="I71" s="6" t="s">
        <v>428</v>
      </c>
      <c r="J71" s="6" t="s">
        <v>428</v>
      </c>
      <c r="K71" s="6" t="s">
        <v>428</v>
      </c>
      <c r="L71" s="6" t="s">
        <v>422</v>
      </c>
      <c r="M71" s="6" t="s">
        <v>428</v>
      </c>
      <c r="N71" s="6" t="s">
        <v>422</v>
      </c>
      <c r="O71" s="6" t="s">
        <v>422</v>
      </c>
      <c r="P71" s="6" t="s">
        <v>422</v>
      </c>
      <c r="Q71" s="6" t="s">
        <v>423</v>
      </c>
      <c r="R71" s="6" t="s">
        <v>423</v>
      </c>
      <c r="S71" s="6" t="s">
        <v>423</v>
      </c>
      <c r="T71" s="6" t="s">
        <v>423</v>
      </c>
      <c r="U71" s="6" t="s">
        <v>423</v>
      </c>
      <c r="V71" s="6" t="s">
        <v>423</v>
      </c>
      <c r="W71" s="6" t="s">
        <v>422</v>
      </c>
      <c r="X71" s="6" t="s">
        <v>422</v>
      </c>
      <c r="Y71" s="6" t="s">
        <v>422</v>
      </c>
      <c r="Z71" s="6" t="s">
        <v>422</v>
      </c>
      <c r="AA71" s="6" t="s">
        <v>422</v>
      </c>
      <c r="AB71" s="6" t="s">
        <v>422</v>
      </c>
      <c r="AC71" s="6" t="s">
        <v>422</v>
      </c>
      <c r="AD71" s="6" t="s">
        <v>423</v>
      </c>
      <c r="AE71" s="60"/>
      <c r="AF71" s="26" t="s">
        <v>423</v>
      </c>
      <c r="AG71" s="26" t="s">
        <v>423</v>
      </c>
      <c r="AH71" s="26" t="s">
        <v>423</v>
      </c>
      <c r="AI71" s="26" t="s">
        <v>423</v>
      </c>
      <c r="AJ71" s="26" t="s">
        <v>423</v>
      </c>
      <c r="AK71" s="26" t="s">
        <v>422</v>
      </c>
      <c r="AL71" s="49" t="s">
        <v>408</v>
      </c>
    </row>
    <row r="72" spans="1:38" s="2" customFormat="1" ht="26.25" customHeight="1" thickBot="1" x14ac:dyDescent="0.3">
      <c r="A72" s="70" t="s">
        <v>54</v>
      </c>
      <c r="B72" s="70" t="s">
        <v>176</v>
      </c>
      <c r="C72" s="71" t="s">
        <v>177</v>
      </c>
      <c r="D72" s="72" t="s">
        <v>424</v>
      </c>
      <c r="E72" s="6">
        <v>5.1680077956169104</v>
      </c>
      <c r="F72" s="6">
        <v>2.7149768026986298</v>
      </c>
      <c r="G72" s="6">
        <v>19.433600673730201</v>
      </c>
      <c r="H72" s="6">
        <v>0.28971246159869601</v>
      </c>
      <c r="I72" s="6">
        <v>9.8772561973039004</v>
      </c>
      <c r="J72" s="6">
        <v>14.546622178366199</v>
      </c>
      <c r="K72" s="6">
        <v>24.150347657508298</v>
      </c>
      <c r="L72" s="6" t="s">
        <v>422</v>
      </c>
      <c r="M72" s="6">
        <v>45.595199860446002</v>
      </c>
      <c r="N72" s="6">
        <v>15.555630760272299</v>
      </c>
      <c r="O72" s="6">
        <v>0.119185931745122</v>
      </c>
      <c r="P72" s="6">
        <v>0.73392772263969697</v>
      </c>
      <c r="Q72" s="6" t="s">
        <v>423</v>
      </c>
      <c r="R72" s="6" t="s">
        <v>423</v>
      </c>
      <c r="S72" s="6" t="s">
        <v>423</v>
      </c>
      <c r="T72" s="6" t="s">
        <v>423</v>
      </c>
      <c r="U72" s="6" t="s">
        <v>423</v>
      </c>
      <c r="V72" s="6" t="s">
        <v>423</v>
      </c>
      <c r="W72" s="6">
        <v>4.0316585985157403</v>
      </c>
      <c r="X72" s="6">
        <v>1.64892970025571</v>
      </c>
      <c r="Y72" s="6">
        <v>1.5209941482062399</v>
      </c>
      <c r="Z72" s="6">
        <v>0.97879678517803104</v>
      </c>
      <c r="AA72" s="6">
        <v>0.59304966771072798</v>
      </c>
      <c r="AB72" s="6">
        <f t="shared" si="0"/>
        <v>4.7417703013507086</v>
      </c>
      <c r="AC72" s="6">
        <v>0.84999794700000197</v>
      </c>
      <c r="AD72" s="6" t="s">
        <v>423</v>
      </c>
      <c r="AE72" s="60"/>
      <c r="AF72" s="26" t="s">
        <v>423</v>
      </c>
      <c r="AG72" s="26" t="s">
        <v>423</v>
      </c>
      <c r="AH72" s="26" t="s">
        <v>423</v>
      </c>
      <c r="AI72" s="26" t="s">
        <v>423</v>
      </c>
      <c r="AJ72" s="26" t="s">
        <v>423</v>
      </c>
      <c r="AK72" s="26" t="s">
        <v>422</v>
      </c>
      <c r="AL72" s="49" t="s">
        <v>178</v>
      </c>
    </row>
    <row r="73" spans="1:38" s="2" customFormat="1" ht="26.25" customHeight="1" thickBot="1" x14ac:dyDescent="0.3">
      <c r="A73" s="70" t="s">
        <v>54</v>
      </c>
      <c r="B73" s="70" t="s">
        <v>179</v>
      </c>
      <c r="C73" s="71" t="s">
        <v>180</v>
      </c>
      <c r="D73" s="72" t="s">
        <v>424</v>
      </c>
      <c r="E73" s="6">
        <v>0.40733729146817099</v>
      </c>
      <c r="F73" s="6">
        <v>0.82552163999748995</v>
      </c>
      <c r="G73" s="6">
        <v>0.75224547957273402</v>
      </c>
      <c r="H73" s="6">
        <v>1.05662754559173E-2</v>
      </c>
      <c r="I73" s="6">
        <v>4.0053003363464601</v>
      </c>
      <c r="J73" s="6">
        <v>4.7342534700510601</v>
      </c>
      <c r="K73" s="6">
        <v>5.2224332605157402</v>
      </c>
      <c r="L73" s="6" t="s">
        <v>422</v>
      </c>
      <c r="M73" s="6">
        <v>45.762320687608998</v>
      </c>
      <c r="N73" s="6">
        <v>9.1257759368753</v>
      </c>
      <c r="O73" s="6">
        <v>9.9053250156032791E-4</v>
      </c>
      <c r="P73" s="6">
        <v>8.45899438600171E-2</v>
      </c>
      <c r="Q73" s="6" t="s">
        <v>423</v>
      </c>
      <c r="R73" s="6" t="s">
        <v>423</v>
      </c>
      <c r="S73" s="6" t="s">
        <v>423</v>
      </c>
      <c r="T73" s="6" t="s">
        <v>423</v>
      </c>
      <c r="U73" s="6" t="s">
        <v>423</v>
      </c>
      <c r="V73" s="6" t="s">
        <v>423</v>
      </c>
      <c r="W73" s="6">
        <v>4.9526625078016402E-3</v>
      </c>
      <c r="X73" s="6" t="s">
        <v>422</v>
      </c>
      <c r="Y73" s="6" t="s">
        <v>422</v>
      </c>
      <c r="Z73" s="6" t="s">
        <v>422</v>
      </c>
      <c r="AA73" s="6" t="s">
        <v>422</v>
      </c>
      <c r="AB73" s="6" t="s">
        <v>422</v>
      </c>
      <c r="AC73" s="6" t="s">
        <v>422</v>
      </c>
      <c r="AD73" s="6" t="s">
        <v>423</v>
      </c>
      <c r="AE73" s="60"/>
      <c r="AF73" s="26" t="s">
        <v>423</v>
      </c>
      <c r="AG73" s="26" t="s">
        <v>423</v>
      </c>
      <c r="AH73" s="26" t="s">
        <v>423</v>
      </c>
      <c r="AI73" s="26" t="s">
        <v>423</v>
      </c>
      <c r="AJ73" s="26" t="s">
        <v>423</v>
      </c>
      <c r="AK73" s="26" t="s">
        <v>422</v>
      </c>
      <c r="AL73" s="49" t="s">
        <v>181</v>
      </c>
    </row>
    <row r="74" spans="1:38" s="2" customFormat="1" ht="26.25" customHeight="1" thickBot="1" x14ac:dyDescent="0.3">
      <c r="A74" s="70" t="s">
        <v>54</v>
      </c>
      <c r="B74" s="70" t="s">
        <v>182</v>
      </c>
      <c r="C74" s="71" t="s">
        <v>183</v>
      </c>
      <c r="D74" s="72" t="s">
        <v>424</v>
      </c>
      <c r="E74" s="6">
        <v>0.70354769445389398</v>
      </c>
      <c r="F74" s="6">
        <v>0.684010532362889</v>
      </c>
      <c r="G74" s="6">
        <v>51.219786507102498</v>
      </c>
      <c r="H74" s="6">
        <v>3.9155957899024499E-2</v>
      </c>
      <c r="I74" s="6">
        <v>5.0795858854710501</v>
      </c>
      <c r="J74" s="6">
        <v>8.0470503653263794</v>
      </c>
      <c r="K74" s="6">
        <v>12.4996048822861</v>
      </c>
      <c r="L74" s="6" t="s">
        <v>422</v>
      </c>
      <c r="M74" s="6">
        <v>260.032704072689</v>
      </c>
      <c r="N74" s="6">
        <v>8.0431934312197806E-2</v>
      </c>
      <c r="O74" s="6">
        <v>9.5558909721038098E-4</v>
      </c>
      <c r="P74" s="6">
        <v>1.425709039365E-2</v>
      </c>
      <c r="Q74" s="6" t="s">
        <v>423</v>
      </c>
      <c r="R74" s="6" t="s">
        <v>423</v>
      </c>
      <c r="S74" s="6" t="s">
        <v>423</v>
      </c>
      <c r="T74" s="6" t="s">
        <v>423</v>
      </c>
      <c r="U74" s="6" t="s">
        <v>423</v>
      </c>
      <c r="V74" s="6" t="s">
        <v>423</v>
      </c>
      <c r="W74" s="6">
        <v>3.4311058091416702</v>
      </c>
      <c r="X74" s="6">
        <v>15.6636266011209</v>
      </c>
      <c r="Y74" s="6">
        <v>38.847882735652099</v>
      </c>
      <c r="Z74" s="6">
        <v>13.0570107964925</v>
      </c>
      <c r="AA74" s="6">
        <v>12.391981942536299</v>
      </c>
      <c r="AB74" s="6">
        <f t="shared" si="0"/>
        <v>79.960502075801813</v>
      </c>
      <c r="AC74" s="6" t="s">
        <v>422</v>
      </c>
      <c r="AD74" s="6" t="s">
        <v>423</v>
      </c>
      <c r="AE74" s="60"/>
      <c r="AF74" s="26" t="s">
        <v>423</v>
      </c>
      <c r="AG74" s="26" t="s">
        <v>423</v>
      </c>
      <c r="AH74" s="26" t="s">
        <v>423</v>
      </c>
      <c r="AI74" s="26" t="s">
        <v>423</v>
      </c>
      <c r="AJ74" s="26" t="s">
        <v>423</v>
      </c>
      <c r="AK74" s="26" t="s">
        <v>422</v>
      </c>
      <c r="AL74" s="49" t="s">
        <v>184</v>
      </c>
    </row>
    <row r="75" spans="1:38" s="2" customFormat="1" ht="26.25" customHeight="1" thickBot="1" x14ac:dyDescent="0.3">
      <c r="A75" s="70" t="s">
        <v>54</v>
      </c>
      <c r="B75" s="70" t="s">
        <v>185</v>
      </c>
      <c r="C75" s="71" t="s">
        <v>186</v>
      </c>
      <c r="D75" s="77" t="s">
        <v>424</v>
      </c>
      <c r="E75" s="6" t="s">
        <v>422</v>
      </c>
      <c r="F75" s="6" t="s">
        <v>422</v>
      </c>
      <c r="G75" s="6" t="s">
        <v>422</v>
      </c>
      <c r="H75" s="6" t="s">
        <v>422</v>
      </c>
      <c r="I75" s="6" t="s">
        <v>422</v>
      </c>
      <c r="J75" s="6" t="s">
        <v>422</v>
      </c>
      <c r="K75" s="6" t="s">
        <v>422</v>
      </c>
      <c r="L75" s="6" t="s">
        <v>422</v>
      </c>
      <c r="M75" s="6" t="s">
        <v>422</v>
      </c>
      <c r="N75" s="6" t="s">
        <v>422</v>
      </c>
      <c r="O75" s="6" t="s">
        <v>422</v>
      </c>
      <c r="P75" s="6" t="s">
        <v>422</v>
      </c>
      <c r="Q75" s="6" t="s">
        <v>423</v>
      </c>
      <c r="R75" s="6" t="s">
        <v>423</v>
      </c>
      <c r="S75" s="6" t="s">
        <v>423</v>
      </c>
      <c r="T75" s="6" t="s">
        <v>423</v>
      </c>
      <c r="U75" s="6" t="s">
        <v>423</v>
      </c>
      <c r="V75" s="6" t="s">
        <v>423</v>
      </c>
      <c r="W75" s="6" t="s">
        <v>422</v>
      </c>
      <c r="X75" s="6" t="s">
        <v>422</v>
      </c>
      <c r="Y75" s="6" t="s">
        <v>422</v>
      </c>
      <c r="Z75" s="6" t="s">
        <v>422</v>
      </c>
      <c r="AA75" s="6" t="s">
        <v>422</v>
      </c>
      <c r="AB75" s="6" t="s">
        <v>422</v>
      </c>
      <c r="AC75" s="6" t="s">
        <v>422</v>
      </c>
      <c r="AD75" s="6" t="s">
        <v>423</v>
      </c>
      <c r="AE75" s="60"/>
      <c r="AF75" s="26" t="s">
        <v>423</v>
      </c>
      <c r="AG75" s="26" t="s">
        <v>423</v>
      </c>
      <c r="AH75" s="26" t="s">
        <v>423</v>
      </c>
      <c r="AI75" s="26" t="s">
        <v>423</v>
      </c>
      <c r="AJ75" s="26" t="s">
        <v>423</v>
      </c>
      <c r="AK75" s="26" t="s">
        <v>422</v>
      </c>
      <c r="AL75" s="49" t="s">
        <v>187</v>
      </c>
    </row>
    <row r="76" spans="1:38" s="2" customFormat="1" ht="26.25" customHeight="1" thickBot="1" x14ac:dyDescent="0.3">
      <c r="A76" s="70" t="s">
        <v>54</v>
      </c>
      <c r="B76" s="70" t="s">
        <v>188</v>
      </c>
      <c r="C76" s="71" t="s">
        <v>189</v>
      </c>
      <c r="D76" s="72" t="s">
        <v>441</v>
      </c>
      <c r="E76" s="6" t="s">
        <v>428</v>
      </c>
      <c r="F76" s="6" t="s">
        <v>428</v>
      </c>
      <c r="G76" s="6" t="s">
        <v>428</v>
      </c>
      <c r="H76" s="6" t="s">
        <v>428</v>
      </c>
      <c r="I76" s="6" t="s">
        <v>428</v>
      </c>
      <c r="J76" s="6" t="s">
        <v>428</v>
      </c>
      <c r="K76" s="6" t="s">
        <v>428</v>
      </c>
      <c r="L76" s="6" t="s">
        <v>422</v>
      </c>
      <c r="M76" s="6" t="s">
        <v>428</v>
      </c>
      <c r="N76" s="6" t="s">
        <v>428</v>
      </c>
      <c r="O76" s="6" t="s">
        <v>428</v>
      </c>
      <c r="P76" s="6" t="s">
        <v>428</v>
      </c>
      <c r="Q76" s="6" t="s">
        <v>423</v>
      </c>
      <c r="R76" s="6" t="s">
        <v>423</v>
      </c>
      <c r="S76" s="6" t="s">
        <v>423</v>
      </c>
      <c r="T76" s="6" t="s">
        <v>423</v>
      </c>
      <c r="U76" s="6" t="s">
        <v>423</v>
      </c>
      <c r="V76" s="6" t="s">
        <v>423</v>
      </c>
      <c r="W76" s="6" t="s">
        <v>428</v>
      </c>
      <c r="X76" s="6" t="s">
        <v>428</v>
      </c>
      <c r="Y76" s="6" t="s">
        <v>428</v>
      </c>
      <c r="Z76" s="6" t="s">
        <v>428</v>
      </c>
      <c r="AA76" s="6" t="s">
        <v>428</v>
      </c>
      <c r="AB76" s="6" t="s">
        <v>428</v>
      </c>
      <c r="AC76" s="6" t="s">
        <v>428</v>
      </c>
      <c r="AD76" s="6" t="s">
        <v>423</v>
      </c>
      <c r="AE76" s="60"/>
      <c r="AF76" s="26" t="s">
        <v>423</v>
      </c>
      <c r="AG76" s="26" t="s">
        <v>423</v>
      </c>
      <c r="AH76" s="26" t="s">
        <v>423</v>
      </c>
      <c r="AI76" s="26" t="s">
        <v>423</v>
      </c>
      <c r="AJ76" s="26" t="s">
        <v>423</v>
      </c>
      <c r="AK76" s="26" t="s">
        <v>422</v>
      </c>
      <c r="AL76" s="49" t="s">
        <v>190</v>
      </c>
    </row>
    <row r="77" spans="1:38" s="2" customFormat="1" ht="26.25" customHeight="1" thickBot="1" x14ac:dyDescent="0.3">
      <c r="A77" s="70" t="s">
        <v>54</v>
      </c>
      <c r="B77" s="70" t="s">
        <v>191</v>
      </c>
      <c r="C77" s="71" t="s">
        <v>192</v>
      </c>
      <c r="D77" s="72" t="s">
        <v>441</v>
      </c>
      <c r="E77" s="6" t="s">
        <v>428</v>
      </c>
      <c r="F77" s="6" t="s">
        <v>428</v>
      </c>
      <c r="G77" s="6" t="s">
        <v>428</v>
      </c>
      <c r="H77" s="6" t="s">
        <v>428</v>
      </c>
      <c r="I77" s="6" t="s">
        <v>428</v>
      </c>
      <c r="J77" s="6" t="s">
        <v>428</v>
      </c>
      <c r="K77" s="6" t="s">
        <v>428</v>
      </c>
      <c r="L77" s="6" t="s">
        <v>422</v>
      </c>
      <c r="M77" s="6" t="s">
        <v>428</v>
      </c>
      <c r="N77" s="6" t="s">
        <v>428</v>
      </c>
      <c r="O77" s="6" t="s">
        <v>428</v>
      </c>
      <c r="P77" s="6" t="s">
        <v>428</v>
      </c>
      <c r="Q77" s="6" t="s">
        <v>423</v>
      </c>
      <c r="R77" s="6" t="s">
        <v>423</v>
      </c>
      <c r="S77" s="6" t="s">
        <v>423</v>
      </c>
      <c r="T77" s="6" t="s">
        <v>423</v>
      </c>
      <c r="U77" s="6" t="s">
        <v>423</v>
      </c>
      <c r="V77" s="6" t="s">
        <v>423</v>
      </c>
      <c r="W77" s="6" t="s">
        <v>428</v>
      </c>
      <c r="X77" s="6" t="s">
        <v>428</v>
      </c>
      <c r="Y77" s="6" t="s">
        <v>428</v>
      </c>
      <c r="Z77" s="6" t="s">
        <v>428</v>
      </c>
      <c r="AA77" s="6" t="s">
        <v>428</v>
      </c>
      <c r="AB77" s="6" t="s">
        <v>428</v>
      </c>
      <c r="AC77" s="6" t="s">
        <v>428</v>
      </c>
      <c r="AD77" s="6" t="s">
        <v>423</v>
      </c>
      <c r="AE77" s="60"/>
      <c r="AF77" s="26" t="s">
        <v>423</v>
      </c>
      <c r="AG77" s="26" t="s">
        <v>423</v>
      </c>
      <c r="AH77" s="26" t="s">
        <v>423</v>
      </c>
      <c r="AI77" s="26" t="s">
        <v>423</v>
      </c>
      <c r="AJ77" s="26" t="s">
        <v>423</v>
      </c>
      <c r="AK77" s="26" t="s">
        <v>422</v>
      </c>
      <c r="AL77" s="49" t="s">
        <v>193</v>
      </c>
    </row>
    <row r="78" spans="1:38" s="2" customFormat="1" ht="26.25" customHeight="1" thickBot="1" x14ac:dyDescent="0.3">
      <c r="A78" s="70" t="s">
        <v>54</v>
      </c>
      <c r="B78" s="70" t="s">
        <v>194</v>
      </c>
      <c r="C78" s="71" t="s">
        <v>195</v>
      </c>
      <c r="D78" s="72" t="s">
        <v>441</v>
      </c>
      <c r="E78" s="6" t="s">
        <v>428</v>
      </c>
      <c r="F78" s="6" t="s">
        <v>428</v>
      </c>
      <c r="G78" s="6" t="s">
        <v>428</v>
      </c>
      <c r="H78" s="6" t="s">
        <v>428</v>
      </c>
      <c r="I78" s="6" t="s">
        <v>428</v>
      </c>
      <c r="J78" s="6" t="s">
        <v>428</v>
      </c>
      <c r="K78" s="6" t="s">
        <v>428</v>
      </c>
      <c r="L78" s="6" t="s">
        <v>422</v>
      </c>
      <c r="M78" s="6" t="s">
        <v>428</v>
      </c>
      <c r="N78" s="6" t="s">
        <v>428</v>
      </c>
      <c r="O78" s="6" t="s">
        <v>428</v>
      </c>
      <c r="P78" s="6" t="s">
        <v>428</v>
      </c>
      <c r="Q78" s="6" t="s">
        <v>423</v>
      </c>
      <c r="R78" s="6" t="s">
        <v>423</v>
      </c>
      <c r="S78" s="6" t="s">
        <v>423</v>
      </c>
      <c r="T78" s="6" t="s">
        <v>423</v>
      </c>
      <c r="U78" s="6" t="s">
        <v>423</v>
      </c>
      <c r="V78" s="6" t="s">
        <v>423</v>
      </c>
      <c r="W78" s="6" t="s">
        <v>428</v>
      </c>
      <c r="X78" s="6" t="s">
        <v>428</v>
      </c>
      <c r="Y78" s="6" t="s">
        <v>428</v>
      </c>
      <c r="Z78" s="6" t="s">
        <v>428</v>
      </c>
      <c r="AA78" s="6" t="s">
        <v>428</v>
      </c>
      <c r="AB78" s="6" t="s">
        <v>428</v>
      </c>
      <c r="AC78" s="6" t="s">
        <v>428</v>
      </c>
      <c r="AD78" s="6" t="s">
        <v>423</v>
      </c>
      <c r="AE78" s="60"/>
      <c r="AF78" s="26" t="s">
        <v>423</v>
      </c>
      <c r="AG78" s="26" t="s">
        <v>423</v>
      </c>
      <c r="AH78" s="26" t="s">
        <v>423</v>
      </c>
      <c r="AI78" s="26" t="s">
        <v>423</v>
      </c>
      <c r="AJ78" s="26" t="s">
        <v>423</v>
      </c>
      <c r="AK78" s="26" t="s">
        <v>422</v>
      </c>
      <c r="AL78" s="49" t="s">
        <v>196</v>
      </c>
    </row>
    <row r="79" spans="1:38" s="2" customFormat="1" ht="26.25" customHeight="1" thickBot="1" x14ac:dyDescent="0.3">
      <c r="A79" s="70" t="s">
        <v>54</v>
      </c>
      <c r="B79" s="70" t="s">
        <v>197</v>
      </c>
      <c r="C79" s="71" t="s">
        <v>198</v>
      </c>
      <c r="D79" s="72" t="s">
        <v>441</v>
      </c>
      <c r="E79" s="6" t="s">
        <v>428</v>
      </c>
      <c r="F79" s="6" t="s">
        <v>428</v>
      </c>
      <c r="G79" s="6" t="s">
        <v>428</v>
      </c>
      <c r="H79" s="6" t="s">
        <v>428</v>
      </c>
      <c r="I79" s="6" t="s">
        <v>428</v>
      </c>
      <c r="J79" s="6" t="s">
        <v>428</v>
      </c>
      <c r="K79" s="6" t="s">
        <v>428</v>
      </c>
      <c r="L79" s="6" t="s">
        <v>422</v>
      </c>
      <c r="M79" s="6" t="s">
        <v>428</v>
      </c>
      <c r="N79" s="6" t="s">
        <v>428</v>
      </c>
      <c r="O79" s="6" t="s">
        <v>428</v>
      </c>
      <c r="P79" s="6" t="s">
        <v>428</v>
      </c>
      <c r="Q79" s="6" t="s">
        <v>423</v>
      </c>
      <c r="R79" s="6" t="s">
        <v>423</v>
      </c>
      <c r="S79" s="6" t="s">
        <v>423</v>
      </c>
      <c r="T79" s="6" t="s">
        <v>423</v>
      </c>
      <c r="U79" s="6" t="s">
        <v>423</v>
      </c>
      <c r="V79" s="6" t="s">
        <v>423</v>
      </c>
      <c r="W79" s="6" t="s">
        <v>428</v>
      </c>
      <c r="X79" s="6" t="s">
        <v>428</v>
      </c>
      <c r="Y79" s="6" t="s">
        <v>428</v>
      </c>
      <c r="Z79" s="6" t="s">
        <v>428</v>
      </c>
      <c r="AA79" s="6" t="s">
        <v>428</v>
      </c>
      <c r="AB79" s="6" t="s">
        <v>428</v>
      </c>
      <c r="AC79" s="6" t="s">
        <v>428</v>
      </c>
      <c r="AD79" s="6" t="s">
        <v>423</v>
      </c>
      <c r="AE79" s="60"/>
      <c r="AF79" s="26" t="s">
        <v>423</v>
      </c>
      <c r="AG79" s="26" t="s">
        <v>423</v>
      </c>
      <c r="AH79" s="26" t="s">
        <v>423</v>
      </c>
      <c r="AI79" s="26" t="s">
        <v>423</v>
      </c>
      <c r="AJ79" s="26" t="s">
        <v>423</v>
      </c>
      <c r="AK79" s="26" t="s">
        <v>422</v>
      </c>
      <c r="AL79" s="49" t="s">
        <v>199</v>
      </c>
    </row>
    <row r="80" spans="1:38" s="2" customFormat="1" ht="26.25" customHeight="1" thickBot="1" x14ac:dyDescent="0.3">
      <c r="A80" s="70" t="s">
        <v>54</v>
      </c>
      <c r="B80" s="74" t="s">
        <v>200</v>
      </c>
      <c r="C80" s="76" t="s">
        <v>201</v>
      </c>
      <c r="D80" s="72" t="s">
        <v>424</v>
      </c>
      <c r="E80" s="6">
        <v>0.99850536470433304</v>
      </c>
      <c r="F80" s="6">
        <v>0.17284055596035999</v>
      </c>
      <c r="G80" s="6">
        <v>750.18031020586704</v>
      </c>
      <c r="H80" s="6">
        <v>0.38917996137200001</v>
      </c>
      <c r="I80" s="6">
        <v>5.3684869312288601</v>
      </c>
      <c r="J80" s="6">
        <v>9.1535052004619608</v>
      </c>
      <c r="K80" s="6">
        <v>12.0367115551679</v>
      </c>
      <c r="L80" s="6" t="s">
        <v>422</v>
      </c>
      <c r="M80" s="6">
        <v>0.135362338611173</v>
      </c>
      <c r="N80" s="6">
        <v>376.53535868397898</v>
      </c>
      <c r="O80" s="6">
        <v>63.948505215701701</v>
      </c>
      <c r="P80" s="6">
        <v>2.0992892963923602</v>
      </c>
      <c r="Q80" s="6" t="s">
        <v>423</v>
      </c>
      <c r="R80" s="6" t="s">
        <v>423</v>
      </c>
      <c r="S80" s="6" t="s">
        <v>423</v>
      </c>
      <c r="T80" s="6" t="s">
        <v>423</v>
      </c>
      <c r="U80" s="6" t="s">
        <v>423</v>
      </c>
      <c r="V80" s="6" t="s">
        <v>423</v>
      </c>
      <c r="W80" s="6">
        <v>2.8564618908083301</v>
      </c>
      <c r="X80" s="6">
        <v>1.38708678309666E-4</v>
      </c>
      <c r="Y80" s="6">
        <v>3.1347575177847701E-3</v>
      </c>
      <c r="Z80" s="6">
        <v>1.6507561228495699E-3</v>
      </c>
      <c r="AA80" s="6">
        <v>1.5938956025969E-4</v>
      </c>
      <c r="AB80" s="6">
        <f t="shared" ref="AB80:AB140" si="1">SUM(X80:AA80)</f>
        <v>5.083611879203696E-3</v>
      </c>
      <c r="AC80" s="6">
        <v>10.456324739086901</v>
      </c>
      <c r="AD80" s="6" t="s">
        <v>423</v>
      </c>
      <c r="AE80" s="60"/>
      <c r="AF80" s="26" t="s">
        <v>423</v>
      </c>
      <c r="AG80" s="26" t="s">
        <v>423</v>
      </c>
      <c r="AH80" s="26" t="s">
        <v>423</v>
      </c>
      <c r="AI80" s="26" t="s">
        <v>423</v>
      </c>
      <c r="AJ80" s="26" t="s">
        <v>423</v>
      </c>
      <c r="AK80" s="26" t="s">
        <v>422</v>
      </c>
      <c r="AL80" s="49" t="s">
        <v>408</v>
      </c>
    </row>
    <row r="81" spans="1:38" s="2" customFormat="1" ht="26.25" customHeight="1" thickBot="1" x14ac:dyDescent="0.3">
      <c r="A81" s="70" t="s">
        <v>54</v>
      </c>
      <c r="B81" s="74" t="s">
        <v>202</v>
      </c>
      <c r="C81" s="76" t="s">
        <v>203</v>
      </c>
      <c r="D81" s="72" t="s">
        <v>442</v>
      </c>
      <c r="E81" s="6" t="s">
        <v>428</v>
      </c>
      <c r="F81" s="6" t="s">
        <v>428</v>
      </c>
      <c r="G81" s="6" t="s">
        <v>428</v>
      </c>
      <c r="H81" s="6" t="s">
        <v>428</v>
      </c>
      <c r="I81" s="6" t="s">
        <v>428</v>
      </c>
      <c r="J81" s="6" t="s">
        <v>428</v>
      </c>
      <c r="K81" s="6" t="s">
        <v>428</v>
      </c>
      <c r="L81" s="6" t="s">
        <v>422</v>
      </c>
      <c r="M81" s="6" t="s">
        <v>428</v>
      </c>
      <c r="N81" s="6" t="s">
        <v>428</v>
      </c>
      <c r="O81" s="6" t="s">
        <v>428</v>
      </c>
      <c r="P81" s="6" t="s">
        <v>428</v>
      </c>
      <c r="Q81" s="6" t="s">
        <v>423</v>
      </c>
      <c r="R81" s="6" t="s">
        <v>423</v>
      </c>
      <c r="S81" s="6" t="s">
        <v>423</v>
      </c>
      <c r="T81" s="6" t="s">
        <v>423</v>
      </c>
      <c r="U81" s="6" t="s">
        <v>423</v>
      </c>
      <c r="V81" s="6" t="s">
        <v>423</v>
      </c>
      <c r="W81" s="6" t="s">
        <v>428</v>
      </c>
      <c r="X81" s="6" t="s">
        <v>428</v>
      </c>
      <c r="Y81" s="6" t="s">
        <v>428</v>
      </c>
      <c r="Z81" s="6" t="s">
        <v>428</v>
      </c>
      <c r="AA81" s="6" t="s">
        <v>428</v>
      </c>
      <c r="AB81" s="6" t="s">
        <v>428</v>
      </c>
      <c r="AC81" s="6" t="s">
        <v>428</v>
      </c>
      <c r="AD81" s="6" t="s">
        <v>423</v>
      </c>
      <c r="AE81" s="60"/>
      <c r="AF81" s="26" t="s">
        <v>423</v>
      </c>
      <c r="AG81" s="26" t="s">
        <v>423</v>
      </c>
      <c r="AH81" s="26" t="s">
        <v>423</v>
      </c>
      <c r="AI81" s="26" t="s">
        <v>423</v>
      </c>
      <c r="AJ81" s="26" t="s">
        <v>423</v>
      </c>
      <c r="AK81" s="26" t="s">
        <v>422</v>
      </c>
      <c r="AL81" s="49" t="s">
        <v>204</v>
      </c>
    </row>
    <row r="82" spans="1:38" s="2" customFormat="1" ht="26.25" customHeight="1" thickBot="1" x14ac:dyDescent="0.3">
      <c r="A82" s="70" t="s">
        <v>205</v>
      </c>
      <c r="B82" s="74" t="s">
        <v>206</v>
      </c>
      <c r="C82" s="80" t="s">
        <v>207</v>
      </c>
      <c r="D82" s="72" t="s">
        <v>444</v>
      </c>
      <c r="E82" s="6" t="s">
        <v>428</v>
      </c>
      <c r="F82" s="6">
        <v>153.49780999999999</v>
      </c>
      <c r="G82" s="6" t="s">
        <v>428</v>
      </c>
      <c r="H82" s="6" t="s">
        <v>428</v>
      </c>
      <c r="I82" s="6" t="s">
        <v>428</v>
      </c>
      <c r="J82" s="6" t="s">
        <v>428</v>
      </c>
      <c r="K82" s="6" t="s">
        <v>428</v>
      </c>
      <c r="L82" s="6" t="s">
        <v>422</v>
      </c>
      <c r="M82" s="6" t="s">
        <v>428</v>
      </c>
      <c r="N82" s="6" t="s">
        <v>428</v>
      </c>
      <c r="O82" s="6" t="s">
        <v>428</v>
      </c>
      <c r="P82" s="6" t="s">
        <v>428</v>
      </c>
      <c r="Q82" s="6" t="s">
        <v>423</v>
      </c>
      <c r="R82" s="6" t="s">
        <v>423</v>
      </c>
      <c r="S82" s="6" t="s">
        <v>423</v>
      </c>
      <c r="T82" s="6" t="s">
        <v>423</v>
      </c>
      <c r="U82" s="6" t="s">
        <v>423</v>
      </c>
      <c r="V82" s="6" t="s">
        <v>423</v>
      </c>
      <c r="W82" s="6" t="s">
        <v>428</v>
      </c>
      <c r="X82" s="6" t="s">
        <v>428</v>
      </c>
      <c r="Y82" s="6" t="s">
        <v>428</v>
      </c>
      <c r="Z82" s="6" t="s">
        <v>428</v>
      </c>
      <c r="AA82" s="6" t="s">
        <v>428</v>
      </c>
      <c r="AB82" s="6" t="s">
        <v>428</v>
      </c>
      <c r="AC82" s="6" t="s">
        <v>428</v>
      </c>
      <c r="AD82" s="6" t="s">
        <v>423</v>
      </c>
      <c r="AE82" s="60"/>
      <c r="AF82" s="26" t="s">
        <v>423</v>
      </c>
      <c r="AG82" s="26" t="s">
        <v>423</v>
      </c>
      <c r="AH82" s="26" t="s">
        <v>423</v>
      </c>
      <c r="AI82" s="26" t="s">
        <v>423</v>
      </c>
      <c r="AJ82" s="26" t="s">
        <v>423</v>
      </c>
      <c r="AK82" s="26" t="s">
        <v>422</v>
      </c>
      <c r="AL82" s="49" t="s">
        <v>216</v>
      </c>
    </row>
    <row r="83" spans="1:38" s="2" customFormat="1" ht="26.25" customHeight="1" thickBot="1" x14ac:dyDescent="0.3">
      <c r="A83" s="70" t="s">
        <v>54</v>
      </c>
      <c r="B83" s="81" t="s">
        <v>208</v>
      </c>
      <c r="C83" s="82" t="s">
        <v>209</v>
      </c>
      <c r="D83" s="72" t="s">
        <v>424</v>
      </c>
      <c r="E83" s="6">
        <v>0</v>
      </c>
      <c r="F83" s="6">
        <v>6.3909276305100402</v>
      </c>
      <c r="G83" s="6">
        <v>9.6028110519547794E-2</v>
      </c>
      <c r="H83" s="6">
        <v>5.1604590009212198E-3</v>
      </c>
      <c r="I83" s="6">
        <v>1.3286756475246499</v>
      </c>
      <c r="J83" s="6">
        <v>7.6654046445478699</v>
      </c>
      <c r="K83" s="6">
        <v>39.978492420289001</v>
      </c>
      <c r="L83" s="6" t="s">
        <v>422</v>
      </c>
      <c r="M83" s="6">
        <v>0.47078821985221803</v>
      </c>
      <c r="N83" s="6">
        <v>0.33149582508473202</v>
      </c>
      <c r="O83" s="6">
        <v>6.4378998880992204E-3</v>
      </c>
      <c r="P83" s="6">
        <v>6.0166179588900101E-3</v>
      </c>
      <c r="Q83" s="6" t="s">
        <v>423</v>
      </c>
      <c r="R83" s="6" t="s">
        <v>423</v>
      </c>
      <c r="S83" s="6" t="s">
        <v>423</v>
      </c>
      <c r="T83" s="6" t="s">
        <v>423</v>
      </c>
      <c r="U83" s="6" t="s">
        <v>423</v>
      </c>
      <c r="V83" s="6" t="s">
        <v>423</v>
      </c>
      <c r="W83" s="6">
        <v>1.7183406994783001E-2</v>
      </c>
      <c r="X83" s="6">
        <v>2.0941537531816499E-3</v>
      </c>
      <c r="Y83" s="6">
        <v>7.3295381361357702E-3</v>
      </c>
      <c r="Z83" s="6">
        <v>2.6002409102005501E-3</v>
      </c>
      <c r="AA83" s="6">
        <v>2.0941537531816499E-3</v>
      </c>
      <c r="AB83" s="6">
        <f t="shared" si="1"/>
        <v>1.4118086552699621E-2</v>
      </c>
      <c r="AC83" s="6" t="s">
        <v>422</v>
      </c>
      <c r="AD83" s="6" t="s">
        <v>423</v>
      </c>
      <c r="AE83" s="60"/>
      <c r="AF83" s="26" t="s">
        <v>423</v>
      </c>
      <c r="AG83" s="26" t="s">
        <v>423</v>
      </c>
      <c r="AH83" s="26" t="s">
        <v>423</v>
      </c>
      <c r="AI83" s="26" t="s">
        <v>423</v>
      </c>
      <c r="AJ83" s="26" t="s">
        <v>423</v>
      </c>
      <c r="AK83" s="26" t="s">
        <v>422</v>
      </c>
      <c r="AL83" s="49" t="s">
        <v>408</v>
      </c>
    </row>
    <row r="84" spans="1:38" s="2" customFormat="1" ht="26.25" customHeight="1" thickBot="1" x14ac:dyDescent="0.3">
      <c r="A84" s="70" t="s">
        <v>54</v>
      </c>
      <c r="B84" s="81" t="s">
        <v>210</v>
      </c>
      <c r="C84" s="82" t="s">
        <v>211</v>
      </c>
      <c r="D84" s="72" t="s">
        <v>424</v>
      </c>
      <c r="E84" s="6" t="s">
        <v>422</v>
      </c>
      <c r="F84" s="6" t="s">
        <v>422</v>
      </c>
      <c r="G84" s="6" t="s">
        <v>422</v>
      </c>
      <c r="H84" s="6" t="s">
        <v>422</v>
      </c>
      <c r="I84" s="6" t="s">
        <v>422</v>
      </c>
      <c r="J84" s="6" t="s">
        <v>422</v>
      </c>
      <c r="K84" s="6" t="s">
        <v>422</v>
      </c>
      <c r="L84" s="6" t="s">
        <v>422</v>
      </c>
      <c r="M84" s="6" t="s">
        <v>422</v>
      </c>
      <c r="N84" s="6" t="s">
        <v>422</v>
      </c>
      <c r="O84" s="6" t="s">
        <v>422</v>
      </c>
      <c r="P84" s="6" t="s">
        <v>422</v>
      </c>
      <c r="Q84" s="6" t="s">
        <v>423</v>
      </c>
      <c r="R84" s="6" t="s">
        <v>423</v>
      </c>
      <c r="S84" s="6" t="s">
        <v>423</v>
      </c>
      <c r="T84" s="6" t="s">
        <v>423</v>
      </c>
      <c r="U84" s="6" t="s">
        <v>423</v>
      </c>
      <c r="V84" s="6" t="s">
        <v>423</v>
      </c>
      <c r="W84" s="6" t="s">
        <v>422</v>
      </c>
      <c r="X84" s="6" t="s">
        <v>422</v>
      </c>
      <c r="Y84" s="6" t="s">
        <v>422</v>
      </c>
      <c r="Z84" s="6" t="s">
        <v>422</v>
      </c>
      <c r="AA84" s="6" t="s">
        <v>422</v>
      </c>
      <c r="AB84" s="6" t="s">
        <v>422</v>
      </c>
      <c r="AC84" s="6" t="s">
        <v>422</v>
      </c>
      <c r="AD84" s="6" t="s">
        <v>423</v>
      </c>
      <c r="AE84" s="60"/>
      <c r="AF84" s="26" t="s">
        <v>423</v>
      </c>
      <c r="AG84" s="26" t="s">
        <v>423</v>
      </c>
      <c r="AH84" s="26" t="s">
        <v>423</v>
      </c>
      <c r="AI84" s="26" t="s">
        <v>423</v>
      </c>
      <c r="AJ84" s="26" t="s">
        <v>423</v>
      </c>
      <c r="AK84" s="26" t="s">
        <v>422</v>
      </c>
      <c r="AL84" s="49" t="s">
        <v>408</v>
      </c>
    </row>
    <row r="85" spans="1:38" s="2" customFormat="1" ht="26.25" customHeight="1" thickBot="1" x14ac:dyDescent="0.3">
      <c r="A85" s="70" t="s">
        <v>205</v>
      </c>
      <c r="B85" s="76" t="s">
        <v>212</v>
      </c>
      <c r="C85" s="82" t="s">
        <v>399</v>
      </c>
      <c r="D85" s="72" t="s">
        <v>424</v>
      </c>
      <c r="E85" s="6">
        <v>5.9833500000000002E-5</v>
      </c>
      <c r="F85" s="6">
        <v>81.402954470500006</v>
      </c>
      <c r="G85" s="6">
        <v>7.3019999999999997E-6</v>
      </c>
      <c r="H85" s="6">
        <v>4.0099999999999999E-5</v>
      </c>
      <c r="I85" s="6">
        <v>6.0650000000000005E-4</v>
      </c>
      <c r="J85" s="6">
        <v>5.1495000000000004E-3</v>
      </c>
      <c r="K85" s="6">
        <v>5.1518509999999998E-3</v>
      </c>
      <c r="L85" s="6" t="s">
        <v>422</v>
      </c>
      <c r="M85" s="6">
        <v>5.0260000000000003E-5</v>
      </c>
      <c r="N85" s="6">
        <v>1.2999999999999999E-2</v>
      </c>
      <c r="O85" s="6" t="s">
        <v>422</v>
      </c>
      <c r="P85" s="6" t="s">
        <v>422</v>
      </c>
      <c r="Q85" s="6" t="s">
        <v>423</v>
      </c>
      <c r="R85" s="6" t="s">
        <v>423</v>
      </c>
      <c r="S85" s="6" t="s">
        <v>423</v>
      </c>
      <c r="T85" s="6" t="s">
        <v>423</v>
      </c>
      <c r="U85" s="6" t="s">
        <v>423</v>
      </c>
      <c r="V85" s="6" t="s">
        <v>423</v>
      </c>
      <c r="W85" s="6" t="s">
        <v>422</v>
      </c>
      <c r="X85" s="6" t="s">
        <v>422</v>
      </c>
      <c r="Y85" s="6" t="s">
        <v>422</v>
      </c>
      <c r="Z85" s="6" t="s">
        <v>422</v>
      </c>
      <c r="AA85" s="6" t="s">
        <v>422</v>
      </c>
      <c r="AB85" s="6" t="s">
        <v>422</v>
      </c>
      <c r="AC85" s="6" t="s">
        <v>422</v>
      </c>
      <c r="AD85" s="6" t="s">
        <v>423</v>
      </c>
      <c r="AE85" s="60"/>
      <c r="AF85" s="26" t="s">
        <v>423</v>
      </c>
      <c r="AG85" s="26" t="s">
        <v>423</v>
      </c>
      <c r="AH85" s="26" t="s">
        <v>423</v>
      </c>
      <c r="AI85" s="26" t="s">
        <v>423</v>
      </c>
      <c r="AJ85" s="26" t="s">
        <v>423</v>
      </c>
      <c r="AK85" s="26" t="s">
        <v>422</v>
      </c>
      <c r="AL85" s="49" t="s">
        <v>213</v>
      </c>
    </row>
    <row r="86" spans="1:38" s="2" customFormat="1" ht="26.25" customHeight="1" thickBot="1" x14ac:dyDescent="0.3">
      <c r="A86" s="70" t="s">
        <v>205</v>
      </c>
      <c r="B86" s="76" t="s">
        <v>214</v>
      </c>
      <c r="C86" s="80" t="s">
        <v>215</v>
      </c>
      <c r="D86" s="72" t="s">
        <v>424</v>
      </c>
      <c r="E86" s="6" t="s">
        <v>422</v>
      </c>
      <c r="F86" s="6">
        <v>91.172989999999999</v>
      </c>
      <c r="G86" s="6" t="s">
        <v>422</v>
      </c>
      <c r="H86" s="6" t="s">
        <v>422</v>
      </c>
      <c r="I86" s="6" t="s">
        <v>422</v>
      </c>
      <c r="J86" s="6" t="s">
        <v>422</v>
      </c>
      <c r="K86" s="6" t="s">
        <v>422</v>
      </c>
      <c r="L86" s="6" t="s">
        <v>422</v>
      </c>
      <c r="M86" s="6" t="s">
        <v>422</v>
      </c>
      <c r="N86" s="6" t="s">
        <v>422</v>
      </c>
      <c r="O86" s="6" t="s">
        <v>422</v>
      </c>
      <c r="P86" s="6" t="s">
        <v>422</v>
      </c>
      <c r="Q86" s="6" t="s">
        <v>423</v>
      </c>
      <c r="R86" s="6" t="s">
        <v>423</v>
      </c>
      <c r="S86" s="6" t="s">
        <v>423</v>
      </c>
      <c r="T86" s="6" t="s">
        <v>423</v>
      </c>
      <c r="U86" s="6" t="s">
        <v>423</v>
      </c>
      <c r="V86" s="6" t="s">
        <v>423</v>
      </c>
      <c r="W86" s="6" t="s">
        <v>422</v>
      </c>
      <c r="X86" s="6" t="s">
        <v>422</v>
      </c>
      <c r="Y86" s="6" t="s">
        <v>422</v>
      </c>
      <c r="Z86" s="6" t="s">
        <v>422</v>
      </c>
      <c r="AA86" s="6" t="s">
        <v>422</v>
      </c>
      <c r="AB86" s="6" t="s">
        <v>422</v>
      </c>
      <c r="AC86" s="6" t="s">
        <v>422</v>
      </c>
      <c r="AD86" s="6" t="s">
        <v>423</v>
      </c>
      <c r="AE86" s="60"/>
      <c r="AF86" s="26" t="s">
        <v>423</v>
      </c>
      <c r="AG86" s="26" t="s">
        <v>423</v>
      </c>
      <c r="AH86" s="26" t="s">
        <v>423</v>
      </c>
      <c r="AI86" s="26" t="s">
        <v>423</v>
      </c>
      <c r="AJ86" s="26" t="s">
        <v>423</v>
      </c>
      <c r="AK86" s="26" t="s">
        <v>422</v>
      </c>
      <c r="AL86" s="49" t="s">
        <v>216</v>
      </c>
    </row>
    <row r="87" spans="1:38" s="2" customFormat="1" ht="26.25" customHeight="1" thickBot="1" x14ac:dyDescent="0.3">
      <c r="A87" s="70" t="s">
        <v>205</v>
      </c>
      <c r="B87" s="76" t="s">
        <v>217</v>
      </c>
      <c r="C87" s="80" t="s">
        <v>218</v>
      </c>
      <c r="D87" s="72" t="s">
        <v>424</v>
      </c>
      <c r="E87" s="6">
        <v>0</v>
      </c>
      <c r="F87" s="6">
        <v>0.80205642248143805</v>
      </c>
      <c r="G87" s="6">
        <v>0</v>
      </c>
      <c r="H87" s="6">
        <v>8.5563770637030602E-4</v>
      </c>
      <c r="I87" s="6">
        <v>1.8431297104243199E-5</v>
      </c>
      <c r="J87" s="6">
        <v>1.8431297104243199E-5</v>
      </c>
      <c r="K87" s="6">
        <v>1.84302971042432E-5</v>
      </c>
      <c r="L87" s="6" t="s">
        <v>422</v>
      </c>
      <c r="M87" s="6">
        <v>0</v>
      </c>
      <c r="N87" s="6" t="s">
        <v>422</v>
      </c>
      <c r="O87" s="6" t="s">
        <v>422</v>
      </c>
      <c r="P87" s="6" t="s">
        <v>422</v>
      </c>
      <c r="Q87" s="6" t="s">
        <v>423</v>
      </c>
      <c r="R87" s="6" t="s">
        <v>423</v>
      </c>
      <c r="S87" s="6" t="s">
        <v>423</v>
      </c>
      <c r="T87" s="6" t="s">
        <v>423</v>
      </c>
      <c r="U87" s="6" t="s">
        <v>423</v>
      </c>
      <c r="V87" s="6" t="s">
        <v>423</v>
      </c>
      <c r="W87" s="6" t="s">
        <v>422</v>
      </c>
      <c r="X87" s="6" t="s">
        <v>422</v>
      </c>
      <c r="Y87" s="6" t="s">
        <v>422</v>
      </c>
      <c r="Z87" s="6" t="s">
        <v>422</v>
      </c>
      <c r="AA87" s="6" t="s">
        <v>422</v>
      </c>
      <c r="AB87" s="6" t="s">
        <v>422</v>
      </c>
      <c r="AC87" s="6" t="s">
        <v>422</v>
      </c>
      <c r="AD87" s="6" t="s">
        <v>423</v>
      </c>
      <c r="AE87" s="60"/>
      <c r="AF87" s="26" t="s">
        <v>423</v>
      </c>
      <c r="AG87" s="26" t="s">
        <v>423</v>
      </c>
      <c r="AH87" s="26" t="s">
        <v>423</v>
      </c>
      <c r="AI87" s="26" t="s">
        <v>423</v>
      </c>
      <c r="AJ87" s="26" t="s">
        <v>423</v>
      </c>
      <c r="AK87" s="26" t="s">
        <v>422</v>
      </c>
      <c r="AL87" s="49" t="s">
        <v>216</v>
      </c>
    </row>
    <row r="88" spans="1:38" s="2" customFormat="1" ht="26.25" customHeight="1" thickBot="1" x14ac:dyDescent="0.3">
      <c r="A88" s="70" t="s">
        <v>205</v>
      </c>
      <c r="B88" s="76" t="s">
        <v>219</v>
      </c>
      <c r="C88" s="80" t="s">
        <v>220</v>
      </c>
      <c r="D88" s="72" t="s">
        <v>424</v>
      </c>
      <c r="E88" s="6">
        <v>3.2091195742626401E-5</v>
      </c>
      <c r="F88" s="6">
        <v>5.7176158784031701</v>
      </c>
      <c r="G88" s="6" t="s">
        <v>422</v>
      </c>
      <c r="H88" s="6">
        <v>5.7933977141129602E-3</v>
      </c>
      <c r="I88" s="6">
        <v>5.6780094378153699E-2</v>
      </c>
      <c r="J88" s="6">
        <v>7.9913960409278201E-2</v>
      </c>
      <c r="K88" s="6">
        <v>8.6859492825377499E-2</v>
      </c>
      <c r="L88" s="6" t="s">
        <v>422</v>
      </c>
      <c r="M88" s="6">
        <v>2.1850682110697399E-5</v>
      </c>
      <c r="N88" s="6">
        <v>0.27450281078882899</v>
      </c>
      <c r="O88" s="6">
        <v>8.5687707022999494E-6</v>
      </c>
      <c r="P88" s="6" t="s">
        <v>422</v>
      </c>
      <c r="Q88" s="6" t="s">
        <v>423</v>
      </c>
      <c r="R88" s="6" t="s">
        <v>423</v>
      </c>
      <c r="S88" s="6" t="s">
        <v>423</v>
      </c>
      <c r="T88" s="6" t="s">
        <v>423</v>
      </c>
      <c r="U88" s="6" t="s">
        <v>423</v>
      </c>
      <c r="V88" s="6" t="s">
        <v>423</v>
      </c>
      <c r="W88" s="6">
        <v>8.7047731376511595E-5</v>
      </c>
      <c r="X88" s="6">
        <v>1.6772714592793001E-9</v>
      </c>
      <c r="Y88" s="6">
        <v>6.7016077312365502E-9</v>
      </c>
      <c r="Z88" s="6" t="s">
        <v>422</v>
      </c>
      <c r="AA88" s="6">
        <v>6.4253277098302598E-9</v>
      </c>
      <c r="AB88" s="6">
        <f t="shared" si="1"/>
        <v>1.4804206900346112E-8</v>
      </c>
      <c r="AC88" s="6">
        <v>4.9378375805239499E-8</v>
      </c>
      <c r="AD88" s="6" t="s">
        <v>423</v>
      </c>
      <c r="AE88" s="60"/>
      <c r="AF88" s="26" t="s">
        <v>423</v>
      </c>
      <c r="AG88" s="26" t="s">
        <v>423</v>
      </c>
      <c r="AH88" s="26" t="s">
        <v>423</v>
      </c>
      <c r="AI88" s="26" t="s">
        <v>423</v>
      </c>
      <c r="AJ88" s="26" t="s">
        <v>423</v>
      </c>
      <c r="AK88" s="26" t="s">
        <v>422</v>
      </c>
      <c r="AL88" s="49" t="s">
        <v>408</v>
      </c>
    </row>
    <row r="89" spans="1:38" s="2" customFormat="1" ht="26.25" customHeight="1" thickBot="1" x14ac:dyDescent="0.3">
      <c r="A89" s="70" t="s">
        <v>205</v>
      </c>
      <c r="B89" s="76" t="s">
        <v>221</v>
      </c>
      <c r="C89" s="80" t="s">
        <v>222</v>
      </c>
      <c r="D89" s="72" t="s">
        <v>424</v>
      </c>
      <c r="E89" s="6">
        <v>0</v>
      </c>
      <c r="F89" s="6">
        <v>48.811350379917599</v>
      </c>
      <c r="G89" s="6">
        <v>0</v>
      </c>
      <c r="H89" s="6">
        <v>2.22176905835491E-2</v>
      </c>
      <c r="I89" s="6">
        <v>6.95039914167404E-3</v>
      </c>
      <c r="J89" s="6">
        <v>8.6977399738550707E-3</v>
      </c>
      <c r="K89" s="6">
        <v>1.5469738405499299E-2</v>
      </c>
      <c r="L89" s="6" t="s">
        <v>422</v>
      </c>
      <c r="M89" s="6">
        <v>0</v>
      </c>
      <c r="N89" s="6" t="s">
        <v>422</v>
      </c>
      <c r="O89" s="6" t="s">
        <v>422</v>
      </c>
      <c r="P89" s="6" t="s">
        <v>422</v>
      </c>
      <c r="Q89" s="6" t="s">
        <v>423</v>
      </c>
      <c r="R89" s="6" t="s">
        <v>423</v>
      </c>
      <c r="S89" s="6" t="s">
        <v>423</v>
      </c>
      <c r="T89" s="6" t="s">
        <v>423</v>
      </c>
      <c r="U89" s="6" t="s">
        <v>423</v>
      </c>
      <c r="V89" s="6" t="s">
        <v>423</v>
      </c>
      <c r="W89" s="6" t="s">
        <v>422</v>
      </c>
      <c r="X89" s="6" t="s">
        <v>422</v>
      </c>
      <c r="Y89" s="6" t="s">
        <v>422</v>
      </c>
      <c r="Z89" s="6" t="s">
        <v>422</v>
      </c>
      <c r="AA89" s="6" t="s">
        <v>422</v>
      </c>
      <c r="AB89" s="6" t="s">
        <v>422</v>
      </c>
      <c r="AC89" s="6" t="s">
        <v>422</v>
      </c>
      <c r="AD89" s="6" t="s">
        <v>423</v>
      </c>
      <c r="AE89" s="60"/>
      <c r="AF89" s="26" t="s">
        <v>423</v>
      </c>
      <c r="AG89" s="26" t="s">
        <v>423</v>
      </c>
      <c r="AH89" s="26" t="s">
        <v>423</v>
      </c>
      <c r="AI89" s="26" t="s">
        <v>423</v>
      </c>
      <c r="AJ89" s="26" t="s">
        <v>423</v>
      </c>
      <c r="AK89" s="26" t="s">
        <v>422</v>
      </c>
      <c r="AL89" s="49" t="s">
        <v>408</v>
      </c>
    </row>
    <row r="90" spans="1:38" s="8" customFormat="1" ht="26.25" customHeight="1" thickBot="1" x14ac:dyDescent="0.3">
      <c r="A90" s="70" t="s">
        <v>205</v>
      </c>
      <c r="B90" s="76" t="s">
        <v>223</v>
      </c>
      <c r="C90" s="80" t="s">
        <v>224</v>
      </c>
      <c r="D90" s="72" t="s">
        <v>424</v>
      </c>
      <c r="E90" s="6" t="s">
        <v>422</v>
      </c>
      <c r="F90" s="6" t="s">
        <v>422</v>
      </c>
      <c r="G90" s="6" t="s">
        <v>422</v>
      </c>
      <c r="H90" s="6" t="s">
        <v>422</v>
      </c>
      <c r="I90" s="6" t="s">
        <v>422</v>
      </c>
      <c r="J90" s="6" t="s">
        <v>422</v>
      </c>
      <c r="K90" s="6" t="s">
        <v>422</v>
      </c>
      <c r="L90" s="6" t="s">
        <v>422</v>
      </c>
      <c r="M90" s="6" t="s">
        <v>422</v>
      </c>
      <c r="N90" s="6" t="s">
        <v>422</v>
      </c>
      <c r="O90" s="6" t="s">
        <v>422</v>
      </c>
      <c r="P90" s="6" t="s">
        <v>422</v>
      </c>
      <c r="Q90" s="6" t="s">
        <v>423</v>
      </c>
      <c r="R90" s="6" t="s">
        <v>423</v>
      </c>
      <c r="S90" s="6" t="s">
        <v>423</v>
      </c>
      <c r="T90" s="6" t="s">
        <v>423</v>
      </c>
      <c r="U90" s="6" t="s">
        <v>423</v>
      </c>
      <c r="V90" s="6" t="s">
        <v>423</v>
      </c>
      <c r="W90" s="6" t="s">
        <v>422</v>
      </c>
      <c r="X90" s="6" t="s">
        <v>422</v>
      </c>
      <c r="Y90" s="6" t="s">
        <v>422</v>
      </c>
      <c r="Z90" s="6" t="s">
        <v>422</v>
      </c>
      <c r="AA90" s="6" t="s">
        <v>422</v>
      </c>
      <c r="AB90" s="6" t="s">
        <v>422</v>
      </c>
      <c r="AC90" s="6" t="s">
        <v>422</v>
      </c>
      <c r="AD90" s="6" t="s">
        <v>423</v>
      </c>
      <c r="AE90" s="60"/>
      <c r="AF90" s="26" t="s">
        <v>423</v>
      </c>
      <c r="AG90" s="26" t="s">
        <v>423</v>
      </c>
      <c r="AH90" s="26" t="s">
        <v>423</v>
      </c>
      <c r="AI90" s="26" t="s">
        <v>423</v>
      </c>
      <c r="AJ90" s="26" t="s">
        <v>423</v>
      </c>
      <c r="AK90" s="26" t="s">
        <v>422</v>
      </c>
      <c r="AL90" s="49" t="s">
        <v>408</v>
      </c>
    </row>
    <row r="91" spans="1:38" s="2" customFormat="1" ht="26.25" customHeight="1" thickBot="1" x14ac:dyDescent="0.3">
      <c r="A91" s="70" t="s">
        <v>205</v>
      </c>
      <c r="B91" s="74" t="s">
        <v>400</v>
      </c>
      <c r="C91" s="76" t="s">
        <v>225</v>
      </c>
      <c r="D91" s="72" t="s">
        <v>424</v>
      </c>
      <c r="E91" s="6" t="s">
        <v>422</v>
      </c>
      <c r="F91" s="6" t="s">
        <v>422</v>
      </c>
      <c r="G91" s="6" t="s">
        <v>422</v>
      </c>
      <c r="H91" s="6" t="s">
        <v>422</v>
      </c>
      <c r="I91" s="6" t="s">
        <v>422</v>
      </c>
      <c r="J91" s="6" t="s">
        <v>422</v>
      </c>
      <c r="K91" s="6" t="s">
        <v>422</v>
      </c>
      <c r="L91" s="6" t="s">
        <v>422</v>
      </c>
      <c r="M91" s="6" t="s">
        <v>422</v>
      </c>
      <c r="N91" s="6" t="s">
        <v>422</v>
      </c>
      <c r="O91" s="6" t="s">
        <v>422</v>
      </c>
      <c r="P91" s="6" t="s">
        <v>422</v>
      </c>
      <c r="Q91" s="6" t="s">
        <v>423</v>
      </c>
      <c r="R91" s="6" t="s">
        <v>423</v>
      </c>
      <c r="S91" s="6" t="s">
        <v>423</v>
      </c>
      <c r="T91" s="6" t="s">
        <v>423</v>
      </c>
      <c r="U91" s="6" t="s">
        <v>423</v>
      </c>
      <c r="V91" s="6" t="s">
        <v>423</v>
      </c>
      <c r="W91" s="6" t="s">
        <v>422</v>
      </c>
      <c r="X91" s="6" t="s">
        <v>422</v>
      </c>
      <c r="Y91" s="6" t="s">
        <v>422</v>
      </c>
      <c r="Z91" s="6" t="s">
        <v>422</v>
      </c>
      <c r="AA91" s="6" t="s">
        <v>422</v>
      </c>
      <c r="AB91" s="6" t="s">
        <v>422</v>
      </c>
      <c r="AC91" s="6" t="s">
        <v>422</v>
      </c>
      <c r="AD91" s="6" t="s">
        <v>423</v>
      </c>
      <c r="AE91" s="60"/>
      <c r="AF91" s="26" t="s">
        <v>423</v>
      </c>
      <c r="AG91" s="26" t="s">
        <v>423</v>
      </c>
      <c r="AH91" s="26" t="s">
        <v>423</v>
      </c>
      <c r="AI91" s="26" t="s">
        <v>423</v>
      </c>
      <c r="AJ91" s="26" t="s">
        <v>423</v>
      </c>
      <c r="AK91" s="26" t="s">
        <v>422</v>
      </c>
      <c r="AL91" s="49" t="s">
        <v>408</v>
      </c>
    </row>
    <row r="92" spans="1:38" s="2" customFormat="1" ht="26.25" customHeight="1" thickBot="1" x14ac:dyDescent="0.3">
      <c r="A92" s="70" t="s">
        <v>54</v>
      </c>
      <c r="B92" s="70" t="s">
        <v>226</v>
      </c>
      <c r="C92" s="71" t="s">
        <v>227</v>
      </c>
      <c r="D92" s="77" t="s">
        <v>424</v>
      </c>
      <c r="E92" s="6">
        <v>20.3110805902785</v>
      </c>
      <c r="F92" s="6">
        <v>20.646303211824101</v>
      </c>
      <c r="G92" s="6">
        <v>17.131323713018102</v>
      </c>
      <c r="H92" s="6">
        <v>3.0721299200312702</v>
      </c>
      <c r="I92" s="6">
        <v>13.4914786595803</v>
      </c>
      <c r="J92" s="6">
        <v>17.459326353555401</v>
      </c>
      <c r="K92" s="6">
        <v>25.5163186924432</v>
      </c>
      <c r="L92" s="6" t="s">
        <v>422</v>
      </c>
      <c r="M92" s="6">
        <v>78.534825332154597</v>
      </c>
      <c r="N92" s="6">
        <v>0.51646499094312004</v>
      </c>
      <c r="O92" s="6">
        <v>0.20836839208899499</v>
      </c>
      <c r="P92" s="6">
        <v>3.6940603510653702E-2</v>
      </c>
      <c r="Q92" s="6" t="s">
        <v>423</v>
      </c>
      <c r="R92" s="6" t="s">
        <v>423</v>
      </c>
      <c r="S92" s="6" t="s">
        <v>423</v>
      </c>
      <c r="T92" s="6" t="s">
        <v>423</v>
      </c>
      <c r="U92" s="6" t="s">
        <v>423</v>
      </c>
      <c r="V92" s="6" t="s">
        <v>423</v>
      </c>
      <c r="W92" s="6">
        <v>8.2114658166773005</v>
      </c>
      <c r="X92" s="6">
        <v>1.8881443980194298E-2</v>
      </c>
      <c r="Y92" s="6">
        <v>3.9253209790892002E-2</v>
      </c>
      <c r="Z92" s="6">
        <v>2.2873500948445299E-2</v>
      </c>
      <c r="AA92" s="6">
        <v>2.48453246696623E-2</v>
      </c>
      <c r="AB92" s="6">
        <f t="shared" si="1"/>
        <v>0.1058534793891939</v>
      </c>
      <c r="AC92" s="6">
        <v>0.12999945930196699</v>
      </c>
      <c r="AD92" s="6" t="s">
        <v>423</v>
      </c>
      <c r="AE92" s="60"/>
      <c r="AF92" s="26" t="s">
        <v>423</v>
      </c>
      <c r="AG92" s="26" t="s">
        <v>423</v>
      </c>
      <c r="AH92" s="26" t="s">
        <v>423</v>
      </c>
      <c r="AI92" s="26" t="s">
        <v>423</v>
      </c>
      <c r="AJ92" s="26" t="s">
        <v>423</v>
      </c>
      <c r="AK92" s="26" t="s">
        <v>422</v>
      </c>
      <c r="AL92" s="49" t="s">
        <v>228</v>
      </c>
    </row>
    <row r="93" spans="1:38" s="2" customFormat="1" ht="26.25" customHeight="1" thickBot="1" x14ac:dyDescent="0.3">
      <c r="A93" s="70" t="s">
        <v>54</v>
      </c>
      <c r="B93" s="74" t="s">
        <v>229</v>
      </c>
      <c r="C93" s="71" t="s">
        <v>401</v>
      </c>
      <c r="D93" s="77" t="s">
        <v>424</v>
      </c>
      <c r="E93" s="6">
        <v>0.33134222052478701</v>
      </c>
      <c r="F93" s="6">
        <v>20.7871157252494</v>
      </c>
      <c r="G93" s="6">
        <v>6.4396584521118502E-2</v>
      </c>
      <c r="H93" s="6">
        <v>0.42847994220096203</v>
      </c>
      <c r="I93" s="6">
        <v>17.604177643449798</v>
      </c>
      <c r="J93" s="6">
        <v>19.9051843874471</v>
      </c>
      <c r="K93" s="6">
        <v>22.17062906608</v>
      </c>
      <c r="L93" s="6" t="s">
        <v>422</v>
      </c>
      <c r="M93" s="6">
        <v>7.7940447739794001</v>
      </c>
      <c r="N93" s="6">
        <v>0.361740359141562</v>
      </c>
      <c r="O93" s="6" t="s">
        <v>422</v>
      </c>
      <c r="P93" s="6">
        <v>1.9136033105200102E-6</v>
      </c>
      <c r="Q93" s="6" t="s">
        <v>423</v>
      </c>
      <c r="R93" s="6" t="s">
        <v>423</v>
      </c>
      <c r="S93" s="6" t="s">
        <v>423</v>
      </c>
      <c r="T93" s="6" t="s">
        <v>423</v>
      </c>
      <c r="U93" s="6" t="s">
        <v>423</v>
      </c>
      <c r="V93" s="6" t="s">
        <v>423</v>
      </c>
      <c r="W93" s="6" t="s">
        <v>422</v>
      </c>
      <c r="X93" s="6">
        <v>0.115447303481351</v>
      </c>
      <c r="Y93" s="6" t="s">
        <v>422</v>
      </c>
      <c r="Z93" s="6" t="s">
        <v>422</v>
      </c>
      <c r="AA93" s="6" t="s">
        <v>422</v>
      </c>
      <c r="AB93" s="6">
        <f t="shared" si="1"/>
        <v>0.115447303481351</v>
      </c>
      <c r="AC93" s="6">
        <v>4.1600071967826299E-5</v>
      </c>
      <c r="AD93" s="6" t="s">
        <v>423</v>
      </c>
      <c r="AE93" s="60"/>
      <c r="AF93" s="26" t="s">
        <v>423</v>
      </c>
      <c r="AG93" s="26" t="s">
        <v>423</v>
      </c>
      <c r="AH93" s="26" t="s">
        <v>423</v>
      </c>
      <c r="AI93" s="26" t="s">
        <v>423</v>
      </c>
      <c r="AJ93" s="26" t="s">
        <v>423</v>
      </c>
      <c r="AK93" s="26" t="s">
        <v>422</v>
      </c>
      <c r="AL93" s="49" t="s">
        <v>230</v>
      </c>
    </row>
    <row r="94" spans="1:38" s="2" customFormat="1" ht="26.25" customHeight="1" thickBot="1" x14ac:dyDescent="0.3">
      <c r="A94" s="70" t="s">
        <v>54</v>
      </c>
      <c r="B94" s="83" t="s">
        <v>402</v>
      </c>
      <c r="C94" s="71" t="s">
        <v>231</v>
      </c>
      <c r="D94" s="72" t="s">
        <v>424</v>
      </c>
      <c r="E94" s="6">
        <v>3.0982249423021799</v>
      </c>
      <c r="F94" s="6">
        <v>56.5544920040563</v>
      </c>
      <c r="G94" s="6">
        <v>1.84358470420631</v>
      </c>
      <c r="H94" s="6">
        <v>0.81849316750983203</v>
      </c>
      <c r="I94" s="6">
        <v>2.1921620975091298</v>
      </c>
      <c r="J94" s="6">
        <v>3.42505569262666</v>
      </c>
      <c r="K94" s="6">
        <v>5.2587595585286504</v>
      </c>
      <c r="L94" s="6" t="s">
        <v>422</v>
      </c>
      <c r="M94" s="6">
        <v>11.1845136615225</v>
      </c>
      <c r="N94" s="6">
        <v>34.877570091624001</v>
      </c>
      <c r="O94" s="6">
        <v>0.49136754462042398</v>
      </c>
      <c r="P94" s="6">
        <v>0.153380368265957</v>
      </c>
      <c r="Q94" s="6" t="s">
        <v>423</v>
      </c>
      <c r="R94" s="6" t="s">
        <v>423</v>
      </c>
      <c r="S94" s="6" t="s">
        <v>423</v>
      </c>
      <c r="T94" s="6" t="s">
        <v>423</v>
      </c>
      <c r="U94" s="6" t="s">
        <v>423</v>
      </c>
      <c r="V94" s="6" t="s">
        <v>423</v>
      </c>
      <c r="W94" s="6">
        <v>2.6586990083384401</v>
      </c>
      <c r="X94" s="6">
        <v>8.8031017104538199E-4</v>
      </c>
      <c r="Y94" s="6">
        <v>6.5746172207416199E-4</v>
      </c>
      <c r="Z94" s="6">
        <v>1.9814779206567E-4</v>
      </c>
      <c r="AA94" s="6">
        <v>1.00453634977626E-4</v>
      </c>
      <c r="AB94" s="6">
        <f t="shared" si="1"/>
        <v>1.8363733201628399E-3</v>
      </c>
      <c r="AC94" s="6">
        <v>1.6560645979822201E-2</v>
      </c>
      <c r="AD94" s="6" t="s">
        <v>423</v>
      </c>
      <c r="AE94" s="60"/>
      <c r="AF94" s="26" t="s">
        <v>423</v>
      </c>
      <c r="AG94" s="26" t="s">
        <v>423</v>
      </c>
      <c r="AH94" s="26" t="s">
        <v>423</v>
      </c>
      <c r="AI94" s="26" t="s">
        <v>423</v>
      </c>
      <c r="AJ94" s="26" t="s">
        <v>423</v>
      </c>
      <c r="AK94" s="26" t="s">
        <v>422</v>
      </c>
      <c r="AL94" s="49" t="s">
        <v>408</v>
      </c>
    </row>
    <row r="95" spans="1:38" s="2" customFormat="1" ht="26.25" customHeight="1" thickBot="1" x14ac:dyDescent="0.3">
      <c r="A95" s="70" t="s">
        <v>54</v>
      </c>
      <c r="B95" s="83" t="s">
        <v>232</v>
      </c>
      <c r="C95" s="71" t="s">
        <v>233</v>
      </c>
      <c r="D95" s="77" t="s">
        <v>424</v>
      </c>
      <c r="E95" s="6">
        <v>0.123388521814878</v>
      </c>
      <c r="F95" s="6">
        <v>88.285262119043594</v>
      </c>
      <c r="G95" s="6">
        <v>0.58968080415493895</v>
      </c>
      <c r="H95" s="6">
        <v>2.55767643383287E-2</v>
      </c>
      <c r="I95" s="6">
        <v>12.599608400606201</v>
      </c>
      <c r="J95" s="6">
        <v>21.1715595292068</v>
      </c>
      <c r="K95" s="6">
        <v>37.005882081772803</v>
      </c>
      <c r="L95" s="6" t="s">
        <v>422</v>
      </c>
      <c r="M95" s="6">
        <v>24.203222543957601</v>
      </c>
      <c r="N95" s="6" t="s">
        <v>422</v>
      </c>
      <c r="O95" s="6" t="s">
        <v>422</v>
      </c>
      <c r="P95" s="6" t="s">
        <v>422</v>
      </c>
      <c r="Q95" s="6" t="s">
        <v>423</v>
      </c>
      <c r="R95" s="6" t="s">
        <v>423</v>
      </c>
      <c r="S95" s="6" t="s">
        <v>423</v>
      </c>
      <c r="T95" s="6" t="s">
        <v>423</v>
      </c>
      <c r="U95" s="6" t="s">
        <v>423</v>
      </c>
      <c r="V95" s="6" t="s">
        <v>423</v>
      </c>
      <c r="W95" s="6" t="s">
        <v>422</v>
      </c>
      <c r="X95" s="6" t="s">
        <v>422</v>
      </c>
      <c r="Y95" s="6" t="s">
        <v>422</v>
      </c>
      <c r="Z95" s="6" t="s">
        <v>422</v>
      </c>
      <c r="AA95" s="6" t="s">
        <v>422</v>
      </c>
      <c r="AB95" s="6" t="s">
        <v>422</v>
      </c>
      <c r="AC95" s="6" t="s">
        <v>422</v>
      </c>
      <c r="AD95" s="6" t="s">
        <v>423</v>
      </c>
      <c r="AE95" s="60"/>
      <c r="AF95" s="26" t="s">
        <v>423</v>
      </c>
      <c r="AG95" s="26" t="s">
        <v>423</v>
      </c>
      <c r="AH95" s="26" t="s">
        <v>423</v>
      </c>
      <c r="AI95" s="26" t="s">
        <v>423</v>
      </c>
      <c r="AJ95" s="26" t="s">
        <v>423</v>
      </c>
      <c r="AK95" s="26" t="s">
        <v>422</v>
      </c>
      <c r="AL95" s="49" t="s">
        <v>408</v>
      </c>
    </row>
    <row r="96" spans="1:38" s="2" customFormat="1" ht="26.25" customHeight="1" thickBot="1" x14ac:dyDescent="0.3">
      <c r="A96" s="70" t="s">
        <v>54</v>
      </c>
      <c r="B96" s="74" t="s">
        <v>234</v>
      </c>
      <c r="C96" s="71" t="s">
        <v>235</v>
      </c>
      <c r="D96" s="84" t="s">
        <v>424</v>
      </c>
      <c r="E96" s="6" t="s">
        <v>432</v>
      </c>
      <c r="F96" s="6" t="s">
        <v>432</v>
      </c>
      <c r="G96" s="6" t="s">
        <v>432</v>
      </c>
      <c r="H96" s="6" t="s">
        <v>432</v>
      </c>
      <c r="I96" s="6" t="s">
        <v>432</v>
      </c>
      <c r="J96" s="6" t="s">
        <v>432</v>
      </c>
      <c r="K96" s="6" t="s">
        <v>432</v>
      </c>
      <c r="L96" s="6" t="s">
        <v>422</v>
      </c>
      <c r="M96" s="6" t="s">
        <v>432</v>
      </c>
      <c r="N96" s="6" t="s">
        <v>432</v>
      </c>
      <c r="O96" s="6" t="s">
        <v>432</v>
      </c>
      <c r="P96" s="6" t="s">
        <v>432</v>
      </c>
      <c r="Q96" s="6" t="s">
        <v>423</v>
      </c>
      <c r="R96" s="6" t="s">
        <v>423</v>
      </c>
      <c r="S96" s="6" t="s">
        <v>423</v>
      </c>
      <c r="T96" s="6" t="s">
        <v>423</v>
      </c>
      <c r="U96" s="6" t="s">
        <v>423</v>
      </c>
      <c r="V96" s="6" t="s">
        <v>423</v>
      </c>
      <c r="W96" s="6" t="s">
        <v>432</v>
      </c>
      <c r="X96" s="6" t="s">
        <v>432</v>
      </c>
      <c r="Y96" s="6" t="s">
        <v>432</v>
      </c>
      <c r="Z96" s="6" t="s">
        <v>432</v>
      </c>
      <c r="AA96" s="6" t="s">
        <v>432</v>
      </c>
      <c r="AB96" s="6" t="s">
        <v>432</v>
      </c>
      <c r="AC96" s="6" t="s">
        <v>432</v>
      </c>
      <c r="AD96" s="6" t="s">
        <v>423</v>
      </c>
      <c r="AE96" s="60"/>
      <c r="AF96" s="26" t="s">
        <v>423</v>
      </c>
      <c r="AG96" s="26" t="s">
        <v>423</v>
      </c>
      <c r="AH96" s="26" t="s">
        <v>423</v>
      </c>
      <c r="AI96" s="26" t="s">
        <v>423</v>
      </c>
      <c r="AJ96" s="26" t="s">
        <v>423</v>
      </c>
      <c r="AK96" s="26" t="s">
        <v>422</v>
      </c>
      <c r="AL96" s="49" t="s">
        <v>408</v>
      </c>
    </row>
    <row r="97" spans="1:38" s="2" customFormat="1" ht="26.25" customHeight="1" thickBot="1" x14ac:dyDescent="0.3">
      <c r="A97" s="70" t="s">
        <v>54</v>
      </c>
      <c r="B97" s="74" t="s">
        <v>236</v>
      </c>
      <c r="C97" s="71" t="s">
        <v>237</v>
      </c>
      <c r="D97" s="84" t="s">
        <v>424</v>
      </c>
      <c r="E97" s="6" t="s">
        <v>422</v>
      </c>
      <c r="F97" s="6" t="s">
        <v>422</v>
      </c>
      <c r="G97" s="6" t="s">
        <v>422</v>
      </c>
      <c r="H97" s="6" t="s">
        <v>422</v>
      </c>
      <c r="I97" s="6" t="s">
        <v>422</v>
      </c>
      <c r="J97" s="6" t="s">
        <v>422</v>
      </c>
      <c r="K97" s="6" t="s">
        <v>422</v>
      </c>
      <c r="L97" s="6" t="s">
        <v>422</v>
      </c>
      <c r="M97" s="6" t="s">
        <v>422</v>
      </c>
      <c r="N97" s="6" t="s">
        <v>422</v>
      </c>
      <c r="O97" s="6" t="s">
        <v>422</v>
      </c>
      <c r="P97" s="6" t="s">
        <v>422</v>
      </c>
      <c r="Q97" s="6" t="s">
        <v>423</v>
      </c>
      <c r="R97" s="6" t="s">
        <v>423</v>
      </c>
      <c r="S97" s="6" t="s">
        <v>423</v>
      </c>
      <c r="T97" s="6" t="s">
        <v>423</v>
      </c>
      <c r="U97" s="6" t="s">
        <v>423</v>
      </c>
      <c r="V97" s="6" t="s">
        <v>423</v>
      </c>
      <c r="W97" s="6" t="s">
        <v>422</v>
      </c>
      <c r="X97" s="6" t="s">
        <v>422</v>
      </c>
      <c r="Y97" s="6" t="s">
        <v>422</v>
      </c>
      <c r="Z97" s="6" t="s">
        <v>422</v>
      </c>
      <c r="AA97" s="6" t="s">
        <v>422</v>
      </c>
      <c r="AB97" s="6" t="s">
        <v>422</v>
      </c>
      <c r="AC97" s="6" t="s">
        <v>422</v>
      </c>
      <c r="AD97" s="6" t="s">
        <v>423</v>
      </c>
      <c r="AE97" s="60"/>
      <c r="AF97" s="26" t="s">
        <v>423</v>
      </c>
      <c r="AG97" s="26" t="s">
        <v>423</v>
      </c>
      <c r="AH97" s="26" t="s">
        <v>423</v>
      </c>
      <c r="AI97" s="26" t="s">
        <v>423</v>
      </c>
      <c r="AJ97" s="26" t="s">
        <v>423</v>
      </c>
      <c r="AK97" s="26" t="s">
        <v>422</v>
      </c>
      <c r="AL97" s="49" t="s">
        <v>408</v>
      </c>
    </row>
    <row r="98" spans="1:38" s="2" customFormat="1" ht="26.25" customHeight="1" thickBot="1" x14ac:dyDescent="0.3">
      <c r="A98" s="70" t="s">
        <v>54</v>
      </c>
      <c r="B98" s="74" t="s">
        <v>238</v>
      </c>
      <c r="C98" s="76" t="s">
        <v>239</v>
      </c>
      <c r="D98" s="84" t="s">
        <v>458</v>
      </c>
      <c r="E98" s="6">
        <v>2.05821058372723E-2</v>
      </c>
      <c r="F98" s="6">
        <v>0.17708345558222699</v>
      </c>
      <c r="G98" s="6">
        <v>1.1850590262539601E-2</v>
      </c>
      <c r="H98" s="6">
        <v>3.6939520501090999E-3</v>
      </c>
      <c r="I98" s="6">
        <v>0.12713565784026601</v>
      </c>
      <c r="J98" s="6">
        <v>0.41976640203729998</v>
      </c>
      <c r="K98" s="6">
        <v>0.80667949309368303</v>
      </c>
      <c r="L98" s="6" t="s">
        <v>422</v>
      </c>
      <c r="M98" s="6">
        <v>5.4620243901958997E-4</v>
      </c>
      <c r="N98" s="6">
        <v>4.7300000000000004</v>
      </c>
      <c r="O98" s="6" t="s">
        <v>425</v>
      </c>
      <c r="P98" s="6">
        <v>2.8000000000000001E-2</v>
      </c>
      <c r="Q98" s="6" t="s">
        <v>423</v>
      </c>
      <c r="R98" s="6" t="s">
        <v>423</v>
      </c>
      <c r="S98" s="6" t="s">
        <v>423</v>
      </c>
      <c r="T98" s="6" t="s">
        <v>423</v>
      </c>
      <c r="U98" s="6" t="s">
        <v>423</v>
      </c>
      <c r="V98" s="6" t="s">
        <v>423</v>
      </c>
      <c r="W98" s="6" t="s">
        <v>422</v>
      </c>
      <c r="X98" s="6" t="s">
        <v>422</v>
      </c>
      <c r="Y98" s="6" t="s">
        <v>422</v>
      </c>
      <c r="Z98" s="6" t="s">
        <v>422</v>
      </c>
      <c r="AA98" s="6" t="s">
        <v>422</v>
      </c>
      <c r="AB98" s="6" t="s">
        <v>422</v>
      </c>
      <c r="AC98" s="6" t="s">
        <v>422</v>
      </c>
      <c r="AD98" s="6" t="s">
        <v>423</v>
      </c>
      <c r="AE98" s="60"/>
      <c r="AF98" s="26" t="s">
        <v>423</v>
      </c>
      <c r="AG98" s="26" t="s">
        <v>423</v>
      </c>
      <c r="AH98" s="26" t="s">
        <v>423</v>
      </c>
      <c r="AI98" s="26" t="s">
        <v>423</v>
      </c>
      <c r="AJ98" s="26" t="s">
        <v>423</v>
      </c>
      <c r="AK98" s="26" t="s">
        <v>422</v>
      </c>
      <c r="AL98" s="49" t="s">
        <v>408</v>
      </c>
    </row>
    <row r="99" spans="1:38" s="2" customFormat="1" ht="26.25" customHeight="1" thickBot="1" x14ac:dyDescent="0.3">
      <c r="A99" s="70" t="s">
        <v>240</v>
      </c>
      <c r="B99" s="70" t="s">
        <v>241</v>
      </c>
      <c r="C99" s="71" t="s">
        <v>403</v>
      </c>
      <c r="D99" s="84" t="s">
        <v>424</v>
      </c>
      <c r="E99" s="6" t="s">
        <v>425</v>
      </c>
      <c r="F99" s="6">
        <v>33.104351443424598</v>
      </c>
      <c r="G99" s="6" t="s">
        <v>422</v>
      </c>
      <c r="H99" s="6">
        <v>60.631458587460003</v>
      </c>
      <c r="I99" s="6">
        <v>0.28586438418477</v>
      </c>
      <c r="J99" s="6">
        <v>1.2863897288314701</v>
      </c>
      <c r="K99" s="6">
        <v>2.8586438418476998</v>
      </c>
      <c r="L99" s="6" t="s">
        <v>422</v>
      </c>
      <c r="M99" s="6" t="s">
        <v>422</v>
      </c>
      <c r="N99" s="6" t="s">
        <v>422</v>
      </c>
      <c r="O99" s="6" t="s">
        <v>422</v>
      </c>
      <c r="P99" s="6" t="s">
        <v>422</v>
      </c>
      <c r="Q99" s="6" t="s">
        <v>423</v>
      </c>
      <c r="R99" s="6" t="s">
        <v>423</v>
      </c>
      <c r="S99" s="6" t="s">
        <v>423</v>
      </c>
      <c r="T99" s="6" t="s">
        <v>423</v>
      </c>
      <c r="U99" s="6" t="s">
        <v>423</v>
      </c>
      <c r="V99" s="6" t="s">
        <v>423</v>
      </c>
      <c r="W99" s="6" t="s">
        <v>422</v>
      </c>
      <c r="X99" s="6" t="s">
        <v>422</v>
      </c>
      <c r="Y99" s="6" t="s">
        <v>422</v>
      </c>
      <c r="Z99" s="6" t="s">
        <v>422</v>
      </c>
      <c r="AA99" s="6" t="s">
        <v>422</v>
      </c>
      <c r="AB99" s="6" t="s">
        <v>422</v>
      </c>
      <c r="AC99" s="6" t="s">
        <v>422</v>
      </c>
      <c r="AD99" s="6" t="s">
        <v>423</v>
      </c>
      <c r="AE99" s="60"/>
      <c r="AF99" s="26" t="s">
        <v>423</v>
      </c>
      <c r="AG99" s="26" t="s">
        <v>423</v>
      </c>
      <c r="AH99" s="26" t="s">
        <v>423</v>
      </c>
      <c r="AI99" s="26" t="s">
        <v>423</v>
      </c>
      <c r="AJ99" s="26" t="s">
        <v>423</v>
      </c>
      <c r="AK99" s="26" t="s">
        <v>422</v>
      </c>
      <c r="AL99" s="49" t="s">
        <v>242</v>
      </c>
    </row>
    <row r="100" spans="1:38" s="2" customFormat="1" ht="26.25" customHeight="1" thickBot="1" x14ac:dyDescent="0.3">
      <c r="A100" s="70" t="s">
        <v>240</v>
      </c>
      <c r="B100" s="70" t="s">
        <v>243</v>
      </c>
      <c r="C100" s="71" t="s">
        <v>404</v>
      </c>
      <c r="D100" s="84" t="s">
        <v>424</v>
      </c>
      <c r="E100" s="6" t="s">
        <v>425</v>
      </c>
      <c r="F100" s="6">
        <v>50.028438105279498</v>
      </c>
      <c r="G100" s="6" t="s">
        <v>422</v>
      </c>
      <c r="H100" s="6">
        <v>184.06444350173899</v>
      </c>
      <c r="I100" s="6">
        <v>0.95731473525402999</v>
      </c>
      <c r="J100" s="6">
        <v>4.30791630864314</v>
      </c>
      <c r="K100" s="6">
        <v>9.5731473525402997</v>
      </c>
      <c r="L100" s="6" t="s">
        <v>422</v>
      </c>
      <c r="M100" s="6" t="s">
        <v>422</v>
      </c>
      <c r="N100" s="6" t="s">
        <v>422</v>
      </c>
      <c r="O100" s="6" t="s">
        <v>422</v>
      </c>
      <c r="P100" s="6" t="s">
        <v>422</v>
      </c>
      <c r="Q100" s="6" t="s">
        <v>423</v>
      </c>
      <c r="R100" s="6" t="s">
        <v>423</v>
      </c>
      <c r="S100" s="6" t="s">
        <v>423</v>
      </c>
      <c r="T100" s="6" t="s">
        <v>423</v>
      </c>
      <c r="U100" s="6" t="s">
        <v>423</v>
      </c>
      <c r="V100" s="6" t="s">
        <v>423</v>
      </c>
      <c r="W100" s="6" t="s">
        <v>422</v>
      </c>
      <c r="X100" s="6" t="s">
        <v>422</v>
      </c>
      <c r="Y100" s="6" t="s">
        <v>422</v>
      </c>
      <c r="Z100" s="6" t="s">
        <v>422</v>
      </c>
      <c r="AA100" s="6" t="s">
        <v>422</v>
      </c>
      <c r="AB100" s="6" t="s">
        <v>422</v>
      </c>
      <c r="AC100" s="6" t="s">
        <v>422</v>
      </c>
      <c r="AD100" s="6" t="s">
        <v>423</v>
      </c>
      <c r="AE100" s="60"/>
      <c r="AF100" s="26" t="s">
        <v>423</v>
      </c>
      <c r="AG100" s="26" t="s">
        <v>423</v>
      </c>
      <c r="AH100" s="26" t="s">
        <v>423</v>
      </c>
      <c r="AI100" s="26" t="s">
        <v>423</v>
      </c>
      <c r="AJ100" s="26" t="s">
        <v>423</v>
      </c>
      <c r="AK100" s="26" t="s">
        <v>422</v>
      </c>
      <c r="AL100" s="49" t="s">
        <v>242</v>
      </c>
    </row>
    <row r="101" spans="1:38" s="2" customFormat="1" ht="26.25" customHeight="1" thickBot="1" x14ac:dyDescent="0.3">
      <c r="A101" s="70" t="s">
        <v>240</v>
      </c>
      <c r="B101" s="70" t="s">
        <v>244</v>
      </c>
      <c r="C101" s="71" t="s">
        <v>245</v>
      </c>
      <c r="D101" s="84" t="s">
        <v>424</v>
      </c>
      <c r="E101" s="6" t="s">
        <v>425</v>
      </c>
      <c r="F101" s="6">
        <v>0.18551975000000001</v>
      </c>
      <c r="G101" s="6" t="s">
        <v>422</v>
      </c>
      <c r="H101" s="6">
        <v>2.2258514727460801</v>
      </c>
      <c r="I101" s="6">
        <v>6.3117569250000002E-3</v>
      </c>
      <c r="J101" s="6">
        <v>2.8402906162500002E-2</v>
      </c>
      <c r="K101" s="6">
        <v>6.3117569250000005E-2</v>
      </c>
      <c r="L101" s="6" t="s">
        <v>422</v>
      </c>
      <c r="M101" s="6" t="s">
        <v>422</v>
      </c>
      <c r="N101" s="6" t="s">
        <v>422</v>
      </c>
      <c r="O101" s="6" t="s">
        <v>422</v>
      </c>
      <c r="P101" s="6" t="s">
        <v>422</v>
      </c>
      <c r="Q101" s="6" t="s">
        <v>423</v>
      </c>
      <c r="R101" s="6" t="s">
        <v>423</v>
      </c>
      <c r="S101" s="6" t="s">
        <v>423</v>
      </c>
      <c r="T101" s="6" t="s">
        <v>423</v>
      </c>
      <c r="U101" s="6" t="s">
        <v>423</v>
      </c>
      <c r="V101" s="6" t="s">
        <v>423</v>
      </c>
      <c r="W101" s="6" t="s">
        <v>422</v>
      </c>
      <c r="X101" s="6" t="s">
        <v>422</v>
      </c>
      <c r="Y101" s="6" t="s">
        <v>422</v>
      </c>
      <c r="Z101" s="6" t="s">
        <v>422</v>
      </c>
      <c r="AA101" s="6" t="s">
        <v>422</v>
      </c>
      <c r="AB101" s="6" t="s">
        <v>422</v>
      </c>
      <c r="AC101" s="6" t="s">
        <v>422</v>
      </c>
      <c r="AD101" s="6" t="s">
        <v>423</v>
      </c>
      <c r="AE101" s="60"/>
      <c r="AF101" s="26" t="s">
        <v>423</v>
      </c>
      <c r="AG101" s="26" t="s">
        <v>423</v>
      </c>
      <c r="AH101" s="26" t="s">
        <v>423</v>
      </c>
      <c r="AI101" s="26" t="s">
        <v>423</v>
      </c>
      <c r="AJ101" s="26" t="s">
        <v>423</v>
      </c>
      <c r="AK101" s="26" t="s">
        <v>422</v>
      </c>
      <c r="AL101" s="49" t="s">
        <v>242</v>
      </c>
    </row>
    <row r="102" spans="1:38" s="2" customFormat="1" ht="26.25" customHeight="1" thickBot="1" x14ac:dyDescent="0.3">
      <c r="A102" s="70" t="s">
        <v>240</v>
      </c>
      <c r="B102" s="70" t="s">
        <v>246</v>
      </c>
      <c r="C102" s="71" t="s">
        <v>382</v>
      </c>
      <c r="D102" s="84" t="s">
        <v>424</v>
      </c>
      <c r="E102" s="6" t="s">
        <v>425</v>
      </c>
      <c r="F102" s="6">
        <v>9.2475160750000001</v>
      </c>
      <c r="G102" s="6" t="s">
        <v>422</v>
      </c>
      <c r="H102" s="6">
        <v>44.643143797076903</v>
      </c>
      <c r="I102" s="6">
        <v>0.75802977851029996</v>
      </c>
      <c r="J102" s="6">
        <v>3.41113400329635</v>
      </c>
      <c r="K102" s="6">
        <v>7.5802977851030002</v>
      </c>
      <c r="L102" s="6" t="s">
        <v>422</v>
      </c>
      <c r="M102" s="6" t="s">
        <v>422</v>
      </c>
      <c r="N102" s="6" t="s">
        <v>422</v>
      </c>
      <c r="O102" s="6" t="s">
        <v>422</v>
      </c>
      <c r="P102" s="6" t="s">
        <v>422</v>
      </c>
      <c r="Q102" s="6" t="s">
        <v>423</v>
      </c>
      <c r="R102" s="6" t="s">
        <v>423</v>
      </c>
      <c r="S102" s="6" t="s">
        <v>423</v>
      </c>
      <c r="T102" s="6" t="s">
        <v>423</v>
      </c>
      <c r="U102" s="6" t="s">
        <v>423</v>
      </c>
      <c r="V102" s="6" t="s">
        <v>423</v>
      </c>
      <c r="W102" s="6" t="s">
        <v>422</v>
      </c>
      <c r="X102" s="6" t="s">
        <v>422</v>
      </c>
      <c r="Y102" s="6" t="s">
        <v>422</v>
      </c>
      <c r="Z102" s="6" t="s">
        <v>422</v>
      </c>
      <c r="AA102" s="6" t="s">
        <v>422</v>
      </c>
      <c r="AB102" s="6" t="s">
        <v>422</v>
      </c>
      <c r="AC102" s="6" t="s">
        <v>422</v>
      </c>
      <c r="AD102" s="6" t="s">
        <v>423</v>
      </c>
      <c r="AE102" s="60"/>
      <c r="AF102" s="26" t="s">
        <v>423</v>
      </c>
      <c r="AG102" s="26" t="s">
        <v>423</v>
      </c>
      <c r="AH102" s="26" t="s">
        <v>423</v>
      </c>
      <c r="AI102" s="26" t="s">
        <v>423</v>
      </c>
      <c r="AJ102" s="26" t="s">
        <v>423</v>
      </c>
      <c r="AK102" s="26" t="s">
        <v>422</v>
      </c>
      <c r="AL102" s="49" t="s">
        <v>242</v>
      </c>
    </row>
    <row r="103" spans="1:38" s="2" customFormat="1" ht="26.25" customHeight="1" thickBot="1" x14ac:dyDescent="0.3">
      <c r="A103" s="70" t="s">
        <v>240</v>
      </c>
      <c r="B103" s="70" t="s">
        <v>247</v>
      </c>
      <c r="C103" s="71" t="s">
        <v>248</v>
      </c>
      <c r="D103" s="84" t="s">
        <v>424</v>
      </c>
      <c r="E103" s="6" t="s">
        <v>425</v>
      </c>
      <c r="F103" s="6">
        <v>0.61708478200000005</v>
      </c>
      <c r="G103" s="6" t="s">
        <v>422</v>
      </c>
      <c r="H103" s="6">
        <v>2.4452403352862002</v>
      </c>
      <c r="I103" s="6">
        <v>6.9588011001599998E-3</v>
      </c>
      <c r="J103" s="6">
        <v>3.1314604950719999E-2</v>
      </c>
      <c r="K103" s="6">
        <v>6.9588011001600003E-2</v>
      </c>
      <c r="L103" s="6" t="s">
        <v>422</v>
      </c>
      <c r="M103" s="6" t="s">
        <v>422</v>
      </c>
      <c r="N103" s="6" t="s">
        <v>422</v>
      </c>
      <c r="O103" s="6" t="s">
        <v>422</v>
      </c>
      <c r="P103" s="6" t="s">
        <v>422</v>
      </c>
      <c r="Q103" s="6" t="s">
        <v>423</v>
      </c>
      <c r="R103" s="6" t="s">
        <v>423</v>
      </c>
      <c r="S103" s="6" t="s">
        <v>423</v>
      </c>
      <c r="T103" s="6" t="s">
        <v>423</v>
      </c>
      <c r="U103" s="6" t="s">
        <v>423</v>
      </c>
      <c r="V103" s="6" t="s">
        <v>423</v>
      </c>
      <c r="W103" s="6" t="s">
        <v>422</v>
      </c>
      <c r="X103" s="6" t="s">
        <v>422</v>
      </c>
      <c r="Y103" s="6" t="s">
        <v>422</v>
      </c>
      <c r="Z103" s="6" t="s">
        <v>422</v>
      </c>
      <c r="AA103" s="6" t="s">
        <v>422</v>
      </c>
      <c r="AB103" s="6" t="s">
        <v>422</v>
      </c>
      <c r="AC103" s="6" t="s">
        <v>422</v>
      </c>
      <c r="AD103" s="6" t="s">
        <v>423</v>
      </c>
      <c r="AE103" s="60"/>
      <c r="AF103" s="26" t="s">
        <v>423</v>
      </c>
      <c r="AG103" s="26" t="s">
        <v>423</v>
      </c>
      <c r="AH103" s="26" t="s">
        <v>423</v>
      </c>
      <c r="AI103" s="26" t="s">
        <v>423</v>
      </c>
      <c r="AJ103" s="26" t="s">
        <v>423</v>
      </c>
      <c r="AK103" s="26" t="s">
        <v>422</v>
      </c>
      <c r="AL103" s="49" t="s">
        <v>242</v>
      </c>
    </row>
    <row r="104" spans="1:38" s="2" customFormat="1" ht="26.25" customHeight="1" thickBot="1" x14ac:dyDescent="0.3">
      <c r="A104" s="70" t="s">
        <v>240</v>
      </c>
      <c r="B104" s="70" t="s">
        <v>249</v>
      </c>
      <c r="C104" s="71" t="s">
        <v>250</v>
      </c>
      <c r="D104" s="84" t="s">
        <v>424</v>
      </c>
      <c r="E104" s="6" t="s">
        <v>425</v>
      </c>
      <c r="F104" s="6">
        <v>9.9105241999999996E-2</v>
      </c>
      <c r="G104" s="6" t="s">
        <v>422</v>
      </c>
      <c r="H104" s="6">
        <v>1.1702463999999999</v>
      </c>
      <c r="I104" s="6">
        <v>1.58474767488E-3</v>
      </c>
      <c r="J104" s="6">
        <v>7.1313645369600002E-3</v>
      </c>
      <c r="K104" s="6">
        <v>1.58474767488E-2</v>
      </c>
      <c r="L104" s="6" t="s">
        <v>422</v>
      </c>
      <c r="M104" s="6" t="s">
        <v>422</v>
      </c>
      <c r="N104" s="6" t="s">
        <v>422</v>
      </c>
      <c r="O104" s="6" t="s">
        <v>422</v>
      </c>
      <c r="P104" s="6" t="s">
        <v>422</v>
      </c>
      <c r="Q104" s="6" t="s">
        <v>423</v>
      </c>
      <c r="R104" s="6" t="s">
        <v>423</v>
      </c>
      <c r="S104" s="6" t="s">
        <v>423</v>
      </c>
      <c r="T104" s="6" t="s">
        <v>423</v>
      </c>
      <c r="U104" s="6" t="s">
        <v>423</v>
      </c>
      <c r="V104" s="6" t="s">
        <v>423</v>
      </c>
      <c r="W104" s="6" t="s">
        <v>422</v>
      </c>
      <c r="X104" s="6" t="s">
        <v>422</v>
      </c>
      <c r="Y104" s="6" t="s">
        <v>422</v>
      </c>
      <c r="Z104" s="6" t="s">
        <v>422</v>
      </c>
      <c r="AA104" s="6" t="s">
        <v>422</v>
      </c>
      <c r="AB104" s="6" t="s">
        <v>422</v>
      </c>
      <c r="AC104" s="6" t="s">
        <v>422</v>
      </c>
      <c r="AD104" s="6" t="s">
        <v>423</v>
      </c>
      <c r="AE104" s="60"/>
      <c r="AF104" s="26" t="s">
        <v>423</v>
      </c>
      <c r="AG104" s="26" t="s">
        <v>423</v>
      </c>
      <c r="AH104" s="26" t="s">
        <v>423</v>
      </c>
      <c r="AI104" s="26" t="s">
        <v>423</v>
      </c>
      <c r="AJ104" s="26" t="s">
        <v>423</v>
      </c>
      <c r="AK104" s="26" t="s">
        <v>422</v>
      </c>
      <c r="AL104" s="49" t="s">
        <v>242</v>
      </c>
    </row>
    <row r="105" spans="1:38" s="2" customFormat="1" ht="26.25" customHeight="1" thickBot="1" x14ac:dyDescent="0.3">
      <c r="A105" s="70" t="s">
        <v>240</v>
      </c>
      <c r="B105" s="70" t="s">
        <v>251</v>
      </c>
      <c r="C105" s="71" t="s">
        <v>252</v>
      </c>
      <c r="D105" s="84" t="s">
        <v>424</v>
      </c>
      <c r="E105" s="6" t="s">
        <v>425</v>
      </c>
      <c r="F105" s="6">
        <v>1.9689324749999999</v>
      </c>
      <c r="G105" s="6" t="s">
        <v>422</v>
      </c>
      <c r="H105" s="6">
        <v>4.0424849451726699</v>
      </c>
      <c r="I105" s="6">
        <v>2.918927886264E-2</v>
      </c>
      <c r="J105" s="6">
        <v>0.13135175488188</v>
      </c>
      <c r="K105" s="6">
        <v>0.2918927886264</v>
      </c>
      <c r="L105" s="6" t="s">
        <v>422</v>
      </c>
      <c r="M105" s="6" t="s">
        <v>422</v>
      </c>
      <c r="N105" s="6" t="s">
        <v>422</v>
      </c>
      <c r="O105" s="6" t="s">
        <v>422</v>
      </c>
      <c r="P105" s="6" t="s">
        <v>422</v>
      </c>
      <c r="Q105" s="6" t="s">
        <v>423</v>
      </c>
      <c r="R105" s="6" t="s">
        <v>423</v>
      </c>
      <c r="S105" s="6" t="s">
        <v>423</v>
      </c>
      <c r="T105" s="6" t="s">
        <v>423</v>
      </c>
      <c r="U105" s="6" t="s">
        <v>423</v>
      </c>
      <c r="V105" s="6" t="s">
        <v>423</v>
      </c>
      <c r="W105" s="6" t="s">
        <v>422</v>
      </c>
      <c r="X105" s="6" t="s">
        <v>422</v>
      </c>
      <c r="Y105" s="6" t="s">
        <v>422</v>
      </c>
      <c r="Z105" s="6" t="s">
        <v>422</v>
      </c>
      <c r="AA105" s="6" t="s">
        <v>422</v>
      </c>
      <c r="AB105" s="6" t="s">
        <v>422</v>
      </c>
      <c r="AC105" s="6" t="s">
        <v>422</v>
      </c>
      <c r="AD105" s="6" t="s">
        <v>423</v>
      </c>
      <c r="AE105" s="60"/>
      <c r="AF105" s="26" t="s">
        <v>423</v>
      </c>
      <c r="AG105" s="26" t="s">
        <v>423</v>
      </c>
      <c r="AH105" s="26" t="s">
        <v>423</v>
      </c>
      <c r="AI105" s="26" t="s">
        <v>423</v>
      </c>
      <c r="AJ105" s="26" t="s">
        <v>423</v>
      </c>
      <c r="AK105" s="26" t="s">
        <v>422</v>
      </c>
      <c r="AL105" s="49" t="s">
        <v>242</v>
      </c>
    </row>
    <row r="106" spans="1:38" s="2" customFormat="1" ht="26.25" customHeight="1" thickBot="1" x14ac:dyDescent="0.3">
      <c r="A106" s="70" t="s">
        <v>240</v>
      </c>
      <c r="B106" s="70" t="s">
        <v>253</v>
      </c>
      <c r="C106" s="71" t="s">
        <v>254</v>
      </c>
      <c r="D106" s="84" t="s">
        <v>426</v>
      </c>
      <c r="E106" s="6" t="s">
        <v>425</v>
      </c>
      <c r="F106" s="6">
        <v>1.4395710000000001E-2</v>
      </c>
      <c r="G106" s="6" t="s">
        <v>422</v>
      </c>
      <c r="H106" s="6">
        <v>0.14493639999999999</v>
      </c>
      <c r="I106" s="6" t="s">
        <v>425</v>
      </c>
      <c r="J106" s="6" t="s">
        <v>425</v>
      </c>
      <c r="K106" s="6" t="s">
        <v>425</v>
      </c>
      <c r="L106" s="6" t="s">
        <v>422</v>
      </c>
      <c r="M106" s="6" t="s">
        <v>422</v>
      </c>
      <c r="N106" s="6" t="s">
        <v>422</v>
      </c>
      <c r="O106" s="6" t="s">
        <v>422</v>
      </c>
      <c r="P106" s="6" t="s">
        <v>422</v>
      </c>
      <c r="Q106" s="6" t="s">
        <v>423</v>
      </c>
      <c r="R106" s="6" t="s">
        <v>423</v>
      </c>
      <c r="S106" s="6" t="s">
        <v>423</v>
      </c>
      <c r="T106" s="6" t="s">
        <v>423</v>
      </c>
      <c r="U106" s="6" t="s">
        <v>423</v>
      </c>
      <c r="V106" s="6" t="s">
        <v>423</v>
      </c>
      <c r="W106" s="6" t="s">
        <v>422</v>
      </c>
      <c r="X106" s="6" t="s">
        <v>422</v>
      </c>
      <c r="Y106" s="6" t="s">
        <v>422</v>
      </c>
      <c r="Z106" s="6" t="s">
        <v>422</v>
      </c>
      <c r="AA106" s="6" t="s">
        <v>422</v>
      </c>
      <c r="AB106" s="6" t="s">
        <v>422</v>
      </c>
      <c r="AC106" s="6" t="s">
        <v>422</v>
      </c>
      <c r="AD106" s="6" t="s">
        <v>423</v>
      </c>
      <c r="AE106" s="60"/>
      <c r="AF106" s="26" t="s">
        <v>423</v>
      </c>
      <c r="AG106" s="26" t="s">
        <v>423</v>
      </c>
      <c r="AH106" s="26" t="s">
        <v>423</v>
      </c>
      <c r="AI106" s="26" t="s">
        <v>423</v>
      </c>
      <c r="AJ106" s="26" t="s">
        <v>423</v>
      </c>
      <c r="AK106" s="26" t="s">
        <v>422</v>
      </c>
      <c r="AL106" s="49" t="s">
        <v>242</v>
      </c>
    </row>
    <row r="107" spans="1:38" s="2" customFormat="1" ht="26.25" customHeight="1" thickBot="1" x14ac:dyDescent="0.3">
      <c r="A107" s="70" t="s">
        <v>240</v>
      </c>
      <c r="B107" s="70" t="s">
        <v>255</v>
      </c>
      <c r="C107" s="71" t="s">
        <v>375</v>
      </c>
      <c r="D107" s="84" t="s">
        <v>424</v>
      </c>
      <c r="E107" s="6" t="s">
        <v>425</v>
      </c>
      <c r="F107" s="6">
        <v>10.429411947</v>
      </c>
      <c r="G107" s="6" t="s">
        <v>422</v>
      </c>
      <c r="H107" s="6">
        <v>8.8618762654744003</v>
      </c>
      <c r="I107" s="6">
        <v>3.9344595231007001E-2</v>
      </c>
      <c r="J107" s="6">
        <v>0.37556204538688498</v>
      </c>
      <c r="K107" s="6">
        <v>1.56663024647101</v>
      </c>
      <c r="L107" s="6" t="s">
        <v>422</v>
      </c>
      <c r="M107" s="6" t="s">
        <v>422</v>
      </c>
      <c r="N107" s="6" t="s">
        <v>422</v>
      </c>
      <c r="O107" s="6" t="s">
        <v>422</v>
      </c>
      <c r="P107" s="6" t="s">
        <v>422</v>
      </c>
      <c r="Q107" s="6" t="s">
        <v>423</v>
      </c>
      <c r="R107" s="6" t="s">
        <v>423</v>
      </c>
      <c r="S107" s="6" t="s">
        <v>423</v>
      </c>
      <c r="T107" s="6" t="s">
        <v>423</v>
      </c>
      <c r="U107" s="6" t="s">
        <v>423</v>
      </c>
      <c r="V107" s="6" t="s">
        <v>423</v>
      </c>
      <c r="W107" s="6" t="s">
        <v>422</v>
      </c>
      <c r="X107" s="6" t="s">
        <v>422</v>
      </c>
      <c r="Y107" s="6" t="s">
        <v>422</v>
      </c>
      <c r="Z107" s="6" t="s">
        <v>422</v>
      </c>
      <c r="AA107" s="6" t="s">
        <v>422</v>
      </c>
      <c r="AB107" s="6" t="s">
        <v>422</v>
      </c>
      <c r="AC107" s="6" t="s">
        <v>422</v>
      </c>
      <c r="AD107" s="6" t="s">
        <v>423</v>
      </c>
      <c r="AE107" s="60"/>
      <c r="AF107" s="26" t="s">
        <v>423</v>
      </c>
      <c r="AG107" s="26" t="s">
        <v>423</v>
      </c>
      <c r="AH107" s="26" t="s">
        <v>423</v>
      </c>
      <c r="AI107" s="26" t="s">
        <v>423</v>
      </c>
      <c r="AJ107" s="26" t="s">
        <v>423</v>
      </c>
      <c r="AK107" s="26" t="s">
        <v>422</v>
      </c>
      <c r="AL107" s="49" t="s">
        <v>242</v>
      </c>
    </row>
    <row r="108" spans="1:38" s="2" customFormat="1" ht="26.25" customHeight="1" thickBot="1" x14ac:dyDescent="0.3">
      <c r="A108" s="70" t="s">
        <v>240</v>
      </c>
      <c r="B108" s="70" t="s">
        <v>256</v>
      </c>
      <c r="C108" s="71" t="s">
        <v>376</v>
      </c>
      <c r="D108" s="84" t="s">
        <v>424</v>
      </c>
      <c r="E108" s="6" t="s">
        <v>425</v>
      </c>
      <c r="F108" s="6">
        <v>9.4432821839999992</v>
      </c>
      <c r="G108" s="6" t="s">
        <v>422</v>
      </c>
      <c r="H108" s="6">
        <v>9.1119828456406093</v>
      </c>
      <c r="I108" s="6">
        <v>8.5194563804750406E-2</v>
      </c>
      <c r="J108" s="6">
        <v>0.68930147078388904</v>
      </c>
      <c r="K108" s="6">
        <v>9.6966903530497692</v>
      </c>
      <c r="L108" s="6" t="s">
        <v>422</v>
      </c>
      <c r="M108" s="6" t="s">
        <v>422</v>
      </c>
      <c r="N108" s="6" t="s">
        <v>422</v>
      </c>
      <c r="O108" s="6" t="s">
        <v>422</v>
      </c>
      <c r="P108" s="6" t="s">
        <v>422</v>
      </c>
      <c r="Q108" s="6" t="s">
        <v>423</v>
      </c>
      <c r="R108" s="6" t="s">
        <v>423</v>
      </c>
      <c r="S108" s="6" t="s">
        <v>423</v>
      </c>
      <c r="T108" s="6" t="s">
        <v>423</v>
      </c>
      <c r="U108" s="6" t="s">
        <v>423</v>
      </c>
      <c r="V108" s="6" t="s">
        <v>423</v>
      </c>
      <c r="W108" s="6" t="s">
        <v>422</v>
      </c>
      <c r="X108" s="6" t="s">
        <v>422</v>
      </c>
      <c r="Y108" s="6" t="s">
        <v>422</v>
      </c>
      <c r="Z108" s="6" t="s">
        <v>422</v>
      </c>
      <c r="AA108" s="6" t="s">
        <v>422</v>
      </c>
      <c r="AB108" s="6" t="s">
        <v>422</v>
      </c>
      <c r="AC108" s="6" t="s">
        <v>422</v>
      </c>
      <c r="AD108" s="6" t="s">
        <v>423</v>
      </c>
      <c r="AE108" s="60"/>
      <c r="AF108" s="26" t="s">
        <v>423</v>
      </c>
      <c r="AG108" s="26" t="s">
        <v>423</v>
      </c>
      <c r="AH108" s="26" t="s">
        <v>423</v>
      </c>
      <c r="AI108" s="26" t="s">
        <v>423</v>
      </c>
      <c r="AJ108" s="26" t="s">
        <v>423</v>
      </c>
      <c r="AK108" s="26" t="s">
        <v>422</v>
      </c>
      <c r="AL108" s="49" t="s">
        <v>242</v>
      </c>
    </row>
    <row r="109" spans="1:38" s="2" customFormat="1" ht="26.25" customHeight="1" thickBot="1" x14ac:dyDescent="0.3">
      <c r="A109" s="70" t="s">
        <v>240</v>
      </c>
      <c r="B109" s="70" t="s">
        <v>257</v>
      </c>
      <c r="C109" s="71" t="s">
        <v>377</v>
      </c>
      <c r="D109" s="84" t="s">
        <v>424</v>
      </c>
      <c r="E109" s="6" t="s">
        <v>425</v>
      </c>
      <c r="F109" s="6">
        <v>3.9686956379999998</v>
      </c>
      <c r="G109" s="6" t="s">
        <v>422</v>
      </c>
      <c r="H109" s="6">
        <v>4.0858956490925804</v>
      </c>
      <c r="I109" s="6">
        <v>3.6432846710462402E-2</v>
      </c>
      <c r="J109" s="6">
        <v>0.29477485065737802</v>
      </c>
      <c r="K109" s="6">
        <v>4.14672037104536</v>
      </c>
      <c r="L109" s="6" t="s">
        <v>422</v>
      </c>
      <c r="M109" s="6" t="s">
        <v>422</v>
      </c>
      <c r="N109" s="6" t="s">
        <v>422</v>
      </c>
      <c r="O109" s="6" t="s">
        <v>422</v>
      </c>
      <c r="P109" s="6" t="s">
        <v>422</v>
      </c>
      <c r="Q109" s="6" t="s">
        <v>423</v>
      </c>
      <c r="R109" s="6" t="s">
        <v>423</v>
      </c>
      <c r="S109" s="6" t="s">
        <v>423</v>
      </c>
      <c r="T109" s="6" t="s">
        <v>423</v>
      </c>
      <c r="U109" s="6" t="s">
        <v>423</v>
      </c>
      <c r="V109" s="6" t="s">
        <v>423</v>
      </c>
      <c r="W109" s="6" t="s">
        <v>422</v>
      </c>
      <c r="X109" s="6" t="s">
        <v>422</v>
      </c>
      <c r="Y109" s="6" t="s">
        <v>422</v>
      </c>
      <c r="Z109" s="6" t="s">
        <v>422</v>
      </c>
      <c r="AA109" s="6" t="s">
        <v>422</v>
      </c>
      <c r="AB109" s="6" t="s">
        <v>422</v>
      </c>
      <c r="AC109" s="6" t="s">
        <v>422</v>
      </c>
      <c r="AD109" s="6" t="s">
        <v>423</v>
      </c>
      <c r="AE109" s="60"/>
      <c r="AF109" s="26" t="s">
        <v>423</v>
      </c>
      <c r="AG109" s="26" t="s">
        <v>423</v>
      </c>
      <c r="AH109" s="26" t="s">
        <v>423</v>
      </c>
      <c r="AI109" s="26" t="s">
        <v>423</v>
      </c>
      <c r="AJ109" s="26" t="s">
        <v>423</v>
      </c>
      <c r="AK109" s="26" t="s">
        <v>422</v>
      </c>
      <c r="AL109" s="49" t="s">
        <v>242</v>
      </c>
    </row>
    <row r="110" spans="1:38" s="2" customFormat="1" ht="26.25" customHeight="1" thickBot="1" x14ac:dyDescent="0.3">
      <c r="A110" s="70" t="s">
        <v>240</v>
      </c>
      <c r="B110" s="70" t="s">
        <v>258</v>
      </c>
      <c r="C110" s="71" t="s">
        <v>378</v>
      </c>
      <c r="D110" s="84" t="s">
        <v>426</v>
      </c>
      <c r="E110" s="6" t="s">
        <v>425</v>
      </c>
      <c r="F110" s="6" t="s">
        <v>425</v>
      </c>
      <c r="G110" s="6" t="s">
        <v>422</v>
      </c>
      <c r="H110" s="6" t="s">
        <v>425</v>
      </c>
      <c r="I110" s="6" t="s">
        <v>425</v>
      </c>
      <c r="J110" s="6" t="s">
        <v>425</v>
      </c>
      <c r="K110" s="6" t="s">
        <v>425</v>
      </c>
      <c r="L110" s="6" t="s">
        <v>422</v>
      </c>
      <c r="M110" s="6" t="s">
        <v>422</v>
      </c>
      <c r="N110" s="6" t="s">
        <v>422</v>
      </c>
      <c r="O110" s="6" t="s">
        <v>422</v>
      </c>
      <c r="P110" s="6" t="s">
        <v>422</v>
      </c>
      <c r="Q110" s="6" t="s">
        <v>423</v>
      </c>
      <c r="R110" s="6" t="s">
        <v>423</v>
      </c>
      <c r="S110" s="6" t="s">
        <v>423</v>
      </c>
      <c r="T110" s="6" t="s">
        <v>423</v>
      </c>
      <c r="U110" s="6" t="s">
        <v>423</v>
      </c>
      <c r="V110" s="6" t="s">
        <v>423</v>
      </c>
      <c r="W110" s="6" t="s">
        <v>422</v>
      </c>
      <c r="X110" s="6" t="s">
        <v>422</v>
      </c>
      <c r="Y110" s="6" t="s">
        <v>422</v>
      </c>
      <c r="Z110" s="6" t="s">
        <v>422</v>
      </c>
      <c r="AA110" s="6" t="s">
        <v>422</v>
      </c>
      <c r="AB110" s="6" t="s">
        <v>422</v>
      </c>
      <c r="AC110" s="6" t="s">
        <v>422</v>
      </c>
      <c r="AD110" s="6" t="s">
        <v>423</v>
      </c>
      <c r="AE110" s="60"/>
      <c r="AF110" s="26" t="s">
        <v>423</v>
      </c>
      <c r="AG110" s="26" t="s">
        <v>423</v>
      </c>
      <c r="AH110" s="26" t="s">
        <v>423</v>
      </c>
      <c r="AI110" s="26" t="s">
        <v>423</v>
      </c>
      <c r="AJ110" s="26" t="s">
        <v>423</v>
      </c>
      <c r="AK110" s="26" t="s">
        <v>422</v>
      </c>
      <c r="AL110" s="49" t="s">
        <v>242</v>
      </c>
    </row>
    <row r="111" spans="1:38" s="2" customFormat="1" ht="26.25" customHeight="1" thickBot="1" x14ac:dyDescent="0.3">
      <c r="A111" s="70" t="s">
        <v>240</v>
      </c>
      <c r="B111" s="70" t="s">
        <v>259</v>
      </c>
      <c r="C111" s="71" t="s">
        <v>372</v>
      </c>
      <c r="D111" s="84" t="s">
        <v>424</v>
      </c>
      <c r="E111" s="6" t="s">
        <v>425</v>
      </c>
      <c r="F111" s="6">
        <v>0.67576072306692203</v>
      </c>
      <c r="G111" s="6" t="s">
        <v>422</v>
      </c>
      <c r="H111" s="6">
        <v>0.72127846687479802</v>
      </c>
      <c r="I111" s="6">
        <v>3.9208404481199999E-4</v>
      </c>
      <c r="J111" s="6">
        <v>1.764378201654E-3</v>
      </c>
      <c r="K111" s="6">
        <v>3.9208404481200004E-3</v>
      </c>
      <c r="L111" s="6" t="s">
        <v>422</v>
      </c>
      <c r="M111" s="6" t="s">
        <v>422</v>
      </c>
      <c r="N111" s="6" t="s">
        <v>422</v>
      </c>
      <c r="O111" s="6" t="s">
        <v>422</v>
      </c>
      <c r="P111" s="6" t="s">
        <v>422</v>
      </c>
      <c r="Q111" s="6" t="s">
        <v>423</v>
      </c>
      <c r="R111" s="6" t="s">
        <v>423</v>
      </c>
      <c r="S111" s="6" t="s">
        <v>423</v>
      </c>
      <c r="T111" s="6" t="s">
        <v>423</v>
      </c>
      <c r="U111" s="6" t="s">
        <v>423</v>
      </c>
      <c r="V111" s="6" t="s">
        <v>423</v>
      </c>
      <c r="W111" s="6" t="s">
        <v>422</v>
      </c>
      <c r="X111" s="6" t="s">
        <v>422</v>
      </c>
      <c r="Y111" s="6" t="s">
        <v>422</v>
      </c>
      <c r="Z111" s="6" t="s">
        <v>422</v>
      </c>
      <c r="AA111" s="6" t="s">
        <v>422</v>
      </c>
      <c r="AB111" s="6" t="s">
        <v>422</v>
      </c>
      <c r="AC111" s="6" t="s">
        <v>422</v>
      </c>
      <c r="AD111" s="6" t="s">
        <v>423</v>
      </c>
      <c r="AE111" s="60"/>
      <c r="AF111" s="26" t="s">
        <v>423</v>
      </c>
      <c r="AG111" s="26" t="s">
        <v>423</v>
      </c>
      <c r="AH111" s="26" t="s">
        <v>423</v>
      </c>
      <c r="AI111" s="26" t="s">
        <v>423</v>
      </c>
      <c r="AJ111" s="26" t="s">
        <v>423</v>
      </c>
      <c r="AK111" s="26" t="s">
        <v>422</v>
      </c>
      <c r="AL111" s="49" t="s">
        <v>242</v>
      </c>
    </row>
    <row r="112" spans="1:38" s="2" customFormat="1" ht="26.25" customHeight="1" thickBot="1" x14ac:dyDescent="0.3">
      <c r="A112" s="70" t="s">
        <v>260</v>
      </c>
      <c r="B112" s="70" t="s">
        <v>261</v>
      </c>
      <c r="C112" s="71" t="s">
        <v>262</v>
      </c>
      <c r="D112" s="72" t="s">
        <v>424</v>
      </c>
      <c r="E112" s="6" t="s">
        <v>422</v>
      </c>
      <c r="F112" s="6" t="s">
        <v>422</v>
      </c>
      <c r="G112" s="6" t="s">
        <v>422</v>
      </c>
      <c r="H112" s="6">
        <v>101.995153080843</v>
      </c>
      <c r="I112" s="6">
        <v>1.5704026022323201</v>
      </c>
      <c r="J112" s="6">
        <v>4.6174671633797804</v>
      </c>
      <c r="K112" s="6">
        <v>11.217161580230799</v>
      </c>
      <c r="L112" s="6" t="s">
        <v>422</v>
      </c>
      <c r="M112" s="6" t="s">
        <v>422</v>
      </c>
      <c r="N112" s="6" t="s">
        <v>422</v>
      </c>
      <c r="O112" s="6" t="s">
        <v>422</v>
      </c>
      <c r="P112" s="6" t="s">
        <v>422</v>
      </c>
      <c r="Q112" s="6" t="s">
        <v>423</v>
      </c>
      <c r="R112" s="6" t="s">
        <v>423</v>
      </c>
      <c r="S112" s="6" t="s">
        <v>423</v>
      </c>
      <c r="T112" s="6" t="s">
        <v>423</v>
      </c>
      <c r="U112" s="6" t="s">
        <v>423</v>
      </c>
      <c r="V112" s="6" t="s">
        <v>423</v>
      </c>
      <c r="W112" s="6" t="s">
        <v>422</v>
      </c>
      <c r="X112" s="6" t="s">
        <v>422</v>
      </c>
      <c r="Y112" s="6" t="s">
        <v>422</v>
      </c>
      <c r="Z112" s="6" t="s">
        <v>422</v>
      </c>
      <c r="AA112" s="6" t="s">
        <v>422</v>
      </c>
      <c r="AB112" s="6" t="s">
        <v>422</v>
      </c>
      <c r="AC112" s="6" t="s">
        <v>422</v>
      </c>
      <c r="AD112" s="6" t="s">
        <v>423</v>
      </c>
      <c r="AE112" s="60"/>
      <c r="AF112" s="26" t="s">
        <v>423</v>
      </c>
      <c r="AG112" s="26" t="s">
        <v>423</v>
      </c>
      <c r="AH112" s="26" t="s">
        <v>423</v>
      </c>
      <c r="AI112" s="26" t="s">
        <v>423</v>
      </c>
      <c r="AJ112" s="26" t="s">
        <v>423</v>
      </c>
      <c r="AK112" s="26" t="s">
        <v>422</v>
      </c>
      <c r="AL112" s="49" t="s">
        <v>414</v>
      </c>
    </row>
    <row r="113" spans="1:38" s="2" customFormat="1" ht="26.25" customHeight="1" thickBot="1" x14ac:dyDescent="0.3">
      <c r="A113" s="70" t="s">
        <v>260</v>
      </c>
      <c r="B113" s="85" t="s">
        <v>263</v>
      </c>
      <c r="C113" s="86" t="s">
        <v>264</v>
      </c>
      <c r="D113" s="72" t="s">
        <v>427</v>
      </c>
      <c r="E113" s="6" t="s">
        <v>422</v>
      </c>
      <c r="F113" s="6" t="s">
        <v>428</v>
      </c>
      <c r="G113" s="6" t="s">
        <v>422</v>
      </c>
      <c r="H113" s="6" t="s">
        <v>428</v>
      </c>
      <c r="I113" s="6" t="s">
        <v>425</v>
      </c>
      <c r="J113" s="6" t="s">
        <v>425</v>
      </c>
      <c r="K113" s="6" t="s">
        <v>425</v>
      </c>
      <c r="L113" s="6" t="s">
        <v>422</v>
      </c>
      <c r="M113" s="6" t="s">
        <v>422</v>
      </c>
      <c r="N113" s="6" t="s">
        <v>422</v>
      </c>
      <c r="O113" s="6" t="s">
        <v>422</v>
      </c>
      <c r="P113" s="6" t="s">
        <v>422</v>
      </c>
      <c r="Q113" s="6" t="s">
        <v>423</v>
      </c>
      <c r="R113" s="6" t="s">
        <v>423</v>
      </c>
      <c r="S113" s="6" t="s">
        <v>423</v>
      </c>
      <c r="T113" s="6" t="s">
        <v>423</v>
      </c>
      <c r="U113" s="6" t="s">
        <v>423</v>
      </c>
      <c r="V113" s="6" t="s">
        <v>423</v>
      </c>
      <c r="W113" s="6" t="s">
        <v>422</v>
      </c>
      <c r="X113" s="6" t="s">
        <v>422</v>
      </c>
      <c r="Y113" s="6" t="s">
        <v>422</v>
      </c>
      <c r="Z113" s="6" t="s">
        <v>422</v>
      </c>
      <c r="AA113" s="6" t="s">
        <v>422</v>
      </c>
      <c r="AB113" s="6" t="s">
        <v>422</v>
      </c>
      <c r="AC113" s="6" t="s">
        <v>422</v>
      </c>
      <c r="AD113" s="6" t="s">
        <v>423</v>
      </c>
      <c r="AE113" s="60"/>
      <c r="AF113" s="26" t="s">
        <v>423</v>
      </c>
      <c r="AG113" s="26" t="s">
        <v>423</v>
      </c>
      <c r="AH113" s="26" t="s">
        <v>423</v>
      </c>
      <c r="AI113" s="26" t="s">
        <v>423</v>
      </c>
      <c r="AJ113" s="26" t="s">
        <v>423</v>
      </c>
      <c r="AK113" s="26" t="s">
        <v>422</v>
      </c>
      <c r="AL113" s="49" t="s">
        <v>408</v>
      </c>
    </row>
    <row r="114" spans="1:38" s="2" customFormat="1" ht="26.25" customHeight="1" thickBot="1" x14ac:dyDescent="0.3">
      <c r="A114" s="70" t="s">
        <v>260</v>
      </c>
      <c r="B114" s="85" t="s">
        <v>265</v>
      </c>
      <c r="C114" s="86" t="s">
        <v>383</v>
      </c>
      <c r="D114" s="72" t="s">
        <v>424</v>
      </c>
      <c r="E114" s="6" t="s">
        <v>422</v>
      </c>
      <c r="F114" s="6" t="s">
        <v>422</v>
      </c>
      <c r="G114" s="6" t="s">
        <v>422</v>
      </c>
      <c r="H114" s="6">
        <v>3.3039833806796</v>
      </c>
      <c r="I114" s="6" t="s">
        <v>422</v>
      </c>
      <c r="J114" s="6" t="s">
        <v>422</v>
      </c>
      <c r="K114" s="6" t="s">
        <v>422</v>
      </c>
      <c r="L114" s="6" t="s">
        <v>422</v>
      </c>
      <c r="M114" s="6" t="s">
        <v>422</v>
      </c>
      <c r="N114" s="6" t="s">
        <v>422</v>
      </c>
      <c r="O114" s="6" t="s">
        <v>422</v>
      </c>
      <c r="P114" s="6" t="s">
        <v>422</v>
      </c>
      <c r="Q114" s="6" t="s">
        <v>423</v>
      </c>
      <c r="R114" s="6" t="s">
        <v>423</v>
      </c>
      <c r="S114" s="6" t="s">
        <v>423</v>
      </c>
      <c r="T114" s="6" t="s">
        <v>423</v>
      </c>
      <c r="U114" s="6" t="s">
        <v>423</v>
      </c>
      <c r="V114" s="6" t="s">
        <v>423</v>
      </c>
      <c r="W114" s="6" t="s">
        <v>422</v>
      </c>
      <c r="X114" s="6" t="s">
        <v>422</v>
      </c>
      <c r="Y114" s="6" t="s">
        <v>422</v>
      </c>
      <c r="Z114" s="6" t="s">
        <v>422</v>
      </c>
      <c r="AA114" s="6" t="s">
        <v>422</v>
      </c>
      <c r="AB114" s="6" t="s">
        <v>422</v>
      </c>
      <c r="AC114" s="6" t="s">
        <v>422</v>
      </c>
      <c r="AD114" s="6" t="s">
        <v>423</v>
      </c>
      <c r="AE114" s="60"/>
      <c r="AF114" s="26" t="s">
        <v>423</v>
      </c>
      <c r="AG114" s="26" t="s">
        <v>423</v>
      </c>
      <c r="AH114" s="26" t="s">
        <v>423</v>
      </c>
      <c r="AI114" s="26" t="s">
        <v>423</v>
      </c>
      <c r="AJ114" s="26" t="s">
        <v>423</v>
      </c>
      <c r="AK114" s="26" t="s">
        <v>422</v>
      </c>
      <c r="AL114" s="49" t="s">
        <v>408</v>
      </c>
    </row>
    <row r="115" spans="1:38" s="2" customFormat="1" ht="26.25" customHeight="1" thickBot="1" x14ac:dyDescent="0.3">
      <c r="A115" s="70" t="s">
        <v>260</v>
      </c>
      <c r="B115" s="85" t="s">
        <v>266</v>
      </c>
      <c r="C115" s="86" t="s">
        <v>267</v>
      </c>
      <c r="D115" s="72" t="s">
        <v>424</v>
      </c>
      <c r="E115" s="6" t="s">
        <v>422</v>
      </c>
      <c r="F115" s="6" t="s">
        <v>422</v>
      </c>
      <c r="G115" s="6" t="s">
        <v>422</v>
      </c>
      <c r="H115" s="6" t="s">
        <v>425</v>
      </c>
      <c r="I115" s="6" t="s">
        <v>422</v>
      </c>
      <c r="J115" s="6" t="s">
        <v>422</v>
      </c>
      <c r="K115" s="6" t="s">
        <v>422</v>
      </c>
      <c r="L115" s="6" t="s">
        <v>422</v>
      </c>
      <c r="M115" s="6" t="s">
        <v>422</v>
      </c>
      <c r="N115" s="6" t="s">
        <v>422</v>
      </c>
      <c r="O115" s="6" t="s">
        <v>422</v>
      </c>
      <c r="P115" s="6" t="s">
        <v>422</v>
      </c>
      <c r="Q115" s="6" t="s">
        <v>423</v>
      </c>
      <c r="R115" s="6" t="s">
        <v>423</v>
      </c>
      <c r="S115" s="6" t="s">
        <v>423</v>
      </c>
      <c r="T115" s="6" t="s">
        <v>423</v>
      </c>
      <c r="U115" s="6" t="s">
        <v>423</v>
      </c>
      <c r="V115" s="6" t="s">
        <v>423</v>
      </c>
      <c r="W115" s="6" t="s">
        <v>422</v>
      </c>
      <c r="X115" s="6" t="s">
        <v>422</v>
      </c>
      <c r="Y115" s="6" t="s">
        <v>422</v>
      </c>
      <c r="Z115" s="6" t="s">
        <v>422</v>
      </c>
      <c r="AA115" s="6" t="s">
        <v>422</v>
      </c>
      <c r="AB115" s="6" t="s">
        <v>422</v>
      </c>
      <c r="AC115" s="6" t="s">
        <v>422</v>
      </c>
      <c r="AD115" s="6" t="s">
        <v>423</v>
      </c>
      <c r="AE115" s="60"/>
      <c r="AF115" s="26" t="s">
        <v>423</v>
      </c>
      <c r="AG115" s="26" t="s">
        <v>423</v>
      </c>
      <c r="AH115" s="26" t="s">
        <v>423</v>
      </c>
      <c r="AI115" s="26" t="s">
        <v>423</v>
      </c>
      <c r="AJ115" s="26" t="s">
        <v>423</v>
      </c>
      <c r="AK115" s="26" t="s">
        <v>422</v>
      </c>
      <c r="AL115" s="49" t="s">
        <v>408</v>
      </c>
    </row>
    <row r="116" spans="1:38" s="2" customFormat="1" ht="26.25" customHeight="1" thickBot="1" x14ac:dyDescent="0.3">
      <c r="A116" s="70" t="s">
        <v>260</v>
      </c>
      <c r="B116" s="70" t="s">
        <v>268</v>
      </c>
      <c r="C116" s="76" t="s">
        <v>405</v>
      </c>
      <c r="D116" s="72" t="s">
        <v>427</v>
      </c>
      <c r="E116" s="6" t="s">
        <v>422</v>
      </c>
      <c r="F116" s="6" t="s">
        <v>428</v>
      </c>
      <c r="G116" s="6" t="s">
        <v>422</v>
      </c>
      <c r="H116" s="6" t="s">
        <v>428</v>
      </c>
      <c r="I116" s="6" t="s">
        <v>422</v>
      </c>
      <c r="J116" s="6" t="s">
        <v>422</v>
      </c>
      <c r="K116" s="6" t="s">
        <v>422</v>
      </c>
      <c r="L116" s="6" t="s">
        <v>422</v>
      </c>
      <c r="M116" s="6" t="s">
        <v>422</v>
      </c>
      <c r="N116" s="6" t="s">
        <v>422</v>
      </c>
      <c r="O116" s="6" t="s">
        <v>422</v>
      </c>
      <c r="P116" s="6" t="s">
        <v>422</v>
      </c>
      <c r="Q116" s="6" t="s">
        <v>423</v>
      </c>
      <c r="R116" s="6" t="s">
        <v>423</v>
      </c>
      <c r="S116" s="6" t="s">
        <v>423</v>
      </c>
      <c r="T116" s="6" t="s">
        <v>423</v>
      </c>
      <c r="U116" s="6" t="s">
        <v>423</v>
      </c>
      <c r="V116" s="6" t="s">
        <v>423</v>
      </c>
      <c r="W116" s="6" t="s">
        <v>422</v>
      </c>
      <c r="X116" s="6" t="s">
        <v>422</v>
      </c>
      <c r="Y116" s="6" t="s">
        <v>422</v>
      </c>
      <c r="Z116" s="6" t="s">
        <v>422</v>
      </c>
      <c r="AA116" s="6" t="s">
        <v>422</v>
      </c>
      <c r="AB116" s="6" t="s">
        <v>422</v>
      </c>
      <c r="AC116" s="6" t="s">
        <v>422</v>
      </c>
      <c r="AD116" s="6" t="s">
        <v>423</v>
      </c>
      <c r="AE116" s="60"/>
      <c r="AF116" s="26" t="s">
        <v>423</v>
      </c>
      <c r="AG116" s="26" t="s">
        <v>423</v>
      </c>
      <c r="AH116" s="26" t="s">
        <v>423</v>
      </c>
      <c r="AI116" s="26" t="s">
        <v>423</v>
      </c>
      <c r="AJ116" s="26" t="s">
        <v>423</v>
      </c>
      <c r="AK116" s="26" t="s">
        <v>422</v>
      </c>
      <c r="AL116" s="49" t="s">
        <v>408</v>
      </c>
    </row>
    <row r="117" spans="1:38" s="2" customFormat="1" ht="26.25" customHeight="1" thickBot="1" x14ac:dyDescent="0.3">
      <c r="A117" s="70" t="s">
        <v>260</v>
      </c>
      <c r="B117" s="70" t="s">
        <v>269</v>
      </c>
      <c r="C117" s="76" t="s">
        <v>270</v>
      </c>
      <c r="D117" s="72" t="s">
        <v>424</v>
      </c>
      <c r="E117" s="6" t="s">
        <v>422</v>
      </c>
      <c r="F117" s="6" t="s">
        <v>422</v>
      </c>
      <c r="G117" s="6" t="s">
        <v>422</v>
      </c>
      <c r="H117" s="6" t="s">
        <v>425</v>
      </c>
      <c r="I117" s="6" t="s">
        <v>422</v>
      </c>
      <c r="J117" s="6" t="s">
        <v>422</v>
      </c>
      <c r="K117" s="6" t="s">
        <v>422</v>
      </c>
      <c r="L117" s="6" t="s">
        <v>422</v>
      </c>
      <c r="M117" s="6" t="s">
        <v>422</v>
      </c>
      <c r="N117" s="6" t="s">
        <v>422</v>
      </c>
      <c r="O117" s="6" t="s">
        <v>422</v>
      </c>
      <c r="P117" s="6" t="s">
        <v>422</v>
      </c>
      <c r="Q117" s="6" t="s">
        <v>423</v>
      </c>
      <c r="R117" s="6" t="s">
        <v>423</v>
      </c>
      <c r="S117" s="6" t="s">
        <v>423</v>
      </c>
      <c r="T117" s="6" t="s">
        <v>423</v>
      </c>
      <c r="U117" s="6" t="s">
        <v>423</v>
      </c>
      <c r="V117" s="6" t="s">
        <v>423</v>
      </c>
      <c r="W117" s="6" t="s">
        <v>422</v>
      </c>
      <c r="X117" s="6" t="s">
        <v>422</v>
      </c>
      <c r="Y117" s="6" t="s">
        <v>422</v>
      </c>
      <c r="Z117" s="6" t="s">
        <v>422</v>
      </c>
      <c r="AA117" s="6" t="s">
        <v>422</v>
      </c>
      <c r="AB117" s="6" t="s">
        <v>422</v>
      </c>
      <c r="AC117" s="6" t="s">
        <v>422</v>
      </c>
      <c r="AD117" s="6" t="s">
        <v>423</v>
      </c>
      <c r="AE117" s="60"/>
      <c r="AF117" s="26" t="s">
        <v>423</v>
      </c>
      <c r="AG117" s="26" t="s">
        <v>423</v>
      </c>
      <c r="AH117" s="26" t="s">
        <v>423</v>
      </c>
      <c r="AI117" s="26" t="s">
        <v>423</v>
      </c>
      <c r="AJ117" s="26" t="s">
        <v>423</v>
      </c>
      <c r="AK117" s="26" t="s">
        <v>422</v>
      </c>
      <c r="AL117" s="49" t="s">
        <v>408</v>
      </c>
    </row>
    <row r="118" spans="1:38" s="2" customFormat="1" ht="26.25" customHeight="1" thickBot="1" x14ac:dyDescent="0.3">
      <c r="A118" s="70" t="s">
        <v>260</v>
      </c>
      <c r="B118" s="70" t="s">
        <v>271</v>
      </c>
      <c r="C118" s="76" t="s">
        <v>406</v>
      </c>
      <c r="D118" s="72" t="s">
        <v>424</v>
      </c>
      <c r="E118" s="6" t="s">
        <v>422</v>
      </c>
      <c r="F118" s="6" t="s">
        <v>422</v>
      </c>
      <c r="G118" s="6" t="s">
        <v>422</v>
      </c>
      <c r="H118" s="6" t="s">
        <v>422</v>
      </c>
      <c r="I118" s="6">
        <v>268.75250779964603</v>
      </c>
      <c r="J118" s="6">
        <v>1343.76253899823</v>
      </c>
      <c r="K118" s="6">
        <v>2687.5250779964599</v>
      </c>
      <c r="L118" s="6" t="s">
        <v>422</v>
      </c>
      <c r="M118" s="6" t="s">
        <v>422</v>
      </c>
      <c r="N118" s="6" t="s">
        <v>422</v>
      </c>
      <c r="O118" s="6" t="s">
        <v>422</v>
      </c>
      <c r="P118" s="6" t="s">
        <v>422</v>
      </c>
      <c r="Q118" s="6" t="s">
        <v>423</v>
      </c>
      <c r="R118" s="6" t="s">
        <v>423</v>
      </c>
      <c r="S118" s="6" t="s">
        <v>423</v>
      </c>
      <c r="T118" s="6" t="s">
        <v>423</v>
      </c>
      <c r="U118" s="6" t="s">
        <v>423</v>
      </c>
      <c r="V118" s="6" t="s">
        <v>423</v>
      </c>
      <c r="W118" s="6" t="s">
        <v>422</v>
      </c>
      <c r="X118" s="6" t="s">
        <v>422</v>
      </c>
      <c r="Y118" s="6" t="s">
        <v>422</v>
      </c>
      <c r="Z118" s="6" t="s">
        <v>422</v>
      </c>
      <c r="AA118" s="6" t="s">
        <v>422</v>
      </c>
      <c r="AB118" s="6" t="s">
        <v>422</v>
      </c>
      <c r="AC118" s="6" t="s">
        <v>422</v>
      </c>
      <c r="AD118" s="6" t="s">
        <v>423</v>
      </c>
      <c r="AE118" s="60"/>
      <c r="AF118" s="26" t="s">
        <v>423</v>
      </c>
      <c r="AG118" s="26" t="s">
        <v>423</v>
      </c>
      <c r="AH118" s="26" t="s">
        <v>423</v>
      </c>
      <c r="AI118" s="26" t="s">
        <v>423</v>
      </c>
      <c r="AJ118" s="26" t="s">
        <v>423</v>
      </c>
      <c r="AK118" s="26" t="s">
        <v>422</v>
      </c>
      <c r="AL118" s="49" t="s">
        <v>408</v>
      </c>
    </row>
    <row r="119" spans="1:38" s="2" customFormat="1" ht="26.25" customHeight="1" thickBot="1" x14ac:dyDescent="0.3">
      <c r="A119" s="70" t="s">
        <v>260</v>
      </c>
      <c r="B119" s="70" t="s">
        <v>272</v>
      </c>
      <c r="C119" s="71" t="s">
        <v>273</v>
      </c>
      <c r="D119" s="72" t="s">
        <v>429</v>
      </c>
      <c r="E119" s="6" t="s">
        <v>422</v>
      </c>
      <c r="F119" s="6" t="s">
        <v>422</v>
      </c>
      <c r="G119" s="6" t="s">
        <v>422</v>
      </c>
      <c r="H119" s="6" t="s">
        <v>422</v>
      </c>
      <c r="I119" s="6">
        <v>26.5456281861197</v>
      </c>
      <c r="J119" s="6">
        <v>132.72814093059799</v>
      </c>
      <c r="K119" s="6">
        <v>292.00191004731602</v>
      </c>
      <c r="L119" s="6" t="s">
        <v>422</v>
      </c>
      <c r="M119" s="6" t="s">
        <v>422</v>
      </c>
      <c r="N119" s="6" t="s">
        <v>422</v>
      </c>
      <c r="O119" s="6" t="s">
        <v>422</v>
      </c>
      <c r="P119" s="6" t="s">
        <v>422</v>
      </c>
      <c r="Q119" s="6" t="s">
        <v>423</v>
      </c>
      <c r="R119" s="6" t="s">
        <v>423</v>
      </c>
      <c r="S119" s="6" t="s">
        <v>423</v>
      </c>
      <c r="T119" s="6" t="s">
        <v>423</v>
      </c>
      <c r="U119" s="6" t="s">
        <v>423</v>
      </c>
      <c r="V119" s="6" t="s">
        <v>423</v>
      </c>
      <c r="W119" s="6" t="s">
        <v>422</v>
      </c>
      <c r="X119" s="6" t="s">
        <v>422</v>
      </c>
      <c r="Y119" s="6" t="s">
        <v>422</v>
      </c>
      <c r="Z119" s="6" t="s">
        <v>422</v>
      </c>
      <c r="AA119" s="6" t="s">
        <v>422</v>
      </c>
      <c r="AB119" s="6" t="s">
        <v>422</v>
      </c>
      <c r="AC119" s="6" t="s">
        <v>422</v>
      </c>
      <c r="AD119" s="6" t="s">
        <v>423</v>
      </c>
      <c r="AE119" s="60"/>
      <c r="AF119" s="26" t="s">
        <v>423</v>
      </c>
      <c r="AG119" s="26" t="s">
        <v>423</v>
      </c>
      <c r="AH119" s="26" t="s">
        <v>423</v>
      </c>
      <c r="AI119" s="26" t="s">
        <v>423</v>
      </c>
      <c r="AJ119" s="26" t="s">
        <v>423</v>
      </c>
      <c r="AK119" s="26" t="s">
        <v>422</v>
      </c>
      <c r="AL119" s="49" t="s">
        <v>408</v>
      </c>
    </row>
    <row r="120" spans="1:38" s="2" customFormat="1" ht="26.25" customHeight="1" thickBot="1" x14ac:dyDescent="0.3">
      <c r="A120" s="70" t="s">
        <v>260</v>
      </c>
      <c r="B120" s="70" t="s">
        <v>274</v>
      </c>
      <c r="C120" s="71" t="s">
        <v>275</v>
      </c>
      <c r="D120" s="72" t="s">
        <v>424</v>
      </c>
      <c r="E120" s="6">
        <v>0.35414521054481801</v>
      </c>
      <c r="F120" s="6">
        <v>2.2900983903429801</v>
      </c>
      <c r="G120" s="6">
        <v>4.9188910744738502E-2</v>
      </c>
      <c r="H120" s="6">
        <v>4.32734938202947E-3</v>
      </c>
      <c r="I120" s="6">
        <v>3.97371760029653</v>
      </c>
      <c r="J120" s="6">
        <v>20.5961800894632</v>
      </c>
      <c r="K120" s="6">
        <v>72.635458216417703</v>
      </c>
      <c r="L120" s="6" t="s">
        <v>422</v>
      </c>
      <c r="M120" s="6">
        <v>0.92073172336341003</v>
      </c>
      <c r="N120" s="6" t="s">
        <v>422</v>
      </c>
      <c r="O120" s="6" t="s">
        <v>422</v>
      </c>
      <c r="P120" s="6" t="s">
        <v>422</v>
      </c>
      <c r="Q120" s="6" t="s">
        <v>423</v>
      </c>
      <c r="R120" s="6" t="s">
        <v>423</v>
      </c>
      <c r="S120" s="6" t="s">
        <v>423</v>
      </c>
      <c r="T120" s="6" t="s">
        <v>423</v>
      </c>
      <c r="U120" s="6" t="s">
        <v>423</v>
      </c>
      <c r="V120" s="6" t="s">
        <v>423</v>
      </c>
      <c r="W120" s="6" t="s">
        <v>422</v>
      </c>
      <c r="X120" s="6" t="s">
        <v>422</v>
      </c>
      <c r="Y120" s="6" t="s">
        <v>422</v>
      </c>
      <c r="Z120" s="6" t="s">
        <v>422</v>
      </c>
      <c r="AA120" s="6" t="s">
        <v>422</v>
      </c>
      <c r="AB120" s="6" t="s">
        <v>422</v>
      </c>
      <c r="AC120" s="6" t="s">
        <v>422</v>
      </c>
      <c r="AD120" s="6" t="s">
        <v>423</v>
      </c>
      <c r="AE120" s="60"/>
      <c r="AF120" s="26" t="s">
        <v>423</v>
      </c>
      <c r="AG120" s="26" t="s">
        <v>423</v>
      </c>
      <c r="AH120" s="26" t="s">
        <v>423</v>
      </c>
      <c r="AI120" s="26" t="s">
        <v>423</v>
      </c>
      <c r="AJ120" s="26" t="s">
        <v>423</v>
      </c>
      <c r="AK120" s="26" t="s">
        <v>422</v>
      </c>
      <c r="AL120" s="49" t="s">
        <v>408</v>
      </c>
    </row>
    <row r="121" spans="1:38" s="2" customFormat="1" ht="26.25" customHeight="1" thickBot="1" x14ac:dyDescent="0.3">
      <c r="A121" s="70" t="s">
        <v>260</v>
      </c>
      <c r="B121" s="70" t="s">
        <v>276</v>
      </c>
      <c r="C121" s="76" t="s">
        <v>277</v>
      </c>
      <c r="D121" s="73" t="s">
        <v>424</v>
      </c>
      <c r="E121" s="6" t="s">
        <v>422</v>
      </c>
      <c r="F121" s="6" t="s">
        <v>422</v>
      </c>
      <c r="G121" s="6" t="s">
        <v>422</v>
      </c>
      <c r="H121" s="6" t="s">
        <v>422</v>
      </c>
      <c r="I121" s="6">
        <v>229.39294531794499</v>
      </c>
      <c r="J121" s="6">
        <v>481.72518516768503</v>
      </c>
      <c r="K121" s="6">
        <v>2293.9294531794499</v>
      </c>
      <c r="L121" s="6" t="s">
        <v>422</v>
      </c>
      <c r="M121" s="6" t="s">
        <v>422</v>
      </c>
      <c r="N121" s="6" t="s">
        <v>422</v>
      </c>
      <c r="O121" s="6" t="s">
        <v>422</v>
      </c>
      <c r="P121" s="6" t="s">
        <v>422</v>
      </c>
      <c r="Q121" s="6" t="s">
        <v>423</v>
      </c>
      <c r="R121" s="6" t="s">
        <v>423</v>
      </c>
      <c r="S121" s="6" t="s">
        <v>423</v>
      </c>
      <c r="T121" s="6" t="s">
        <v>423</v>
      </c>
      <c r="U121" s="6" t="s">
        <v>423</v>
      </c>
      <c r="V121" s="6" t="s">
        <v>423</v>
      </c>
      <c r="W121" s="6" t="s">
        <v>422</v>
      </c>
      <c r="X121" s="6" t="s">
        <v>422</v>
      </c>
      <c r="Y121" s="6" t="s">
        <v>422</v>
      </c>
      <c r="Z121" s="6" t="s">
        <v>422</v>
      </c>
      <c r="AA121" s="6" t="s">
        <v>422</v>
      </c>
      <c r="AB121" s="6" t="s">
        <v>422</v>
      </c>
      <c r="AC121" s="6" t="s">
        <v>422</v>
      </c>
      <c r="AD121" s="6" t="s">
        <v>423</v>
      </c>
      <c r="AE121" s="60"/>
      <c r="AF121" s="26" t="s">
        <v>423</v>
      </c>
      <c r="AG121" s="26" t="s">
        <v>423</v>
      </c>
      <c r="AH121" s="26" t="s">
        <v>423</v>
      </c>
      <c r="AI121" s="26" t="s">
        <v>423</v>
      </c>
      <c r="AJ121" s="26" t="s">
        <v>423</v>
      </c>
      <c r="AK121" s="26" t="s">
        <v>422</v>
      </c>
      <c r="AL121" s="49" t="s">
        <v>408</v>
      </c>
    </row>
    <row r="122" spans="1:38" s="2" customFormat="1" ht="26.25" customHeight="1" thickBot="1" x14ac:dyDescent="0.3">
      <c r="A122" s="70" t="s">
        <v>260</v>
      </c>
      <c r="B122" s="85" t="s">
        <v>279</v>
      </c>
      <c r="C122" s="86" t="s">
        <v>280</v>
      </c>
      <c r="D122" s="72" t="s">
        <v>424</v>
      </c>
      <c r="E122" s="6" t="s">
        <v>422</v>
      </c>
      <c r="F122" s="6" t="s">
        <v>422</v>
      </c>
      <c r="G122" s="6" t="s">
        <v>422</v>
      </c>
      <c r="H122" s="6" t="s">
        <v>422</v>
      </c>
      <c r="I122" s="6" t="s">
        <v>422</v>
      </c>
      <c r="J122" s="6" t="s">
        <v>422</v>
      </c>
      <c r="K122" s="6" t="s">
        <v>422</v>
      </c>
      <c r="L122" s="6" t="s">
        <v>422</v>
      </c>
      <c r="M122" s="6" t="s">
        <v>422</v>
      </c>
      <c r="N122" s="6" t="s">
        <v>422</v>
      </c>
      <c r="O122" s="6" t="s">
        <v>422</v>
      </c>
      <c r="P122" s="6" t="s">
        <v>422</v>
      </c>
      <c r="Q122" s="6" t="s">
        <v>423</v>
      </c>
      <c r="R122" s="6" t="s">
        <v>423</v>
      </c>
      <c r="S122" s="6" t="s">
        <v>423</v>
      </c>
      <c r="T122" s="6" t="s">
        <v>423</v>
      </c>
      <c r="U122" s="6" t="s">
        <v>423</v>
      </c>
      <c r="V122" s="6" t="s">
        <v>423</v>
      </c>
      <c r="W122" s="6" t="s">
        <v>422</v>
      </c>
      <c r="X122" s="6" t="s">
        <v>422</v>
      </c>
      <c r="Y122" s="6" t="s">
        <v>422</v>
      </c>
      <c r="Z122" s="6" t="s">
        <v>422</v>
      </c>
      <c r="AA122" s="6" t="s">
        <v>422</v>
      </c>
      <c r="AB122" s="6" t="s">
        <v>422</v>
      </c>
      <c r="AC122" s="6" t="s">
        <v>422</v>
      </c>
      <c r="AD122" s="6" t="s">
        <v>423</v>
      </c>
      <c r="AE122" s="60"/>
      <c r="AF122" s="26" t="s">
        <v>423</v>
      </c>
      <c r="AG122" s="26" t="s">
        <v>423</v>
      </c>
      <c r="AH122" s="26" t="s">
        <v>423</v>
      </c>
      <c r="AI122" s="26" t="s">
        <v>423</v>
      </c>
      <c r="AJ122" s="26" t="s">
        <v>423</v>
      </c>
      <c r="AK122" s="26" t="s">
        <v>422</v>
      </c>
      <c r="AL122" s="49" t="s">
        <v>408</v>
      </c>
    </row>
    <row r="123" spans="1:38" s="2" customFormat="1" ht="26.25" customHeight="1" thickBot="1" x14ac:dyDescent="0.3">
      <c r="A123" s="70" t="s">
        <v>260</v>
      </c>
      <c r="B123" s="70" t="s">
        <v>281</v>
      </c>
      <c r="C123" s="71" t="s">
        <v>282</v>
      </c>
      <c r="D123" s="72" t="s">
        <v>424</v>
      </c>
      <c r="E123" s="6" t="s">
        <v>425</v>
      </c>
      <c r="F123" s="6" t="s">
        <v>425</v>
      </c>
      <c r="G123" s="6" t="s">
        <v>425</v>
      </c>
      <c r="H123" s="6" t="s">
        <v>425</v>
      </c>
      <c r="I123" s="6" t="s">
        <v>425</v>
      </c>
      <c r="J123" s="6" t="s">
        <v>425</v>
      </c>
      <c r="K123" s="6" t="s">
        <v>425</v>
      </c>
      <c r="L123" s="6" t="s">
        <v>422</v>
      </c>
      <c r="M123" s="6" t="s">
        <v>425</v>
      </c>
      <c r="N123" s="6" t="s">
        <v>425</v>
      </c>
      <c r="O123" s="6" t="s">
        <v>425</v>
      </c>
      <c r="P123" s="6" t="s">
        <v>425</v>
      </c>
      <c r="Q123" s="6" t="s">
        <v>423</v>
      </c>
      <c r="R123" s="6" t="s">
        <v>423</v>
      </c>
      <c r="S123" s="6" t="s">
        <v>423</v>
      </c>
      <c r="T123" s="6" t="s">
        <v>423</v>
      </c>
      <c r="U123" s="6" t="s">
        <v>423</v>
      </c>
      <c r="V123" s="6" t="s">
        <v>423</v>
      </c>
      <c r="W123" s="6" t="s">
        <v>422</v>
      </c>
      <c r="X123" s="6" t="s">
        <v>425</v>
      </c>
      <c r="Y123" s="6" t="s">
        <v>425</v>
      </c>
      <c r="Z123" s="6" t="s">
        <v>425</v>
      </c>
      <c r="AA123" s="6" t="s">
        <v>425</v>
      </c>
      <c r="AB123" s="6" t="s">
        <v>425</v>
      </c>
      <c r="AC123" s="6" t="s">
        <v>422</v>
      </c>
      <c r="AD123" s="6" t="s">
        <v>423</v>
      </c>
      <c r="AE123" s="60"/>
      <c r="AF123" s="26" t="s">
        <v>423</v>
      </c>
      <c r="AG123" s="26" t="s">
        <v>423</v>
      </c>
      <c r="AH123" s="26" t="s">
        <v>423</v>
      </c>
      <c r="AI123" s="26" t="s">
        <v>423</v>
      </c>
      <c r="AJ123" s="26" t="s">
        <v>423</v>
      </c>
      <c r="AK123" s="26" t="s">
        <v>422</v>
      </c>
      <c r="AL123" s="49" t="s">
        <v>413</v>
      </c>
    </row>
    <row r="124" spans="1:38" s="2" customFormat="1" ht="26.25" customHeight="1" thickBot="1" x14ac:dyDescent="0.3">
      <c r="A124" s="70" t="s">
        <v>260</v>
      </c>
      <c r="B124" s="87" t="s">
        <v>283</v>
      </c>
      <c r="C124" s="71" t="s">
        <v>284</v>
      </c>
      <c r="D124" s="72" t="s">
        <v>430</v>
      </c>
      <c r="E124" s="6" t="s">
        <v>422</v>
      </c>
      <c r="F124" s="6" t="s">
        <v>422</v>
      </c>
      <c r="G124" s="6" t="s">
        <v>422</v>
      </c>
      <c r="H124" s="6" t="s">
        <v>422</v>
      </c>
      <c r="I124" s="6" t="s">
        <v>422</v>
      </c>
      <c r="J124" s="6" t="s">
        <v>422</v>
      </c>
      <c r="K124" s="6" t="s">
        <v>422</v>
      </c>
      <c r="L124" s="6" t="s">
        <v>422</v>
      </c>
      <c r="M124" s="6" t="s">
        <v>422</v>
      </c>
      <c r="N124" s="6" t="s">
        <v>422</v>
      </c>
      <c r="O124" s="6" t="s">
        <v>422</v>
      </c>
      <c r="P124" s="6" t="s">
        <v>422</v>
      </c>
      <c r="Q124" s="6" t="s">
        <v>423</v>
      </c>
      <c r="R124" s="6" t="s">
        <v>423</v>
      </c>
      <c r="S124" s="6" t="s">
        <v>423</v>
      </c>
      <c r="T124" s="6" t="s">
        <v>423</v>
      </c>
      <c r="U124" s="6" t="s">
        <v>423</v>
      </c>
      <c r="V124" s="6" t="s">
        <v>423</v>
      </c>
      <c r="W124" s="6" t="s">
        <v>422</v>
      </c>
      <c r="X124" s="6" t="s">
        <v>422</v>
      </c>
      <c r="Y124" s="6" t="s">
        <v>422</v>
      </c>
      <c r="Z124" s="6" t="s">
        <v>422</v>
      </c>
      <c r="AA124" s="6" t="s">
        <v>422</v>
      </c>
      <c r="AB124" s="6" t="s">
        <v>422</v>
      </c>
      <c r="AC124" s="6" t="s">
        <v>422</v>
      </c>
      <c r="AD124" s="6" t="s">
        <v>423</v>
      </c>
      <c r="AE124" s="60"/>
      <c r="AF124" s="26" t="s">
        <v>423</v>
      </c>
      <c r="AG124" s="26" t="s">
        <v>423</v>
      </c>
      <c r="AH124" s="26" t="s">
        <v>423</v>
      </c>
      <c r="AI124" s="26" t="s">
        <v>423</v>
      </c>
      <c r="AJ124" s="26" t="s">
        <v>423</v>
      </c>
      <c r="AK124" s="26" t="s">
        <v>422</v>
      </c>
      <c r="AL124" s="49" t="s">
        <v>408</v>
      </c>
    </row>
    <row r="125" spans="1:38" s="2" customFormat="1" ht="26.25" customHeight="1" thickBot="1" x14ac:dyDescent="0.3">
      <c r="A125" s="70" t="s">
        <v>285</v>
      </c>
      <c r="B125" s="70" t="s">
        <v>286</v>
      </c>
      <c r="C125" s="71" t="s">
        <v>287</v>
      </c>
      <c r="D125" s="72" t="s">
        <v>424</v>
      </c>
      <c r="E125" s="6">
        <v>7.4641164729443397E-3</v>
      </c>
      <c r="F125" s="6">
        <v>7.5534713764022401</v>
      </c>
      <c r="G125" s="6">
        <v>1.0677429369445599E-4</v>
      </c>
      <c r="H125" s="6">
        <v>6.52453681112335E-3</v>
      </c>
      <c r="I125" s="6">
        <v>0.32349831694120801</v>
      </c>
      <c r="J125" s="6">
        <v>1.21086399091592</v>
      </c>
      <c r="K125" s="6">
        <v>3.6704623158030398</v>
      </c>
      <c r="L125" s="6" t="s">
        <v>422</v>
      </c>
      <c r="M125" s="6">
        <v>3.3095708931230497E-2</v>
      </c>
      <c r="N125" s="6" t="s">
        <v>422</v>
      </c>
      <c r="O125" s="6" t="s">
        <v>422</v>
      </c>
      <c r="P125" s="6">
        <v>0.217761375393944</v>
      </c>
      <c r="Q125" s="6" t="s">
        <v>423</v>
      </c>
      <c r="R125" s="6" t="s">
        <v>423</v>
      </c>
      <c r="S125" s="6" t="s">
        <v>423</v>
      </c>
      <c r="T125" s="6" t="s">
        <v>423</v>
      </c>
      <c r="U125" s="6" t="s">
        <v>423</v>
      </c>
      <c r="V125" s="6" t="s">
        <v>423</v>
      </c>
      <c r="W125" s="6">
        <v>2.34758509910078E-2</v>
      </c>
      <c r="X125" s="6" t="s">
        <v>422</v>
      </c>
      <c r="Y125" s="6" t="s">
        <v>422</v>
      </c>
      <c r="Z125" s="6" t="s">
        <v>422</v>
      </c>
      <c r="AA125" s="6" t="s">
        <v>422</v>
      </c>
      <c r="AB125" s="6" t="s">
        <v>422</v>
      </c>
      <c r="AC125" s="6">
        <v>2.4380752623537099E-2</v>
      </c>
      <c r="AD125" s="6" t="s">
        <v>423</v>
      </c>
      <c r="AE125" s="60"/>
      <c r="AF125" s="26" t="s">
        <v>423</v>
      </c>
      <c r="AG125" s="26" t="s">
        <v>423</v>
      </c>
      <c r="AH125" s="26" t="s">
        <v>423</v>
      </c>
      <c r="AI125" s="26" t="s">
        <v>423</v>
      </c>
      <c r="AJ125" s="26" t="s">
        <v>423</v>
      </c>
      <c r="AK125" s="26" t="s">
        <v>422</v>
      </c>
      <c r="AL125" s="49" t="s">
        <v>418</v>
      </c>
    </row>
    <row r="126" spans="1:38" s="2" customFormat="1" ht="26.25" customHeight="1" thickBot="1" x14ac:dyDescent="0.3">
      <c r="A126" s="70" t="s">
        <v>285</v>
      </c>
      <c r="B126" s="70" t="s">
        <v>288</v>
      </c>
      <c r="C126" s="71" t="s">
        <v>289</v>
      </c>
      <c r="D126" s="72" t="s">
        <v>453</v>
      </c>
      <c r="E126" s="6" t="s">
        <v>422</v>
      </c>
      <c r="F126" s="6">
        <v>2.4239347765873598</v>
      </c>
      <c r="G126" s="6" t="s">
        <v>422</v>
      </c>
      <c r="H126" s="6">
        <v>1.6854898105404901</v>
      </c>
      <c r="I126" s="6" t="s">
        <v>422</v>
      </c>
      <c r="J126" s="6" t="s">
        <v>422</v>
      </c>
      <c r="K126" s="6" t="s">
        <v>422</v>
      </c>
      <c r="L126" s="6" t="s">
        <v>422</v>
      </c>
      <c r="M126" s="6" t="s">
        <v>422</v>
      </c>
      <c r="N126" s="6" t="s">
        <v>422</v>
      </c>
      <c r="O126" s="6" t="s">
        <v>422</v>
      </c>
      <c r="P126" s="6" t="s">
        <v>422</v>
      </c>
      <c r="Q126" s="6" t="s">
        <v>423</v>
      </c>
      <c r="R126" s="6" t="s">
        <v>423</v>
      </c>
      <c r="S126" s="6" t="s">
        <v>423</v>
      </c>
      <c r="T126" s="6" t="s">
        <v>423</v>
      </c>
      <c r="U126" s="6" t="s">
        <v>423</v>
      </c>
      <c r="V126" s="6" t="s">
        <v>423</v>
      </c>
      <c r="W126" s="6" t="s">
        <v>422</v>
      </c>
      <c r="X126" s="6" t="s">
        <v>422</v>
      </c>
      <c r="Y126" s="6" t="s">
        <v>422</v>
      </c>
      <c r="Z126" s="6" t="s">
        <v>422</v>
      </c>
      <c r="AA126" s="6" t="s">
        <v>422</v>
      </c>
      <c r="AB126" s="6" t="s">
        <v>422</v>
      </c>
      <c r="AC126" s="6" t="s">
        <v>422</v>
      </c>
      <c r="AD126" s="6" t="s">
        <v>423</v>
      </c>
      <c r="AE126" s="60"/>
      <c r="AF126" s="26" t="s">
        <v>423</v>
      </c>
      <c r="AG126" s="26" t="s">
        <v>423</v>
      </c>
      <c r="AH126" s="26" t="s">
        <v>423</v>
      </c>
      <c r="AI126" s="26" t="s">
        <v>423</v>
      </c>
      <c r="AJ126" s="26" t="s">
        <v>423</v>
      </c>
      <c r="AK126" s="26" t="s">
        <v>422</v>
      </c>
      <c r="AL126" s="49" t="s">
        <v>417</v>
      </c>
    </row>
    <row r="127" spans="1:38" s="2" customFormat="1" ht="26.25" customHeight="1" thickBot="1" x14ac:dyDescent="0.3">
      <c r="A127" s="70" t="s">
        <v>285</v>
      </c>
      <c r="B127" s="70" t="s">
        <v>290</v>
      </c>
      <c r="C127" s="71" t="s">
        <v>291</v>
      </c>
      <c r="D127" s="72" t="s">
        <v>454</v>
      </c>
      <c r="E127" s="6" t="s">
        <v>422</v>
      </c>
      <c r="F127" s="6" t="s">
        <v>422</v>
      </c>
      <c r="G127" s="6" t="s">
        <v>422</v>
      </c>
      <c r="H127" s="6" t="s">
        <v>422</v>
      </c>
      <c r="I127" s="6" t="s">
        <v>422</v>
      </c>
      <c r="J127" s="6" t="s">
        <v>422</v>
      </c>
      <c r="K127" s="6" t="s">
        <v>422</v>
      </c>
      <c r="L127" s="6" t="s">
        <v>422</v>
      </c>
      <c r="M127" s="6" t="s">
        <v>422</v>
      </c>
      <c r="N127" s="6" t="s">
        <v>422</v>
      </c>
      <c r="O127" s="6" t="s">
        <v>422</v>
      </c>
      <c r="P127" s="6" t="s">
        <v>422</v>
      </c>
      <c r="Q127" s="6" t="s">
        <v>423</v>
      </c>
      <c r="R127" s="6" t="s">
        <v>423</v>
      </c>
      <c r="S127" s="6" t="s">
        <v>423</v>
      </c>
      <c r="T127" s="6" t="s">
        <v>423</v>
      </c>
      <c r="U127" s="6" t="s">
        <v>423</v>
      </c>
      <c r="V127" s="6" t="s">
        <v>423</v>
      </c>
      <c r="W127" s="6" t="s">
        <v>422</v>
      </c>
      <c r="X127" s="6" t="s">
        <v>422</v>
      </c>
      <c r="Y127" s="6" t="s">
        <v>422</v>
      </c>
      <c r="Z127" s="6" t="s">
        <v>422</v>
      </c>
      <c r="AA127" s="6" t="s">
        <v>422</v>
      </c>
      <c r="AB127" s="6" t="s">
        <v>422</v>
      </c>
      <c r="AC127" s="6" t="s">
        <v>422</v>
      </c>
      <c r="AD127" s="6" t="s">
        <v>423</v>
      </c>
      <c r="AE127" s="60"/>
      <c r="AF127" s="26" t="s">
        <v>423</v>
      </c>
      <c r="AG127" s="26" t="s">
        <v>423</v>
      </c>
      <c r="AH127" s="26" t="s">
        <v>423</v>
      </c>
      <c r="AI127" s="26" t="s">
        <v>423</v>
      </c>
      <c r="AJ127" s="26" t="s">
        <v>423</v>
      </c>
      <c r="AK127" s="26" t="s">
        <v>422</v>
      </c>
      <c r="AL127" s="49" t="s">
        <v>419</v>
      </c>
    </row>
    <row r="128" spans="1:38" s="2" customFormat="1" ht="26.25" customHeight="1" thickBot="1" x14ac:dyDescent="0.3">
      <c r="A128" s="70" t="s">
        <v>285</v>
      </c>
      <c r="B128" s="74" t="s">
        <v>292</v>
      </c>
      <c r="C128" s="76" t="s">
        <v>293</v>
      </c>
      <c r="D128" s="72" t="s">
        <v>294</v>
      </c>
      <c r="E128" s="6">
        <v>5.7348583397716402</v>
      </c>
      <c r="F128" s="6">
        <v>2.1007539806750999</v>
      </c>
      <c r="G128" s="6">
        <v>0.63992253901835106</v>
      </c>
      <c r="H128" s="6">
        <v>1.5705933510188601E-2</v>
      </c>
      <c r="I128" s="6">
        <v>1.08430893447877</v>
      </c>
      <c r="J128" s="6">
        <v>1.3058135351137801</v>
      </c>
      <c r="K128" s="6">
        <v>2.44762428553125</v>
      </c>
      <c r="L128" s="6" t="s">
        <v>422</v>
      </c>
      <c r="M128" s="6">
        <v>6.3822031964713801</v>
      </c>
      <c r="N128" s="6">
        <v>9.6248102560167498E-2</v>
      </c>
      <c r="O128" s="6">
        <v>3.2165955647789801E-3</v>
      </c>
      <c r="P128" s="6">
        <v>0.70537008785316802</v>
      </c>
      <c r="Q128" s="6" t="s">
        <v>423</v>
      </c>
      <c r="R128" s="6" t="s">
        <v>423</v>
      </c>
      <c r="S128" s="6" t="s">
        <v>423</v>
      </c>
      <c r="T128" s="6" t="s">
        <v>423</v>
      </c>
      <c r="U128" s="6" t="s">
        <v>423</v>
      </c>
      <c r="V128" s="6" t="s">
        <v>423</v>
      </c>
      <c r="W128" s="6">
        <v>63.938735615478798</v>
      </c>
      <c r="X128" s="6">
        <v>2.20990266E-8</v>
      </c>
      <c r="Y128" s="6">
        <v>4.709197335E-8</v>
      </c>
      <c r="Z128" s="6">
        <v>2.499294675E-8</v>
      </c>
      <c r="AA128" s="6">
        <v>3.0517703399999997E-8</v>
      </c>
      <c r="AB128" s="6">
        <f t="shared" si="1"/>
        <v>1.247016501E-7</v>
      </c>
      <c r="AC128" s="6">
        <v>13.5123812782274</v>
      </c>
      <c r="AD128" s="6" t="s">
        <v>423</v>
      </c>
      <c r="AE128" s="60"/>
      <c r="AF128" s="26" t="s">
        <v>423</v>
      </c>
      <c r="AG128" s="26" t="s">
        <v>423</v>
      </c>
      <c r="AH128" s="26" t="s">
        <v>423</v>
      </c>
      <c r="AI128" s="26" t="s">
        <v>423</v>
      </c>
      <c r="AJ128" s="26" t="s">
        <v>423</v>
      </c>
      <c r="AK128" s="26" t="s">
        <v>422</v>
      </c>
      <c r="AL128" s="49" t="s">
        <v>297</v>
      </c>
    </row>
    <row r="129" spans="1:38" s="2" customFormat="1" ht="26.25" customHeight="1" thickBot="1" x14ac:dyDescent="0.3">
      <c r="A129" s="70" t="s">
        <v>285</v>
      </c>
      <c r="B129" s="74" t="s">
        <v>295</v>
      </c>
      <c r="C129" s="82" t="s">
        <v>296</v>
      </c>
      <c r="D129" s="72" t="s">
        <v>431</v>
      </c>
      <c r="E129" s="6">
        <v>4.4098736364038202E-3</v>
      </c>
      <c r="F129" s="6">
        <v>1.6436804771435601E-4</v>
      </c>
      <c r="G129" s="6">
        <v>5.3209290703686101E-6</v>
      </c>
      <c r="H129" s="6">
        <v>6.4560118754712097E-5</v>
      </c>
      <c r="I129" s="6">
        <v>1.0706012555818599E-4</v>
      </c>
      <c r="J129" s="6">
        <v>1.0706012555818599E-4</v>
      </c>
      <c r="K129" s="6">
        <v>1.0706012555818599E-4</v>
      </c>
      <c r="L129" s="6" t="s">
        <v>422</v>
      </c>
      <c r="M129" s="6">
        <v>2.0007928532663199E-3</v>
      </c>
      <c r="N129" s="6" t="s">
        <v>422</v>
      </c>
      <c r="O129" s="6" t="s">
        <v>422</v>
      </c>
      <c r="P129" s="6" t="s">
        <v>422</v>
      </c>
      <c r="Q129" s="6" t="s">
        <v>423</v>
      </c>
      <c r="R129" s="6" t="s">
        <v>423</v>
      </c>
      <c r="S129" s="6" t="s">
        <v>423</v>
      </c>
      <c r="T129" s="6" t="s">
        <v>423</v>
      </c>
      <c r="U129" s="6" t="s">
        <v>423</v>
      </c>
      <c r="V129" s="6" t="s">
        <v>423</v>
      </c>
      <c r="W129" s="6" t="s">
        <v>422</v>
      </c>
      <c r="X129" s="6" t="s">
        <v>428</v>
      </c>
      <c r="Y129" s="6" t="s">
        <v>428</v>
      </c>
      <c r="Z129" s="6" t="s">
        <v>428</v>
      </c>
      <c r="AA129" s="6" t="s">
        <v>428</v>
      </c>
      <c r="AB129" s="6" t="s">
        <v>428</v>
      </c>
      <c r="AC129" s="6" t="s">
        <v>428</v>
      </c>
      <c r="AD129" s="6" t="s">
        <v>423</v>
      </c>
      <c r="AE129" s="60"/>
      <c r="AF129" s="26" t="s">
        <v>423</v>
      </c>
      <c r="AG129" s="26" t="s">
        <v>423</v>
      </c>
      <c r="AH129" s="26" t="s">
        <v>423</v>
      </c>
      <c r="AI129" s="26" t="s">
        <v>423</v>
      </c>
      <c r="AJ129" s="26" t="s">
        <v>423</v>
      </c>
      <c r="AK129" s="26" t="s">
        <v>422</v>
      </c>
      <c r="AL129" s="49" t="s">
        <v>297</v>
      </c>
    </row>
    <row r="130" spans="1:38" s="2" customFormat="1" ht="26.25" customHeight="1" thickBot="1" x14ac:dyDescent="0.3">
      <c r="A130" s="70" t="s">
        <v>285</v>
      </c>
      <c r="B130" s="74" t="s">
        <v>298</v>
      </c>
      <c r="C130" s="88" t="s">
        <v>299</v>
      </c>
      <c r="D130" s="72" t="s">
        <v>456</v>
      </c>
      <c r="E130" s="6">
        <v>0.20783385526516701</v>
      </c>
      <c r="F130" s="6">
        <v>0.18390488595653601</v>
      </c>
      <c r="G130" s="6">
        <v>0.36559271791536202</v>
      </c>
      <c r="H130" s="6">
        <v>5.57039002697462E-4</v>
      </c>
      <c r="I130" s="6">
        <v>9.5853584570550297E-3</v>
      </c>
      <c r="J130" s="6">
        <v>1.34913980850738E-2</v>
      </c>
      <c r="K130" s="6">
        <v>4.2286742774373297E-2</v>
      </c>
      <c r="L130" s="6" t="s">
        <v>422</v>
      </c>
      <c r="M130" s="6">
        <v>5.2392056091886699E-2</v>
      </c>
      <c r="N130" s="6">
        <v>0.14694482565139699</v>
      </c>
      <c r="O130" s="6">
        <v>5.6000000000000001E-2</v>
      </c>
      <c r="P130" s="6">
        <v>0.404972508979561</v>
      </c>
      <c r="Q130" s="6" t="s">
        <v>423</v>
      </c>
      <c r="R130" s="6" t="s">
        <v>423</v>
      </c>
      <c r="S130" s="6" t="s">
        <v>423</v>
      </c>
      <c r="T130" s="6" t="s">
        <v>423</v>
      </c>
      <c r="U130" s="6" t="s">
        <v>423</v>
      </c>
      <c r="V130" s="6" t="s">
        <v>423</v>
      </c>
      <c r="W130" s="6">
        <v>0.74998686366072098</v>
      </c>
      <c r="X130" s="6">
        <v>0</v>
      </c>
      <c r="Y130" s="6">
        <v>0</v>
      </c>
      <c r="Z130" s="6">
        <v>0</v>
      </c>
      <c r="AA130" s="6">
        <v>0</v>
      </c>
      <c r="AB130" s="6">
        <f t="shared" si="1"/>
        <v>0</v>
      </c>
      <c r="AC130" s="6">
        <v>0.22840212286611</v>
      </c>
      <c r="AD130" s="6" t="s">
        <v>423</v>
      </c>
      <c r="AE130" s="60"/>
      <c r="AF130" s="26" t="s">
        <v>423</v>
      </c>
      <c r="AG130" s="26" t="s">
        <v>423</v>
      </c>
      <c r="AH130" s="26" t="s">
        <v>423</v>
      </c>
      <c r="AI130" s="26" t="s">
        <v>423</v>
      </c>
      <c r="AJ130" s="26" t="s">
        <v>423</v>
      </c>
      <c r="AK130" s="26" t="s">
        <v>422</v>
      </c>
      <c r="AL130" s="49" t="s">
        <v>297</v>
      </c>
    </row>
    <row r="131" spans="1:38" s="2" customFormat="1" ht="26.25" customHeight="1" thickBot="1" x14ac:dyDescent="0.3">
      <c r="A131" s="70" t="s">
        <v>285</v>
      </c>
      <c r="B131" s="74" t="s">
        <v>300</v>
      </c>
      <c r="C131" s="82" t="s">
        <v>301</v>
      </c>
      <c r="D131" s="72" t="s">
        <v>456</v>
      </c>
      <c r="E131" s="6">
        <v>8.6050563261921408E-3</v>
      </c>
      <c r="F131" s="6">
        <v>8.8910432521613705E-4</v>
      </c>
      <c r="G131" s="6">
        <v>8.8309078894253403E-4</v>
      </c>
      <c r="H131" s="6">
        <v>0</v>
      </c>
      <c r="I131" s="6">
        <v>3.0189906679764299E-6</v>
      </c>
      <c r="J131" s="6">
        <v>6.0379813359528496E-6</v>
      </c>
      <c r="K131" s="6">
        <v>2.0500699192344301E-2</v>
      </c>
      <c r="L131" s="6" t="s">
        <v>422</v>
      </c>
      <c r="M131" s="6">
        <v>7.7370736145484197E-4</v>
      </c>
      <c r="N131" s="6">
        <v>7.4595558183288502E-2</v>
      </c>
      <c r="O131" s="6">
        <v>9.6354675470580204E-3</v>
      </c>
      <c r="P131" s="6">
        <v>5.78158089522742E-2</v>
      </c>
      <c r="Q131" s="6" t="s">
        <v>423</v>
      </c>
      <c r="R131" s="6" t="s">
        <v>423</v>
      </c>
      <c r="S131" s="6" t="s">
        <v>423</v>
      </c>
      <c r="T131" s="6" t="s">
        <v>423</v>
      </c>
      <c r="U131" s="6" t="s">
        <v>423</v>
      </c>
      <c r="V131" s="6" t="s">
        <v>423</v>
      </c>
      <c r="W131" s="6">
        <v>48.069688069817303</v>
      </c>
      <c r="X131" s="6">
        <v>0</v>
      </c>
      <c r="Y131" s="6">
        <v>0</v>
      </c>
      <c r="Z131" s="6">
        <v>0</v>
      </c>
      <c r="AA131" s="6">
        <v>0</v>
      </c>
      <c r="AB131" s="6">
        <f t="shared" si="1"/>
        <v>0</v>
      </c>
      <c r="AC131" s="6">
        <v>0.12043840348399899</v>
      </c>
      <c r="AD131" s="6" t="s">
        <v>423</v>
      </c>
      <c r="AE131" s="60"/>
      <c r="AF131" s="26" t="s">
        <v>423</v>
      </c>
      <c r="AG131" s="26" t="s">
        <v>423</v>
      </c>
      <c r="AH131" s="26" t="s">
        <v>423</v>
      </c>
      <c r="AI131" s="26" t="s">
        <v>423</v>
      </c>
      <c r="AJ131" s="26" t="s">
        <v>423</v>
      </c>
      <c r="AK131" s="26" t="s">
        <v>422</v>
      </c>
      <c r="AL131" s="49" t="s">
        <v>297</v>
      </c>
    </row>
    <row r="132" spans="1:38" s="2" customFormat="1" ht="26.25" customHeight="1" thickBot="1" x14ac:dyDescent="0.3">
      <c r="A132" s="70" t="s">
        <v>285</v>
      </c>
      <c r="B132" s="74" t="s">
        <v>302</v>
      </c>
      <c r="C132" s="82" t="s">
        <v>303</v>
      </c>
      <c r="D132" s="72" t="s">
        <v>294</v>
      </c>
      <c r="E132" s="6">
        <v>0.46823464949209398</v>
      </c>
      <c r="F132" s="6">
        <v>2.19881017902222E-4</v>
      </c>
      <c r="G132" s="6">
        <v>0.203221778722257</v>
      </c>
      <c r="H132" s="6">
        <v>1.2531738266731401E-3</v>
      </c>
      <c r="I132" s="6">
        <v>1.05791518082009E-2</v>
      </c>
      <c r="J132" s="6">
        <v>1.3010652374452999E-2</v>
      </c>
      <c r="K132" s="6">
        <v>7.1969649892514004E-2</v>
      </c>
      <c r="L132" s="6" t="s">
        <v>422</v>
      </c>
      <c r="M132" s="6">
        <v>0.256096535439441</v>
      </c>
      <c r="N132" s="6">
        <v>0.110578400589515</v>
      </c>
      <c r="O132" s="6">
        <v>2.3517637838600999E-2</v>
      </c>
      <c r="P132" s="6">
        <v>0.14591000000000001</v>
      </c>
      <c r="Q132" s="6" t="s">
        <v>423</v>
      </c>
      <c r="R132" s="6" t="s">
        <v>423</v>
      </c>
      <c r="S132" s="6" t="s">
        <v>423</v>
      </c>
      <c r="T132" s="6" t="s">
        <v>423</v>
      </c>
      <c r="U132" s="6" t="s">
        <v>423</v>
      </c>
      <c r="V132" s="6" t="s">
        <v>423</v>
      </c>
      <c r="W132" s="6">
        <v>0.09</v>
      </c>
      <c r="X132" s="6">
        <v>1.63E-4</v>
      </c>
      <c r="Y132" s="6">
        <v>6.5200000000000002E-4</v>
      </c>
      <c r="Z132" s="6">
        <v>6.5200000000000002E-4</v>
      </c>
      <c r="AA132" s="6">
        <v>6.5200000000000002E-4</v>
      </c>
      <c r="AB132" s="6">
        <f t="shared" si="1"/>
        <v>2.1190000000000002E-3</v>
      </c>
      <c r="AC132" s="6">
        <v>0.111179885299046</v>
      </c>
      <c r="AD132" s="6" t="s">
        <v>423</v>
      </c>
      <c r="AE132" s="60"/>
      <c r="AF132" s="26" t="s">
        <v>423</v>
      </c>
      <c r="AG132" s="26" t="s">
        <v>423</v>
      </c>
      <c r="AH132" s="26" t="s">
        <v>423</v>
      </c>
      <c r="AI132" s="26" t="s">
        <v>423</v>
      </c>
      <c r="AJ132" s="26" t="s">
        <v>423</v>
      </c>
      <c r="AK132" s="26" t="s">
        <v>422</v>
      </c>
      <c r="AL132" s="49" t="s">
        <v>410</v>
      </c>
    </row>
    <row r="133" spans="1:38" s="2" customFormat="1" ht="26.25" customHeight="1" thickBot="1" x14ac:dyDescent="0.3">
      <c r="A133" s="70" t="s">
        <v>285</v>
      </c>
      <c r="B133" s="74" t="s">
        <v>304</v>
      </c>
      <c r="C133" s="82" t="s">
        <v>305</v>
      </c>
      <c r="D133" s="72" t="s">
        <v>294</v>
      </c>
      <c r="E133" s="6">
        <v>7.9404600000000006E-2</v>
      </c>
      <c r="F133" s="6">
        <v>1.251224E-3</v>
      </c>
      <c r="G133" s="6">
        <v>7.1031024000000002E-3</v>
      </c>
      <c r="H133" s="6" t="s">
        <v>422</v>
      </c>
      <c r="I133" s="6">
        <v>3.3398056000000001E-3</v>
      </c>
      <c r="J133" s="6">
        <v>3.3398056000000001E-3</v>
      </c>
      <c r="K133" s="6">
        <v>3.7113228799999999E-3</v>
      </c>
      <c r="L133" s="6" t="s">
        <v>422</v>
      </c>
      <c r="M133" s="6">
        <v>1.3474720000000001E-2</v>
      </c>
      <c r="N133" s="6">
        <v>2.8903274399999998E-3</v>
      </c>
      <c r="O133" s="6">
        <v>4.8412744000000003E-4</v>
      </c>
      <c r="P133" s="6">
        <v>0.2617502474208</v>
      </c>
      <c r="Q133" s="6" t="s">
        <v>423</v>
      </c>
      <c r="R133" s="6" t="s">
        <v>423</v>
      </c>
      <c r="S133" s="6" t="s">
        <v>423</v>
      </c>
      <c r="T133" s="6" t="s">
        <v>423</v>
      </c>
      <c r="U133" s="6" t="s">
        <v>423</v>
      </c>
      <c r="V133" s="6" t="s">
        <v>423</v>
      </c>
      <c r="W133" s="6">
        <v>1.6362159999999999</v>
      </c>
      <c r="X133" s="6">
        <v>1.2704735999999999E-6</v>
      </c>
      <c r="Y133" s="6">
        <v>6.9394807999999996E-7</v>
      </c>
      <c r="Z133" s="6">
        <v>6.1983711999999995E-7</v>
      </c>
      <c r="AA133" s="6">
        <v>6.7277352000000002E-7</v>
      </c>
      <c r="AB133" s="6">
        <f t="shared" si="1"/>
        <v>3.2570323199999998E-6</v>
      </c>
      <c r="AC133" s="6">
        <v>1.4437200000000001E-2</v>
      </c>
      <c r="AD133" s="6" t="s">
        <v>423</v>
      </c>
      <c r="AE133" s="60"/>
      <c r="AF133" s="26" t="s">
        <v>423</v>
      </c>
      <c r="AG133" s="26" t="s">
        <v>423</v>
      </c>
      <c r="AH133" s="26" t="s">
        <v>423</v>
      </c>
      <c r="AI133" s="26" t="s">
        <v>423</v>
      </c>
      <c r="AJ133" s="26" t="s">
        <v>423</v>
      </c>
      <c r="AK133" s="26" t="s">
        <v>422</v>
      </c>
      <c r="AL133" s="49" t="s">
        <v>411</v>
      </c>
    </row>
    <row r="134" spans="1:38" s="2" customFormat="1" ht="26.25" customHeight="1" thickBot="1" x14ac:dyDescent="0.3">
      <c r="A134" s="70" t="s">
        <v>285</v>
      </c>
      <c r="B134" s="74" t="s">
        <v>306</v>
      </c>
      <c r="C134" s="71" t="s">
        <v>307</v>
      </c>
      <c r="D134" s="72" t="s">
        <v>294</v>
      </c>
      <c r="E134" s="6">
        <v>6.08E-2</v>
      </c>
      <c r="F134" s="6">
        <v>0</v>
      </c>
      <c r="G134" s="6">
        <v>0.10249999999999999</v>
      </c>
      <c r="H134" s="6">
        <v>0</v>
      </c>
      <c r="I134" s="6">
        <v>7.2999999999999996E-4</v>
      </c>
      <c r="J134" s="6">
        <v>2.5999999999999999E-3</v>
      </c>
      <c r="K134" s="6">
        <v>0</v>
      </c>
      <c r="L134" s="6" t="s">
        <v>422</v>
      </c>
      <c r="M134" s="6">
        <v>0</v>
      </c>
      <c r="N134" s="6" t="s">
        <v>422</v>
      </c>
      <c r="O134" s="6">
        <v>0</v>
      </c>
      <c r="P134" s="6">
        <v>0</v>
      </c>
      <c r="Q134" s="6" t="s">
        <v>423</v>
      </c>
      <c r="R134" s="6" t="s">
        <v>423</v>
      </c>
      <c r="S134" s="6" t="s">
        <v>423</v>
      </c>
      <c r="T134" s="6" t="s">
        <v>423</v>
      </c>
      <c r="U134" s="6" t="s">
        <v>423</v>
      </c>
      <c r="V134" s="6" t="s">
        <v>423</v>
      </c>
      <c r="W134" s="6">
        <v>1E-3</v>
      </c>
      <c r="X134" s="6" t="s">
        <v>422</v>
      </c>
      <c r="Y134" s="6" t="s">
        <v>422</v>
      </c>
      <c r="Z134" s="6" t="s">
        <v>422</v>
      </c>
      <c r="AA134" s="6" t="s">
        <v>422</v>
      </c>
      <c r="AB134" s="6" t="s">
        <v>422</v>
      </c>
      <c r="AC134" s="6">
        <v>0</v>
      </c>
      <c r="AD134" s="6" t="s">
        <v>423</v>
      </c>
      <c r="AE134" s="60"/>
      <c r="AF134" s="26" t="s">
        <v>423</v>
      </c>
      <c r="AG134" s="26" t="s">
        <v>423</v>
      </c>
      <c r="AH134" s="26" t="s">
        <v>423</v>
      </c>
      <c r="AI134" s="26" t="s">
        <v>423</v>
      </c>
      <c r="AJ134" s="26" t="s">
        <v>423</v>
      </c>
      <c r="AK134" s="26" t="s">
        <v>422</v>
      </c>
      <c r="AL134" s="49" t="s">
        <v>408</v>
      </c>
    </row>
    <row r="135" spans="1:38" s="2" customFormat="1" ht="26.25" customHeight="1" thickBot="1" x14ac:dyDescent="0.3">
      <c r="A135" s="70" t="s">
        <v>285</v>
      </c>
      <c r="B135" s="70" t="s">
        <v>308</v>
      </c>
      <c r="C135" s="71" t="s">
        <v>309</v>
      </c>
      <c r="D135" s="72" t="s">
        <v>424</v>
      </c>
      <c r="E135" s="6">
        <v>0.63714200821863098</v>
      </c>
      <c r="F135" s="6">
        <v>3.1857100410931598</v>
      </c>
      <c r="G135" s="6">
        <v>0.106190334703105</v>
      </c>
      <c r="H135" s="6">
        <v>6.7961814209987301E-2</v>
      </c>
      <c r="I135" s="6">
        <v>1.69904535524968</v>
      </c>
      <c r="J135" s="6">
        <v>1.69904535524968</v>
      </c>
      <c r="K135" s="6">
        <v>1.69904535524968</v>
      </c>
      <c r="L135" s="6" t="s">
        <v>422</v>
      </c>
      <c r="M135" s="6">
        <v>8.9199881150608409</v>
      </c>
      <c r="N135" s="6" t="s">
        <v>422</v>
      </c>
      <c r="O135" s="6" t="s">
        <v>422</v>
      </c>
      <c r="P135" s="6">
        <v>0.19492306497350101</v>
      </c>
      <c r="Q135" s="6" t="s">
        <v>423</v>
      </c>
      <c r="R135" s="6" t="s">
        <v>423</v>
      </c>
      <c r="S135" s="6" t="s">
        <v>423</v>
      </c>
      <c r="T135" s="6" t="s">
        <v>423</v>
      </c>
      <c r="U135" s="6" t="s">
        <v>423</v>
      </c>
      <c r="V135" s="6" t="s">
        <v>423</v>
      </c>
      <c r="W135" s="6">
        <v>15.393350918562099</v>
      </c>
      <c r="X135" s="6">
        <v>0.14480601941653201</v>
      </c>
      <c r="Y135" s="6">
        <v>0.19167986815900601</v>
      </c>
      <c r="Z135" s="6">
        <v>6.9627567460303005E-2</v>
      </c>
      <c r="AA135" s="6">
        <v>0.131516442528891</v>
      </c>
      <c r="AB135" s="6">
        <f t="shared" si="1"/>
        <v>0.53762989756473201</v>
      </c>
      <c r="AC135" s="6">
        <v>3.6472074956947602</v>
      </c>
      <c r="AD135" s="6" t="s">
        <v>423</v>
      </c>
      <c r="AE135" s="60"/>
      <c r="AF135" s="26" t="s">
        <v>423</v>
      </c>
      <c r="AG135" s="26" t="s">
        <v>423</v>
      </c>
      <c r="AH135" s="26" t="s">
        <v>423</v>
      </c>
      <c r="AI135" s="26" t="s">
        <v>423</v>
      </c>
      <c r="AJ135" s="26" t="s">
        <v>423</v>
      </c>
      <c r="AK135" s="26" t="s">
        <v>422</v>
      </c>
      <c r="AL135" s="49" t="s">
        <v>408</v>
      </c>
    </row>
    <row r="136" spans="1:38" s="2" customFormat="1" ht="26.25" customHeight="1" thickBot="1" x14ac:dyDescent="0.3">
      <c r="A136" s="70" t="s">
        <v>285</v>
      </c>
      <c r="B136" s="70" t="s">
        <v>310</v>
      </c>
      <c r="C136" s="71" t="s">
        <v>311</v>
      </c>
      <c r="D136" s="72" t="s">
        <v>424</v>
      </c>
      <c r="E136" s="6">
        <v>0.148467059628654</v>
      </c>
      <c r="F136" s="6">
        <v>0.56405449638331095</v>
      </c>
      <c r="G136" s="6">
        <v>4.0925711261678398E-2</v>
      </c>
      <c r="H136" s="6">
        <v>3.8256286797425201</v>
      </c>
      <c r="I136" s="6">
        <v>3.00405170692928E-2</v>
      </c>
      <c r="J136" s="6">
        <v>3.1225873864105799E-2</v>
      </c>
      <c r="K136" s="6">
        <v>1.02380583034609E-2</v>
      </c>
      <c r="L136" s="6" t="s">
        <v>422</v>
      </c>
      <c r="M136" s="6">
        <v>5.74859398031619E-4</v>
      </c>
      <c r="N136" s="6">
        <v>0</v>
      </c>
      <c r="O136" s="6" t="s">
        <v>422</v>
      </c>
      <c r="P136" s="6">
        <v>0.1077732678715</v>
      </c>
      <c r="Q136" s="6" t="s">
        <v>423</v>
      </c>
      <c r="R136" s="6" t="s">
        <v>423</v>
      </c>
      <c r="S136" s="6" t="s">
        <v>423</v>
      </c>
      <c r="T136" s="6" t="s">
        <v>423</v>
      </c>
      <c r="U136" s="6" t="s">
        <v>423</v>
      </c>
      <c r="V136" s="6" t="s">
        <v>423</v>
      </c>
      <c r="W136" s="6">
        <v>4.90501510133681E-3</v>
      </c>
      <c r="X136" s="6">
        <v>0</v>
      </c>
      <c r="Y136" s="6">
        <v>0</v>
      </c>
      <c r="Z136" s="6">
        <v>0</v>
      </c>
      <c r="AA136" s="6">
        <v>0</v>
      </c>
      <c r="AB136" s="6">
        <f t="shared" si="1"/>
        <v>0</v>
      </c>
      <c r="AC136" s="6">
        <v>4.41451359120313E-2</v>
      </c>
      <c r="AD136" s="6" t="s">
        <v>423</v>
      </c>
      <c r="AE136" s="60"/>
      <c r="AF136" s="26" t="s">
        <v>423</v>
      </c>
      <c r="AG136" s="26" t="s">
        <v>423</v>
      </c>
      <c r="AH136" s="26" t="s">
        <v>423</v>
      </c>
      <c r="AI136" s="26" t="s">
        <v>423</v>
      </c>
      <c r="AJ136" s="26" t="s">
        <v>423</v>
      </c>
      <c r="AK136" s="26" t="s">
        <v>422</v>
      </c>
      <c r="AL136" s="49" t="s">
        <v>412</v>
      </c>
    </row>
    <row r="137" spans="1:38" s="2" customFormat="1" ht="26.25" customHeight="1" thickBot="1" x14ac:dyDescent="0.3">
      <c r="A137" s="70" t="s">
        <v>285</v>
      </c>
      <c r="B137" s="70" t="s">
        <v>312</v>
      </c>
      <c r="C137" s="71" t="s">
        <v>313</v>
      </c>
      <c r="D137" s="72" t="s">
        <v>424</v>
      </c>
      <c r="E137" s="6" t="s">
        <v>422</v>
      </c>
      <c r="F137" s="6" t="s">
        <v>422</v>
      </c>
      <c r="G137" s="6" t="s">
        <v>422</v>
      </c>
      <c r="H137" s="6" t="s">
        <v>422</v>
      </c>
      <c r="I137" s="6" t="s">
        <v>422</v>
      </c>
      <c r="J137" s="6" t="s">
        <v>422</v>
      </c>
      <c r="K137" s="6" t="s">
        <v>422</v>
      </c>
      <c r="L137" s="6" t="s">
        <v>422</v>
      </c>
      <c r="M137" s="6" t="s">
        <v>422</v>
      </c>
      <c r="N137" s="6" t="s">
        <v>422</v>
      </c>
      <c r="O137" s="6" t="s">
        <v>422</v>
      </c>
      <c r="P137" s="6" t="s">
        <v>422</v>
      </c>
      <c r="Q137" s="6" t="s">
        <v>423</v>
      </c>
      <c r="R137" s="6" t="s">
        <v>423</v>
      </c>
      <c r="S137" s="6" t="s">
        <v>423</v>
      </c>
      <c r="T137" s="6" t="s">
        <v>423</v>
      </c>
      <c r="U137" s="6" t="s">
        <v>423</v>
      </c>
      <c r="V137" s="6" t="s">
        <v>423</v>
      </c>
      <c r="W137" s="6" t="s">
        <v>422</v>
      </c>
      <c r="X137" s="6" t="s">
        <v>422</v>
      </c>
      <c r="Y137" s="6" t="s">
        <v>422</v>
      </c>
      <c r="Z137" s="6" t="s">
        <v>422</v>
      </c>
      <c r="AA137" s="6" t="s">
        <v>422</v>
      </c>
      <c r="AB137" s="6" t="s">
        <v>422</v>
      </c>
      <c r="AC137" s="6" t="s">
        <v>422</v>
      </c>
      <c r="AD137" s="6" t="s">
        <v>423</v>
      </c>
      <c r="AE137" s="60"/>
      <c r="AF137" s="26" t="s">
        <v>423</v>
      </c>
      <c r="AG137" s="26" t="s">
        <v>423</v>
      </c>
      <c r="AH137" s="26" t="s">
        <v>423</v>
      </c>
      <c r="AI137" s="26" t="s">
        <v>423</v>
      </c>
      <c r="AJ137" s="26" t="s">
        <v>423</v>
      </c>
      <c r="AK137" s="26" t="s">
        <v>422</v>
      </c>
      <c r="AL137" s="49" t="s">
        <v>412</v>
      </c>
    </row>
    <row r="138" spans="1:38" s="2" customFormat="1" ht="26.25" customHeight="1" thickBot="1" x14ac:dyDescent="0.3">
      <c r="A138" s="74" t="s">
        <v>285</v>
      </c>
      <c r="B138" s="74" t="s">
        <v>314</v>
      </c>
      <c r="C138" s="76" t="s">
        <v>315</v>
      </c>
      <c r="D138" s="73" t="s">
        <v>424</v>
      </c>
      <c r="E138" s="6" t="s">
        <v>422</v>
      </c>
      <c r="F138" s="6" t="s">
        <v>422</v>
      </c>
      <c r="G138" s="6" t="s">
        <v>422</v>
      </c>
      <c r="H138" s="6" t="s">
        <v>422</v>
      </c>
      <c r="I138" s="6" t="s">
        <v>422</v>
      </c>
      <c r="J138" s="6" t="s">
        <v>422</v>
      </c>
      <c r="K138" s="6" t="s">
        <v>422</v>
      </c>
      <c r="L138" s="6" t="s">
        <v>422</v>
      </c>
      <c r="M138" s="6" t="s">
        <v>422</v>
      </c>
      <c r="N138" s="6" t="s">
        <v>422</v>
      </c>
      <c r="O138" s="6" t="s">
        <v>422</v>
      </c>
      <c r="P138" s="6" t="s">
        <v>422</v>
      </c>
      <c r="Q138" s="6" t="s">
        <v>423</v>
      </c>
      <c r="R138" s="6" t="s">
        <v>423</v>
      </c>
      <c r="S138" s="6" t="s">
        <v>423</v>
      </c>
      <c r="T138" s="6" t="s">
        <v>423</v>
      </c>
      <c r="U138" s="6" t="s">
        <v>423</v>
      </c>
      <c r="V138" s="6" t="s">
        <v>423</v>
      </c>
      <c r="W138" s="6" t="s">
        <v>422</v>
      </c>
      <c r="X138" s="6" t="s">
        <v>422</v>
      </c>
      <c r="Y138" s="6" t="s">
        <v>422</v>
      </c>
      <c r="Z138" s="6" t="s">
        <v>422</v>
      </c>
      <c r="AA138" s="6" t="s">
        <v>422</v>
      </c>
      <c r="AB138" s="6" t="s">
        <v>422</v>
      </c>
      <c r="AC138" s="6" t="s">
        <v>422</v>
      </c>
      <c r="AD138" s="6" t="s">
        <v>423</v>
      </c>
      <c r="AE138" s="60"/>
      <c r="AF138" s="26" t="s">
        <v>423</v>
      </c>
      <c r="AG138" s="26" t="s">
        <v>423</v>
      </c>
      <c r="AH138" s="26" t="s">
        <v>423</v>
      </c>
      <c r="AI138" s="26" t="s">
        <v>423</v>
      </c>
      <c r="AJ138" s="26" t="s">
        <v>423</v>
      </c>
      <c r="AK138" s="26" t="s">
        <v>422</v>
      </c>
      <c r="AL138" s="49" t="s">
        <v>412</v>
      </c>
    </row>
    <row r="139" spans="1:38" s="2" customFormat="1" ht="26.25" customHeight="1" thickBot="1" x14ac:dyDescent="0.3">
      <c r="A139" s="74" t="s">
        <v>285</v>
      </c>
      <c r="B139" s="74" t="s">
        <v>316</v>
      </c>
      <c r="C139" s="76" t="s">
        <v>373</v>
      </c>
      <c r="D139" s="73" t="s">
        <v>317</v>
      </c>
      <c r="E139" s="6">
        <v>3.28804154008002E-3</v>
      </c>
      <c r="F139" s="6">
        <v>7.9046243968526903E-3</v>
      </c>
      <c r="G139" s="6">
        <v>9.8161503240353398E-5</v>
      </c>
      <c r="H139" s="6">
        <v>1.57587286594471E-4</v>
      </c>
      <c r="I139" s="6">
        <v>1.97450533686417E-4</v>
      </c>
      <c r="J139" s="6">
        <v>2.1012025324046601E-4</v>
      </c>
      <c r="K139" s="6">
        <v>2.1516205428551399E-4</v>
      </c>
      <c r="L139" s="6" t="s">
        <v>422</v>
      </c>
      <c r="M139" s="6">
        <v>3.2477847951188198E-3</v>
      </c>
      <c r="N139" s="6" t="s">
        <v>422</v>
      </c>
      <c r="O139" s="6" t="s">
        <v>422</v>
      </c>
      <c r="P139" s="6">
        <v>1.3491020439409E-5</v>
      </c>
      <c r="Q139" s="6" t="s">
        <v>423</v>
      </c>
      <c r="R139" s="6" t="s">
        <v>423</v>
      </c>
      <c r="S139" s="6" t="s">
        <v>423</v>
      </c>
      <c r="T139" s="6" t="s">
        <v>423</v>
      </c>
      <c r="U139" s="6" t="s">
        <v>423</v>
      </c>
      <c r="V139" s="6" t="s">
        <v>423</v>
      </c>
      <c r="W139" s="6">
        <v>1.3136339278879299E-5</v>
      </c>
      <c r="X139" s="6" t="s">
        <v>422</v>
      </c>
      <c r="Y139" s="6" t="s">
        <v>422</v>
      </c>
      <c r="Z139" s="6" t="s">
        <v>422</v>
      </c>
      <c r="AA139" s="6" t="s">
        <v>422</v>
      </c>
      <c r="AB139" s="6" t="s">
        <v>422</v>
      </c>
      <c r="AC139" s="6">
        <v>7.4877133889611903E-5</v>
      </c>
      <c r="AD139" s="6" t="s">
        <v>423</v>
      </c>
      <c r="AE139" s="60"/>
      <c r="AF139" s="26" t="s">
        <v>423</v>
      </c>
      <c r="AG139" s="26" t="s">
        <v>423</v>
      </c>
      <c r="AH139" s="26" t="s">
        <v>423</v>
      </c>
      <c r="AI139" s="26" t="s">
        <v>423</v>
      </c>
      <c r="AJ139" s="26" t="s">
        <v>423</v>
      </c>
      <c r="AK139" s="26" t="s">
        <v>422</v>
      </c>
      <c r="AL139" s="49" t="s">
        <v>408</v>
      </c>
    </row>
    <row r="140" spans="1:38" s="2" customFormat="1" ht="26.25" customHeight="1" thickBot="1" x14ac:dyDescent="0.3">
      <c r="A140" s="70" t="s">
        <v>318</v>
      </c>
      <c r="B140" s="74" t="s">
        <v>319</v>
      </c>
      <c r="C140" s="71" t="s">
        <v>374</v>
      </c>
      <c r="D140" s="72" t="s">
        <v>424</v>
      </c>
      <c r="E140" s="6">
        <v>1.14570036354279</v>
      </c>
      <c r="F140" s="6">
        <v>3.5405531372610799</v>
      </c>
      <c r="G140" s="6">
        <v>2.2903982182967901E-2</v>
      </c>
      <c r="H140" s="6">
        <v>0.63424268733822997</v>
      </c>
      <c r="I140" s="6">
        <v>340.29927633193898</v>
      </c>
      <c r="J140" s="6">
        <v>3264.3072228763099</v>
      </c>
      <c r="K140" s="6">
        <v>11632.5209979102</v>
      </c>
      <c r="L140" s="6" t="s">
        <v>422</v>
      </c>
      <c r="M140" s="6">
        <v>61.867917278182603</v>
      </c>
      <c r="N140" s="6" t="s">
        <v>422</v>
      </c>
      <c r="O140" s="6" t="s">
        <v>422</v>
      </c>
      <c r="P140" s="6">
        <v>0.62424604096730096</v>
      </c>
      <c r="Q140" s="6" t="s">
        <v>423</v>
      </c>
      <c r="R140" s="6" t="s">
        <v>423</v>
      </c>
      <c r="S140" s="6" t="s">
        <v>423</v>
      </c>
      <c r="T140" s="6" t="s">
        <v>423</v>
      </c>
      <c r="U140" s="6" t="s">
        <v>423</v>
      </c>
      <c r="V140" s="6" t="s">
        <v>423</v>
      </c>
      <c r="W140" s="6">
        <v>1.2243294896474499</v>
      </c>
      <c r="X140" s="6">
        <v>0.45300191116955502</v>
      </c>
      <c r="Y140" s="6">
        <v>3.0608237241186099E-2</v>
      </c>
      <c r="Z140" s="6">
        <v>5.5094827034135103E-2</v>
      </c>
      <c r="AA140" s="6">
        <v>1.0406800662003299</v>
      </c>
      <c r="AB140" s="6">
        <f t="shared" si="1"/>
        <v>1.5793850416452062</v>
      </c>
      <c r="AC140" s="6" t="s">
        <v>422</v>
      </c>
      <c r="AD140" s="6" t="s">
        <v>423</v>
      </c>
      <c r="AE140" s="60"/>
      <c r="AF140" s="26" t="s">
        <v>423</v>
      </c>
      <c r="AG140" s="26" t="s">
        <v>423</v>
      </c>
      <c r="AH140" s="26" t="s">
        <v>423</v>
      </c>
      <c r="AI140" s="26" t="s">
        <v>423</v>
      </c>
      <c r="AJ140" s="26" t="s">
        <v>423</v>
      </c>
      <c r="AK140" s="26" t="s">
        <v>422</v>
      </c>
      <c r="AL140" s="49" t="s">
        <v>408</v>
      </c>
    </row>
    <row r="141" spans="1:38" s="9" customFormat="1" ht="37.5" customHeight="1" thickBot="1" x14ac:dyDescent="0.35">
      <c r="A141" s="89"/>
      <c r="B141" s="90" t="s">
        <v>320</v>
      </c>
      <c r="C141" s="91" t="s">
        <v>384</v>
      </c>
      <c r="D141" s="89" t="s">
        <v>139</v>
      </c>
      <c r="E141" s="20">
        <f>SUM(E14:E140)</f>
        <v>2596.3885455222085</v>
      </c>
      <c r="F141" s="20">
        <f t="shared" ref="F141:AD141" si="2">SUM(F14:F140)</f>
        <v>2443.7905365859015</v>
      </c>
      <c r="G141" s="20">
        <f t="shared" si="2"/>
        <v>2307.2144778221336</v>
      </c>
      <c r="H141" s="20">
        <f t="shared" si="2"/>
        <v>475.06871845843085</v>
      </c>
      <c r="I141" s="20">
        <f t="shared" si="2"/>
        <v>1356.3916134390176</v>
      </c>
      <c r="J141" s="20">
        <f t="shared" si="2"/>
        <v>6480.5458757804008</v>
      </c>
      <c r="K141" s="20">
        <f t="shared" si="2"/>
        <v>20269.79703484858</v>
      </c>
      <c r="L141" s="20">
        <f t="shared" si="2"/>
        <v>0</v>
      </c>
      <c r="M141" s="20">
        <f t="shared" si="2"/>
        <v>9180.8771356334128</v>
      </c>
      <c r="N141" s="20">
        <f t="shared" si="2"/>
        <v>544.44884327453485</v>
      </c>
      <c r="O141" s="20">
        <f t="shared" si="2"/>
        <v>68.23879771400776</v>
      </c>
      <c r="P141" s="20">
        <f t="shared" si="2"/>
        <v>9.3031053560782802</v>
      </c>
      <c r="Q141" s="20">
        <f t="shared" si="2"/>
        <v>0</v>
      </c>
      <c r="R141" s="20">
        <f>SUM(R14:R140)</f>
        <v>0</v>
      </c>
      <c r="S141" s="20">
        <f t="shared" si="2"/>
        <v>0</v>
      </c>
      <c r="T141" s="20">
        <f t="shared" si="2"/>
        <v>0</v>
      </c>
      <c r="U141" s="20">
        <f t="shared" si="2"/>
        <v>0</v>
      </c>
      <c r="V141" s="20">
        <f t="shared" si="2"/>
        <v>0</v>
      </c>
      <c r="W141" s="20">
        <f t="shared" si="2"/>
        <v>196.57360475123588</v>
      </c>
      <c r="X141" s="20">
        <f t="shared" si="2"/>
        <v>39.5910620002551</v>
      </c>
      <c r="Y141" s="20">
        <f t="shared" si="2"/>
        <v>67.109084239094685</v>
      </c>
      <c r="Z141" s="20">
        <f t="shared" si="2"/>
        <v>25.672108775577488</v>
      </c>
      <c r="AA141" s="20">
        <f t="shared" si="2"/>
        <v>32.589923987336888</v>
      </c>
      <c r="AB141" s="20">
        <f>SUM(X141:AA141)</f>
        <v>164.96217900226418</v>
      </c>
      <c r="AC141" s="20">
        <f t="shared" si="2"/>
        <v>41.98374255418959</v>
      </c>
      <c r="AD141" s="20">
        <f t="shared" si="2"/>
        <v>0</v>
      </c>
      <c r="AE141" s="61"/>
      <c r="AF141" s="20"/>
      <c r="AG141" s="20"/>
      <c r="AH141" s="20"/>
      <c r="AI141" s="20"/>
      <c r="AJ141" s="20"/>
      <c r="AK141" s="20"/>
      <c r="AL141" s="50"/>
    </row>
    <row r="142" spans="1:38" s="19" customFormat="1" ht="15" customHeight="1" thickBot="1" x14ac:dyDescent="0.4">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3">
      <c r="A143" s="96"/>
      <c r="B143" s="52" t="s">
        <v>343</v>
      </c>
      <c r="C143" s="97" t="s">
        <v>350</v>
      </c>
      <c r="D143" s="98" t="s">
        <v>278</v>
      </c>
      <c r="E143" s="12" t="s">
        <v>423</v>
      </c>
      <c r="F143" s="12" t="s">
        <v>423</v>
      </c>
      <c r="G143" s="12" t="s">
        <v>423</v>
      </c>
      <c r="H143" s="12" t="s">
        <v>423</v>
      </c>
      <c r="I143" s="12" t="s">
        <v>423</v>
      </c>
      <c r="J143" s="12" t="s">
        <v>423</v>
      </c>
      <c r="K143" s="12" t="s">
        <v>423</v>
      </c>
      <c r="L143" s="12" t="s">
        <v>423</v>
      </c>
      <c r="M143" s="12" t="s">
        <v>423</v>
      </c>
      <c r="N143" s="12" t="s">
        <v>423</v>
      </c>
      <c r="O143" s="12" t="s">
        <v>423</v>
      </c>
      <c r="P143" s="12" t="s">
        <v>423</v>
      </c>
      <c r="Q143" s="12" t="s">
        <v>423</v>
      </c>
      <c r="R143" s="12" t="s">
        <v>423</v>
      </c>
      <c r="S143" s="12" t="s">
        <v>423</v>
      </c>
      <c r="T143" s="12" t="s">
        <v>423</v>
      </c>
      <c r="U143" s="12" t="s">
        <v>423</v>
      </c>
      <c r="V143" s="12" t="s">
        <v>423</v>
      </c>
      <c r="W143" s="12" t="s">
        <v>423</v>
      </c>
      <c r="X143" s="12" t="s">
        <v>423</v>
      </c>
      <c r="Y143" s="12" t="s">
        <v>423</v>
      </c>
      <c r="Z143" s="12" t="s">
        <v>423</v>
      </c>
      <c r="AA143" s="12" t="s">
        <v>423</v>
      </c>
      <c r="AB143" s="12" t="s">
        <v>423</v>
      </c>
      <c r="AC143" s="12" t="s">
        <v>423</v>
      </c>
      <c r="AD143" s="12" t="s">
        <v>423</v>
      </c>
      <c r="AE143" s="63"/>
      <c r="AF143" s="12" t="s">
        <v>423</v>
      </c>
      <c r="AG143" s="12" t="s">
        <v>423</v>
      </c>
      <c r="AH143" s="12" t="s">
        <v>423</v>
      </c>
      <c r="AI143" s="12" t="s">
        <v>423</v>
      </c>
      <c r="AJ143" s="12" t="s">
        <v>423</v>
      </c>
      <c r="AK143" s="12" t="s">
        <v>422</v>
      </c>
      <c r="AL143" s="52" t="s">
        <v>50</v>
      </c>
    </row>
    <row r="144" spans="1:38" s="1" customFormat="1" ht="26.25" customHeight="1" thickBot="1" x14ac:dyDescent="0.3">
      <c r="A144" s="96"/>
      <c r="B144" s="52" t="s">
        <v>344</v>
      </c>
      <c r="C144" s="97" t="s">
        <v>351</v>
      </c>
      <c r="D144" s="98" t="s">
        <v>278</v>
      </c>
      <c r="E144" s="12" t="s">
        <v>423</v>
      </c>
      <c r="F144" s="12" t="s">
        <v>423</v>
      </c>
      <c r="G144" s="12" t="s">
        <v>423</v>
      </c>
      <c r="H144" s="12" t="s">
        <v>423</v>
      </c>
      <c r="I144" s="12" t="s">
        <v>423</v>
      </c>
      <c r="J144" s="12" t="s">
        <v>423</v>
      </c>
      <c r="K144" s="12" t="s">
        <v>423</v>
      </c>
      <c r="L144" s="12" t="s">
        <v>423</v>
      </c>
      <c r="M144" s="12" t="s">
        <v>423</v>
      </c>
      <c r="N144" s="12" t="s">
        <v>423</v>
      </c>
      <c r="O144" s="12" t="s">
        <v>423</v>
      </c>
      <c r="P144" s="12" t="s">
        <v>423</v>
      </c>
      <c r="Q144" s="12" t="s">
        <v>423</v>
      </c>
      <c r="R144" s="12" t="s">
        <v>423</v>
      </c>
      <c r="S144" s="12" t="s">
        <v>423</v>
      </c>
      <c r="T144" s="12" t="s">
        <v>423</v>
      </c>
      <c r="U144" s="12" t="s">
        <v>423</v>
      </c>
      <c r="V144" s="12" t="s">
        <v>423</v>
      </c>
      <c r="W144" s="12" t="s">
        <v>423</v>
      </c>
      <c r="X144" s="12" t="s">
        <v>423</v>
      </c>
      <c r="Y144" s="12" t="s">
        <v>423</v>
      </c>
      <c r="Z144" s="12" t="s">
        <v>423</v>
      </c>
      <c r="AA144" s="12" t="s">
        <v>423</v>
      </c>
      <c r="AB144" s="12" t="s">
        <v>423</v>
      </c>
      <c r="AC144" s="12" t="s">
        <v>423</v>
      </c>
      <c r="AD144" s="12" t="s">
        <v>423</v>
      </c>
      <c r="AE144" s="63"/>
      <c r="AF144" s="12" t="s">
        <v>423</v>
      </c>
      <c r="AG144" s="12" t="s">
        <v>423</v>
      </c>
      <c r="AH144" s="12" t="s">
        <v>423</v>
      </c>
      <c r="AI144" s="12" t="s">
        <v>423</v>
      </c>
      <c r="AJ144" s="12" t="s">
        <v>423</v>
      </c>
      <c r="AK144" s="12" t="s">
        <v>422</v>
      </c>
      <c r="AL144" s="52" t="s">
        <v>50</v>
      </c>
    </row>
    <row r="145" spans="1:38" s="1" customFormat="1" ht="26.25" customHeight="1" thickBot="1" x14ac:dyDescent="0.3">
      <c r="A145" s="96"/>
      <c r="B145" s="52" t="s">
        <v>345</v>
      </c>
      <c r="C145" s="97" t="s">
        <v>352</v>
      </c>
      <c r="D145" s="98" t="s">
        <v>278</v>
      </c>
      <c r="E145" s="12" t="s">
        <v>423</v>
      </c>
      <c r="F145" s="12" t="s">
        <v>423</v>
      </c>
      <c r="G145" s="12" t="s">
        <v>423</v>
      </c>
      <c r="H145" s="12" t="s">
        <v>423</v>
      </c>
      <c r="I145" s="12" t="s">
        <v>423</v>
      </c>
      <c r="J145" s="12" t="s">
        <v>423</v>
      </c>
      <c r="K145" s="12" t="s">
        <v>423</v>
      </c>
      <c r="L145" s="12" t="s">
        <v>423</v>
      </c>
      <c r="M145" s="12" t="s">
        <v>423</v>
      </c>
      <c r="N145" s="12" t="s">
        <v>423</v>
      </c>
      <c r="O145" s="12" t="s">
        <v>423</v>
      </c>
      <c r="P145" s="12" t="s">
        <v>423</v>
      </c>
      <c r="Q145" s="12" t="s">
        <v>423</v>
      </c>
      <c r="R145" s="12" t="s">
        <v>423</v>
      </c>
      <c r="S145" s="12" t="s">
        <v>423</v>
      </c>
      <c r="T145" s="12" t="s">
        <v>423</v>
      </c>
      <c r="U145" s="12" t="s">
        <v>423</v>
      </c>
      <c r="V145" s="12" t="s">
        <v>423</v>
      </c>
      <c r="W145" s="12" t="s">
        <v>423</v>
      </c>
      <c r="X145" s="12" t="s">
        <v>423</v>
      </c>
      <c r="Y145" s="12" t="s">
        <v>423</v>
      </c>
      <c r="Z145" s="12" t="s">
        <v>423</v>
      </c>
      <c r="AA145" s="12" t="s">
        <v>423</v>
      </c>
      <c r="AB145" s="12" t="s">
        <v>423</v>
      </c>
      <c r="AC145" s="12" t="s">
        <v>423</v>
      </c>
      <c r="AD145" s="12" t="s">
        <v>423</v>
      </c>
      <c r="AE145" s="63"/>
      <c r="AF145" s="12" t="s">
        <v>423</v>
      </c>
      <c r="AG145" s="12" t="s">
        <v>423</v>
      </c>
      <c r="AH145" s="12" t="s">
        <v>423</v>
      </c>
      <c r="AI145" s="12" t="s">
        <v>423</v>
      </c>
      <c r="AJ145" s="12" t="s">
        <v>423</v>
      </c>
      <c r="AK145" s="12" t="s">
        <v>422</v>
      </c>
      <c r="AL145" s="52" t="s">
        <v>50</v>
      </c>
    </row>
    <row r="146" spans="1:38" s="1" customFormat="1" ht="26.25" customHeight="1" thickBot="1" x14ac:dyDescent="0.3">
      <c r="A146" s="96"/>
      <c r="B146" s="52" t="s">
        <v>346</v>
      </c>
      <c r="C146" s="97" t="s">
        <v>353</v>
      </c>
      <c r="D146" s="98" t="s">
        <v>278</v>
      </c>
      <c r="E146" s="12" t="s">
        <v>423</v>
      </c>
      <c r="F146" s="12" t="s">
        <v>423</v>
      </c>
      <c r="G146" s="12" t="s">
        <v>423</v>
      </c>
      <c r="H146" s="12" t="s">
        <v>423</v>
      </c>
      <c r="I146" s="12" t="s">
        <v>423</v>
      </c>
      <c r="J146" s="12" t="s">
        <v>423</v>
      </c>
      <c r="K146" s="12" t="s">
        <v>423</v>
      </c>
      <c r="L146" s="12" t="s">
        <v>423</v>
      </c>
      <c r="M146" s="12" t="s">
        <v>423</v>
      </c>
      <c r="N146" s="12" t="s">
        <v>423</v>
      </c>
      <c r="O146" s="12" t="s">
        <v>423</v>
      </c>
      <c r="P146" s="12" t="s">
        <v>423</v>
      </c>
      <c r="Q146" s="12" t="s">
        <v>423</v>
      </c>
      <c r="R146" s="12" t="s">
        <v>423</v>
      </c>
      <c r="S146" s="12" t="s">
        <v>423</v>
      </c>
      <c r="T146" s="12" t="s">
        <v>423</v>
      </c>
      <c r="U146" s="12" t="s">
        <v>423</v>
      </c>
      <c r="V146" s="12" t="s">
        <v>423</v>
      </c>
      <c r="W146" s="12" t="s">
        <v>423</v>
      </c>
      <c r="X146" s="12" t="s">
        <v>423</v>
      </c>
      <c r="Y146" s="12" t="s">
        <v>423</v>
      </c>
      <c r="Z146" s="12" t="s">
        <v>423</v>
      </c>
      <c r="AA146" s="12" t="s">
        <v>423</v>
      </c>
      <c r="AB146" s="12" t="s">
        <v>423</v>
      </c>
      <c r="AC146" s="12" t="s">
        <v>423</v>
      </c>
      <c r="AD146" s="12" t="s">
        <v>423</v>
      </c>
      <c r="AE146" s="63"/>
      <c r="AF146" s="12" t="s">
        <v>423</v>
      </c>
      <c r="AG146" s="12" t="s">
        <v>423</v>
      </c>
      <c r="AH146" s="12" t="s">
        <v>423</v>
      </c>
      <c r="AI146" s="12" t="s">
        <v>423</v>
      </c>
      <c r="AJ146" s="12" t="s">
        <v>423</v>
      </c>
      <c r="AK146" s="12" t="s">
        <v>422</v>
      </c>
      <c r="AL146" s="52" t="s">
        <v>50</v>
      </c>
    </row>
    <row r="147" spans="1:38" s="1" customFormat="1" ht="26.25" customHeight="1" thickBot="1" x14ac:dyDescent="0.3">
      <c r="A147" s="96"/>
      <c r="B147" s="52" t="s">
        <v>347</v>
      </c>
      <c r="C147" s="97" t="s">
        <v>354</v>
      </c>
      <c r="D147" s="98" t="s">
        <v>278</v>
      </c>
      <c r="E147" s="12" t="s">
        <v>423</v>
      </c>
      <c r="F147" s="12" t="s">
        <v>423</v>
      </c>
      <c r="G147" s="12" t="s">
        <v>423</v>
      </c>
      <c r="H147" s="12" t="s">
        <v>423</v>
      </c>
      <c r="I147" s="12" t="s">
        <v>423</v>
      </c>
      <c r="J147" s="12" t="s">
        <v>423</v>
      </c>
      <c r="K147" s="12" t="s">
        <v>423</v>
      </c>
      <c r="L147" s="12" t="s">
        <v>423</v>
      </c>
      <c r="M147" s="12" t="s">
        <v>423</v>
      </c>
      <c r="N147" s="12" t="s">
        <v>423</v>
      </c>
      <c r="O147" s="12" t="s">
        <v>423</v>
      </c>
      <c r="P147" s="12" t="s">
        <v>423</v>
      </c>
      <c r="Q147" s="12" t="s">
        <v>423</v>
      </c>
      <c r="R147" s="12" t="s">
        <v>423</v>
      </c>
      <c r="S147" s="12" t="s">
        <v>423</v>
      </c>
      <c r="T147" s="12" t="s">
        <v>423</v>
      </c>
      <c r="U147" s="12" t="s">
        <v>423</v>
      </c>
      <c r="V147" s="12" t="s">
        <v>423</v>
      </c>
      <c r="W147" s="12" t="s">
        <v>423</v>
      </c>
      <c r="X147" s="12" t="s">
        <v>423</v>
      </c>
      <c r="Y147" s="12" t="s">
        <v>423</v>
      </c>
      <c r="Z147" s="12" t="s">
        <v>423</v>
      </c>
      <c r="AA147" s="12" t="s">
        <v>423</v>
      </c>
      <c r="AB147" s="12" t="s">
        <v>423</v>
      </c>
      <c r="AC147" s="12" t="s">
        <v>423</v>
      </c>
      <c r="AD147" s="12" t="s">
        <v>423</v>
      </c>
      <c r="AE147" s="63"/>
      <c r="AF147" s="12" t="s">
        <v>423</v>
      </c>
      <c r="AG147" s="12" t="s">
        <v>423</v>
      </c>
      <c r="AH147" s="12" t="s">
        <v>423</v>
      </c>
      <c r="AI147" s="12" t="s">
        <v>423</v>
      </c>
      <c r="AJ147" s="12" t="s">
        <v>423</v>
      </c>
      <c r="AK147" s="12" t="s">
        <v>422</v>
      </c>
      <c r="AL147" s="52" t="s">
        <v>50</v>
      </c>
    </row>
    <row r="148" spans="1:38" s="1" customFormat="1" ht="26.25" customHeight="1" thickBot="1" x14ac:dyDescent="0.3">
      <c r="A148" s="96"/>
      <c r="B148" s="52" t="s">
        <v>348</v>
      </c>
      <c r="C148" s="97" t="s">
        <v>355</v>
      </c>
      <c r="D148" s="98" t="s">
        <v>278</v>
      </c>
      <c r="E148" s="12" t="s">
        <v>423</v>
      </c>
      <c r="F148" s="12" t="s">
        <v>423</v>
      </c>
      <c r="G148" s="12" t="s">
        <v>423</v>
      </c>
      <c r="H148" s="12" t="s">
        <v>423</v>
      </c>
      <c r="I148" s="12" t="s">
        <v>423</v>
      </c>
      <c r="J148" s="12" t="s">
        <v>423</v>
      </c>
      <c r="K148" s="12" t="s">
        <v>423</v>
      </c>
      <c r="L148" s="12" t="s">
        <v>423</v>
      </c>
      <c r="M148" s="12" t="s">
        <v>423</v>
      </c>
      <c r="N148" s="12" t="s">
        <v>423</v>
      </c>
      <c r="O148" s="12" t="s">
        <v>423</v>
      </c>
      <c r="P148" s="12" t="s">
        <v>423</v>
      </c>
      <c r="Q148" s="12" t="s">
        <v>423</v>
      </c>
      <c r="R148" s="12" t="s">
        <v>423</v>
      </c>
      <c r="S148" s="12" t="s">
        <v>423</v>
      </c>
      <c r="T148" s="12" t="s">
        <v>423</v>
      </c>
      <c r="U148" s="12" t="s">
        <v>423</v>
      </c>
      <c r="V148" s="12" t="s">
        <v>423</v>
      </c>
      <c r="W148" s="12" t="s">
        <v>423</v>
      </c>
      <c r="X148" s="12" t="s">
        <v>423</v>
      </c>
      <c r="Y148" s="12" t="s">
        <v>423</v>
      </c>
      <c r="Z148" s="12" t="s">
        <v>423</v>
      </c>
      <c r="AA148" s="12" t="s">
        <v>423</v>
      </c>
      <c r="AB148" s="12" t="s">
        <v>423</v>
      </c>
      <c r="AC148" s="12" t="s">
        <v>423</v>
      </c>
      <c r="AD148" s="12" t="s">
        <v>423</v>
      </c>
      <c r="AE148" s="63"/>
      <c r="AF148" s="12" t="s">
        <v>423</v>
      </c>
      <c r="AG148" s="12" t="s">
        <v>423</v>
      </c>
      <c r="AH148" s="12" t="s">
        <v>423</v>
      </c>
      <c r="AI148" s="12" t="s">
        <v>423</v>
      </c>
      <c r="AJ148" s="12" t="s">
        <v>423</v>
      </c>
      <c r="AK148" s="12" t="s">
        <v>422</v>
      </c>
      <c r="AL148" s="52" t="s">
        <v>409</v>
      </c>
    </row>
    <row r="149" spans="1:38" s="1" customFormat="1" ht="26.25" customHeight="1" thickBot="1" x14ac:dyDescent="0.3">
      <c r="A149" s="96"/>
      <c r="B149" s="52" t="s">
        <v>349</v>
      </c>
      <c r="C149" s="97" t="s">
        <v>356</v>
      </c>
      <c r="D149" s="98" t="s">
        <v>278</v>
      </c>
      <c r="E149" s="12" t="s">
        <v>423</v>
      </c>
      <c r="F149" s="12" t="s">
        <v>423</v>
      </c>
      <c r="G149" s="12" t="s">
        <v>423</v>
      </c>
      <c r="H149" s="12" t="s">
        <v>423</v>
      </c>
      <c r="I149" s="12" t="s">
        <v>423</v>
      </c>
      <c r="J149" s="12" t="s">
        <v>423</v>
      </c>
      <c r="K149" s="12" t="s">
        <v>423</v>
      </c>
      <c r="L149" s="12" t="s">
        <v>423</v>
      </c>
      <c r="M149" s="12" t="s">
        <v>423</v>
      </c>
      <c r="N149" s="12" t="s">
        <v>423</v>
      </c>
      <c r="O149" s="12" t="s">
        <v>423</v>
      </c>
      <c r="P149" s="12" t="s">
        <v>423</v>
      </c>
      <c r="Q149" s="12" t="s">
        <v>423</v>
      </c>
      <c r="R149" s="12" t="s">
        <v>423</v>
      </c>
      <c r="S149" s="12" t="s">
        <v>423</v>
      </c>
      <c r="T149" s="12" t="s">
        <v>423</v>
      </c>
      <c r="U149" s="12" t="s">
        <v>423</v>
      </c>
      <c r="V149" s="12" t="s">
        <v>423</v>
      </c>
      <c r="W149" s="12" t="s">
        <v>423</v>
      </c>
      <c r="X149" s="12" t="s">
        <v>423</v>
      </c>
      <c r="Y149" s="12" t="s">
        <v>423</v>
      </c>
      <c r="Z149" s="12" t="s">
        <v>423</v>
      </c>
      <c r="AA149" s="12" t="s">
        <v>423</v>
      </c>
      <c r="AB149" s="12" t="s">
        <v>423</v>
      </c>
      <c r="AC149" s="12" t="s">
        <v>423</v>
      </c>
      <c r="AD149" s="12" t="s">
        <v>423</v>
      </c>
      <c r="AE149" s="63"/>
      <c r="AF149" s="12" t="s">
        <v>423</v>
      </c>
      <c r="AG149" s="12" t="s">
        <v>423</v>
      </c>
      <c r="AH149" s="12" t="s">
        <v>423</v>
      </c>
      <c r="AI149" s="12" t="s">
        <v>423</v>
      </c>
      <c r="AJ149" s="12" t="s">
        <v>423</v>
      </c>
      <c r="AK149" s="12" t="s">
        <v>422</v>
      </c>
      <c r="AL149" s="52" t="s">
        <v>409</v>
      </c>
    </row>
    <row r="150" spans="1:38" s="2" customFormat="1" ht="15" customHeight="1" thickBot="1" x14ac:dyDescent="0.4">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3">
      <c r="A151" s="99"/>
      <c r="B151" s="53" t="s">
        <v>322</v>
      </c>
      <c r="C151" s="100" t="s">
        <v>365</v>
      </c>
      <c r="D151" s="99"/>
      <c r="E151" s="13"/>
      <c r="F151" s="13"/>
      <c r="G151" s="13"/>
      <c r="H151" s="13"/>
      <c r="I151" s="13"/>
      <c r="J151" s="13"/>
      <c r="K151" s="13"/>
      <c r="L151" s="13"/>
      <c r="M151" s="13"/>
      <c r="N151" s="13"/>
      <c r="O151" s="13"/>
      <c r="P151" s="13"/>
      <c r="Q151" s="13"/>
      <c r="R151" s="13"/>
      <c r="S151" s="13"/>
      <c r="T151" s="13"/>
      <c r="U151" s="13"/>
      <c r="V151" s="13"/>
      <c r="W151" s="13"/>
      <c r="X151" s="13"/>
      <c r="Y151" s="13"/>
      <c r="Z151" s="13"/>
      <c r="AA151" s="13"/>
      <c r="AB151" s="13"/>
      <c r="AC151" s="13"/>
      <c r="AD151" s="13"/>
      <c r="AE151" s="64"/>
      <c r="AF151" s="13"/>
      <c r="AG151" s="13"/>
      <c r="AH151" s="13"/>
      <c r="AI151" s="13"/>
      <c r="AJ151" s="13"/>
      <c r="AK151" s="13"/>
      <c r="AL151" s="53"/>
    </row>
    <row r="152" spans="1:38" s="2" customFormat="1" ht="37.5" customHeight="1" thickBot="1" x14ac:dyDescent="0.3">
      <c r="A152" s="101"/>
      <c r="B152" s="102" t="s">
        <v>363</v>
      </c>
      <c r="C152" s="103" t="s">
        <v>360</v>
      </c>
      <c r="D152" s="101" t="s">
        <v>294</v>
      </c>
      <c r="E152" s="14">
        <f>SUM(E$141, E$151, IF(AND(ISNUMBER(SEARCH($B$4,"AT|BE|CH|GB|IE|LT|LU|NL")),SUM(E$143:E$149)&gt;0),SUM(E$143:E$149)-SUM(E$27:E$33),0))</f>
        <v>2596.3885455222085</v>
      </c>
      <c r="F152" s="14">
        <f t="shared" ref="F152:AD152" si="3">SUM(F$141, F$151, IF(AND(ISNUMBER(SEARCH($B$4,"AT|BE|CH|GB|IE|LT|LU|NL")),SUM(F$143:F$149)&gt;0),SUM(F$143:F$149)-SUM(F$27:F$33),0))</f>
        <v>2443.7905365859015</v>
      </c>
      <c r="G152" s="14">
        <f t="shared" si="3"/>
        <v>2307.2144778221336</v>
      </c>
      <c r="H152" s="14">
        <f t="shared" si="3"/>
        <v>475.06871845843085</v>
      </c>
      <c r="I152" s="14">
        <f t="shared" si="3"/>
        <v>1356.3916134390176</v>
      </c>
      <c r="J152" s="14">
        <f t="shared" si="3"/>
        <v>6480.5458757804008</v>
      </c>
      <c r="K152" s="14">
        <f t="shared" si="3"/>
        <v>20269.79703484858</v>
      </c>
      <c r="L152" s="14">
        <f t="shared" si="3"/>
        <v>0</v>
      </c>
      <c r="M152" s="14">
        <f t="shared" si="3"/>
        <v>9180.8771356334128</v>
      </c>
      <c r="N152" s="14">
        <f t="shared" si="3"/>
        <v>544.44884327453485</v>
      </c>
      <c r="O152" s="14">
        <f t="shared" si="3"/>
        <v>68.23879771400776</v>
      </c>
      <c r="P152" s="14">
        <f t="shared" si="3"/>
        <v>9.3031053560782802</v>
      </c>
      <c r="Q152" s="14">
        <f t="shared" si="3"/>
        <v>0</v>
      </c>
      <c r="R152" s="14">
        <f t="shared" si="3"/>
        <v>0</v>
      </c>
      <c r="S152" s="14">
        <f t="shared" si="3"/>
        <v>0</v>
      </c>
      <c r="T152" s="14">
        <f t="shared" si="3"/>
        <v>0</v>
      </c>
      <c r="U152" s="14">
        <f t="shared" si="3"/>
        <v>0</v>
      </c>
      <c r="V152" s="14">
        <f t="shared" si="3"/>
        <v>0</v>
      </c>
      <c r="W152" s="14">
        <f t="shared" si="3"/>
        <v>196.57360475123588</v>
      </c>
      <c r="X152" s="14">
        <f t="shared" si="3"/>
        <v>39.5910620002551</v>
      </c>
      <c r="Y152" s="14">
        <f t="shared" si="3"/>
        <v>67.109084239094685</v>
      </c>
      <c r="Z152" s="14">
        <f t="shared" si="3"/>
        <v>25.672108775577488</v>
      </c>
      <c r="AA152" s="14">
        <f t="shared" si="3"/>
        <v>32.589923987336888</v>
      </c>
      <c r="AB152" s="14">
        <f t="shared" si="3"/>
        <v>164.96217900226418</v>
      </c>
      <c r="AC152" s="14">
        <f t="shared" si="3"/>
        <v>41.98374255418959</v>
      </c>
      <c r="AD152" s="14">
        <f t="shared" si="3"/>
        <v>0</v>
      </c>
      <c r="AE152" s="63"/>
      <c r="AF152" s="14"/>
      <c r="AG152" s="14"/>
      <c r="AH152" s="14"/>
      <c r="AI152" s="14"/>
      <c r="AJ152" s="14"/>
      <c r="AK152" s="14"/>
      <c r="AL152" s="54"/>
    </row>
    <row r="153" spans="1:38" s="2" customFormat="1" ht="26.25" customHeight="1" thickBot="1" x14ac:dyDescent="0.3">
      <c r="A153" s="99"/>
      <c r="B153" s="53" t="s">
        <v>323</v>
      </c>
      <c r="C153" s="100" t="s">
        <v>366</v>
      </c>
      <c r="D153" s="99" t="s">
        <v>317</v>
      </c>
      <c r="E153" s="13"/>
      <c r="F153" s="13"/>
      <c r="G153" s="13"/>
      <c r="H153" s="13"/>
      <c r="I153" s="13"/>
      <c r="J153" s="13"/>
      <c r="K153" s="13"/>
      <c r="L153" s="13"/>
      <c r="M153" s="13"/>
      <c r="N153" s="13"/>
      <c r="O153" s="13"/>
      <c r="P153" s="13"/>
      <c r="Q153" s="13"/>
      <c r="R153" s="13"/>
      <c r="S153" s="13"/>
      <c r="T153" s="13"/>
      <c r="U153" s="13"/>
      <c r="V153" s="13"/>
      <c r="W153" s="13"/>
      <c r="X153" s="13"/>
      <c r="Y153" s="13"/>
      <c r="Z153" s="13"/>
      <c r="AA153" s="13"/>
      <c r="AB153" s="13"/>
      <c r="AC153" s="13"/>
      <c r="AD153" s="13"/>
      <c r="AE153" s="64"/>
      <c r="AF153" s="13"/>
      <c r="AG153" s="13"/>
      <c r="AH153" s="13"/>
      <c r="AI153" s="13"/>
      <c r="AJ153" s="13"/>
      <c r="AK153" s="13"/>
      <c r="AL153" s="53"/>
    </row>
    <row r="154" spans="1:38" s="2" customFormat="1" ht="37.5" customHeight="1" thickBot="1" x14ac:dyDescent="0.3">
      <c r="A154" s="101"/>
      <c r="B154" s="102" t="s">
        <v>364</v>
      </c>
      <c r="C154" s="103" t="s">
        <v>361</v>
      </c>
      <c r="D154" s="101" t="s">
        <v>321</v>
      </c>
      <c r="E154" s="14">
        <f ca="1">SUM(E$141, E$153, -1 * IF(OR($B$6=2005,$B$6&gt;=2020),SUM(E$99:E$122),0), IF(AND(ISNUMBER(SEARCH($B$4,"AT|BE|CH|GB|IE|LT|LU|NL")),SUM(E$143:E$149)&gt;0),SUM(E$143:E$149)-SUM(E$27:E$33),0))</f>
        <v>2596.0344003116638</v>
      </c>
      <c r="F154" s="14">
        <f ca="1">SUM(F$141, F$153, -1 * IF(OR($B$6=2005,$B$6&gt;=2020),SUM(F$99:F$122),0), IF(AND(ISNUMBER(SEARCH($B$4,"AT|BE|CH|GB|IE|LT|LU|NL")),SUM(F$143:F$149)&gt;0),SUM(F$143:F$149)-SUM(F$27:F$33),0))</f>
        <v>2321.7179441207873</v>
      </c>
      <c r="G154" s="14">
        <f>SUM(G$141, G$153, IF(AND(ISNUMBER(SEARCH($B$4,"AT|BE|CH|GB|IE|LT|LU|NL")),SUM(G$143:G$149)&gt;0),SUM(G$143:G$149)-SUM(G$27:G$33),0))</f>
        <v>2307.2144778221336</v>
      </c>
      <c r="H154" s="14">
        <f>SUM(H$141, H$153, IF(AND(ISNUMBER(SEARCH($B$4,"AT|BE|CH|GB|IE|LT|LU|NL")),SUM(H$143:H$149)&gt;0),SUM(H$143:H$149)-SUM(H$27:H$33),0))</f>
        <v>475.06871845843085</v>
      </c>
      <c r="I154" s="14">
        <f t="shared" ref="I154:AD154" si="4">SUM(I$141, I$153, IF(AND(ISNUMBER(SEARCH($B$4,"AT|BE|CH|GB|IE|LT|LU|NL")),SUM(I$143:I$149)&gt;0),SUM(I$143:I$149)-SUM(I$27:I$33),0))</f>
        <v>1356.3916134390176</v>
      </c>
      <c r="J154" s="14">
        <f t="shared" si="4"/>
        <v>6480.5458757804008</v>
      </c>
      <c r="K154" s="14">
        <f t="shared" si="4"/>
        <v>20269.79703484858</v>
      </c>
      <c r="L154" s="14">
        <f t="shared" si="4"/>
        <v>0</v>
      </c>
      <c r="M154" s="14">
        <f t="shared" si="4"/>
        <v>9180.8771356334128</v>
      </c>
      <c r="N154" s="14">
        <f t="shared" si="4"/>
        <v>544.44884327453485</v>
      </c>
      <c r="O154" s="14">
        <f t="shared" si="4"/>
        <v>68.23879771400776</v>
      </c>
      <c r="P154" s="14">
        <f t="shared" si="4"/>
        <v>9.3031053560782802</v>
      </c>
      <c r="Q154" s="14">
        <f t="shared" si="4"/>
        <v>0</v>
      </c>
      <c r="R154" s="14">
        <f t="shared" si="4"/>
        <v>0</v>
      </c>
      <c r="S154" s="14">
        <f t="shared" si="4"/>
        <v>0</v>
      </c>
      <c r="T154" s="14">
        <f t="shared" si="4"/>
        <v>0</v>
      </c>
      <c r="U154" s="14">
        <f t="shared" si="4"/>
        <v>0</v>
      </c>
      <c r="V154" s="14">
        <f t="shared" si="4"/>
        <v>0</v>
      </c>
      <c r="W154" s="14">
        <f t="shared" si="4"/>
        <v>196.57360475123588</v>
      </c>
      <c r="X154" s="14">
        <f t="shared" si="4"/>
        <v>39.5910620002551</v>
      </c>
      <c r="Y154" s="14">
        <f t="shared" si="4"/>
        <v>67.109084239094685</v>
      </c>
      <c r="Z154" s="14">
        <f t="shared" si="4"/>
        <v>25.672108775577488</v>
      </c>
      <c r="AA154" s="14">
        <f t="shared" si="4"/>
        <v>32.589923987336888</v>
      </c>
      <c r="AB154" s="14">
        <f t="shared" si="4"/>
        <v>164.96217900226418</v>
      </c>
      <c r="AC154" s="14">
        <f t="shared" si="4"/>
        <v>41.98374255418959</v>
      </c>
      <c r="AD154" s="14">
        <f t="shared" si="4"/>
        <v>0</v>
      </c>
      <c r="AE154" s="65"/>
      <c r="AF154" s="14"/>
      <c r="AG154" s="14"/>
      <c r="AH154" s="14"/>
      <c r="AI154" s="14"/>
      <c r="AJ154" s="14"/>
      <c r="AK154" s="14"/>
      <c r="AL154" s="54"/>
    </row>
    <row r="155" spans="1:38" s="2" customFormat="1" ht="15" customHeight="1" thickBot="1" x14ac:dyDescent="0.4">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3">
      <c r="A156" s="106" t="s">
        <v>359</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3">
      <c r="A157" s="57" t="s">
        <v>324</v>
      </c>
      <c r="B157" s="57" t="s">
        <v>325</v>
      </c>
      <c r="C157" s="108" t="s">
        <v>326</v>
      </c>
      <c r="D157" s="109" t="s">
        <v>424</v>
      </c>
      <c r="E157" s="23">
        <v>36.282716338949797</v>
      </c>
      <c r="F157" s="23">
        <v>1.2372807426847801</v>
      </c>
      <c r="G157" s="23">
        <v>3.2640453567756502</v>
      </c>
      <c r="H157" s="23">
        <v>1.50891307258637E-2</v>
      </c>
      <c r="I157" s="23">
        <v>0.51987099025386696</v>
      </c>
      <c r="J157" s="23">
        <v>0.53265470312900698</v>
      </c>
      <c r="K157" s="23">
        <v>0.53265470312900698</v>
      </c>
      <c r="L157" s="23" t="s">
        <v>422</v>
      </c>
      <c r="M157" s="23">
        <v>8.6241352800534994</v>
      </c>
      <c r="N157" s="23">
        <v>1.26066634901123</v>
      </c>
      <c r="O157" s="23" t="s">
        <v>422</v>
      </c>
      <c r="P157" s="23" t="s">
        <v>422</v>
      </c>
      <c r="Q157" s="23" t="s">
        <v>423</v>
      </c>
      <c r="R157" s="23" t="s">
        <v>423</v>
      </c>
      <c r="S157" s="23" t="s">
        <v>423</v>
      </c>
      <c r="T157" s="23" t="s">
        <v>423</v>
      </c>
      <c r="U157" s="23" t="s">
        <v>423</v>
      </c>
      <c r="V157" s="23" t="s">
        <v>423</v>
      </c>
      <c r="W157" s="23" t="s">
        <v>422</v>
      </c>
      <c r="X157" s="23">
        <v>2.4867112191780501E-4</v>
      </c>
      <c r="Y157" s="23">
        <v>7.8103229636461002E-4</v>
      </c>
      <c r="Z157" s="23">
        <v>7.8103229636461002E-4</v>
      </c>
      <c r="AA157" s="23">
        <v>8.46304693976699E-4</v>
      </c>
      <c r="AB157" s="23">
        <v>2.6570404086237302E-3</v>
      </c>
      <c r="AC157" s="23" t="s">
        <v>422</v>
      </c>
      <c r="AD157" s="23" t="s">
        <v>423</v>
      </c>
      <c r="AE157" s="63"/>
      <c r="AF157" s="23" t="s">
        <v>423</v>
      </c>
      <c r="AG157" s="23" t="s">
        <v>423</v>
      </c>
      <c r="AH157" s="23" t="s">
        <v>423</v>
      </c>
      <c r="AI157" s="23" t="s">
        <v>423</v>
      </c>
      <c r="AJ157" s="23" t="s">
        <v>423</v>
      </c>
      <c r="AK157" s="23" t="s">
        <v>422</v>
      </c>
      <c r="AL157" s="57" t="s">
        <v>50</v>
      </c>
    </row>
    <row r="158" spans="1:38" s="1" customFormat="1" ht="26.25" customHeight="1" thickBot="1" x14ac:dyDescent="0.3">
      <c r="A158" s="57" t="s">
        <v>324</v>
      </c>
      <c r="B158" s="57" t="s">
        <v>327</v>
      </c>
      <c r="C158" s="108" t="s">
        <v>328</v>
      </c>
      <c r="D158" s="109" t="s">
        <v>424</v>
      </c>
      <c r="E158" s="23">
        <v>24.6178990239111</v>
      </c>
      <c r="F158" s="23">
        <v>2.7058988341217498</v>
      </c>
      <c r="G158" s="23">
        <v>2.1424004699000898</v>
      </c>
      <c r="H158" s="23">
        <v>1.3076833604175201E-2</v>
      </c>
      <c r="I158" s="23">
        <v>0.410692593152513</v>
      </c>
      <c r="J158" s="23">
        <v>0.42079159134480798</v>
      </c>
      <c r="K158" s="23">
        <v>0.42079159134480798</v>
      </c>
      <c r="L158" s="23" t="s">
        <v>422</v>
      </c>
      <c r="M158" s="23">
        <v>75.229904070914799</v>
      </c>
      <c r="N158" s="23">
        <v>42.007981961943003</v>
      </c>
      <c r="O158" s="23" t="s">
        <v>422</v>
      </c>
      <c r="P158" s="23" t="s">
        <v>422</v>
      </c>
      <c r="Q158" s="23" t="s">
        <v>423</v>
      </c>
      <c r="R158" s="23" t="s">
        <v>423</v>
      </c>
      <c r="S158" s="23" t="s">
        <v>423</v>
      </c>
      <c r="T158" s="23" t="s">
        <v>423</v>
      </c>
      <c r="U158" s="23" t="s">
        <v>423</v>
      </c>
      <c r="V158" s="23" t="s">
        <v>423</v>
      </c>
      <c r="W158" s="23" t="s">
        <v>422</v>
      </c>
      <c r="X158" s="23">
        <v>3.4595139191045699E-4</v>
      </c>
      <c r="Y158" s="23">
        <v>1.1838556357333799E-3</v>
      </c>
      <c r="Z158" s="23">
        <v>1.1838556357333799E-3</v>
      </c>
      <c r="AA158" s="23">
        <v>1.2828277901046001E-3</v>
      </c>
      <c r="AB158" s="23">
        <v>3.9964904534818104E-3</v>
      </c>
      <c r="AC158" s="23" t="s">
        <v>422</v>
      </c>
      <c r="AD158" s="23" t="s">
        <v>423</v>
      </c>
      <c r="AE158" s="63"/>
      <c r="AF158" s="23" t="s">
        <v>423</v>
      </c>
      <c r="AG158" s="23" t="s">
        <v>423</v>
      </c>
      <c r="AH158" s="23" t="s">
        <v>423</v>
      </c>
      <c r="AI158" s="23" t="s">
        <v>423</v>
      </c>
      <c r="AJ158" s="23" t="s">
        <v>423</v>
      </c>
      <c r="AK158" s="23" t="s">
        <v>422</v>
      </c>
      <c r="AL158" s="57" t="s">
        <v>50</v>
      </c>
    </row>
    <row r="159" spans="1:38" s="1" customFormat="1" ht="26.25" customHeight="1" thickBot="1" x14ac:dyDescent="0.3">
      <c r="A159" s="57" t="s">
        <v>329</v>
      </c>
      <c r="B159" s="57" t="s">
        <v>330</v>
      </c>
      <c r="C159" s="108" t="s">
        <v>407</v>
      </c>
      <c r="D159" s="109" t="s">
        <v>424</v>
      </c>
      <c r="E159" s="23">
        <v>120.41305906191501</v>
      </c>
      <c r="F159" s="23">
        <v>4.5773396571480198</v>
      </c>
      <c r="G159" s="23">
        <v>75.427573522472002</v>
      </c>
      <c r="H159" s="23">
        <v>0.14478578975840301</v>
      </c>
      <c r="I159" s="23">
        <v>8.9466866495419293</v>
      </c>
      <c r="J159" s="23">
        <v>9.72465940165144</v>
      </c>
      <c r="K159" s="23">
        <v>10.129853543425</v>
      </c>
      <c r="L159" s="23" t="s">
        <v>422</v>
      </c>
      <c r="M159" s="23">
        <v>10.3387545755226</v>
      </c>
      <c r="N159" s="23">
        <v>0.36890633651648902</v>
      </c>
      <c r="O159" s="23">
        <v>0.20369169229661399</v>
      </c>
      <c r="P159" s="23">
        <v>4.6587828888919602E-3</v>
      </c>
      <c r="Q159" s="23" t="s">
        <v>423</v>
      </c>
      <c r="R159" s="23" t="s">
        <v>423</v>
      </c>
      <c r="S159" s="23" t="s">
        <v>423</v>
      </c>
      <c r="T159" s="23" t="s">
        <v>423</v>
      </c>
      <c r="U159" s="23" t="s">
        <v>423</v>
      </c>
      <c r="V159" s="23" t="s">
        <v>423</v>
      </c>
      <c r="W159" s="23">
        <v>12.3027464491696</v>
      </c>
      <c r="X159" s="23">
        <v>1.2302746449169601E-2</v>
      </c>
      <c r="Y159" s="23">
        <v>2.46230985941992E-2</v>
      </c>
      <c r="Z159" s="23">
        <v>1.2302746449169601E-2</v>
      </c>
      <c r="AA159" s="23">
        <v>2.46230985941992E-2</v>
      </c>
      <c r="AB159" s="23">
        <v>7.3851690086737504E-2</v>
      </c>
      <c r="AC159" s="23" t="s">
        <v>422</v>
      </c>
      <c r="AD159" s="23" t="s">
        <v>423</v>
      </c>
      <c r="AE159" s="63"/>
      <c r="AF159" s="23" t="s">
        <v>423</v>
      </c>
      <c r="AG159" s="23" t="s">
        <v>423</v>
      </c>
      <c r="AH159" s="23" t="s">
        <v>423</v>
      </c>
      <c r="AI159" s="23" t="s">
        <v>423</v>
      </c>
      <c r="AJ159" s="23" t="s">
        <v>423</v>
      </c>
      <c r="AK159" s="23" t="s">
        <v>422</v>
      </c>
      <c r="AL159" s="57" t="s">
        <v>50</v>
      </c>
    </row>
    <row r="160" spans="1:38" s="1" customFormat="1" ht="26.25" customHeight="1" thickBot="1" x14ac:dyDescent="0.3">
      <c r="A160" s="57" t="s">
        <v>331</v>
      </c>
      <c r="B160" s="57" t="s">
        <v>332</v>
      </c>
      <c r="C160" s="108" t="s">
        <v>333</v>
      </c>
      <c r="D160" s="109" t="s">
        <v>424</v>
      </c>
      <c r="E160" s="23" t="s">
        <v>425</v>
      </c>
      <c r="F160" s="23" t="s">
        <v>425</v>
      </c>
      <c r="G160" s="23" t="s">
        <v>425</v>
      </c>
      <c r="H160" s="23" t="s">
        <v>425</v>
      </c>
      <c r="I160" s="23" t="s">
        <v>425</v>
      </c>
      <c r="J160" s="23" t="s">
        <v>425</v>
      </c>
      <c r="K160" s="23" t="s">
        <v>425</v>
      </c>
      <c r="L160" s="23" t="s">
        <v>425</v>
      </c>
      <c r="M160" s="23" t="s">
        <v>425</v>
      </c>
      <c r="N160" s="23" t="s">
        <v>425</v>
      </c>
      <c r="O160" s="23" t="s">
        <v>425</v>
      </c>
      <c r="P160" s="23" t="s">
        <v>425</v>
      </c>
      <c r="Q160" s="23" t="s">
        <v>423</v>
      </c>
      <c r="R160" s="23" t="s">
        <v>423</v>
      </c>
      <c r="S160" s="23" t="s">
        <v>423</v>
      </c>
      <c r="T160" s="23" t="s">
        <v>423</v>
      </c>
      <c r="U160" s="23" t="s">
        <v>423</v>
      </c>
      <c r="V160" s="23" t="s">
        <v>423</v>
      </c>
      <c r="W160" s="23" t="s">
        <v>425</v>
      </c>
      <c r="X160" s="23" t="s">
        <v>425</v>
      </c>
      <c r="Y160" s="23" t="s">
        <v>425</v>
      </c>
      <c r="Z160" s="23" t="s">
        <v>425</v>
      </c>
      <c r="AA160" s="23" t="s">
        <v>425</v>
      </c>
      <c r="AB160" s="23" t="s">
        <v>425</v>
      </c>
      <c r="AC160" s="23" t="s">
        <v>422</v>
      </c>
      <c r="AD160" s="23" t="s">
        <v>423</v>
      </c>
      <c r="AE160" s="63"/>
      <c r="AF160" s="23" t="s">
        <v>423</v>
      </c>
      <c r="AG160" s="23" t="s">
        <v>423</v>
      </c>
      <c r="AH160" s="23" t="s">
        <v>423</v>
      </c>
      <c r="AI160" s="23" t="s">
        <v>423</v>
      </c>
      <c r="AJ160" s="23" t="s">
        <v>423</v>
      </c>
      <c r="AK160" s="23" t="s">
        <v>422</v>
      </c>
      <c r="AL160" s="57" t="s">
        <v>50</v>
      </c>
    </row>
    <row r="161" spans="1:38" s="2" customFormat="1" ht="26.25" customHeight="1" thickBot="1" x14ac:dyDescent="0.3">
      <c r="A161" s="58" t="s">
        <v>331</v>
      </c>
      <c r="B161" s="58" t="s">
        <v>334</v>
      </c>
      <c r="C161" s="110" t="s">
        <v>335</v>
      </c>
      <c r="D161" s="111" t="s">
        <v>424</v>
      </c>
      <c r="E161" s="24" t="s">
        <v>432</v>
      </c>
      <c r="F161" s="24" t="s">
        <v>432</v>
      </c>
      <c r="G161" s="24" t="s">
        <v>432</v>
      </c>
      <c r="H161" s="24" t="s">
        <v>432</v>
      </c>
      <c r="I161" s="24" t="s">
        <v>432</v>
      </c>
      <c r="J161" s="24" t="s">
        <v>432</v>
      </c>
      <c r="K161" s="24" t="s">
        <v>432</v>
      </c>
      <c r="L161" s="24" t="s">
        <v>432</v>
      </c>
      <c r="M161" s="24" t="s">
        <v>432</v>
      </c>
      <c r="N161" s="24" t="s">
        <v>432</v>
      </c>
      <c r="O161" s="24" t="s">
        <v>432</v>
      </c>
      <c r="P161" s="24" t="s">
        <v>432</v>
      </c>
      <c r="Q161" s="24" t="s">
        <v>423</v>
      </c>
      <c r="R161" s="24" t="s">
        <v>423</v>
      </c>
      <c r="S161" s="24" t="s">
        <v>423</v>
      </c>
      <c r="T161" s="24" t="s">
        <v>423</v>
      </c>
      <c r="U161" s="24" t="s">
        <v>423</v>
      </c>
      <c r="V161" s="24" t="s">
        <v>423</v>
      </c>
      <c r="W161" s="24" t="s">
        <v>432</v>
      </c>
      <c r="X161" s="24" t="s">
        <v>432</v>
      </c>
      <c r="Y161" s="24" t="s">
        <v>432</v>
      </c>
      <c r="Z161" s="24" t="s">
        <v>432</v>
      </c>
      <c r="AA161" s="24" t="s">
        <v>432</v>
      </c>
      <c r="AB161" s="24" t="s">
        <v>432</v>
      </c>
      <c r="AC161" s="24" t="s">
        <v>422</v>
      </c>
      <c r="AD161" s="24" t="s">
        <v>423</v>
      </c>
      <c r="AE161" s="64"/>
      <c r="AF161" s="24" t="s">
        <v>423</v>
      </c>
      <c r="AG161" s="24" t="s">
        <v>423</v>
      </c>
      <c r="AH161" s="24" t="s">
        <v>423</v>
      </c>
      <c r="AI161" s="24" t="s">
        <v>423</v>
      </c>
      <c r="AJ161" s="24" t="s">
        <v>423</v>
      </c>
      <c r="AK161" s="24" t="s">
        <v>422</v>
      </c>
      <c r="AL161" s="58" t="s">
        <v>408</v>
      </c>
    </row>
    <row r="162" spans="1:38" s="2" customFormat="1" ht="26.25" customHeight="1" thickBot="1" x14ac:dyDescent="0.3">
      <c r="A162" s="59" t="s">
        <v>336</v>
      </c>
      <c r="B162" s="59" t="s">
        <v>337</v>
      </c>
      <c r="C162" s="112" t="s">
        <v>338</v>
      </c>
      <c r="D162" s="113" t="s">
        <v>432</v>
      </c>
      <c r="E162" s="25" t="s">
        <v>432</v>
      </c>
      <c r="F162" s="25" t="s">
        <v>432</v>
      </c>
      <c r="G162" s="25" t="s">
        <v>432</v>
      </c>
      <c r="H162" s="25" t="s">
        <v>432</v>
      </c>
      <c r="I162" s="25" t="s">
        <v>432</v>
      </c>
      <c r="J162" s="25" t="s">
        <v>432</v>
      </c>
      <c r="K162" s="25" t="s">
        <v>432</v>
      </c>
      <c r="L162" s="25" t="s">
        <v>432</v>
      </c>
      <c r="M162" s="25" t="s">
        <v>432</v>
      </c>
      <c r="N162" s="25" t="s">
        <v>432</v>
      </c>
      <c r="O162" s="25" t="s">
        <v>432</v>
      </c>
      <c r="P162" s="25" t="s">
        <v>432</v>
      </c>
      <c r="Q162" s="25" t="s">
        <v>432</v>
      </c>
      <c r="R162" s="25" t="s">
        <v>432</v>
      </c>
      <c r="S162" s="25" t="s">
        <v>432</v>
      </c>
      <c r="T162" s="25" t="s">
        <v>432</v>
      </c>
      <c r="U162" s="25" t="s">
        <v>432</v>
      </c>
      <c r="V162" s="25" t="s">
        <v>432</v>
      </c>
      <c r="W162" s="25" t="s">
        <v>432</v>
      </c>
      <c r="X162" s="25" t="s">
        <v>432</v>
      </c>
      <c r="Y162" s="25" t="s">
        <v>432</v>
      </c>
      <c r="Z162" s="25" t="s">
        <v>432</v>
      </c>
      <c r="AA162" s="25" t="s">
        <v>432</v>
      </c>
      <c r="AB162" s="25" t="s">
        <v>432</v>
      </c>
      <c r="AC162" s="25" t="s">
        <v>432</v>
      </c>
      <c r="AD162" s="25" t="s">
        <v>432</v>
      </c>
      <c r="AE162" s="64"/>
      <c r="AF162" s="25" t="s">
        <v>432</v>
      </c>
      <c r="AG162" s="25" t="s">
        <v>432</v>
      </c>
      <c r="AH162" s="25" t="s">
        <v>432</v>
      </c>
      <c r="AI162" s="25" t="s">
        <v>432</v>
      </c>
      <c r="AJ162" s="25" t="s">
        <v>432</v>
      </c>
      <c r="AK162" s="25" t="s">
        <v>432</v>
      </c>
      <c r="AL162" s="59" t="s">
        <v>408</v>
      </c>
    </row>
    <row r="163" spans="1:38" s="2" customFormat="1" ht="26.25" customHeight="1" thickBot="1" x14ac:dyDescent="0.3">
      <c r="A163" s="59" t="s">
        <v>336</v>
      </c>
      <c r="B163" s="59" t="s">
        <v>339</v>
      </c>
      <c r="C163" s="112" t="s">
        <v>340</v>
      </c>
      <c r="D163" s="113" t="s">
        <v>423</v>
      </c>
      <c r="E163" s="25" t="s">
        <v>423</v>
      </c>
      <c r="F163" s="25" t="s">
        <v>423</v>
      </c>
      <c r="G163" s="25" t="s">
        <v>423</v>
      </c>
      <c r="H163" s="25" t="s">
        <v>423</v>
      </c>
      <c r="I163" s="25" t="s">
        <v>423</v>
      </c>
      <c r="J163" s="25" t="s">
        <v>423</v>
      </c>
      <c r="K163" s="25" t="s">
        <v>423</v>
      </c>
      <c r="L163" s="25" t="s">
        <v>423</v>
      </c>
      <c r="M163" s="25" t="s">
        <v>423</v>
      </c>
      <c r="N163" s="25" t="s">
        <v>423</v>
      </c>
      <c r="O163" s="25" t="s">
        <v>423</v>
      </c>
      <c r="P163" s="25" t="s">
        <v>423</v>
      </c>
      <c r="Q163" s="25" t="s">
        <v>423</v>
      </c>
      <c r="R163" s="25" t="s">
        <v>423</v>
      </c>
      <c r="S163" s="25" t="s">
        <v>423</v>
      </c>
      <c r="T163" s="25" t="s">
        <v>423</v>
      </c>
      <c r="U163" s="25" t="s">
        <v>423</v>
      </c>
      <c r="V163" s="25" t="s">
        <v>423</v>
      </c>
      <c r="W163" s="25" t="s">
        <v>423</v>
      </c>
      <c r="X163" s="25" t="s">
        <v>423</v>
      </c>
      <c r="Y163" s="25" t="s">
        <v>423</v>
      </c>
      <c r="Z163" s="25" t="s">
        <v>423</v>
      </c>
      <c r="AA163" s="25" t="s">
        <v>423</v>
      </c>
      <c r="AB163" s="25" t="s">
        <v>423</v>
      </c>
      <c r="AC163" s="25" t="s">
        <v>423</v>
      </c>
      <c r="AD163" s="25" t="s">
        <v>423</v>
      </c>
      <c r="AE163" s="64"/>
      <c r="AF163" s="25" t="s">
        <v>423</v>
      </c>
      <c r="AG163" s="25" t="s">
        <v>423</v>
      </c>
      <c r="AH163" s="25" t="s">
        <v>423</v>
      </c>
      <c r="AI163" s="25" t="s">
        <v>423</v>
      </c>
      <c r="AJ163" s="25" t="s">
        <v>423</v>
      </c>
      <c r="AK163" s="25" t="s">
        <v>423</v>
      </c>
      <c r="AL163" s="59" t="s">
        <v>445</v>
      </c>
    </row>
    <row r="164" spans="1:38" s="2" customFormat="1" ht="26.25" customHeight="1" thickBot="1" x14ac:dyDescent="0.3">
      <c r="A164" s="59" t="s">
        <v>336</v>
      </c>
      <c r="B164" s="59" t="s">
        <v>341</v>
      </c>
      <c r="C164" s="112" t="s">
        <v>342</v>
      </c>
      <c r="D164" s="113" t="s">
        <v>423</v>
      </c>
      <c r="E164" s="25" t="s">
        <v>423</v>
      </c>
      <c r="F164" s="25" t="s">
        <v>423</v>
      </c>
      <c r="G164" s="25" t="s">
        <v>423</v>
      </c>
      <c r="H164" s="25" t="s">
        <v>423</v>
      </c>
      <c r="I164" s="25" t="s">
        <v>423</v>
      </c>
      <c r="J164" s="25" t="s">
        <v>423</v>
      </c>
      <c r="K164" s="25" t="s">
        <v>423</v>
      </c>
      <c r="L164" s="25" t="s">
        <v>423</v>
      </c>
      <c r="M164" s="25" t="s">
        <v>423</v>
      </c>
      <c r="N164" s="25" t="s">
        <v>423</v>
      </c>
      <c r="O164" s="25" t="s">
        <v>423</v>
      </c>
      <c r="P164" s="25" t="s">
        <v>423</v>
      </c>
      <c r="Q164" s="25" t="s">
        <v>423</v>
      </c>
      <c r="R164" s="25" t="s">
        <v>423</v>
      </c>
      <c r="S164" s="25" t="s">
        <v>423</v>
      </c>
      <c r="T164" s="25" t="s">
        <v>423</v>
      </c>
      <c r="U164" s="25" t="s">
        <v>423</v>
      </c>
      <c r="V164" s="25" t="s">
        <v>423</v>
      </c>
      <c r="W164" s="25" t="s">
        <v>423</v>
      </c>
      <c r="X164" s="25" t="s">
        <v>423</v>
      </c>
      <c r="Y164" s="25" t="s">
        <v>423</v>
      </c>
      <c r="Z164" s="25" t="s">
        <v>423</v>
      </c>
      <c r="AA164" s="25" t="s">
        <v>423</v>
      </c>
      <c r="AB164" s="25" t="s">
        <v>423</v>
      </c>
      <c r="AC164" s="25" t="s">
        <v>423</v>
      </c>
      <c r="AD164" s="25" t="s">
        <v>423</v>
      </c>
      <c r="AE164" s="68"/>
      <c r="AF164" s="25" t="s">
        <v>423</v>
      </c>
      <c r="AG164" s="25" t="s">
        <v>423</v>
      </c>
      <c r="AH164" s="25" t="s">
        <v>423</v>
      </c>
      <c r="AI164" s="25" t="s">
        <v>423</v>
      </c>
      <c r="AJ164" s="25" t="s">
        <v>423</v>
      </c>
      <c r="AK164" s="25" t="s">
        <v>423</v>
      </c>
      <c r="AL164" s="59" t="s">
        <v>408</v>
      </c>
    </row>
    <row r="165" spans="1:38" s="3" customFormat="1" ht="15" customHeight="1" x14ac:dyDescent="0.25">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35">
      <c r="A166" s="152" t="s">
        <v>367</v>
      </c>
      <c r="B166" s="152"/>
      <c r="C166" s="152"/>
      <c r="D166" s="152"/>
      <c r="E166" s="152"/>
      <c r="F166" s="152"/>
      <c r="G166" s="152"/>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35">
      <c r="A167" s="152" t="s">
        <v>371</v>
      </c>
      <c r="B167" s="152"/>
      <c r="C167" s="152"/>
      <c r="D167" s="152"/>
      <c r="E167" s="152"/>
      <c r="F167" s="152"/>
      <c r="G167" s="152"/>
      <c r="H167" s="133"/>
      <c r="I167" s="134"/>
      <c r="J167"/>
      <c r="K167"/>
      <c r="L167"/>
      <c r="M167" s="134"/>
      <c r="N167" s="134"/>
      <c r="O167" s="134"/>
      <c r="P167" s="134"/>
      <c r="Q167" s="134"/>
      <c r="R167" s="134"/>
      <c r="S167" s="134"/>
      <c r="T167" s="134"/>
      <c r="U167" s="134"/>
      <c r="AE167" s="142"/>
    </row>
    <row r="168" spans="1:38" s="141" customFormat="1" ht="26.25" customHeight="1" x14ac:dyDescent="0.35">
      <c r="A168" s="152" t="s">
        <v>368</v>
      </c>
      <c r="B168" s="152"/>
      <c r="C168" s="152"/>
      <c r="D168" s="152"/>
      <c r="E168" s="152"/>
      <c r="F168" s="152"/>
      <c r="G168" s="152"/>
      <c r="H168" s="133"/>
      <c r="I168" s="134"/>
      <c r="J168"/>
      <c r="K168"/>
      <c r="L168"/>
      <c r="M168" s="134"/>
      <c r="N168" s="134"/>
      <c r="O168" s="134"/>
      <c r="P168" s="134"/>
      <c r="Q168" s="134"/>
      <c r="R168" s="134"/>
      <c r="S168" s="134"/>
      <c r="T168" s="134"/>
      <c r="U168" s="134"/>
      <c r="AE168" s="142"/>
    </row>
    <row r="169" spans="1:38" s="139" customFormat="1" ht="26.25" customHeight="1" x14ac:dyDescent="0.35">
      <c r="A169" s="152" t="s">
        <v>369</v>
      </c>
      <c r="B169" s="152"/>
      <c r="C169" s="152"/>
      <c r="D169" s="152"/>
      <c r="E169" s="152"/>
      <c r="F169" s="152"/>
      <c r="G169" s="152"/>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35">
      <c r="A170" s="152" t="s">
        <v>370</v>
      </c>
      <c r="B170" s="152"/>
      <c r="C170" s="152"/>
      <c r="D170" s="152"/>
      <c r="E170" s="152"/>
      <c r="F170" s="152"/>
      <c r="G170" s="152"/>
      <c r="H170" s="133"/>
      <c r="I170" s="134"/>
      <c r="J170"/>
      <c r="K170"/>
      <c r="L170"/>
      <c r="M170" s="134"/>
      <c r="N170" s="134"/>
      <c r="O170" s="134"/>
      <c r="P170" s="134"/>
      <c r="Q170" s="134"/>
      <c r="R170" s="134"/>
      <c r="S170" s="134"/>
      <c r="T170" s="134"/>
      <c r="U170" s="134"/>
      <c r="AE170" s="14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A1:AL170"/>
  <sheetViews>
    <sheetView zoomScale="80" zoomScaleNormal="80" workbookViewId="0">
      <pane xSplit="4" ySplit="13" topLeftCell="E14" activePane="bottomRight" state="frozen"/>
      <selection activeCell="A98" sqref="A98:XFD98"/>
      <selection pane="topRight" activeCell="A98" sqref="A98:XFD98"/>
      <selection pane="bottomLeft" activeCell="A98" sqref="A98:XFD98"/>
      <selection pane="bottomRight" activeCell="A98" sqref="A98"/>
    </sheetView>
  </sheetViews>
  <sheetFormatPr defaultColWidth="8.81640625" defaultRowHeight="12.5" x14ac:dyDescent="0.25"/>
  <cols>
    <col min="1" max="2" width="21.453125" style="5" customWidth="1"/>
    <col min="3" max="3" width="46.453125" style="18" customWidth="1"/>
    <col min="4" max="4" width="7.1796875" style="5" customWidth="1"/>
    <col min="5" max="24" width="8.54296875" style="5" customWidth="1"/>
    <col min="25" max="25" width="8.81640625" style="5" customWidth="1"/>
    <col min="26" max="30" width="8.54296875" style="5" customWidth="1"/>
    <col min="31" max="31" width="2.1796875" style="5" customWidth="1"/>
    <col min="32" max="37" width="8.54296875" style="5" customWidth="1"/>
    <col min="38" max="38" width="25.7265625" style="5" customWidth="1"/>
    <col min="39" max="16384" width="8.81640625" style="5"/>
  </cols>
  <sheetData>
    <row r="1" spans="1:38" s="2" customFormat="1" ht="22.5" customHeight="1" x14ac:dyDescent="0.25">
      <c r="A1" s="27" t="s">
        <v>358</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5">
      <c r="A2" s="132" t="s">
        <v>357</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ht="13" x14ac:dyDescent="0.3">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ht="13" x14ac:dyDescent="0.3">
      <c r="A4" s="34" t="s">
        <v>0</v>
      </c>
      <c r="B4" s="21" t="s">
        <v>421</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ht="13" x14ac:dyDescent="0.3">
      <c r="A5" s="34" t="s">
        <v>2</v>
      </c>
      <c r="B5" s="21" t="s">
        <v>455</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5">
      <c r="A6" s="34" t="s">
        <v>4</v>
      </c>
      <c r="B6" s="21" t="str">
        <f ca="1">MID(CELL("filename",A1),FIND("]",CELL("filename",A1))+1,31)</f>
        <v>2000</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ht="13" x14ac:dyDescent="0.3">
      <c r="A7" s="34" t="s">
        <v>6</v>
      </c>
      <c r="B7" s="21" t="s">
        <v>7</v>
      </c>
      <c r="C7" s="37" t="s">
        <v>8</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ht="13" x14ac:dyDescent="0.3">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3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35">
      <c r="A10" s="153" t="str">
        <f ca="1">B4&amp;": "&amp;B5&amp;": "&amp;B6</f>
        <v>CA: 15.02.2022: 2000</v>
      </c>
      <c r="B10" s="155" t="s">
        <v>9</v>
      </c>
      <c r="C10" s="156"/>
      <c r="D10" s="157"/>
      <c r="E10" s="143" t="s">
        <v>10</v>
      </c>
      <c r="F10" s="144"/>
      <c r="G10" s="144"/>
      <c r="H10" s="145"/>
      <c r="I10" s="143" t="s">
        <v>11</v>
      </c>
      <c r="J10" s="144"/>
      <c r="K10" s="144"/>
      <c r="L10" s="145"/>
      <c r="M10" s="161" t="s">
        <v>12</v>
      </c>
      <c r="N10" s="143" t="s">
        <v>13</v>
      </c>
      <c r="O10" s="144"/>
      <c r="P10" s="145"/>
      <c r="Q10" s="143" t="s">
        <v>14</v>
      </c>
      <c r="R10" s="144"/>
      <c r="S10" s="144"/>
      <c r="T10" s="144"/>
      <c r="U10" s="144"/>
      <c r="V10" s="145"/>
      <c r="W10" s="143" t="s">
        <v>362</v>
      </c>
      <c r="X10" s="144"/>
      <c r="Y10" s="144"/>
      <c r="Z10" s="144"/>
      <c r="AA10" s="144"/>
      <c r="AB10" s="144"/>
      <c r="AC10" s="144"/>
      <c r="AD10" s="145"/>
      <c r="AE10" s="42"/>
      <c r="AF10" s="143" t="s">
        <v>379</v>
      </c>
      <c r="AG10" s="144"/>
      <c r="AH10" s="144"/>
      <c r="AI10" s="144"/>
      <c r="AJ10" s="144"/>
      <c r="AK10" s="144"/>
      <c r="AL10" s="145"/>
    </row>
    <row r="11" spans="1:38" s="1" customFormat="1" ht="15" customHeight="1" thickBot="1" x14ac:dyDescent="0.3">
      <c r="A11" s="154"/>
      <c r="B11" s="158"/>
      <c r="C11" s="159"/>
      <c r="D11" s="160"/>
      <c r="E11" s="146"/>
      <c r="F11" s="147"/>
      <c r="G11" s="147"/>
      <c r="H11" s="148"/>
      <c r="I11" s="146"/>
      <c r="J11" s="147"/>
      <c r="K11" s="147"/>
      <c r="L11" s="148"/>
      <c r="M11" s="162"/>
      <c r="N11" s="146"/>
      <c r="O11" s="147"/>
      <c r="P11" s="148"/>
      <c r="Q11" s="146"/>
      <c r="R11" s="147"/>
      <c r="S11" s="147"/>
      <c r="T11" s="147"/>
      <c r="U11" s="147"/>
      <c r="V11" s="148"/>
      <c r="W11" s="125"/>
      <c r="X11" s="149" t="s">
        <v>32</v>
      </c>
      <c r="Y11" s="150"/>
      <c r="Z11" s="150"/>
      <c r="AA11" s="150"/>
      <c r="AB11" s="151"/>
      <c r="AC11" s="126"/>
      <c r="AD11" s="127"/>
      <c r="AE11" s="43"/>
      <c r="AF11" s="146"/>
      <c r="AG11" s="147"/>
      <c r="AH11" s="147"/>
      <c r="AI11" s="147"/>
      <c r="AJ11" s="147"/>
      <c r="AK11" s="147"/>
      <c r="AL11" s="148"/>
    </row>
    <row r="12" spans="1:38" s="1" customFormat="1" ht="52.5" customHeight="1" thickBot="1" x14ac:dyDescent="0.3">
      <c r="A12" s="154"/>
      <c r="B12" s="158"/>
      <c r="C12" s="159"/>
      <c r="D12" s="160"/>
      <c r="E12" s="120" t="s">
        <v>380</v>
      </c>
      <c r="F12" s="120" t="s">
        <v>15</v>
      </c>
      <c r="G12" s="120" t="s">
        <v>16</v>
      </c>
      <c r="H12" s="120" t="s">
        <v>17</v>
      </c>
      <c r="I12" s="120" t="s">
        <v>18</v>
      </c>
      <c r="J12" s="121" t="s">
        <v>19</v>
      </c>
      <c r="K12" s="121" t="s">
        <v>20</v>
      </c>
      <c r="L12" s="122" t="s">
        <v>390</v>
      </c>
      <c r="M12" s="123" t="s">
        <v>21</v>
      </c>
      <c r="N12" s="121" t="s">
        <v>22</v>
      </c>
      <c r="O12" s="121" t="s">
        <v>23</v>
      </c>
      <c r="P12" s="121" t="s">
        <v>24</v>
      </c>
      <c r="Q12" s="121" t="s">
        <v>25</v>
      </c>
      <c r="R12" s="121" t="s">
        <v>26</v>
      </c>
      <c r="S12" s="121" t="s">
        <v>27</v>
      </c>
      <c r="T12" s="121" t="s">
        <v>28</v>
      </c>
      <c r="U12" s="121" t="s">
        <v>29</v>
      </c>
      <c r="V12" s="121" t="s">
        <v>30</v>
      </c>
      <c r="W12" s="123" t="s">
        <v>31</v>
      </c>
      <c r="X12" s="120" t="s">
        <v>391</v>
      </c>
      <c r="Y12" s="120" t="s">
        <v>392</v>
      </c>
      <c r="Z12" s="120" t="s">
        <v>393</v>
      </c>
      <c r="AA12" s="120" t="s">
        <v>394</v>
      </c>
      <c r="AB12" s="120" t="s">
        <v>42</v>
      </c>
      <c r="AC12" s="121" t="s">
        <v>33</v>
      </c>
      <c r="AD12" s="121" t="s">
        <v>34</v>
      </c>
      <c r="AE12" s="44"/>
      <c r="AF12" s="123" t="s">
        <v>35</v>
      </c>
      <c r="AG12" s="123" t="s">
        <v>36</v>
      </c>
      <c r="AH12" s="123" t="s">
        <v>37</v>
      </c>
      <c r="AI12" s="123" t="s">
        <v>38</v>
      </c>
      <c r="AJ12" s="123" t="s">
        <v>39</v>
      </c>
      <c r="AK12" s="123" t="s">
        <v>40</v>
      </c>
      <c r="AL12" s="124" t="s">
        <v>41</v>
      </c>
    </row>
    <row r="13" spans="1:38" ht="37.5" customHeight="1" thickBot="1" x14ac:dyDescent="0.3">
      <c r="A13" s="45" t="s">
        <v>43</v>
      </c>
      <c r="B13" s="45" t="s">
        <v>44</v>
      </c>
      <c r="C13" s="46" t="s">
        <v>420</v>
      </c>
      <c r="D13" s="45" t="s">
        <v>45</v>
      </c>
      <c r="E13" s="45" t="s">
        <v>46</v>
      </c>
      <c r="F13" s="45" t="s">
        <v>46</v>
      </c>
      <c r="G13" s="45" t="s">
        <v>46</v>
      </c>
      <c r="H13" s="45" t="s">
        <v>46</v>
      </c>
      <c r="I13" s="45" t="s">
        <v>46</v>
      </c>
      <c r="J13" s="45" t="s">
        <v>46</v>
      </c>
      <c r="K13" s="45" t="s">
        <v>46</v>
      </c>
      <c r="L13" s="45" t="s">
        <v>46</v>
      </c>
      <c r="M13" s="45" t="s">
        <v>46</v>
      </c>
      <c r="N13" s="45" t="s">
        <v>47</v>
      </c>
      <c r="O13" s="45" t="s">
        <v>47</v>
      </c>
      <c r="P13" s="45" t="s">
        <v>47</v>
      </c>
      <c r="Q13" s="45" t="s">
        <v>47</v>
      </c>
      <c r="R13" s="45" t="s">
        <v>47</v>
      </c>
      <c r="S13" s="45" t="s">
        <v>47</v>
      </c>
      <c r="T13" s="45" t="s">
        <v>47</v>
      </c>
      <c r="U13" s="45" t="s">
        <v>47</v>
      </c>
      <c r="V13" s="45" t="s">
        <v>47</v>
      </c>
      <c r="W13" s="45" t="s">
        <v>48</v>
      </c>
      <c r="X13" s="45" t="s">
        <v>47</v>
      </c>
      <c r="Y13" s="45" t="s">
        <v>47</v>
      </c>
      <c r="Z13" s="45" t="s">
        <v>47</v>
      </c>
      <c r="AA13" s="45" t="s">
        <v>47</v>
      </c>
      <c r="AB13" s="45" t="s">
        <v>47</v>
      </c>
      <c r="AC13" s="45" t="s">
        <v>49</v>
      </c>
      <c r="AD13" s="45" t="s">
        <v>49</v>
      </c>
      <c r="AE13" s="47"/>
      <c r="AF13" s="45" t="s">
        <v>50</v>
      </c>
      <c r="AG13" s="45" t="s">
        <v>50</v>
      </c>
      <c r="AH13" s="45" t="s">
        <v>50</v>
      </c>
      <c r="AI13" s="45" t="s">
        <v>50</v>
      </c>
      <c r="AJ13" s="45" t="s">
        <v>50</v>
      </c>
      <c r="AK13" s="45"/>
      <c r="AL13" s="48"/>
    </row>
    <row r="14" spans="1:38" s="1" customFormat="1" ht="26.25" customHeight="1" thickBot="1" x14ac:dyDescent="0.3">
      <c r="A14" s="70" t="s">
        <v>51</v>
      </c>
      <c r="B14" s="70" t="s">
        <v>52</v>
      </c>
      <c r="C14" s="71" t="s">
        <v>53</v>
      </c>
      <c r="D14" s="72" t="s">
        <v>424</v>
      </c>
      <c r="E14" s="6">
        <v>326.36111086031002</v>
      </c>
      <c r="F14" s="6">
        <v>3.4521509071773</v>
      </c>
      <c r="G14" s="6">
        <v>603.66589630954195</v>
      </c>
      <c r="H14" s="6">
        <v>0.99935698206000101</v>
      </c>
      <c r="I14" s="6">
        <v>22.630944025722901</v>
      </c>
      <c r="J14" s="6">
        <v>55.794185291067699</v>
      </c>
      <c r="K14" s="6">
        <v>121.384430479804</v>
      </c>
      <c r="L14" s="6" t="s">
        <v>422</v>
      </c>
      <c r="M14" s="6">
        <v>42.911166985412102</v>
      </c>
      <c r="N14" s="6">
        <v>14.614890000000001</v>
      </c>
      <c r="O14" s="6">
        <v>0.13492999999999999</v>
      </c>
      <c r="P14" s="6">
        <v>2.04755796372286</v>
      </c>
      <c r="Q14" s="6" t="s">
        <v>423</v>
      </c>
      <c r="R14" s="6" t="s">
        <v>423</v>
      </c>
      <c r="S14" s="6" t="s">
        <v>423</v>
      </c>
      <c r="T14" s="6" t="s">
        <v>423</v>
      </c>
      <c r="U14" s="6" t="s">
        <v>423</v>
      </c>
      <c r="V14" s="6" t="s">
        <v>423</v>
      </c>
      <c r="W14" s="6">
        <v>5.8575347803217399</v>
      </c>
      <c r="X14" s="6">
        <v>0.20468416230275799</v>
      </c>
      <c r="Y14" s="6">
        <v>8.2815210622566707E-2</v>
      </c>
      <c r="Z14" s="6">
        <v>1.29570842677575E-3</v>
      </c>
      <c r="AA14" s="6">
        <v>4.8994531459027199E-2</v>
      </c>
      <c r="AB14" s="6">
        <f>SUM(X14:AA14)</f>
        <v>0.33778961281112763</v>
      </c>
      <c r="AC14" s="6">
        <v>16.631207592867302</v>
      </c>
      <c r="AD14" s="6" t="s">
        <v>423</v>
      </c>
      <c r="AE14" s="60"/>
      <c r="AF14" s="26" t="s">
        <v>423</v>
      </c>
      <c r="AG14" s="26" t="s">
        <v>423</v>
      </c>
      <c r="AH14" s="26" t="s">
        <v>423</v>
      </c>
      <c r="AI14" s="26" t="s">
        <v>423</v>
      </c>
      <c r="AJ14" s="26" t="s">
        <v>423</v>
      </c>
      <c r="AK14" s="26" t="s">
        <v>422</v>
      </c>
      <c r="AL14" s="49" t="s">
        <v>50</v>
      </c>
    </row>
    <row r="15" spans="1:38" s="1" customFormat="1" ht="26.25" customHeight="1" thickBot="1" x14ac:dyDescent="0.3">
      <c r="A15" s="70" t="s">
        <v>54</v>
      </c>
      <c r="B15" s="70" t="s">
        <v>55</v>
      </c>
      <c r="C15" s="71" t="s">
        <v>56</v>
      </c>
      <c r="D15" s="72" t="s">
        <v>424</v>
      </c>
      <c r="E15" s="6">
        <v>21.430566060517599</v>
      </c>
      <c r="F15" s="6">
        <v>2.5284728735933402</v>
      </c>
      <c r="G15" s="6">
        <v>96.405906540626603</v>
      </c>
      <c r="H15" s="6">
        <v>4.3712602257425202E-2</v>
      </c>
      <c r="I15" s="6">
        <v>2.8229393268790099</v>
      </c>
      <c r="J15" s="6">
        <v>4.5618930194203298</v>
      </c>
      <c r="K15" s="6">
        <v>6.7156955171700901</v>
      </c>
      <c r="L15" s="6" t="s">
        <v>422</v>
      </c>
      <c r="M15" s="6">
        <v>17.906321869206899</v>
      </c>
      <c r="N15" s="6">
        <v>1.45326217147003E-2</v>
      </c>
      <c r="O15" s="6">
        <v>2.6864804498856899E-2</v>
      </c>
      <c r="P15" s="6">
        <v>4.4372569323391804E-3</v>
      </c>
      <c r="Q15" s="6" t="s">
        <v>423</v>
      </c>
      <c r="R15" s="6" t="s">
        <v>423</v>
      </c>
      <c r="S15" s="6" t="s">
        <v>423</v>
      </c>
      <c r="T15" s="6" t="s">
        <v>423</v>
      </c>
      <c r="U15" s="6" t="s">
        <v>423</v>
      </c>
      <c r="V15" s="6" t="s">
        <v>423</v>
      </c>
      <c r="W15" s="6" t="s">
        <v>422</v>
      </c>
      <c r="X15" s="6">
        <v>4.9187024603194896E-3</v>
      </c>
      <c r="Y15" s="6">
        <v>3.81249403701692E-3</v>
      </c>
      <c r="Z15" s="6">
        <v>2.2093560485589E-3</v>
      </c>
      <c r="AA15" s="6">
        <v>3.0202874838705499E-3</v>
      </c>
      <c r="AB15" s="6">
        <f t="shared" ref="AB15:AB74" si="0">SUM(X15:AA15)</f>
        <v>1.396084002976586E-2</v>
      </c>
      <c r="AC15" s="6" t="s">
        <v>422</v>
      </c>
      <c r="AD15" s="6" t="s">
        <v>423</v>
      </c>
      <c r="AE15" s="60"/>
      <c r="AF15" s="26" t="s">
        <v>423</v>
      </c>
      <c r="AG15" s="26" t="s">
        <v>423</v>
      </c>
      <c r="AH15" s="26" t="s">
        <v>423</v>
      </c>
      <c r="AI15" s="26" t="s">
        <v>423</v>
      </c>
      <c r="AJ15" s="26" t="s">
        <v>423</v>
      </c>
      <c r="AK15" s="26" t="s">
        <v>422</v>
      </c>
      <c r="AL15" s="49" t="s">
        <v>50</v>
      </c>
    </row>
    <row r="16" spans="1:38" s="1" customFormat="1" ht="26.25" customHeight="1" thickBot="1" x14ac:dyDescent="0.3">
      <c r="A16" s="70" t="s">
        <v>54</v>
      </c>
      <c r="B16" s="70" t="s">
        <v>57</v>
      </c>
      <c r="C16" s="71" t="s">
        <v>58</v>
      </c>
      <c r="D16" s="72" t="s">
        <v>424</v>
      </c>
      <c r="E16" s="6">
        <v>393.14947581029298</v>
      </c>
      <c r="F16" s="6">
        <v>14.4032457608462</v>
      </c>
      <c r="G16" s="6">
        <v>305.68796936183298</v>
      </c>
      <c r="H16" s="6">
        <v>1.5389758412332799</v>
      </c>
      <c r="I16" s="6">
        <v>2.2040816872773101</v>
      </c>
      <c r="J16" s="6">
        <v>3.3691225201981299</v>
      </c>
      <c r="K16" s="6">
        <v>3.9044476991483501</v>
      </c>
      <c r="L16" s="6" t="s">
        <v>422</v>
      </c>
      <c r="M16" s="6">
        <v>390.17240533386803</v>
      </c>
      <c r="N16" s="6">
        <v>0.20066234797098101</v>
      </c>
      <c r="O16" s="6">
        <v>3.5984952566936297E-2</v>
      </c>
      <c r="P16" s="6">
        <v>3.4731115504543601E-2</v>
      </c>
      <c r="Q16" s="6" t="s">
        <v>423</v>
      </c>
      <c r="R16" s="6" t="s">
        <v>423</v>
      </c>
      <c r="S16" s="6" t="s">
        <v>423</v>
      </c>
      <c r="T16" s="6" t="s">
        <v>423</v>
      </c>
      <c r="U16" s="6" t="s">
        <v>423</v>
      </c>
      <c r="V16" s="6" t="s">
        <v>423</v>
      </c>
      <c r="W16" s="6" t="s">
        <v>422</v>
      </c>
      <c r="X16" s="6">
        <v>7.8479219592678096E-4</v>
      </c>
      <c r="Y16" s="6">
        <v>7.1392702897200204E-4</v>
      </c>
      <c r="Z16" s="6">
        <v>7.9345024164411901E-4</v>
      </c>
      <c r="AA16" s="6">
        <v>8.54277797432495E-4</v>
      </c>
      <c r="AB16" s="6">
        <f t="shared" si="0"/>
        <v>3.1464472639753972E-3</v>
      </c>
      <c r="AC16" s="6">
        <v>1.5701754393988999E-3</v>
      </c>
      <c r="AD16" s="6" t="s">
        <v>423</v>
      </c>
      <c r="AE16" s="60"/>
      <c r="AF16" s="26" t="s">
        <v>423</v>
      </c>
      <c r="AG16" s="26" t="s">
        <v>423</v>
      </c>
      <c r="AH16" s="26" t="s">
        <v>423</v>
      </c>
      <c r="AI16" s="26" t="s">
        <v>423</v>
      </c>
      <c r="AJ16" s="26" t="s">
        <v>423</v>
      </c>
      <c r="AK16" s="26" t="s">
        <v>422</v>
      </c>
      <c r="AL16" s="49" t="s">
        <v>50</v>
      </c>
    </row>
    <row r="17" spans="1:38" s="2" customFormat="1" ht="26.25" customHeight="1" thickBot="1" x14ac:dyDescent="0.3">
      <c r="A17" s="70" t="s">
        <v>54</v>
      </c>
      <c r="B17" s="70" t="s">
        <v>59</v>
      </c>
      <c r="C17" s="71" t="s">
        <v>60</v>
      </c>
      <c r="D17" s="72" t="s">
        <v>424</v>
      </c>
      <c r="E17" s="6">
        <v>15.159742188074199</v>
      </c>
      <c r="F17" s="6">
        <v>3.3191395535729402</v>
      </c>
      <c r="G17" s="6">
        <v>25.311267534034599</v>
      </c>
      <c r="H17" s="6">
        <v>5.7024738870111603E-3</v>
      </c>
      <c r="I17" s="6">
        <v>0.97005103665812997</v>
      </c>
      <c r="J17" s="6">
        <v>0.98389272151801499</v>
      </c>
      <c r="K17" s="6">
        <v>1.12038045614797</v>
      </c>
      <c r="L17" s="6" t="s">
        <v>422</v>
      </c>
      <c r="M17" s="6">
        <v>13.274202406933901</v>
      </c>
      <c r="N17" s="6">
        <v>1.4637392341470301</v>
      </c>
      <c r="O17" s="6">
        <v>4.4934747980904702E-2</v>
      </c>
      <c r="P17" s="6">
        <v>0.122452000018336</v>
      </c>
      <c r="Q17" s="6" t="s">
        <v>423</v>
      </c>
      <c r="R17" s="6" t="s">
        <v>423</v>
      </c>
      <c r="S17" s="6" t="s">
        <v>423</v>
      </c>
      <c r="T17" s="6" t="s">
        <v>423</v>
      </c>
      <c r="U17" s="6" t="s">
        <v>423</v>
      </c>
      <c r="V17" s="6" t="s">
        <v>423</v>
      </c>
      <c r="W17" s="6">
        <v>6.8811428121206699</v>
      </c>
      <c r="X17" s="6">
        <v>1.41776645391816</v>
      </c>
      <c r="Y17" s="6">
        <v>1.10282245861491</v>
      </c>
      <c r="Z17" s="6">
        <v>0.89698070256095597</v>
      </c>
      <c r="AA17" s="6">
        <v>0.42458164866979298</v>
      </c>
      <c r="AB17" s="6">
        <f t="shared" si="0"/>
        <v>3.8421512637638187</v>
      </c>
      <c r="AC17" s="6">
        <v>0.38076247161396898</v>
      </c>
      <c r="AD17" s="6" t="s">
        <v>423</v>
      </c>
      <c r="AE17" s="60"/>
      <c r="AF17" s="26" t="s">
        <v>423</v>
      </c>
      <c r="AG17" s="26" t="s">
        <v>423</v>
      </c>
      <c r="AH17" s="26" t="s">
        <v>423</v>
      </c>
      <c r="AI17" s="26" t="s">
        <v>423</v>
      </c>
      <c r="AJ17" s="26" t="s">
        <v>423</v>
      </c>
      <c r="AK17" s="26" t="s">
        <v>422</v>
      </c>
      <c r="AL17" s="49" t="s">
        <v>50</v>
      </c>
    </row>
    <row r="18" spans="1:38" s="2" customFormat="1" ht="26.25" customHeight="1" thickBot="1" x14ac:dyDescent="0.3">
      <c r="A18" s="70" t="s">
        <v>54</v>
      </c>
      <c r="B18" s="70" t="s">
        <v>61</v>
      </c>
      <c r="C18" s="71" t="s">
        <v>62</v>
      </c>
      <c r="D18" s="72" t="s">
        <v>424</v>
      </c>
      <c r="E18" s="6">
        <v>2.6438396051831399</v>
      </c>
      <c r="F18" s="6">
        <v>0.53435269107120997</v>
      </c>
      <c r="G18" s="6">
        <v>7.0713846216345502</v>
      </c>
      <c r="H18" s="6">
        <v>2.1312522786371599E-3</v>
      </c>
      <c r="I18" s="6">
        <v>0.37595547875892599</v>
      </c>
      <c r="J18" s="6">
        <v>0.49225351296401798</v>
      </c>
      <c r="K18" s="6">
        <v>0.52634544034939801</v>
      </c>
      <c r="L18" s="6" t="s">
        <v>422</v>
      </c>
      <c r="M18" s="6">
        <v>11.551174219102201</v>
      </c>
      <c r="N18" s="6">
        <v>5.1724987236767399</v>
      </c>
      <c r="O18" s="6">
        <v>0.38643571113622999</v>
      </c>
      <c r="P18" s="6">
        <v>3.2904402975267699E-2</v>
      </c>
      <c r="Q18" s="6" t="s">
        <v>423</v>
      </c>
      <c r="R18" s="6" t="s">
        <v>423</v>
      </c>
      <c r="S18" s="6" t="s">
        <v>423</v>
      </c>
      <c r="T18" s="6" t="s">
        <v>423</v>
      </c>
      <c r="U18" s="6" t="s">
        <v>423</v>
      </c>
      <c r="V18" s="6" t="s">
        <v>423</v>
      </c>
      <c r="W18" s="6">
        <v>7.8990018595001904E-2</v>
      </c>
      <c r="X18" s="6">
        <v>0.78845252490653595</v>
      </c>
      <c r="Y18" s="6">
        <v>1.8763311319229199</v>
      </c>
      <c r="Z18" s="6">
        <v>0.65342966424322402</v>
      </c>
      <c r="AA18" s="6">
        <v>0.422927706866013</v>
      </c>
      <c r="AB18" s="6">
        <f t="shared" si="0"/>
        <v>3.7411410279386925</v>
      </c>
      <c r="AC18" s="6">
        <v>3.0484434148033802E-2</v>
      </c>
      <c r="AD18" s="6" t="s">
        <v>423</v>
      </c>
      <c r="AE18" s="60"/>
      <c r="AF18" s="26" t="s">
        <v>423</v>
      </c>
      <c r="AG18" s="26" t="s">
        <v>423</v>
      </c>
      <c r="AH18" s="26" t="s">
        <v>423</v>
      </c>
      <c r="AI18" s="26" t="s">
        <v>423</v>
      </c>
      <c r="AJ18" s="26" t="s">
        <v>423</v>
      </c>
      <c r="AK18" s="26" t="s">
        <v>422</v>
      </c>
      <c r="AL18" s="49" t="s">
        <v>50</v>
      </c>
    </row>
    <row r="19" spans="1:38" s="2" customFormat="1" ht="26.25" customHeight="1" thickBot="1" x14ac:dyDescent="0.3">
      <c r="A19" s="70" t="s">
        <v>54</v>
      </c>
      <c r="B19" s="70" t="s">
        <v>63</v>
      </c>
      <c r="C19" s="71" t="s">
        <v>64</v>
      </c>
      <c r="D19" s="72" t="s">
        <v>424</v>
      </c>
      <c r="E19" s="6">
        <v>9.86466147987562</v>
      </c>
      <c r="F19" s="6">
        <v>1.0852056844843101</v>
      </c>
      <c r="G19" s="6">
        <v>11.2291449338263</v>
      </c>
      <c r="H19" s="6">
        <v>0.17962897326928101</v>
      </c>
      <c r="I19" s="6">
        <v>0.95835848920362898</v>
      </c>
      <c r="J19" s="6">
        <v>1.4528537550248399</v>
      </c>
      <c r="K19" s="6">
        <v>1.9656700317203999</v>
      </c>
      <c r="L19" s="6" t="s">
        <v>422</v>
      </c>
      <c r="M19" s="6">
        <v>3.3028320853747299</v>
      </c>
      <c r="N19" s="6">
        <v>0.130174627353531</v>
      </c>
      <c r="O19" s="6">
        <v>5.5607179905587598E-2</v>
      </c>
      <c r="P19" s="6">
        <v>3.5916548220070198E-2</v>
      </c>
      <c r="Q19" s="6" t="s">
        <v>423</v>
      </c>
      <c r="R19" s="6" t="s">
        <v>423</v>
      </c>
      <c r="S19" s="6" t="s">
        <v>423</v>
      </c>
      <c r="T19" s="6" t="s">
        <v>423</v>
      </c>
      <c r="U19" s="6" t="s">
        <v>423</v>
      </c>
      <c r="V19" s="6" t="s">
        <v>423</v>
      </c>
      <c r="W19" s="6">
        <v>4.4453615119059299E-2</v>
      </c>
      <c r="X19" s="6">
        <v>2.0522533440452198E-3</v>
      </c>
      <c r="Y19" s="6">
        <v>7.3800591128710897E-3</v>
      </c>
      <c r="Z19" s="6">
        <v>7.5731098032985405E-4</v>
      </c>
      <c r="AA19" s="6">
        <v>3.1024214303306398E-4</v>
      </c>
      <c r="AB19" s="6">
        <f t="shared" si="0"/>
        <v>1.0499865580279226E-2</v>
      </c>
      <c r="AC19" s="6">
        <v>0.14344386789392999</v>
      </c>
      <c r="AD19" s="6" t="s">
        <v>423</v>
      </c>
      <c r="AE19" s="60"/>
      <c r="AF19" s="26" t="s">
        <v>423</v>
      </c>
      <c r="AG19" s="26" t="s">
        <v>423</v>
      </c>
      <c r="AH19" s="26" t="s">
        <v>423</v>
      </c>
      <c r="AI19" s="26" t="s">
        <v>423</v>
      </c>
      <c r="AJ19" s="26" t="s">
        <v>423</v>
      </c>
      <c r="AK19" s="26" t="s">
        <v>422</v>
      </c>
      <c r="AL19" s="49" t="s">
        <v>50</v>
      </c>
    </row>
    <row r="20" spans="1:38" s="2" customFormat="1" ht="26.25" customHeight="1" thickBot="1" x14ac:dyDescent="0.3">
      <c r="A20" s="70" t="s">
        <v>54</v>
      </c>
      <c r="B20" s="70" t="s">
        <v>65</v>
      </c>
      <c r="C20" s="71" t="s">
        <v>66</v>
      </c>
      <c r="D20" s="72" t="s">
        <v>424</v>
      </c>
      <c r="E20" s="6">
        <v>27.947153427977</v>
      </c>
      <c r="F20" s="6">
        <v>3.3228943635596599</v>
      </c>
      <c r="G20" s="6">
        <v>59.434653188495503</v>
      </c>
      <c r="H20" s="6">
        <v>0.353581640194508</v>
      </c>
      <c r="I20" s="6">
        <v>9.6289808184009207</v>
      </c>
      <c r="J20" s="6">
        <v>14.4156281887697</v>
      </c>
      <c r="K20" s="6">
        <v>21.260377107299099</v>
      </c>
      <c r="L20" s="6" t="s">
        <v>422</v>
      </c>
      <c r="M20" s="6">
        <v>62.567820340986302</v>
      </c>
      <c r="N20" s="6">
        <v>0.36370119966801301</v>
      </c>
      <c r="O20" s="6">
        <v>8.2841071559468904E-2</v>
      </c>
      <c r="P20" s="6">
        <v>5.6536587169248198E-2</v>
      </c>
      <c r="Q20" s="6" t="s">
        <v>423</v>
      </c>
      <c r="R20" s="6" t="s">
        <v>423</v>
      </c>
      <c r="S20" s="6" t="s">
        <v>423</v>
      </c>
      <c r="T20" s="6" t="s">
        <v>423</v>
      </c>
      <c r="U20" s="6" t="s">
        <v>423</v>
      </c>
      <c r="V20" s="6" t="s">
        <v>423</v>
      </c>
      <c r="W20" s="6">
        <v>0.70062787594431097</v>
      </c>
      <c r="X20" s="6">
        <v>3.1938275567567902E-3</v>
      </c>
      <c r="Y20" s="6">
        <v>6.9406753754313096E-3</v>
      </c>
      <c r="Z20" s="6">
        <v>3.6062885021037601E-3</v>
      </c>
      <c r="AA20" s="6">
        <v>3.5936828931924002E-3</v>
      </c>
      <c r="AB20" s="6">
        <f t="shared" si="0"/>
        <v>1.7334474327484261E-2</v>
      </c>
      <c r="AC20" s="6">
        <v>2.4401341336211E-2</v>
      </c>
      <c r="AD20" s="6" t="s">
        <v>423</v>
      </c>
      <c r="AE20" s="60"/>
      <c r="AF20" s="26" t="s">
        <v>423</v>
      </c>
      <c r="AG20" s="26" t="s">
        <v>423</v>
      </c>
      <c r="AH20" s="26" t="s">
        <v>423</v>
      </c>
      <c r="AI20" s="26" t="s">
        <v>423</v>
      </c>
      <c r="AJ20" s="26" t="s">
        <v>423</v>
      </c>
      <c r="AK20" s="26" t="s">
        <v>422</v>
      </c>
      <c r="AL20" s="49" t="s">
        <v>50</v>
      </c>
    </row>
    <row r="21" spans="1:38" s="2" customFormat="1" ht="26.25" customHeight="1" thickBot="1" x14ac:dyDescent="0.3">
      <c r="A21" s="70" t="s">
        <v>54</v>
      </c>
      <c r="B21" s="70" t="s">
        <v>67</v>
      </c>
      <c r="C21" s="71" t="s">
        <v>68</v>
      </c>
      <c r="D21" s="72" t="s">
        <v>424</v>
      </c>
      <c r="E21" s="6">
        <v>3.5052823297354898</v>
      </c>
      <c r="F21" s="6">
        <v>0.11983858708740899</v>
      </c>
      <c r="G21" s="6">
        <v>4.9050290232160103</v>
      </c>
      <c r="H21" s="6">
        <v>2.1887991304557999E-2</v>
      </c>
      <c r="I21" s="6">
        <v>0.276219869395538</v>
      </c>
      <c r="J21" s="6">
        <v>0.46273452528202902</v>
      </c>
      <c r="K21" s="6">
        <v>0.679082500545379</v>
      </c>
      <c r="L21" s="6" t="s">
        <v>422</v>
      </c>
      <c r="M21" s="6">
        <v>1.91798058052371</v>
      </c>
      <c r="N21" s="6" t="s">
        <v>422</v>
      </c>
      <c r="O21" s="6" t="s">
        <v>422</v>
      </c>
      <c r="P21" s="6">
        <v>1.3608639668948001E-4</v>
      </c>
      <c r="Q21" s="6" t="s">
        <v>423</v>
      </c>
      <c r="R21" s="6" t="s">
        <v>423</v>
      </c>
      <c r="S21" s="6" t="s">
        <v>423</v>
      </c>
      <c r="T21" s="6" t="s">
        <v>423</v>
      </c>
      <c r="U21" s="6" t="s">
        <v>423</v>
      </c>
      <c r="V21" s="6" t="s">
        <v>423</v>
      </c>
      <c r="W21" s="6" t="s">
        <v>422</v>
      </c>
      <c r="X21" s="6" t="s">
        <v>422</v>
      </c>
      <c r="Y21" s="6" t="s">
        <v>422</v>
      </c>
      <c r="Z21" s="6" t="s">
        <v>422</v>
      </c>
      <c r="AA21" s="6" t="s">
        <v>422</v>
      </c>
      <c r="AB21" s="6" t="s">
        <v>422</v>
      </c>
      <c r="AC21" s="6">
        <v>2.8893705963780902E-3</v>
      </c>
      <c r="AD21" s="6" t="s">
        <v>423</v>
      </c>
      <c r="AE21" s="60"/>
      <c r="AF21" s="26" t="s">
        <v>423</v>
      </c>
      <c r="AG21" s="26" t="s">
        <v>423</v>
      </c>
      <c r="AH21" s="26" t="s">
        <v>423</v>
      </c>
      <c r="AI21" s="26" t="s">
        <v>423</v>
      </c>
      <c r="AJ21" s="26" t="s">
        <v>423</v>
      </c>
      <c r="AK21" s="26" t="s">
        <v>422</v>
      </c>
      <c r="AL21" s="49" t="s">
        <v>50</v>
      </c>
    </row>
    <row r="22" spans="1:38" s="2" customFormat="1" ht="26.25" customHeight="1" thickBot="1" x14ac:dyDescent="0.3">
      <c r="A22" s="70" t="s">
        <v>54</v>
      </c>
      <c r="B22" s="74" t="s">
        <v>69</v>
      </c>
      <c r="C22" s="71" t="s">
        <v>70</v>
      </c>
      <c r="D22" s="72" t="s">
        <v>424</v>
      </c>
      <c r="E22" s="6">
        <v>6.8605412138946296</v>
      </c>
      <c r="F22" s="6">
        <v>0.133983307960474</v>
      </c>
      <c r="G22" s="6">
        <v>11.7494382491499</v>
      </c>
      <c r="H22" s="6">
        <v>9.4632650856838908E-3</v>
      </c>
      <c r="I22" s="6">
        <v>0.465410302417261</v>
      </c>
      <c r="J22" s="6">
        <v>0.69534796861541004</v>
      </c>
      <c r="K22" s="6">
        <v>1.36064829337902</v>
      </c>
      <c r="L22" s="6" t="s">
        <v>422</v>
      </c>
      <c r="M22" s="6">
        <v>4.6296011117674896</v>
      </c>
      <c r="N22" s="6">
        <v>0.159790030145045</v>
      </c>
      <c r="O22" s="6">
        <v>6.26404671608927E-3</v>
      </c>
      <c r="P22" s="6">
        <v>4.5884447160835999E-2</v>
      </c>
      <c r="Q22" s="6" t="s">
        <v>423</v>
      </c>
      <c r="R22" s="6" t="s">
        <v>423</v>
      </c>
      <c r="S22" s="6" t="s">
        <v>423</v>
      </c>
      <c r="T22" s="6" t="s">
        <v>423</v>
      </c>
      <c r="U22" s="6" t="s">
        <v>423</v>
      </c>
      <c r="V22" s="6" t="s">
        <v>423</v>
      </c>
      <c r="W22" s="6">
        <v>0.21985689935113301</v>
      </c>
      <c r="X22" s="6">
        <v>1.29925184995748E-3</v>
      </c>
      <c r="Y22" s="6">
        <v>1.4125150738377199E-4</v>
      </c>
      <c r="Z22" s="6">
        <v>1.13501422037719E-4</v>
      </c>
      <c r="AA22" s="6">
        <v>2.5844500086238199E-5</v>
      </c>
      <c r="AB22" s="6">
        <f t="shared" si="0"/>
        <v>1.5798492794652091E-3</v>
      </c>
      <c r="AC22" s="6">
        <v>0.252843771189314</v>
      </c>
      <c r="AD22" s="6" t="s">
        <v>423</v>
      </c>
      <c r="AE22" s="60"/>
      <c r="AF22" s="26" t="s">
        <v>423</v>
      </c>
      <c r="AG22" s="26" t="s">
        <v>423</v>
      </c>
      <c r="AH22" s="26" t="s">
        <v>423</v>
      </c>
      <c r="AI22" s="26" t="s">
        <v>423</v>
      </c>
      <c r="AJ22" s="26" t="s">
        <v>423</v>
      </c>
      <c r="AK22" s="26" t="s">
        <v>422</v>
      </c>
      <c r="AL22" s="49" t="s">
        <v>50</v>
      </c>
    </row>
    <row r="23" spans="1:38" s="2" customFormat="1" ht="26.25" customHeight="1" thickBot="1" x14ac:dyDescent="0.3">
      <c r="A23" s="70" t="s">
        <v>71</v>
      </c>
      <c r="B23" s="74" t="s">
        <v>389</v>
      </c>
      <c r="C23" s="71" t="s">
        <v>385</v>
      </c>
      <c r="D23" s="117" t="s">
        <v>424</v>
      </c>
      <c r="E23" s="6">
        <v>150.43873379370899</v>
      </c>
      <c r="F23" s="6">
        <v>29.185357445550601</v>
      </c>
      <c r="G23" s="6">
        <v>5.7204365992714097</v>
      </c>
      <c r="H23" s="6">
        <v>8.9043099919293697E-2</v>
      </c>
      <c r="I23" s="6">
        <v>18.0662384787611</v>
      </c>
      <c r="J23" s="6">
        <v>18.437927759421399</v>
      </c>
      <c r="K23" s="6">
        <v>18.4408010196879</v>
      </c>
      <c r="L23" s="6" t="s">
        <v>422</v>
      </c>
      <c r="M23" s="6">
        <v>166.67959944444101</v>
      </c>
      <c r="N23" s="6" t="s">
        <v>422</v>
      </c>
      <c r="O23" s="6" t="s">
        <v>422</v>
      </c>
      <c r="P23" s="6" t="s">
        <v>425</v>
      </c>
      <c r="Q23" s="6" t="s">
        <v>423</v>
      </c>
      <c r="R23" s="6" t="s">
        <v>423</v>
      </c>
      <c r="S23" s="6" t="s">
        <v>423</v>
      </c>
      <c r="T23" s="6" t="s">
        <v>423</v>
      </c>
      <c r="U23" s="6" t="s">
        <v>423</v>
      </c>
      <c r="V23" s="6" t="s">
        <v>423</v>
      </c>
      <c r="W23" s="6" t="s">
        <v>425</v>
      </c>
      <c r="X23" s="6" t="s">
        <v>425</v>
      </c>
      <c r="Y23" s="6" t="s">
        <v>425</v>
      </c>
      <c r="Z23" s="6" t="s">
        <v>425</v>
      </c>
      <c r="AA23" s="6" t="s">
        <v>425</v>
      </c>
      <c r="AB23" s="6" t="s">
        <v>425</v>
      </c>
      <c r="AC23" s="6" t="s">
        <v>422</v>
      </c>
      <c r="AD23" s="6" t="s">
        <v>423</v>
      </c>
      <c r="AE23" s="60"/>
      <c r="AF23" s="26" t="s">
        <v>423</v>
      </c>
      <c r="AG23" s="26" t="s">
        <v>423</v>
      </c>
      <c r="AH23" s="26" t="s">
        <v>423</v>
      </c>
      <c r="AI23" s="26" t="s">
        <v>423</v>
      </c>
      <c r="AJ23" s="26" t="s">
        <v>423</v>
      </c>
      <c r="AK23" s="26" t="s">
        <v>422</v>
      </c>
      <c r="AL23" s="49" t="s">
        <v>50</v>
      </c>
    </row>
    <row r="24" spans="1:38" s="2" customFormat="1" ht="26.25" customHeight="1" thickBot="1" x14ac:dyDescent="0.3">
      <c r="A24" s="75" t="s">
        <v>54</v>
      </c>
      <c r="B24" s="74" t="s">
        <v>72</v>
      </c>
      <c r="C24" s="71" t="s">
        <v>73</v>
      </c>
      <c r="D24" s="72" t="s">
        <v>424</v>
      </c>
      <c r="E24" s="6">
        <v>87.924920467967098</v>
      </c>
      <c r="F24" s="6">
        <v>8.7472444009774399</v>
      </c>
      <c r="G24" s="6">
        <v>46.140444453219899</v>
      </c>
      <c r="H24" s="6">
        <v>5.2026899592891702</v>
      </c>
      <c r="I24" s="6">
        <v>22.5202102906613</v>
      </c>
      <c r="J24" s="6">
        <v>35.508372435752598</v>
      </c>
      <c r="K24" s="6">
        <v>59.346511250591803</v>
      </c>
      <c r="L24" s="6" t="s">
        <v>422</v>
      </c>
      <c r="M24" s="6">
        <v>825.98503148851398</v>
      </c>
      <c r="N24" s="6">
        <v>4.4263524419673699</v>
      </c>
      <c r="O24" s="6">
        <v>0.16887006596815701</v>
      </c>
      <c r="P24" s="6">
        <v>0.38605977545947101</v>
      </c>
      <c r="Q24" s="6" t="s">
        <v>423</v>
      </c>
      <c r="R24" s="6" t="s">
        <v>423</v>
      </c>
      <c r="S24" s="6" t="s">
        <v>423</v>
      </c>
      <c r="T24" s="6" t="s">
        <v>423</v>
      </c>
      <c r="U24" s="6" t="s">
        <v>423</v>
      </c>
      <c r="V24" s="6" t="s">
        <v>423</v>
      </c>
      <c r="W24" s="6">
        <v>9.7434997964160797</v>
      </c>
      <c r="X24" s="6">
        <v>0.12885053356410001</v>
      </c>
      <c r="Y24" s="6">
        <v>1.0291867628763499E-2</v>
      </c>
      <c r="Z24" s="6">
        <v>4.3709868012460299E-3</v>
      </c>
      <c r="AA24" s="6">
        <v>5.8966308749179002E-3</v>
      </c>
      <c r="AB24" s="6">
        <f t="shared" si="0"/>
        <v>0.14941001886902744</v>
      </c>
      <c r="AC24" s="6">
        <v>7.1059783384985797</v>
      </c>
      <c r="AD24" s="6" t="s">
        <v>423</v>
      </c>
      <c r="AE24" s="60"/>
      <c r="AF24" s="26" t="s">
        <v>423</v>
      </c>
      <c r="AG24" s="26" t="s">
        <v>423</v>
      </c>
      <c r="AH24" s="26" t="s">
        <v>423</v>
      </c>
      <c r="AI24" s="26" t="s">
        <v>423</v>
      </c>
      <c r="AJ24" s="26" t="s">
        <v>423</v>
      </c>
      <c r="AK24" s="26" t="s">
        <v>422</v>
      </c>
      <c r="AL24" s="49" t="s">
        <v>50</v>
      </c>
    </row>
    <row r="25" spans="1:38" s="2" customFormat="1" ht="26.25" customHeight="1" thickBot="1" x14ac:dyDescent="0.3">
      <c r="A25" s="70" t="s">
        <v>74</v>
      </c>
      <c r="B25" s="74" t="s">
        <v>75</v>
      </c>
      <c r="C25" s="76" t="s">
        <v>76</v>
      </c>
      <c r="D25" s="72" t="s">
        <v>424</v>
      </c>
      <c r="E25" s="6">
        <v>2.25216485775353</v>
      </c>
      <c r="F25" s="6">
        <v>0.78417634041430095</v>
      </c>
      <c r="G25" s="6">
        <v>0.25804618061579299</v>
      </c>
      <c r="H25" s="6">
        <v>1.18926252705537E-3</v>
      </c>
      <c r="I25" s="6">
        <v>5.3752387555779303E-2</v>
      </c>
      <c r="J25" s="6">
        <v>5.50806003830729E-2</v>
      </c>
      <c r="K25" s="6">
        <v>5.50806003830729E-2</v>
      </c>
      <c r="L25" s="6" t="s">
        <v>422</v>
      </c>
      <c r="M25" s="6">
        <v>3.0953028263350699</v>
      </c>
      <c r="N25" s="6">
        <v>0.175325364220283</v>
      </c>
      <c r="O25" s="6" t="s">
        <v>422</v>
      </c>
      <c r="P25" s="6" t="s">
        <v>422</v>
      </c>
      <c r="Q25" s="6" t="s">
        <v>423</v>
      </c>
      <c r="R25" s="6" t="s">
        <v>423</v>
      </c>
      <c r="S25" s="6" t="s">
        <v>423</v>
      </c>
      <c r="T25" s="6" t="s">
        <v>423</v>
      </c>
      <c r="U25" s="6" t="s">
        <v>423</v>
      </c>
      <c r="V25" s="6" t="s">
        <v>423</v>
      </c>
      <c r="W25" s="6" t="s">
        <v>422</v>
      </c>
      <c r="X25" s="6">
        <v>2.3656103884739499E-4</v>
      </c>
      <c r="Y25" s="6">
        <v>5.0605062204836905E-4</v>
      </c>
      <c r="Z25" s="6">
        <v>5.0605062204836905E-4</v>
      </c>
      <c r="AA25" s="6">
        <v>5.4724790896740899E-4</v>
      </c>
      <c r="AB25" s="6">
        <f t="shared" si="0"/>
        <v>1.7959101919115422E-3</v>
      </c>
      <c r="AC25" s="6" t="s">
        <v>422</v>
      </c>
      <c r="AD25" s="6" t="s">
        <v>423</v>
      </c>
      <c r="AE25" s="60"/>
      <c r="AF25" s="26" t="s">
        <v>423</v>
      </c>
      <c r="AG25" s="26" t="s">
        <v>423</v>
      </c>
      <c r="AH25" s="26" t="s">
        <v>423</v>
      </c>
      <c r="AI25" s="26" t="s">
        <v>423</v>
      </c>
      <c r="AJ25" s="26" t="s">
        <v>423</v>
      </c>
      <c r="AK25" s="26" t="s">
        <v>422</v>
      </c>
      <c r="AL25" s="49" t="s">
        <v>50</v>
      </c>
    </row>
    <row r="26" spans="1:38" s="2" customFormat="1" ht="26.25" customHeight="1" thickBot="1" x14ac:dyDescent="0.3">
      <c r="A26" s="70" t="s">
        <v>74</v>
      </c>
      <c r="B26" s="70" t="s">
        <v>77</v>
      </c>
      <c r="C26" s="71" t="s">
        <v>78</v>
      </c>
      <c r="D26" s="72" t="s">
        <v>424</v>
      </c>
      <c r="E26" s="6">
        <v>3.5920428236033999</v>
      </c>
      <c r="F26" s="6">
        <v>2.2359415593346301</v>
      </c>
      <c r="G26" s="6">
        <v>0.454836472218137</v>
      </c>
      <c r="H26" s="6">
        <v>2.8111044749605301E-3</v>
      </c>
      <c r="I26" s="6">
        <v>0.280314449490284</v>
      </c>
      <c r="J26" s="6">
        <v>0.28750556143626699</v>
      </c>
      <c r="K26" s="6">
        <v>0.28750556143626699</v>
      </c>
      <c r="L26" s="6" t="s">
        <v>422</v>
      </c>
      <c r="M26" s="6">
        <v>18.950580818510002</v>
      </c>
      <c r="N26" s="6">
        <v>9.2081453311745101</v>
      </c>
      <c r="O26" s="6" t="s">
        <v>422</v>
      </c>
      <c r="P26" s="6" t="s">
        <v>422</v>
      </c>
      <c r="Q26" s="6" t="s">
        <v>423</v>
      </c>
      <c r="R26" s="6" t="s">
        <v>423</v>
      </c>
      <c r="S26" s="6" t="s">
        <v>423</v>
      </c>
      <c r="T26" s="6" t="s">
        <v>423</v>
      </c>
      <c r="U26" s="6" t="s">
        <v>423</v>
      </c>
      <c r="V26" s="6" t="s">
        <v>423</v>
      </c>
      <c r="W26" s="6" t="s">
        <v>422</v>
      </c>
      <c r="X26" s="6">
        <v>4.6662094074346501E-4</v>
      </c>
      <c r="Y26" s="6">
        <v>1.41553047068233E-3</v>
      </c>
      <c r="Z26" s="6">
        <v>1.41553047068233E-3</v>
      </c>
      <c r="AA26" s="6">
        <v>1.48299639276069E-3</v>
      </c>
      <c r="AB26" s="6">
        <f t="shared" si="0"/>
        <v>4.7806782748688152E-3</v>
      </c>
      <c r="AC26" s="6" t="s">
        <v>422</v>
      </c>
      <c r="AD26" s="6" t="s">
        <v>423</v>
      </c>
      <c r="AE26" s="60"/>
      <c r="AF26" s="26" t="s">
        <v>423</v>
      </c>
      <c r="AG26" s="26" t="s">
        <v>423</v>
      </c>
      <c r="AH26" s="26" t="s">
        <v>423</v>
      </c>
      <c r="AI26" s="26" t="s">
        <v>423</v>
      </c>
      <c r="AJ26" s="26" t="s">
        <v>423</v>
      </c>
      <c r="AK26" s="26" t="s">
        <v>422</v>
      </c>
      <c r="AL26" s="49" t="s">
        <v>50</v>
      </c>
    </row>
    <row r="27" spans="1:38" s="2" customFormat="1" ht="26.25" customHeight="1" thickBot="1" x14ac:dyDescent="0.3">
      <c r="A27" s="70" t="s">
        <v>79</v>
      </c>
      <c r="B27" s="70" t="s">
        <v>80</v>
      </c>
      <c r="C27" s="71" t="s">
        <v>81</v>
      </c>
      <c r="D27" s="72" t="s">
        <v>424</v>
      </c>
      <c r="E27" s="6">
        <v>225.46355308465499</v>
      </c>
      <c r="F27" s="6">
        <v>152.11784041394901</v>
      </c>
      <c r="G27" s="6">
        <v>8.5132393356535605</v>
      </c>
      <c r="H27" s="6">
        <v>6.3245474180520604</v>
      </c>
      <c r="I27" s="6">
        <v>3.5889179768397401</v>
      </c>
      <c r="J27" s="6">
        <v>4.0558725446952</v>
      </c>
      <c r="K27" s="6">
        <v>4.0558725446952</v>
      </c>
      <c r="L27" s="6" t="s">
        <v>422</v>
      </c>
      <c r="M27" s="6">
        <v>1733.71676202548</v>
      </c>
      <c r="N27" s="6" t="s">
        <v>422</v>
      </c>
      <c r="O27" s="6" t="s">
        <v>422</v>
      </c>
      <c r="P27" s="6">
        <v>1.25965806432691E-5</v>
      </c>
      <c r="Q27" s="6" t="s">
        <v>423</v>
      </c>
      <c r="R27" s="6" t="s">
        <v>423</v>
      </c>
      <c r="S27" s="6" t="s">
        <v>423</v>
      </c>
      <c r="T27" s="6" t="s">
        <v>423</v>
      </c>
      <c r="U27" s="6" t="s">
        <v>423</v>
      </c>
      <c r="V27" s="6" t="s">
        <v>423</v>
      </c>
      <c r="W27" s="6">
        <v>4.4080945084590497E-6</v>
      </c>
      <c r="X27" s="6">
        <v>2.2522934116912698</v>
      </c>
      <c r="Y27" s="6">
        <v>1.55128091297834</v>
      </c>
      <c r="Z27" s="6">
        <v>1.5503039329080299</v>
      </c>
      <c r="AA27" s="6">
        <v>2.2509846485654199</v>
      </c>
      <c r="AB27" s="6">
        <f t="shared" si="0"/>
        <v>7.604862906143059</v>
      </c>
      <c r="AC27" s="6" t="s">
        <v>422</v>
      </c>
      <c r="AD27" s="6" t="s">
        <v>423</v>
      </c>
      <c r="AE27" s="60"/>
      <c r="AF27" s="26" t="s">
        <v>423</v>
      </c>
      <c r="AG27" s="26" t="s">
        <v>423</v>
      </c>
      <c r="AH27" s="26" t="s">
        <v>423</v>
      </c>
      <c r="AI27" s="26" t="s">
        <v>423</v>
      </c>
      <c r="AJ27" s="26" t="s">
        <v>423</v>
      </c>
      <c r="AK27" s="26" t="s">
        <v>422</v>
      </c>
      <c r="AL27" s="49" t="s">
        <v>50</v>
      </c>
    </row>
    <row r="28" spans="1:38" s="2" customFormat="1" ht="26.25" customHeight="1" thickBot="1" x14ac:dyDescent="0.3">
      <c r="A28" s="70" t="s">
        <v>79</v>
      </c>
      <c r="B28" s="70" t="s">
        <v>82</v>
      </c>
      <c r="C28" s="71" t="s">
        <v>83</v>
      </c>
      <c r="D28" s="72" t="s">
        <v>424</v>
      </c>
      <c r="E28" s="6">
        <v>202.34829960101899</v>
      </c>
      <c r="F28" s="6">
        <v>114.93961137790799</v>
      </c>
      <c r="G28" s="6">
        <v>6.6655906905042901</v>
      </c>
      <c r="H28" s="6">
        <v>3.83087245643005</v>
      </c>
      <c r="I28" s="6">
        <v>2.5409343469170702</v>
      </c>
      <c r="J28" s="6">
        <v>2.8717364151255298</v>
      </c>
      <c r="K28" s="6">
        <v>2.8717364151255298</v>
      </c>
      <c r="L28" s="6" t="s">
        <v>422</v>
      </c>
      <c r="M28" s="6">
        <v>1700.5602070652201</v>
      </c>
      <c r="N28" s="6" t="s">
        <v>422</v>
      </c>
      <c r="O28" s="6" t="s">
        <v>422</v>
      </c>
      <c r="P28" s="6">
        <v>7.4164674052060597E-6</v>
      </c>
      <c r="Q28" s="6" t="s">
        <v>423</v>
      </c>
      <c r="R28" s="6" t="s">
        <v>423</v>
      </c>
      <c r="S28" s="6" t="s">
        <v>423</v>
      </c>
      <c r="T28" s="6" t="s">
        <v>423</v>
      </c>
      <c r="U28" s="6" t="s">
        <v>423</v>
      </c>
      <c r="V28" s="6" t="s">
        <v>423</v>
      </c>
      <c r="W28" s="6">
        <v>2.59589147916845E-6</v>
      </c>
      <c r="X28" s="6">
        <v>1.6322232294746</v>
      </c>
      <c r="Y28" s="6">
        <v>1.17281077849097</v>
      </c>
      <c r="Z28" s="6">
        <v>1.1723267527047101</v>
      </c>
      <c r="AA28" s="6">
        <v>1.62834548155859</v>
      </c>
      <c r="AB28" s="6">
        <f t="shared" si="0"/>
        <v>5.6057062422288704</v>
      </c>
      <c r="AC28" s="6" t="s">
        <v>422</v>
      </c>
      <c r="AD28" s="6" t="s">
        <v>423</v>
      </c>
      <c r="AE28" s="60"/>
      <c r="AF28" s="26" t="s">
        <v>423</v>
      </c>
      <c r="AG28" s="26" t="s">
        <v>423</v>
      </c>
      <c r="AH28" s="26" t="s">
        <v>423</v>
      </c>
      <c r="AI28" s="26" t="s">
        <v>423</v>
      </c>
      <c r="AJ28" s="26" t="s">
        <v>423</v>
      </c>
      <c r="AK28" s="26" t="s">
        <v>422</v>
      </c>
      <c r="AL28" s="49" t="s">
        <v>50</v>
      </c>
    </row>
    <row r="29" spans="1:38" s="2" customFormat="1" ht="26.25" customHeight="1" thickBot="1" x14ac:dyDescent="0.3">
      <c r="A29" s="70" t="s">
        <v>79</v>
      </c>
      <c r="B29" s="70" t="s">
        <v>84</v>
      </c>
      <c r="C29" s="71" t="s">
        <v>85</v>
      </c>
      <c r="D29" s="72" t="s">
        <v>424</v>
      </c>
      <c r="E29" s="6">
        <v>529.93558233489</v>
      </c>
      <c r="F29" s="6">
        <v>57.6416070211014</v>
      </c>
      <c r="G29" s="6">
        <v>9.9156974764406307</v>
      </c>
      <c r="H29" s="6">
        <v>0.810001148956767</v>
      </c>
      <c r="I29" s="6">
        <v>18.242326283551499</v>
      </c>
      <c r="J29" s="6">
        <v>19.958974958391</v>
      </c>
      <c r="K29" s="6">
        <v>19.958974958391</v>
      </c>
      <c r="L29" s="6" t="s">
        <v>422</v>
      </c>
      <c r="M29" s="6">
        <v>1442.1022058214701</v>
      </c>
      <c r="N29" s="6" t="s">
        <v>422</v>
      </c>
      <c r="O29" s="6" t="s">
        <v>422</v>
      </c>
      <c r="P29" s="6">
        <v>1.2985457205131899E-6</v>
      </c>
      <c r="Q29" s="6" t="s">
        <v>423</v>
      </c>
      <c r="R29" s="6" t="s">
        <v>423</v>
      </c>
      <c r="S29" s="6" t="s">
        <v>423</v>
      </c>
      <c r="T29" s="6" t="s">
        <v>423</v>
      </c>
      <c r="U29" s="6" t="s">
        <v>423</v>
      </c>
      <c r="V29" s="6" t="s">
        <v>423</v>
      </c>
      <c r="W29" s="6">
        <v>4.27230236246348E-7</v>
      </c>
      <c r="X29" s="6">
        <v>2.4775478502002102</v>
      </c>
      <c r="Y29" s="6">
        <v>1.2139953186848</v>
      </c>
      <c r="Z29" s="6">
        <v>1.0341062927134601</v>
      </c>
      <c r="AA29" s="6">
        <v>1.8505087729013201</v>
      </c>
      <c r="AB29" s="6">
        <f t="shared" si="0"/>
        <v>6.5761582344997906</v>
      </c>
      <c r="AC29" s="6" t="s">
        <v>422</v>
      </c>
      <c r="AD29" s="6" t="s">
        <v>423</v>
      </c>
      <c r="AE29" s="60"/>
      <c r="AF29" s="26" t="s">
        <v>423</v>
      </c>
      <c r="AG29" s="26" t="s">
        <v>423</v>
      </c>
      <c r="AH29" s="26" t="s">
        <v>423</v>
      </c>
      <c r="AI29" s="26" t="s">
        <v>423</v>
      </c>
      <c r="AJ29" s="26" t="s">
        <v>423</v>
      </c>
      <c r="AK29" s="26" t="s">
        <v>422</v>
      </c>
      <c r="AL29" s="49" t="s">
        <v>50</v>
      </c>
    </row>
    <row r="30" spans="1:38" s="2" customFormat="1" ht="26.25" customHeight="1" thickBot="1" x14ac:dyDescent="0.3">
      <c r="A30" s="70" t="s">
        <v>79</v>
      </c>
      <c r="B30" s="70" t="s">
        <v>86</v>
      </c>
      <c r="C30" s="71" t="s">
        <v>87</v>
      </c>
      <c r="D30" s="72" t="s">
        <v>424</v>
      </c>
      <c r="E30" s="6">
        <v>0.44301585053421799</v>
      </c>
      <c r="F30" s="6">
        <v>1.72211106344067</v>
      </c>
      <c r="G30" s="6">
        <v>2.4587680931892699E-2</v>
      </c>
      <c r="H30" s="6">
        <v>6.9831970812342901E-3</v>
      </c>
      <c r="I30" s="6">
        <v>2.1223013547129001E-2</v>
      </c>
      <c r="J30" s="6">
        <v>2.3991130890924101E-2</v>
      </c>
      <c r="K30" s="6">
        <v>2.3991130890924198E-2</v>
      </c>
      <c r="L30" s="6" t="s">
        <v>422</v>
      </c>
      <c r="M30" s="6">
        <v>13.779411615986101</v>
      </c>
      <c r="N30" s="6" t="s">
        <v>422</v>
      </c>
      <c r="O30" s="6" t="s">
        <v>422</v>
      </c>
      <c r="P30" s="6">
        <v>3.99308901291247E-8</v>
      </c>
      <c r="Q30" s="6" t="s">
        <v>423</v>
      </c>
      <c r="R30" s="6" t="s">
        <v>423</v>
      </c>
      <c r="S30" s="6" t="s">
        <v>423</v>
      </c>
      <c r="T30" s="6" t="s">
        <v>423</v>
      </c>
      <c r="U30" s="6" t="s">
        <v>423</v>
      </c>
      <c r="V30" s="6" t="s">
        <v>423</v>
      </c>
      <c r="W30" s="6">
        <v>1.39827396950144E-8</v>
      </c>
      <c r="X30" s="6">
        <v>9.8982298722907706E-3</v>
      </c>
      <c r="Y30" s="6">
        <v>9.1614446968006202E-3</v>
      </c>
      <c r="Z30" s="6">
        <v>9.1614446968006202E-3</v>
      </c>
      <c r="AA30" s="6">
        <v>9.7270742343702702E-3</v>
      </c>
      <c r="AB30" s="6">
        <f t="shared" si="0"/>
        <v>3.7948193500262281E-2</v>
      </c>
      <c r="AC30" s="6" t="s">
        <v>422</v>
      </c>
      <c r="AD30" s="6" t="s">
        <v>423</v>
      </c>
      <c r="AE30" s="60"/>
      <c r="AF30" s="26" t="s">
        <v>423</v>
      </c>
      <c r="AG30" s="26" t="s">
        <v>423</v>
      </c>
      <c r="AH30" s="26" t="s">
        <v>423</v>
      </c>
      <c r="AI30" s="26" t="s">
        <v>423</v>
      </c>
      <c r="AJ30" s="26" t="s">
        <v>423</v>
      </c>
      <c r="AK30" s="26" t="s">
        <v>422</v>
      </c>
      <c r="AL30" s="49" t="s">
        <v>50</v>
      </c>
    </row>
    <row r="31" spans="1:38" s="2" customFormat="1" ht="26.25" customHeight="1" thickBot="1" x14ac:dyDescent="0.3">
      <c r="A31" s="70" t="s">
        <v>79</v>
      </c>
      <c r="B31" s="70" t="s">
        <v>88</v>
      </c>
      <c r="C31" s="71" t="s">
        <v>89</v>
      </c>
      <c r="D31" s="72" t="s">
        <v>424</v>
      </c>
      <c r="E31" s="6" t="s">
        <v>422</v>
      </c>
      <c r="F31" s="6" t="s">
        <v>428</v>
      </c>
      <c r="G31" s="6" t="s">
        <v>422</v>
      </c>
      <c r="H31" s="6" t="s">
        <v>422</v>
      </c>
      <c r="I31" s="6" t="s">
        <v>422</v>
      </c>
      <c r="J31" s="6" t="s">
        <v>422</v>
      </c>
      <c r="K31" s="6" t="s">
        <v>422</v>
      </c>
      <c r="L31" s="6" t="s">
        <v>422</v>
      </c>
      <c r="M31" s="6" t="s">
        <v>422</v>
      </c>
      <c r="N31" s="6" t="s">
        <v>422</v>
      </c>
      <c r="O31" s="6" t="s">
        <v>422</v>
      </c>
      <c r="P31" s="6" t="s">
        <v>422</v>
      </c>
      <c r="Q31" s="6" t="s">
        <v>423</v>
      </c>
      <c r="R31" s="6" t="s">
        <v>423</v>
      </c>
      <c r="S31" s="6" t="s">
        <v>423</v>
      </c>
      <c r="T31" s="6" t="s">
        <v>423</v>
      </c>
      <c r="U31" s="6" t="s">
        <v>423</v>
      </c>
      <c r="V31" s="6" t="s">
        <v>423</v>
      </c>
      <c r="W31" s="6" t="s">
        <v>422</v>
      </c>
      <c r="X31" s="6" t="s">
        <v>422</v>
      </c>
      <c r="Y31" s="6" t="s">
        <v>422</v>
      </c>
      <c r="Z31" s="6" t="s">
        <v>422</v>
      </c>
      <c r="AA31" s="6" t="s">
        <v>422</v>
      </c>
      <c r="AB31" s="6" t="s">
        <v>422</v>
      </c>
      <c r="AC31" s="6" t="s">
        <v>422</v>
      </c>
      <c r="AD31" s="6" t="s">
        <v>423</v>
      </c>
      <c r="AE31" s="60"/>
      <c r="AF31" s="26" t="s">
        <v>423</v>
      </c>
      <c r="AG31" s="26" t="s">
        <v>423</v>
      </c>
      <c r="AH31" s="26" t="s">
        <v>423</v>
      </c>
      <c r="AI31" s="26" t="s">
        <v>423</v>
      </c>
      <c r="AJ31" s="26" t="s">
        <v>423</v>
      </c>
      <c r="AK31" s="26" t="s">
        <v>422</v>
      </c>
      <c r="AL31" s="49" t="s">
        <v>50</v>
      </c>
    </row>
    <row r="32" spans="1:38" s="2" customFormat="1" ht="26.25" customHeight="1" thickBot="1" x14ac:dyDescent="0.3">
      <c r="A32" s="70" t="s">
        <v>79</v>
      </c>
      <c r="B32" s="70" t="s">
        <v>90</v>
      </c>
      <c r="C32" s="71" t="s">
        <v>91</v>
      </c>
      <c r="D32" s="72" t="s">
        <v>424</v>
      </c>
      <c r="E32" s="6" t="s">
        <v>422</v>
      </c>
      <c r="F32" s="6" t="s">
        <v>422</v>
      </c>
      <c r="G32" s="6" t="s">
        <v>422</v>
      </c>
      <c r="H32" s="6" t="s">
        <v>422</v>
      </c>
      <c r="I32" s="6">
        <v>1.1117729773204199</v>
      </c>
      <c r="J32" s="6">
        <v>8.5053426549377207</v>
      </c>
      <c r="K32" s="6">
        <v>8.5053426549377207</v>
      </c>
      <c r="L32" s="6" t="s">
        <v>422</v>
      </c>
      <c r="M32" s="6" t="s">
        <v>422</v>
      </c>
      <c r="N32" s="6" t="s">
        <v>422</v>
      </c>
      <c r="O32" s="6" t="s">
        <v>422</v>
      </c>
      <c r="P32" s="6" t="s">
        <v>422</v>
      </c>
      <c r="Q32" s="6" t="s">
        <v>423</v>
      </c>
      <c r="R32" s="6" t="s">
        <v>423</v>
      </c>
      <c r="S32" s="6" t="s">
        <v>423</v>
      </c>
      <c r="T32" s="6" t="s">
        <v>423</v>
      </c>
      <c r="U32" s="6" t="s">
        <v>423</v>
      </c>
      <c r="V32" s="6" t="s">
        <v>423</v>
      </c>
      <c r="W32" s="6" t="s">
        <v>422</v>
      </c>
      <c r="X32" s="6" t="s">
        <v>422</v>
      </c>
      <c r="Y32" s="6" t="s">
        <v>422</v>
      </c>
      <c r="Z32" s="6" t="s">
        <v>422</v>
      </c>
      <c r="AA32" s="6" t="s">
        <v>422</v>
      </c>
      <c r="AB32" s="6" t="s">
        <v>422</v>
      </c>
      <c r="AC32" s="6" t="s">
        <v>422</v>
      </c>
      <c r="AD32" s="6" t="s">
        <v>423</v>
      </c>
      <c r="AE32" s="60"/>
      <c r="AF32" s="26" t="s">
        <v>423</v>
      </c>
      <c r="AG32" s="26" t="s">
        <v>423</v>
      </c>
      <c r="AH32" s="26" t="s">
        <v>423</v>
      </c>
      <c r="AI32" s="26" t="s">
        <v>423</v>
      </c>
      <c r="AJ32" s="26" t="s">
        <v>423</v>
      </c>
      <c r="AK32" s="26" t="s">
        <v>422</v>
      </c>
      <c r="AL32" s="49" t="s">
        <v>409</v>
      </c>
    </row>
    <row r="33" spans="1:38" s="2" customFormat="1" ht="26.25" customHeight="1" thickBot="1" x14ac:dyDescent="0.3">
      <c r="A33" s="70" t="s">
        <v>79</v>
      </c>
      <c r="B33" s="70" t="s">
        <v>92</v>
      </c>
      <c r="C33" s="71" t="s">
        <v>93</v>
      </c>
      <c r="D33" s="72" t="s">
        <v>424</v>
      </c>
      <c r="E33" s="6" t="s">
        <v>422</v>
      </c>
      <c r="F33" s="6" t="s">
        <v>422</v>
      </c>
      <c r="G33" s="6" t="s">
        <v>422</v>
      </c>
      <c r="H33" s="6" t="s">
        <v>422</v>
      </c>
      <c r="I33" s="6">
        <v>1.8684396947130399</v>
      </c>
      <c r="J33" s="6">
        <v>3.4600735087278598</v>
      </c>
      <c r="K33" s="6">
        <v>6.9201470174557098</v>
      </c>
      <c r="L33" s="6" t="s">
        <v>422</v>
      </c>
      <c r="M33" s="6" t="s">
        <v>422</v>
      </c>
      <c r="N33" s="6" t="s">
        <v>422</v>
      </c>
      <c r="O33" s="6" t="s">
        <v>422</v>
      </c>
      <c r="P33" s="6" t="s">
        <v>422</v>
      </c>
      <c r="Q33" s="6" t="s">
        <v>423</v>
      </c>
      <c r="R33" s="6" t="s">
        <v>423</v>
      </c>
      <c r="S33" s="6" t="s">
        <v>423</v>
      </c>
      <c r="T33" s="6" t="s">
        <v>423</v>
      </c>
      <c r="U33" s="6" t="s">
        <v>423</v>
      </c>
      <c r="V33" s="6" t="s">
        <v>423</v>
      </c>
      <c r="W33" s="6" t="s">
        <v>422</v>
      </c>
      <c r="X33" s="6" t="s">
        <v>422</v>
      </c>
      <c r="Y33" s="6" t="s">
        <v>422</v>
      </c>
      <c r="Z33" s="6" t="s">
        <v>422</v>
      </c>
      <c r="AA33" s="6" t="s">
        <v>422</v>
      </c>
      <c r="AB33" s="6" t="s">
        <v>422</v>
      </c>
      <c r="AC33" s="6" t="s">
        <v>422</v>
      </c>
      <c r="AD33" s="6" t="s">
        <v>423</v>
      </c>
      <c r="AE33" s="60"/>
      <c r="AF33" s="26" t="s">
        <v>423</v>
      </c>
      <c r="AG33" s="26" t="s">
        <v>423</v>
      </c>
      <c r="AH33" s="26" t="s">
        <v>423</v>
      </c>
      <c r="AI33" s="26" t="s">
        <v>423</v>
      </c>
      <c r="AJ33" s="26" t="s">
        <v>423</v>
      </c>
      <c r="AK33" s="26" t="s">
        <v>422</v>
      </c>
      <c r="AL33" s="49" t="s">
        <v>409</v>
      </c>
    </row>
    <row r="34" spans="1:38" s="2" customFormat="1" ht="26.25" customHeight="1" thickBot="1" x14ac:dyDescent="0.3">
      <c r="A34" s="70" t="s">
        <v>71</v>
      </c>
      <c r="B34" s="70" t="s">
        <v>94</v>
      </c>
      <c r="C34" s="71" t="s">
        <v>95</v>
      </c>
      <c r="D34" s="72" t="s">
        <v>424</v>
      </c>
      <c r="E34" s="6">
        <v>153.28078614017599</v>
      </c>
      <c r="F34" s="6">
        <v>6.2207320513574897</v>
      </c>
      <c r="G34" s="6">
        <v>5.39059393572321</v>
      </c>
      <c r="H34" s="6">
        <v>4.8030979920000001E-2</v>
      </c>
      <c r="I34" s="6">
        <v>3.3815824361125801</v>
      </c>
      <c r="J34" s="6">
        <v>3.48616745990988</v>
      </c>
      <c r="K34" s="6">
        <v>3.48616745990988</v>
      </c>
      <c r="L34" s="6" t="s">
        <v>422</v>
      </c>
      <c r="M34" s="6">
        <v>15.395658681406299</v>
      </c>
      <c r="N34" s="6">
        <v>0.29283806663243001</v>
      </c>
      <c r="O34" s="6">
        <v>9.7612688877476497E-2</v>
      </c>
      <c r="P34" s="6">
        <v>9.7612688877476497E-2</v>
      </c>
      <c r="Q34" s="6" t="s">
        <v>423</v>
      </c>
      <c r="R34" s="6" t="s">
        <v>423</v>
      </c>
      <c r="S34" s="6" t="s">
        <v>423</v>
      </c>
      <c r="T34" s="6" t="s">
        <v>423</v>
      </c>
      <c r="U34" s="6" t="s">
        <v>423</v>
      </c>
      <c r="V34" s="6" t="s">
        <v>423</v>
      </c>
      <c r="W34" s="6">
        <v>1.179414</v>
      </c>
      <c r="X34" s="6">
        <v>9.4126521417566694E-3</v>
      </c>
      <c r="Y34" s="6">
        <v>2.2311471743423201E-2</v>
      </c>
      <c r="Z34" s="6">
        <v>1.8128070791531399E-2</v>
      </c>
      <c r="AA34" s="6">
        <v>9.4126521417566607E-3</v>
      </c>
      <c r="AB34" s="6">
        <f t="shared" si="0"/>
        <v>5.9264846818467928E-2</v>
      </c>
      <c r="AC34" s="6" t="s">
        <v>422</v>
      </c>
      <c r="AD34" s="6" t="s">
        <v>423</v>
      </c>
      <c r="AE34" s="60"/>
      <c r="AF34" s="26" t="s">
        <v>423</v>
      </c>
      <c r="AG34" s="26" t="s">
        <v>423</v>
      </c>
      <c r="AH34" s="26" t="s">
        <v>423</v>
      </c>
      <c r="AI34" s="26" t="s">
        <v>423</v>
      </c>
      <c r="AJ34" s="26" t="s">
        <v>423</v>
      </c>
      <c r="AK34" s="26" t="s">
        <v>422</v>
      </c>
      <c r="AL34" s="49" t="s">
        <v>50</v>
      </c>
    </row>
    <row r="35" spans="1:38" s="7" customFormat="1" ht="26.25" customHeight="1" thickBot="1" x14ac:dyDescent="0.3">
      <c r="A35" s="70" t="s">
        <v>96</v>
      </c>
      <c r="B35" s="70" t="s">
        <v>97</v>
      </c>
      <c r="C35" s="71" t="s">
        <v>98</v>
      </c>
      <c r="D35" s="72" t="s">
        <v>443</v>
      </c>
      <c r="E35" s="6" t="s">
        <v>428</v>
      </c>
      <c r="F35" s="6" t="s">
        <v>428</v>
      </c>
      <c r="G35" s="6" t="s">
        <v>428</v>
      </c>
      <c r="H35" s="6" t="s">
        <v>428</v>
      </c>
      <c r="I35" s="6" t="s">
        <v>428</v>
      </c>
      <c r="J35" s="6" t="s">
        <v>428</v>
      </c>
      <c r="K35" s="6" t="s">
        <v>428</v>
      </c>
      <c r="L35" s="6" t="s">
        <v>422</v>
      </c>
      <c r="M35" s="6" t="s">
        <v>428</v>
      </c>
      <c r="N35" s="6" t="s">
        <v>428</v>
      </c>
      <c r="O35" s="6" t="s">
        <v>428</v>
      </c>
      <c r="P35" s="6" t="s">
        <v>428</v>
      </c>
      <c r="Q35" s="6" t="s">
        <v>423</v>
      </c>
      <c r="R35" s="6" t="s">
        <v>423</v>
      </c>
      <c r="S35" s="6" t="s">
        <v>423</v>
      </c>
      <c r="T35" s="6" t="s">
        <v>423</v>
      </c>
      <c r="U35" s="6" t="s">
        <v>423</v>
      </c>
      <c r="V35" s="6" t="s">
        <v>423</v>
      </c>
      <c r="W35" s="6" t="s">
        <v>428</v>
      </c>
      <c r="X35" s="6" t="s">
        <v>428</v>
      </c>
      <c r="Y35" s="6" t="s">
        <v>428</v>
      </c>
      <c r="Z35" s="6" t="s">
        <v>428</v>
      </c>
      <c r="AA35" s="6" t="s">
        <v>428</v>
      </c>
      <c r="AB35" s="6" t="s">
        <v>428</v>
      </c>
      <c r="AC35" s="6" t="s">
        <v>422</v>
      </c>
      <c r="AD35" s="6" t="s">
        <v>423</v>
      </c>
      <c r="AE35" s="60"/>
      <c r="AF35" s="26" t="s">
        <v>423</v>
      </c>
      <c r="AG35" s="26" t="s">
        <v>423</v>
      </c>
      <c r="AH35" s="26" t="s">
        <v>423</v>
      </c>
      <c r="AI35" s="26" t="s">
        <v>423</v>
      </c>
      <c r="AJ35" s="26" t="s">
        <v>423</v>
      </c>
      <c r="AK35" s="26" t="s">
        <v>422</v>
      </c>
      <c r="AL35" s="49" t="s">
        <v>50</v>
      </c>
    </row>
    <row r="36" spans="1:38" s="2" customFormat="1" ht="26.25" customHeight="1" thickBot="1" x14ac:dyDescent="0.3">
      <c r="A36" s="70" t="s">
        <v>96</v>
      </c>
      <c r="B36" s="70" t="s">
        <v>99</v>
      </c>
      <c r="C36" s="71" t="s">
        <v>100</v>
      </c>
      <c r="D36" s="72" t="s">
        <v>424</v>
      </c>
      <c r="E36" s="6">
        <v>52.1201419455831</v>
      </c>
      <c r="F36" s="6">
        <v>1.9501633334480799</v>
      </c>
      <c r="G36" s="6">
        <v>32.865399155140103</v>
      </c>
      <c r="H36" s="6">
        <v>5.9223699229267901E-2</v>
      </c>
      <c r="I36" s="6">
        <v>3.7884268046906202</v>
      </c>
      <c r="J36" s="6">
        <v>4.1178552225140796</v>
      </c>
      <c r="K36" s="6">
        <v>4.2894325234139403</v>
      </c>
      <c r="L36" s="6" t="s">
        <v>422</v>
      </c>
      <c r="M36" s="6">
        <v>4.7275867001106704</v>
      </c>
      <c r="N36" s="6">
        <v>0.24327603209797</v>
      </c>
      <c r="O36" s="6">
        <v>7.3980131171561603E-2</v>
      </c>
      <c r="P36" s="6">
        <v>1.63938764889883E-3</v>
      </c>
      <c r="Q36" s="6" t="s">
        <v>423</v>
      </c>
      <c r="R36" s="6" t="s">
        <v>423</v>
      </c>
      <c r="S36" s="6" t="s">
        <v>423</v>
      </c>
      <c r="T36" s="6" t="s">
        <v>423</v>
      </c>
      <c r="U36" s="6" t="s">
        <v>423</v>
      </c>
      <c r="V36" s="6" t="s">
        <v>423</v>
      </c>
      <c r="W36" s="6">
        <v>8.1112172371444107</v>
      </c>
      <c r="X36" s="6">
        <v>8.1112172371444104E-3</v>
      </c>
      <c r="Y36" s="6">
        <v>1.6228482975924999E-2</v>
      </c>
      <c r="Z36" s="6">
        <v>8.1112172371444104E-3</v>
      </c>
      <c r="AA36" s="6">
        <v>1.6228482975924999E-2</v>
      </c>
      <c r="AB36" s="6">
        <f t="shared" si="0"/>
        <v>4.8679400426138816E-2</v>
      </c>
      <c r="AC36" s="6" t="s">
        <v>422</v>
      </c>
      <c r="AD36" s="6" t="s">
        <v>423</v>
      </c>
      <c r="AE36" s="60"/>
      <c r="AF36" s="26" t="s">
        <v>423</v>
      </c>
      <c r="AG36" s="26" t="s">
        <v>423</v>
      </c>
      <c r="AH36" s="26" t="s">
        <v>423</v>
      </c>
      <c r="AI36" s="26" t="s">
        <v>423</v>
      </c>
      <c r="AJ36" s="26" t="s">
        <v>423</v>
      </c>
      <c r="AK36" s="26" t="s">
        <v>422</v>
      </c>
      <c r="AL36" s="49" t="s">
        <v>50</v>
      </c>
    </row>
    <row r="37" spans="1:38" s="2" customFormat="1" ht="26.25" customHeight="1" thickBot="1" x14ac:dyDescent="0.3">
      <c r="A37" s="70" t="s">
        <v>71</v>
      </c>
      <c r="B37" s="70" t="s">
        <v>101</v>
      </c>
      <c r="C37" s="71" t="s">
        <v>395</v>
      </c>
      <c r="D37" s="72" t="s">
        <v>433</v>
      </c>
      <c r="E37" s="6">
        <v>35.483821395454903</v>
      </c>
      <c r="F37" s="6">
        <v>2.6823860998659002</v>
      </c>
      <c r="G37" s="6">
        <v>0.16753207298766201</v>
      </c>
      <c r="H37" s="6">
        <v>2.3787330755675202E-3</v>
      </c>
      <c r="I37" s="6">
        <v>0.426631556997771</v>
      </c>
      <c r="J37" s="6">
        <v>0.59356357955190697</v>
      </c>
      <c r="K37" s="6">
        <v>0.61216356012493001</v>
      </c>
      <c r="L37" s="6" t="s">
        <v>422</v>
      </c>
      <c r="M37" s="6">
        <v>13.5192006903485</v>
      </c>
      <c r="N37" s="6" t="s">
        <v>428</v>
      </c>
      <c r="O37" s="6" t="s">
        <v>428</v>
      </c>
      <c r="P37" s="6" t="s">
        <v>428</v>
      </c>
      <c r="Q37" s="6" t="s">
        <v>423</v>
      </c>
      <c r="R37" s="6" t="s">
        <v>423</v>
      </c>
      <c r="S37" s="6" t="s">
        <v>423</v>
      </c>
      <c r="T37" s="6" t="s">
        <v>423</v>
      </c>
      <c r="U37" s="6" t="s">
        <v>423</v>
      </c>
      <c r="V37" s="6" t="s">
        <v>423</v>
      </c>
      <c r="W37" s="6" t="s">
        <v>422</v>
      </c>
      <c r="X37" s="6" t="s">
        <v>422</v>
      </c>
      <c r="Y37" s="6" t="s">
        <v>422</v>
      </c>
      <c r="Z37" s="6" t="s">
        <v>422</v>
      </c>
      <c r="AA37" s="6" t="s">
        <v>422</v>
      </c>
      <c r="AB37" s="6" t="s">
        <v>422</v>
      </c>
      <c r="AC37" s="6" t="s">
        <v>422</v>
      </c>
      <c r="AD37" s="6" t="s">
        <v>423</v>
      </c>
      <c r="AE37" s="60"/>
      <c r="AF37" s="26" t="s">
        <v>423</v>
      </c>
      <c r="AG37" s="26" t="s">
        <v>423</v>
      </c>
      <c r="AH37" s="26" t="s">
        <v>423</v>
      </c>
      <c r="AI37" s="26" t="s">
        <v>423</v>
      </c>
      <c r="AJ37" s="26" t="s">
        <v>423</v>
      </c>
      <c r="AK37" s="26" t="s">
        <v>422</v>
      </c>
      <c r="AL37" s="49" t="s">
        <v>50</v>
      </c>
    </row>
    <row r="38" spans="1:38" s="2" customFormat="1" ht="26.25" customHeight="1" thickBot="1" x14ac:dyDescent="0.3">
      <c r="A38" s="70" t="s">
        <v>71</v>
      </c>
      <c r="B38" s="70" t="s">
        <v>102</v>
      </c>
      <c r="C38" s="71" t="s">
        <v>103</v>
      </c>
      <c r="D38" s="77" t="s">
        <v>424</v>
      </c>
      <c r="E38" s="6">
        <v>49.263417278350801</v>
      </c>
      <c r="F38" s="6">
        <v>525.59780889195497</v>
      </c>
      <c r="G38" s="6">
        <v>5.6436084809620404</v>
      </c>
      <c r="H38" s="6">
        <v>0.13337324347992299</v>
      </c>
      <c r="I38" s="6">
        <v>11.7598202186224</v>
      </c>
      <c r="J38" s="6">
        <v>12.398687397777101</v>
      </c>
      <c r="K38" s="6">
        <v>12.781916251893801</v>
      </c>
      <c r="L38" s="6" t="s">
        <v>422</v>
      </c>
      <c r="M38" s="6">
        <v>1525.5248004762</v>
      </c>
      <c r="N38" s="6" t="s">
        <v>422</v>
      </c>
      <c r="O38" s="6" t="s">
        <v>422</v>
      </c>
      <c r="P38" s="6" t="s">
        <v>425</v>
      </c>
      <c r="Q38" s="6" t="s">
        <v>423</v>
      </c>
      <c r="R38" s="6" t="s">
        <v>423</v>
      </c>
      <c r="S38" s="6" t="s">
        <v>423</v>
      </c>
      <c r="T38" s="6" t="s">
        <v>423</v>
      </c>
      <c r="U38" s="6" t="s">
        <v>423</v>
      </c>
      <c r="V38" s="6" t="s">
        <v>423</v>
      </c>
      <c r="W38" s="6" t="s">
        <v>425</v>
      </c>
      <c r="X38" s="6" t="s">
        <v>425</v>
      </c>
      <c r="Y38" s="6" t="s">
        <v>425</v>
      </c>
      <c r="Z38" s="6" t="s">
        <v>425</v>
      </c>
      <c r="AA38" s="6" t="s">
        <v>425</v>
      </c>
      <c r="AB38" s="6" t="s">
        <v>425</v>
      </c>
      <c r="AC38" s="6" t="s">
        <v>422</v>
      </c>
      <c r="AD38" s="6" t="s">
        <v>423</v>
      </c>
      <c r="AE38" s="60"/>
      <c r="AF38" s="26" t="s">
        <v>423</v>
      </c>
      <c r="AG38" s="26" t="s">
        <v>423</v>
      </c>
      <c r="AH38" s="26" t="s">
        <v>423</v>
      </c>
      <c r="AI38" s="26" t="s">
        <v>423</v>
      </c>
      <c r="AJ38" s="26" t="s">
        <v>423</v>
      </c>
      <c r="AK38" s="26" t="s">
        <v>422</v>
      </c>
      <c r="AL38" s="49" t="s">
        <v>50</v>
      </c>
    </row>
    <row r="39" spans="1:38" s="2" customFormat="1" ht="26.25" customHeight="1" thickBot="1" x14ac:dyDescent="0.3">
      <c r="A39" s="70" t="s">
        <v>104</v>
      </c>
      <c r="B39" s="70" t="s">
        <v>105</v>
      </c>
      <c r="C39" s="71" t="s">
        <v>386</v>
      </c>
      <c r="D39" s="72" t="s">
        <v>424</v>
      </c>
      <c r="E39" s="6">
        <v>29.922135704999999</v>
      </c>
      <c r="F39" s="6">
        <v>1.3745605249999999</v>
      </c>
      <c r="G39" s="6">
        <v>18.732362829500001</v>
      </c>
      <c r="H39" s="6">
        <v>0.33536555926910999</v>
      </c>
      <c r="I39" s="6">
        <v>2.5988124729694402</v>
      </c>
      <c r="J39" s="6">
        <v>3.0336102878494402</v>
      </c>
      <c r="K39" s="6">
        <v>3.5811804408094399</v>
      </c>
      <c r="L39" s="6" t="s">
        <v>422</v>
      </c>
      <c r="M39" s="6">
        <v>19.282905800000002</v>
      </c>
      <c r="N39" s="6">
        <v>0.291055928755866</v>
      </c>
      <c r="O39" s="6">
        <v>0.50799374407104103</v>
      </c>
      <c r="P39" s="6">
        <v>6.1560019954397797E-2</v>
      </c>
      <c r="Q39" s="6" t="s">
        <v>423</v>
      </c>
      <c r="R39" s="6" t="s">
        <v>423</v>
      </c>
      <c r="S39" s="6" t="s">
        <v>423</v>
      </c>
      <c r="T39" s="6" t="s">
        <v>423</v>
      </c>
      <c r="U39" s="6" t="s">
        <v>423</v>
      </c>
      <c r="V39" s="6" t="s">
        <v>423</v>
      </c>
      <c r="W39" s="6">
        <v>0.36822409750000001</v>
      </c>
      <c r="X39" s="6">
        <v>5.8129855180546E-4</v>
      </c>
      <c r="Y39" s="6">
        <v>7.90296527329561E-4</v>
      </c>
      <c r="Z39" s="6">
        <v>7.90296527329561E-4</v>
      </c>
      <c r="AA39" s="6">
        <v>9.0452449512472505E-4</v>
      </c>
      <c r="AB39" s="6">
        <f t="shared" si="0"/>
        <v>3.066416101589307E-3</v>
      </c>
      <c r="AC39" s="6">
        <v>3.0115039999999999E-3</v>
      </c>
      <c r="AD39" s="6" t="s">
        <v>423</v>
      </c>
      <c r="AE39" s="60"/>
      <c r="AF39" s="26" t="s">
        <v>423</v>
      </c>
      <c r="AG39" s="26" t="s">
        <v>423</v>
      </c>
      <c r="AH39" s="26" t="s">
        <v>423</v>
      </c>
      <c r="AI39" s="26" t="s">
        <v>423</v>
      </c>
      <c r="AJ39" s="26" t="s">
        <v>423</v>
      </c>
      <c r="AK39" s="26" t="s">
        <v>422</v>
      </c>
      <c r="AL39" s="49" t="s">
        <v>50</v>
      </c>
    </row>
    <row r="40" spans="1:38" s="2" customFormat="1" ht="26.25" customHeight="1" thickBot="1" x14ac:dyDescent="0.3">
      <c r="A40" s="70" t="s">
        <v>71</v>
      </c>
      <c r="B40" s="70" t="s">
        <v>106</v>
      </c>
      <c r="C40" s="71" t="s">
        <v>387</v>
      </c>
      <c r="D40" s="72" t="s">
        <v>424</v>
      </c>
      <c r="E40" s="6">
        <v>22.508101220259199</v>
      </c>
      <c r="F40" s="6">
        <v>23.149045529665401</v>
      </c>
      <c r="G40" s="6">
        <v>0.83209599597344197</v>
      </c>
      <c r="H40" s="6">
        <v>1.82845712091287E-2</v>
      </c>
      <c r="I40" s="6">
        <v>2.4289946862130698</v>
      </c>
      <c r="J40" s="6">
        <v>2.49335730646344</v>
      </c>
      <c r="K40" s="6">
        <v>2.5075685556017802</v>
      </c>
      <c r="L40" s="6" t="s">
        <v>422</v>
      </c>
      <c r="M40" s="6">
        <v>303.81774942889501</v>
      </c>
      <c r="N40" s="6" t="s">
        <v>422</v>
      </c>
      <c r="O40" s="6" t="s">
        <v>422</v>
      </c>
      <c r="P40" s="6" t="s">
        <v>425</v>
      </c>
      <c r="Q40" s="6" t="s">
        <v>423</v>
      </c>
      <c r="R40" s="6" t="s">
        <v>423</v>
      </c>
      <c r="S40" s="6" t="s">
        <v>423</v>
      </c>
      <c r="T40" s="6" t="s">
        <v>423</v>
      </c>
      <c r="U40" s="6" t="s">
        <v>423</v>
      </c>
      <c r="V40" s="6" t="s">
        <v>423</v>
      </c>
      <c r="W40" s="6" t="s">
        <v>425</v>
      </c>
      <c r="X40" s="6" t="s">
        <v>425</v>
      </c>
      <c r="Y40" s="6" t="s">
        <v>425</v>
      </c>
      <c r="Z40" s="6" t="s">
        <v>425</v>
      </c>
      <c r="AA40" s="6" t="s">
        <v>425</v>
      </c>
      <c r="AB40" s="6" t="s">
        <v>425</v>
      </c>
      <c r="AC40" s="6" t="s">
        <v>422</v>
      </c>
      <c r="AD40" s="6" t="s">
        <v>423</v>
      </c>
      <c r="AE40" s="60"/>
      <c r="AF40" s="26" t="s">
        <v>423</v>
      </c>
      <c r="AG40" s="26" t="s">
        <v>423</v>
      </c>
      <c r="AH40" s="26" t="s">
        <v>423</v>
      </c>
      <c r="AI40" s="26" t="s">
        <v>423</v>
      </c>
      <c r="AJ40" s="26" t="s">
        <v>423</v>
      </c>
      <c r="AK40" s="26" t="s">
        <v>422</v>
      </c>
      <c r="AL40" s="49" t="s">
        <v>50</v>
      </c>
    </row>
    <row r="41" spans="1:38" s="2" customFormat="1" ht="26.25" customHeight="1" thickBot="1" x14ac:dyDescent="0.3">
      <c r="A41" s="70" t="s">
        <v>104</v>
      </c>
      <c r="B41" s="70" t="s">
        <v>107</v>
      </c>
      <c r="C41" s="71" t="s">
        <v>396</v>
      </c>
      <c r="D41" s="72" t="s">
        <v>424</v>
      </c>
      <c r="E41" s="6">
        <v>45.844958923556398</v>
      </c>
      <c r="F41" s="6">
        <v>151.413074125235</v>
      </c>
      <c r="G41" s="6">
        <v>15.221734826193201</v>
      </c>
      <c r="H41" s="6">
        <v>1.5170774752893099</v>
      </c>
      <c r="I41" s="6">
        <v>106.38748655717301</v>
      </c>
      <c r="J41" s="6">
        <v>106.6514420793</v>
      </c>
      <c r="K41" s="6">
        <v>113.504808982995</v>
      </c>
      <c r="L41" s="6" t="s">
        <v>422</v>
      </c>
      <c r="M41" s="6">
        <v>665.32139812724802</v>
      </c>
      <c r="N41" s="6">
        <v>1.94725472691274</v>
      </c>
      <c r="O41" s="6">
        <v>0.58475496189660503</v>
      </c>
      <c r="P41" s="6">
        <v>9.8750175315528002E-2</v>
      </c>
      <c r="Q41" s="6" t="s">
        <v>423</v>
      </c>
      <c r="R41" s="6" t="s">
        <v>423</v>
      </c>
      <c r="S41" s="6" t="s">
        <v>423</v>
      </c>
      <c r="T41" s="6" t="s">
        <v>423</v>
      </c>
      <c r="U41" s="6" t="s">
        <v>423</v>
      </c>
      <c r="V41" s="6" t="s">
        <v>423</v>
      </c>
      <c r="W41" s="6">
        <v>4.99369033548298</v>
      </c>
      <c r="X41" s="6">
        <v>15.222678945714399</v>
      </c>
      <c r="Y41" s="6">
        <v>22.833802891182</v>
      </c>
      <c r="Z41" s="6">
        <v>7.61201902925011</v>
      </c>
      <c r="AA41" s="6">
        <v>13.5478463022865</v>
      </c>
      <c r="AB41" s="6">
        <f t="shared" si="0"/>
        <v>59.216347168433003</v>
      </c>
      <c r="AC41" s="6">
        <v>1.3629919999999999E-3</v>
      </c>
      <c r="AD41" s="6" t="s">
        <v>423</v>
      </c>
      <c r="AE41" s="60"/>
      <c r="AF41" s="26" t="s">
        <v>423</v>
      </c>
      <c r="AG41" s="26" t="s">
        <v>423</v>
      </c>
      <c r="AH41" s="26" t="s">
        <v>423</v>
      </c>
      <c r="AI41" s="26" t="s">
        <v>423</v>
      </c>
      <c r="AJ41" s="26" t="s">
        <v>423</v>
      </c>
      <c r="AK41" s="26" t="s">
        <v>422</v>
      </c>
      <c r="AL41" s="49" t="s">
        <v>50</v>
      </c>
    </row>
    <row r="42" spans="1:38" s="2" customFormat="1" ht="26.25" customHeight="1" thickBot="1" x14ac:dyDescent="0.3">
      <c r="A42" s="70" t="s">
        <v>71</v>
      </c>
      <c r="B42" s="70" t="s">
        <v>108</v>
      </c>
      <c r="C42" s="71" t="s">
        <v>109</v>
      </c>
      <c r="D42" s="72" t="s">
        <v>424</v>
      </c>
      <c r="E42" s="6">
        <v>3.9388930692376798</v>
      </c>
      <c r="F42" s="6">
        <v>29.6832988064868</v>
      </c>
      <c r="G42" s="6">
        <v>0.20014895089809601</v>
      </c>
      <c r="H42" s="6">
        <v>8.8185027003422206E-3</v>
      </c>
      <c r="I42" s="6">
        <v>1.01599322571132</v>
      </c>
      <c r="J42" s="6">
        <v>1.0686327204397801</v>
      </c>
      <c r="K42" s="6">
        <v>1.09928648545906</v>
      </c>
      <c r="L42" s="6" t="s">
        <v>422</v>
      </c>
      <c r="M42" s="6">
        <v>241.36505243525099</v>
      </c>
      <c r="N42" s="6" t="s">
        <v>422</v>
      </c>
      <c r="O42" s="6" t="s">
        <v>422</v>
      </c>
      <c r="P42" s="6" t="s">
        <v>425</v>
      </c>
      <c r="Q42" s="6" t="s">
        <v>423</v>
      </c>
      <c r="R42" s="6" t="s">
        <v>423</v>
      </c>
      <c r="S42" s="6" t="s">
        <v>423</v>
      </c>
      <c r="T42" s="6" t="s">
        <v>423</v>
      </c>
      <c r="U42" s="6" t="s">
        <v>423</v>
      </c>
      <c r="V42" s="6" t="s">
        <v>423</v>
      </c>
      <c r="W42" s="6" t="s">
        <v>425</v>
      </c>
      <c r="X42" s="6" t="s">
        <v>425</v>
      </c>
      <c r="Y42" s="6" t="s">
        <v>425</v>
      </c>
      <c r="Z42" s="6" t="s">
        <v>425</v>
      </c>
      <c r="AA42" s="6" t="s">
        <v>425</v>
      </c>
      <c r="AB42" s="6" t="s">
        <v>425</v>
      </c>
      <c r="AC42" s="6" t="s">
        <v>422</v>
      </c>
      <c r="AD42" s="6" t="s">
        <v>423</v>
      </c>
      <c r="AE42" s="60"/>
      <c r="AF42" s="26" t="s">
        <v>423</v>
      </c>
      <c r="AG42" s="26" t="s">
        <v>423</v>
      </c>
      <c r="AH42" s="26" t="s">
        <v>423</v>
      </c>
      <c r="AI42" s="26" t="s">
        <v>423</v>
      </c>
      <c r="AJ42" s="26" t="s">
        <v>423</v>
      </c>
      <c r="AK42" s="26" t="s">
        <v>422</v>
      </c>
      <c r="AL42" s="49" t="s">
        <v>50</v>
      </c>
    </row>
    <row r="43" spans="1:38" s="2" customFormat="1" ht="26.25" customHeight="1" thickBot="1" x14ac:dyDescent="0.3">
      <c r="A43" s="70" t="s">
        <v>104</v>
      </c>
      <c r="B43" s="70" t="s">
        <v>110</v>
      </c>
      <c r="C43" s="71" t="s">
        <v>111</v>
      </c>
      <c r="D43" s="72" t="s">
        <v>424</v>
      </c>
      <c r="E43" s="6">
        <v>3.13247959380955</v>
      </c>
      <c r="F43" s="6">
        <v>0.249032965391628</v>
      </c>
      <c r="G43" s="6">
        <v>1.7988343714601001</v>
      </c>
      <c r="H43" s="6">
        <v>0.11727565026067301</v>
      </c>
      <c r="I43" s="6">
        <v>0.69223298771492803</v>
      </c>
      <c r="J43" s="6">
        <v>1.2939975295802499</v>
      </c>
      <c r="K43" s="6">
        <v>2.3046008904295299</v>
      </c>
      <c r="L43" s="6" t="s">
        <v>422</v>
      </c>
      <c r="M43" s="6">
        <v>18.113278168094201</v>
      </c>
      <c r="N43" s="6">
        <v>0.12542854436922601</v>
      </c>
      <c r="O43" s="6">
        <v>7.1402790005748104E-2</v>
      </c>
      <c r="P43" s="6">
        <v>3.4100511530532999E-3</v>
      </c>
      <c r="Q43" s="6" t="s">
        <v>423</v>
      </c>
      <c r="R43" s="6" t="s">
        <v>423</v>
      </c>
      <c r="S43" s="6" t="s">
        <v>423</v>
      </c>
      <c r="T43" s="6" t="s">
        <v>423</v>
      </c>
      <c r="U43" s="6" t="s">
        <v>423</v>
      </c>
      <c r="V43" s="6" t="s">
        <v>423</v>
      </c>
      <c r="W43" s="6">
        <v>5.3766068E-2</v>
      </c>
      <c r="X43" s="6">
        <v>4.0700036044290499E-4</v>
      </c>
      <c r="Y43" s="6">
        <v>2.51596876481891E-3</v>
      </c>
      <c r="Z43" s="6">
        <v>8.9096876481890895E-4</v>
      </c>
      <c r="AA43" s="6">
        <v>4.9870708481890898E-4</v>
      </c>
      <c r="AB43" s="6">
        <f t="shared" si="0"/>
        <v>4.3126449748996324E-3</v>
      </c>
      <c r="AC43" s="6">
        <v>6.1111951933944097E-3</v>
      </c>
      <c r="AD43" s="6" t="s">
        <v>423</v>
      </c>
      <c r="AE43" s="60"/>
      <c r="AF43" s="26" t="s">
        <v>423</v>
      </c>
      <c r="AG43" s="26" t="s">
        <v>423</v>
      </c>
      <c r="AH43" s="26" t="s">
        <v>423</v>
      </c>
      <c r="AI43" s="26" t="s">
        <v>423</v>
      </c>
      <c r="AJ43" s="26" t="s">
        <v>423</v>
      </c>
      <c r="AK43" s="26" t="s">
        <v>422</v>
      </c>
      <c r="AL43" s="49" t="s">
        <v>50</v>
      </c>
    </row>
    <row r="44" spans="1:38" s="2" customFormat="1" ht="26.25" customHeight="1" thickBot="1" x14ac:dyDescent="0.3">
      <c r="A44" s="70" t="s">
        <v>71</v>
      </c>
      <c r="B44" s="70" t="s">
        <v>112</v>
      </c>
      <c r="C44" s="71" t="s">
        <v>113</v>
      </c>
      <c r="D44" s="72" t="s">
        <v>424</v>
      </c>
      <c r="E44" s="6">
        <v>167.19721827600199</v>
      </c>
      <c r="F44" s="6">
        <v>21.758687767153699</v>
      </c>
      <c r="G44" s="6">
        <v>5.68602987803148</v>
      </c>
      <c r="H44" s="6">
        <v>9.5477078578396907E-2</v>
      </c>
      <c r="I44" s="6">
        <v>18.881614161640801</v>
      </c>
      <c r="J44" s="6">
        <v>19.269331128332301</v>
      </c>
      <c r="K44" s="6">
        <v>19.271615779435098</v>
      </c>
      <c r="L44" s="6" t="s">
        <v>422</v>
      </c>
      <c r="M44" s="6">
        <v>114.83791973286699</v>
      </c>
      <c r="N44" s="6" t="s">
        <v>422</v>
      </c>
      <c r="O44" s="6" t="s">
        <v>422</v>
      </c>
      <c r="P44" s="6" t="s">
        <v>425</v>
      </c>
      <c r="Q44" s="6" t="s">
        <v>423</v>
      </c>
      <c r="R44" s="6" t="s">
        <v>423</v>
      </c>
      <c r="S44" s="6" t="s">
        <v>423</v>
      </c>
      <c r="T44" s="6" t="s">
        <v>423</v>
      </c>
      <c r="U44" s="6" t="s">
        <v>423</v>
      </c>
      <c r="V44" s="6" t="s">
        <v>423</v>
      </c>
      <c r="W44" s="6" t="s">
        <v>425</v>
      </c>
      <c r="X44" s="6" t="s">
        <v>425</v>
      </c>
      <c r="Y44" s="6" t="s">
        <v>425</v>
      </c>
      <c r="Z44" s="6" t="s">
        <v>425</v>
      </c>
      <c r="AA44" s="6" t="s">
        <v>425</v>
      </c>
      <c r="AB44" s="6" t="s">
        <v>425</v>
      </c>
      <c r="AC44" s="6" t="s">
        <v>422</v>
      </c>
      <c r="AD44" s="6" t="s">
        <v>423</v>
      </c>
      <c r="AE44" s="60"/>
      <c r="AF44" s="26" t="s">
        <v>423</v>
      </c>
      <c r="AG44" s="26" t="s">
        <v>423</v>
      </c>
      <c r="AH44" s="26" t="s">
        <v>423</v>
      </c>
      <c r="AI44" s="26" t="s">
        <v>423</v>
      </c>
      <c r="AJ44" s="26" t="s">
        <v>423</v>
      </c>
      <c r="AK44" s="26" t="s">
        <v>422</v>
      </c>
      <c r="AL44" s="49" t="s">
        <v>50</v>
      </c>
    </row>
    <row r="45" spans="1:38" s="2" customFormat="1" ht="26.25" customHeight="1" thickBot="1" x14ac:dyDescent="0.3">
      <c r="A45" s="70" t="s">
        <v>71</v>
      </c>
      <c r="B45" s="70" t="s">
        <v>114</v>
      </c>
      <c r="C45" s="71" t="s">
        <v>115</v>
      </c>
      <c r="D45" s="72" t="s">
        <v>424</v>
      </c>
      <c r="E45" s="6">
        <v>17.240652532162098</v>
      </c>
      <c r="F45" s="6">
        <v>1.16061967279414</v>
      </c>
      <c r="G45" s="6">
        <v>4.5230933869462699</v>
      </c>
      <c r="H45" s="6">
        <v>2.11540907537008E-2</v>
      </c>
      <c r="I45" s="6">
        <v>0.83457527994194602</v>
      </c>
      <c r="J45" s="6">
        <v>0.90714704341515695</v>
      </c>
      <c r="K45" s="6">
        <v>0.94494483689078901</v>
      </c>
      <c r="L45" s="6" t="s">
        <v>422</v>
      </c>
      <c r="M45" s="6">
        <v>1.8912825307816099</v>
      </c>
      <c r="N45" s="6">
        <v>0.136072056512274</v>
      </c>
      <c r="O45" s="6">
        <v>4.6718072735880602E-3</v>
      </c>
      <c r="P45" s="6">
        <v>4.5357352170757901E-5</v>
      </c>
      <c r="Q45" s="6" t="s">
        <v>423</v>
      </c>
      <c r="R45" s="6" t="s">
        <v>423</v>
      </c>
      <c r="S45" s="6" t="s">
        <v>423</v>
      </c>
      <c r="T45" s="6" t="s">
        <v>423</v>
      </c>
      <c r="U45" s="6" t="s">
        <v>423</v>
      </c>
      <c r="V45" s="6" t="s">
        <v>423</v>
      </c>
      <c r="W45" s="6">
        <v>4.5357352170757803</v>
      </c>
      <c r="X45" s="6">
        <v>4.5357352170757896E-3</v>
      </c>
      <c r="Y45" s="6">
        <v>9.0714704341515705E-3</v>
      </c>
      <c r="Z45" s="6">
        <v>4.5357352170757896E-3</v>
      </c>
      <c r="AA45" s="6">
        <v>9.0714704341515705E-3</v>
      </c>
      <c r="AB45" s="6">
        <f t="shared" si="0"/>
        <v>2.7214411302454722E-2</v>
      </c>
      <c r="AC45" s="6" t="s">
        <v>422</v>
      </c>
      <c r="AD45" s="6" t="s">
        <v>423</v>
      </c>
      <c r="AE45" s="60"/>
      <c r="AF45" s="26" t="s">
        <v>423</v>
      </c>
      <c r="AG45" s="26" t="s">
        <v>423</v>
      </c>
      <c r="AH45" s="26" t="s">
        <v>423</v>
      </c>
      <c r="AI45" s="26" t="s">
        <v>423</v>
      </c>
      <c r="AJ45" s="26" t="s">
        <v>423</v>
      </c>
      <c r="AK45" s="26" t="s">
        <v>422</v>
      </c>
      <c r="AL45" s="49" t="s">
        <v>50</v>
      </c>
    </row>
    <row r="46" spans="1:38" s="2" customFormat="1" ht="26.25" customHeight="1" thickBot="1" x14ac:dyDescent="0.3">
      <c r="A46" s="70" t="s">
        <v>104</v>
      </c>
      <c r="B46" s="70" t="s">
        <v>116</v>
      </c>
      <c r="C46" s="71" t="s">
        <v>117</v>
      </c>
      <c r="D46" s="72" t="s">
        <v>434</v>
      </c>
      <c r="E46" s="6" t="s">
        <v>422</v>
      </c>
      <c r="F46" s="6" t="s">
        <v>422</v>
      </c>
      <c r="G46" s="6" t="s">
        <v>422</v>
      </c>
      <c r="H46" s="6" t="s">
        <v>422</v>
      </c>
      <c r="I46" s="6" t="s">
        <v>422</v>
      </c>
      <c r="J46" s="6" t="s">
        <v>422</v>
      </c>
      <c r="K46" s="6" t="s">
        <v>422</v>
      </c>
      <c r="L46" s="6" t="s">
        <v>422</v>
      </c>
      <c r="M46" s="6" t="s">
        <v>422</v>
      </c>
      <c r="N46" s="6" t="s">
        <v>422</v>
      </c>
      <c r="O46" s="6" t="s">
        <v>422</v>
      </c>
      <c r="P46" s="6" t="s">
        <v>422</v>
      </c>
      <c r="Q46" s="6" t="s">
        <v>423</v>
      </c>
      <c r="R46" s="6" t="s">
        <v>423</v>
      </c>
      <c r="S46" s="6" t="s">
        <v>423</v>
      </c>
      <c r="T46" s="6" t="s">
        <v>423</v>
      </c>
      <c r="U46" s="6" t="s">
        <v>423</v>
      </c>
      <c r="V46" s="6" t="s">
        <v>423</v>
      </c>
      <c r="W46" s="6" t="s">
        <v>422</v>
      </c>
      <c r="X46" s="6" t="s">
        <v>422</v>
      </c>
      <c r="Y46" s="6" t="s">
        <v>422</v>
      </c>
      <c r="Z46" s="6" t="s">
        <v>422</v>
      </c>
      <c r="AA46" s="6" t="s">
        <v>422</v>
      </c>
      <c r="AB46" s="6" t="s">
        <v>422</v>
      </c>
      <c r="AC46" s="6" t="s">
        <v>422</v>
      </c>
      <c r="AD46" s="6" t="s">
        <v>423</v>
      </c>
      <c r="AE46" s="60"/>
      <c r="AF46" s="26" t="s">
        <v>423</v>
      </c>
      <c r="AG46" s="26" t="s">
        <v>423</v>
      </c>
      <c r="AH46" s="26" t="s">
        <v>423</v>
      </c>
      <c r="AI46" s="26" t="s">
        <v>423</v>
      </c>
      <c r="AJ46" s="26" t="s">
        <v>423</v>
      </c>
      <c r="AK46" s="26" t="s">
        <v>422</v>
      </c>
      <c r="AL46" s="49" t="s">
        <v>50</v>
      </c>
    </row>
    <row r="47" spans="1:38" s="2" customFormat="1" ht="26.25" customHeight="1" thickBot="1" x14ac:dyDescent="0.3">
      <c r="A47" s="70" t="s">
        <v>71</v>
      </c>
      <c r="B47" s="70" t="s">
        <v>118</v>
      </c>
      <c r="C47" s="71" t="s">
        <v>119</v>
      </c>
      <c r="D47" s="72" t="s">
        <v>424</v>
      </c>
      <c r="E47" s="6">
        <v>1.54098727240196</v>
      </c>
      <c r="F47" s="6">
        <v>0.127692163927627</v>
      </c>
      <c r="G47" s="6">
        <v>0.305786796096014</v>
      </c>
      <c r="H47" s="6">
        <v>1.05693375455439E-3</v>
      </c>
      <c r="I47" s="6">
        <v>4.1936662035483199E-2</v>
      </c>
      <c r="J47" s="6">
        <v>4.4457246461519002E-2</v>
      </c>
      <c r="K47" s="6">
        <v>4.5538074076738599E-2</v>
      </c>
      <c r="L47" s="6" t="s">
        <v>422</v>
      </c>
      <c r="M47" s="6">
        <v>0.53745830711192399</v>
      </c>
      <c r="N47" s="6">
        <v>5.3545800240350203E-2</v>
      </c>
      <c r="O47" s="6">
        <v>1.3359029324115E-4</v>
      </c>
      <c r="P47" s="6">
        <v>1.29699313826359E-6</v>
      </c>
      <c r="Q47" s="6" t="s">
        <v>423</v>
      </c>
      <c r="R47" s="6" t="s">
        <v>423</v>
      </c>
      <c r="S47" s="6" t="s">
        <v>423</v>
      </c>
      <c r="T47" s="6" t="s">
        <v>423</v>
      </c>
      <c r="U47" s="6" t="s">
        <v>423</v>
      </c>
      <c r="V47" s="6" t="s">
        <v>423</v>
      </c>
      <c r="W47" s="6">
        <v>0.12969931382635899</v>
      </c>
      <c r="X47" s="6">
        <v>1.4773601001699999E-4</v>
      </c>
      <c r="Y47" s="6">
        <v>3.2601214724519697E-4</v>
      </c>
      <c r="Z47" s="6">
        <v>1.9631283341883801E-4</v>
      </c>
      <c r="AA47" s="6">
        <v>3.3141089412328997E-4</v>
      </c>
      <c r="AB47" s="6">
        <f t="shared" si="0"/>
        <v>1.0014718848043249E-3</v>
      </c>
      <c r="AC47" s="6" t="s">
        <v>422</v>
      </c>
      <c r="AD47" s="6" t="s">
        <v>423</v>
      </c>
      <c r="AE47" s="60"/>
      <c r="AF47" s="26" t="s">
        <v>423</v>
      </c>
      <c r="AG47" s="26" t="s">
        <v>423</v>
      </c>
      <c r="AH47" s="26" t="s">
        <v>423</v>
      </c>
      <c r="AI47" s="26" t="s">
        <v>423</v>
      </c>
      <c r="AJ47" s="26" t="s">
        <v>423</v>
      </c>
      <c r="AK47" s="26" t="s">
        <v>422</v>
      </c>
      <c r="AL47" s="49" t="s">
        <v>50</v>
      </c>
    </row>
    <row r="48" spans="1:38" s="2" customFormat="1" ht="26.25" customHeight="1" thickBot="1" x14ac:dyDescent="0.3">
      <c r="A48" s="70" t="s">
        <v>120</v>
      </c>
      <c r="B48" s="70" t="s">
        <v>121</v>
      </c>
      <c r="C48" s="71" t="s">
        <v>122</v>
      </c>
      <c r="D48" s="72" t="s">
        <v>424</v>
      </c>
      <c r="E48" s="6">
        <v>0.18613487279910099</v>
      </c>
      <c r="F48" s="6">
        <v>0.52256058686451301</v>
      </c>
      <c r="G48" s="6">
        <v>0.137763138207848</v>
      </c>
      <c r="H48" s="6">
        <v>1.28912E-2</v>
      </c>
      <c r="I48" s="6">
        <v>1.41903420272923</v>
      </c>
      <c r="J48" s="6">
        <v>4.6203794244605101</v>
      </c>
      <c r="K48" s="6">
        <v>8.14011642521025</v>
      </c>
      <c r="L48" s="6" t="s">
        <v>422</v>
      </c>
      <c r="M48" s="6">
        <v>4.7888471655549002E-3</v>
      </c>
      <c r="N48" s="6" t="s">
        <v>422</v>
      </c>
      <c r="O48" s="6" t="s">
        <v>422</v>
      </c>
      <c r="P48" s="6" t="s">
        <v>422</v>
      </c>
      <c r="Q48" s="6" t="s">
        <v>423</v>
      </c>
      <c r="R48" s="6" t="s">
        <v>423</v>
      </c>
      <c r="S48" s="6" t="s">
        <v>423</v>
      </c>
      <c r="T48" s="6" t="s">
        <v>423</v>
      </c>
      <c r="U48" s="6" t="s">
        <v>423</v>
      </c>
      <c r="V48" s="6" t="s">
        <v>423</v>
      </c>
      <c r="W48" s="6" t="s">
        <v>422</v>
      </c>
      <c r="X48" s="6" t="s">
        <v>422</v>
      </c>
      <c r="Y48" s="6" t="s">
        <v>422</v>
      </c>
      <c r="Z48" s="6" t="s">
        <v>422</v>
      </c>
      <c r="AA48" s="6" t="s">
        <v>422</v>
      </c>
      <c r="AB48" s="6" t="s">
        <v>422</v>
      </c>
      <c r="AC48" s="6" t="s">
        <v>422</v>
      </c>
      <c r="AD48" s="6" t="s">
        <v>423</v>
      </c>
      <c r="AE48" s="60"/>
      <c r="AF48" s="26" t="s">
        <v>423</v>
      </c>
      <c r="AG48" s="26" t="s">
        <v>423</v>
      </c>
      <c r="AH48" s="26" t="s">
        <v>423</v>
      </c>
      <c r="AI48" s="26" t="s">
        <v>423</v>
      </c>
      <c r="AJ48" s="26" t="s">
        <v>423</v>
      </c>
      <c r="AK48" s="26" t="s">
        <v>422</v>
      </c>
      <c r="AL48" s="49" t="s">
        <v>123</v>
      </c>
    </row>
    <row r="49" spans="1:38" s="2" customFormat="1" ht="26.25" customHeight="1" thickBot="1" x14ac:dyDescent="0.3">
      <c r="A49" s="70" t="s">
        <v>120</v>
      </c>
      <c r="B49" s="70" t="s">
        <v>124</v>
      </c>
      <c r="C49" s="71" t="s">
        <v>125</v>
      </c>
      <c r="D49" s="72" t="s">
        <v>435</v>
      </c>
      <c r="E49" s="6" t="s">
        <v>422</v>
      </c>
      <c r="F49" s="6" t="s">
        <v>422</v>
      </c>
      <c r="G49" s="6" t="s">
        <v>422</v>
      </c>
      <c r="H49" s="6" t="s">
        <v>422</v>
      </c>
      <c r="I49" s="6" t="s">
        <v>422</v>
      </c>
      <c r="J49" s="6" t="s">
        <v>422</v>
      </c>
      <c r="K49" s="6" t="s">
        <v>422</v>
      </c>
      <c r="L49" s="6" t="s">
        <v>422</v>
      </c>
      <c r="M49" s="6" t="s">
        <v>422</v>
      </c>
      <c r="N49" s="6" t="s">
        <v>422</v>
      </c>
      <c r="O49" s="6" t="s">
        <v>422</v>
      </c>
      <c r="P49" s="6" t="s">
        <v>422</v>
      </c>
      <c r="Q49" s="6" t="s">
        <v>423</v>
      </c>
      <c r="R49" s="6" t="s">
        <v>423</v>
      </c>
      <c r="S49" s="6" t="s">
        <v>423</v>
      </c>
      <c r="T49" s="6" t="s">
        <v>423</v>
      </c>
      <c r="U49" s="6" t="s">
        <v>423</v>
      </c>
      <c r="V49" s="6" t="s">
        <v>423</v>
      </c>
      <c r="W49" s="6" t="s">
        <v>422</v>
      </c>
      <c r="X49" s="6" t="s">
        <v>422</v>
      </c>
      <c r="Y49" s="6" t="s">
        <v>422</v>
      </c>
      <c r="Z49" s="6" t="s">
        <v>422</v>
      </c>
      <c r="AA49" s="6" t="s">
        <v>422</v>
      </c>
      <c r="AB49" s="6" t="s">
        <v>422</v>
      </c>
      <c r="AC49" s="6" t="s">
        <v>422</v>
      </c>
      <c r="AD49" s="6" t="s">
        <v>423</v>
      </c>
      <c r="AE49" s="60"/>
      <c r="AF49" s="26" t="s">
        <v>423</v>
      </c>
      <c r="AG49" s="26" t="s">
        <v>423</v>
      </c>
      <c r="AH49" s="26" t="s">
        <v>423</v>
      </c>
      <c r="AI49" s="26" t="s">
        <v>423</v>
      </c>
      <c r="AJ49" s="26" t="s">
        <v>423</v>
      </c>
      <c r="AK49" s="26" t="s">
        <v>422</v>
      </c>
      <c r="AL49" s="49" t="s">
        <v>446</v>
      </c>
    </row>
    <row r="50" spans="1:38" s="2" customFormat="1" ht="26.25" customHeight="1" thickBot="1" x14ac:dyDescent="0.3">
      <c r="A50" s="70" t="s">
        <v>120</v>
      </c>
      <c r="B50" s="70" t="s">
        <v>126</v>
      </c>
      <c r="C50" s="71" t="s">
        <v>127</v>
      </c>
      <c r="D50" s="72" t="s">
        <v>424</v>
      </c>
      <c r="E50" s="6">
        <v>0</v>
      </c>
      <c r="F50" s="6">
        <v>2.75664493322633E-2</v>
      </c>
      <c r="G50" s="6">
        <v>15.4655295704525</v>
      </c>
      <c r="H50" s="6">
        <v>0.104259182344492</v>
      </c>
      <c r="I50" s="6">
        <v>0.33043924597316499</v>
      </c>
      <c r="J50" s="6">
        <v>0.75502233028390697</v>
      </c>
      <c r="K50" s="6">
        <v>0.88137282633224201</v>
      </c>
      <c r="L50" s="6" t="s">
        <v>422</v>
      </c>
      <c r="M50" s="6">
        <v>0</v>
      </c>
      <c r="N50" s="6">
        <v>0</v>
      </c>
      <c r="O50" s="6">
        <v>0</v>
      </c>
      <c r="P50" s="6">
        <v>0</v>
      </c>
      <c r="Q50" s="6" t="s">
        <v>423</v>
      </c>
      <c r="R50" s="6" t="s">
        <v>423</v>
      </c>
      <c r="S50" s="6" t="s">
        <v>423</v>
      </c>
      <c r="T50" s="6" t="s">
        <v>423</v>
      </c>
      <c r="U50" s="6" t="s">
        <v>423</v>
      </c>
      <c r="V50" s="6" t="s">
        <v>423</v>
      </c>
      <c r="W50" s="6">
        <v>8.9261278393648599E-2</v>
      </c>
      <c r="X50" s="6">
        <v>4.3068697491719099E-3</v>
      </c>
      <c r="Y50" s="6">
        <v>1.45970778214714E-3</v>
      </c>
      <c r="Z50" s="6">
        <v>2.0247204999464999E-5</v>
      </c>
      <c r="AA50" s="6">
        <v>1.2829496825018101E-3</v>
      </c>
      <c r="AB50" s="6">
        <f t="shared" si="0"/>
        <v>7.0697744188203248E-3</v>
      </c>
      <c r="AC50" s="6">
        <v>0.45180631380971897</v>
      </c>
      <c r="AD50" s="6" t="s">
        <v>423</v>
      </c>
      <c r="AE50" s="60"/>
      <c r="AF50" s="26" t="s">
        <v>423</v>
      </c>
      <c r="AG50" s="26" t="s">
        <v>423</v>
      </c>
      <c r="AH50" s="26" t="s">
        <v>423</v>
      </c>
      <c r="AI50" s="26" t="s">
        <v>423</v>
      </c>
      <c r="AJ50" s="26" t="s">
        <v>423</v>
      </c>
      <c r="AK50" s="26" t="s">
        <v>422</v>
      </c>
      <c r="AL50" s="49" t="s">
        <v>408</v>
      </c>
    </row>
    <row r="51" spans="1:38" s="2" customFormat="1" ht="26.25" customHeight="1" thickBot="1" x14ac:dyDescent="0.3">
      <c r="A51" s="70" t="s">
        <v>120</v>
      </c>
      <c r="B51" s="74" t="s">
        <v>128</v>
      </c>
      <c r="C51" s="71" t="s">
        <v>129</v>
      </c>
      <c r="D51" s="72" t="s">
        <v>424</v>
      </c>
      <c r="E51" s="6">
        <v>0.39648654305160203</v>
      </c>
      <c r="F51" s="6">
        <v>305.16606300987098</v>
      </c>
      <c r="G51" s="6">
        <v>0.199817107429765</v>
      </c>
      <c r="H51" s="6">
        <v>5.6156840343681398E-6</v>
      </c>
      <c r="I51" s="6">
        <v>0.38274330253095701</v>
      </c>
      <c r="J51" s="6">
        <v>1.8936619142935101</v>
      </c>
      <c r="K51" s="6">
        <v>3.2865610571407999</v>
      </c>
      <c r="L51" s="6" t="s">
        <v>422</v>
      </c>
      <c r="M51" s="6">
        <v>1.8613955614669999</v>
      </c>
      <c r="N51" s="6">
        <v>1.4537652029018499E-2</v>
      </c>
      <c r="O51" s="6">
        <v>2.05504743306363E-3</v>
      </c>
      <c r="P51" s="6">
        <v>1.0068844954563799E-3</v>
      </c>
      <c r="Q51" s="6" t="s">
        <v>423</v>
      </c>
      <c r="R51" s="6" t="s">
        <v>423</v>
      </c>
      <c r="S51" s="6" t="s">
        <v>423</v>
      </c>
      <c r="T51" s="6" t="s">
        <v>423</v>
      </c>
      <c r="U51" s="6" t="s">
        <v>423</v>
      </c>
      <c r="V51" s="6" t="s">
        <v>423</v>
      </c>
      <c r="W51" s="6" t="s">
        <v>422</v>
      </c>
      <c r="X51" s="6">
        <v>1.2078040732189201E-6</v>
      </c>
      <c r="Y51" s="6">
        <v>1.42072971027998E-4</v>
      </c>
      <c r="Z51" s="6">
        <v>1.5497583558809901E-6</v>
      </c>
      <c r="AA51" s="6">
        <v>7.2220256750515398E-7</v>
      </c>
      <c r="AB51" s="6">
        <f t="shared" si="0"/>
        <v>1.4555273602460307E-4</v>
      </c>
      <c r="AC51" s="6">
        <v>6.9824560601096795E-5</v>
      </c>
      <c r="AD51" s="6" t="s">
        <v>423</v>
      </c>
      <c r="AE51" s="60"/>
      <c r="AF51" s="26" t="s">
        <v>423</v>
      </c>
      <c r="AG51" s="26" t="s">
        <v>423</v>
      </c>
      <c r="AH51" s="26" t="s">
        <v>423</v>
      </c>
      <c r="AI51" s="26" t="s">
        <v>423</v>
      </c>
      <c r="AJ51" s="26" t="s">
        <v>423</v>
      </c>
      <c r="AK51" s="26" t="s">
        <v>422</v>
      </c>
      <c r="AL51" s="49" t="s">
        <v>447</v>
      </c>
    </row>
    <row r="52" spans="1:38" s="2" customFormat="1" ht="26.25" customHeight="1" thickBot="1" x14ac:dyDescent="0.3">
      <c r="A52" s="70" t="s">
        <v>120</v>
      </c>
      <c r="B52" s="74" t="s">
        <v>130</v>
      </c>
      <c r="C52" s="76" t="s">
        <v>388</v>
      </c>
      <c r="D52" s="73" t="s">
        <v>424</v>
      </c>
      <c r="E52" s="6">
        <v>5.8555504406919701</v>
      </c>
      <c r="F52" s="6">
        <v>35.043957550274499</v>
      </c>
      <c r="G52" s="6">
        <v>31.292499762706999</v>
      </c>
      <c r="H52" s="6">
        <v>0.199071870010294</v>
      </c>
      <c r="I52" s="6">
        <v>0.73568902130611102</v>
      </c>
      <c r="J52" s="6">
        <v>1.08047195653651</v>
      </c>
      <c r="K52" s="6">
        <v>1.39392472541359</v>
      </c>
      <c r="L52" s="6" t="s">
        <v>422</v>
      </c>
      <c r="M52" s="6">
        <v>4.5592693994535098</v>
      </c>
      <c r="N52" s="6">
        <v>6.6183114971293505E-2</v>
      </c>
      <c r="O52" s="6">
        <v>0.12234519550114301</v>
      </c>
      <c r="P52" s="6">
        <v>2.0207743067660801E-2</v>
      </c>
      <c r="Q52" s="6" t="s">
        <v>423</v>
      </c>
      <c r="R52" s="6" t="s">
        <v>423</v>
      </c>
      <c r="S52" s="6" t="s">
        <v>423</v>
      </c>
      <c r="T52" s="6" t="s">
        <v>423</v>
      </c>
      <c r="U52" s="6" t="s">
        <v>423</v>
      </c>
      <c r="V52" s="6" t="s">
        <v>423</v>
      </c>
      <c r="W52" s="6" t="s">
        <v>422</v>
      </c>
      <c r="X52" s="6">
        <v>2.2400297539680501E-2</v>
      </c>
      <c r="Y52" s="6">
        <v>1.73625059629831E-2</v>
      </c>
      <c r="Z52" s="6">
        <v>1.00616439514411E-2</v>
      </c>
      <c r="AA52" s="6">
        <v>1.3754712516129501E-2</v>
      </c>
      <c r="AB52" s="6">
        <f t="shared" si="0"/>
        <v>6.3579159970234209E-2</v>
      </c>
      <c r="AC52" s="6" t="s">
        <v>422</v>
      </c>
      <c r="AD52" s="6" t="s">
        <v>423</v>
      </c>
      <c r="AE52" s="60"/>
      <c r="AF52" s="26" t="s">
        <v>423</v>
      </c>
      <c r="AG52" s="26" t="s">
        <v>423</v>
      </c>
      <c r="AH52" s="26" t="s">
        <v>423</v>
      </c>
      <c r="AI52" s="26" t="s">
        <v>423</v>
      </c>
      <c r="AJ52" s="26" t="s">
        <v>423</v>
      </c>
      <c r="AK52" s="26" t="s">
        <v>422</v>
      </c>
      <c r="AL52" s="49" t="s">
        <v>448</v>
      </c>
    </row>
    <row r="53" spans="1:38" s="2" customFormat="1" ht="26.25" customHeight="1" thickBot="1" x14ac:dyDescent="0.3">
      <c r="A53" s="70" t="s">
        <v>120</v>
      </c>
      <c r="B53" s="74" t="s">
        <v>131</v>
      </c>
      <c r="C53" s="76" t="s">
        <v>132</v>
      </c>
      <c r="D53" s="73" t="s">
        <v>424</v>
      </c>
      <c r="E53" s="6">
        <v>1.11092E-2</v>
      </c>
      <c r="F53" s="6">
        <v>120.81837292186999</v>
      </c>
      <c r="G53" s="6">
        <v>0</v>
      </c>
      <c r="H53" s="6">
        <v>0</v>
      </c>
      <c r="I53" s="6">
        <v>0</v>
      </c>
      <c r="J53" s="6">
        <v>0</v>
      </c>
      <c r="K53" s="6">
        <v>0</v>
      </c>
      <c r="L53" s="6" t="s">
        <v>422</v>
      </c>
      <c r="M53" s="6">
        <v>0</v>
      </c>
      <c r="N53" s="6">
        <v>0</v>
      </c>
      <c r="O53" s="6" t="s">
        <v>422</v>
      </c>
      <c r="P53" s="6">
        <v>0</v>
      </c>
      <c r="Q53" s="6" t="s">
        <v>423</v>
      </c>
      <c r="R53" s="6" t="s">
        <v>423</v>
      </c>
      <c r="S53" s="6" t="s">
        <v>423</v>
      </c>
      <c r="T53" s="6" t="s">
        <v>423</v>
      </c>
      <c r="U53" s="6" t="s">
        <v>423</v>
      </c>
      <c r="V53" s="6" t="s">
        <v>423</v>
      </c>
      <c r="W53" s="6" t="s">
        <v>422</v>
      </c>
      <c r="X53" s="6">
        <v>0</v>
      </c>
      <c r="Y53" s="6">
        <v>0</v>
      </c>
      <c r="Z53" s="6">
        <v>0</v>
      </c>
      <c r="AA53" s="6">
        <v>0</v>
      </c>
      <c r="AB53" s="6">
        <f t="shared" si="0"/>
        <v>0</v>
      </c>
      <c r="AC53" s="6" t="s">
        <v>422</v>
      </c>
      <c r="AD53" s="6" t="s">
        <v>423</v>
      </c>
      <c r="AE53" s="60"/>
      <c r="AF53" s="26" t="s">
        <v>423</v>
      </c>
      <c r="AG53" s="26" t="s">
        <v>423</v>
      </c>
      <c r="AH53" s="26" t="s">
        <v>423</v>
      </c>
      <c r="AI53" s="26" t="s">
        <v>423</v>
      </c>
      <c r="AJ53" s="26" t="s">
        <v>423</v>
      </c>
      <c r="AK53" s="26" t="s">
        <v>422</v>
      </c>
      <c r="AL53" s="49" t="s">
        <v>133</v>
      </c>
    </row>
    <row r="54" spans="1:38" s="2" customFormat="1" ht="37.5" customHeight="1" thickBot="1" x14ac:dyDescent="0.3">
      <c r="A54" s="70" t="s">
        <v>120</v>
      </c>
      <c r="B54" s="74" t="s">
        <v>134</v>
      </c>
      <c r="C54" s="76" t="s">
        <v>135</v>
      </c>
      <c r="D54" s="73" t="s">
        <v>424</v>
      </c>
      <c r="E54" s="6">
        <v>1.02662820025629E-4</v>
      </c>
      <c r="F54" s="6">
        <v>110.608708229501</v>
      </c>
      <c r="G54" s="6">
        <v>20.744573368665399</v>
      </c>
      <c r="H54" s="6">
        <v>1.4949616963877499E-2</v>
      </c>
      <c r="I54" s="6">
        <v>3.7603354148647301E-2</v>
      </c>
      <c r="J54" s="6">
        <v>6.21107238858278E-2</v>
      </c>
      <c r="K54" s="6">
        <v>7.8087779411800104E-2</v>
      </c>
      <c r="L54" s="6" t="s">
        <v>422</v>
      </c>
      <c r="M54" s="6">
        <v>1.9157792217840901E-2</v>
      </c>
      <c r="N54" s="6" t="s">
        <v>422</v>
      </c>
      <c r="O54" s="6" t="s">
        <v>422</v>
      </c>
      <c r="P54" s="6">
        <v>4.4238657238481102E-7</v>
      </c>
      <c r="Q54" s="6" t="s">
        <v>423</v>
      </c>
      <c r="R54" s="6" t="s">
        <v>423</v>
      </c>
      <c r="S54" s="6" t="s">
        <v>423</v>
      </c>
      <c r="T54" s="6" t="s">
        <v>423</v>
      </c>
      <c r="U54" s="6" t="s">
        <v>423</v>
      </c>
      <c r="V54" s="6" t="s">
        <v>423</v>
      </c>
      <c r="W54" s="6" t="s">
        <v>422</v>
      </c>
      <c r="X54" s="6" t="s">
        <v>422</v>
      </c>
      <c r="Y54" s="6" t="s">
        <v>422</v>
      </c>
      <c r="Z54" s="6" t="s">
        <v>422</v>
      </c>
      <c r="AA54" s="6" t="s">
        <v>422</v>
      </c>
      <c r="AB54" s="6" t="s">
        <v>422</v>
      </c>
      <c r="AC54" s="6" t="s">
        <v>422</v>
      </c>
      <c r="AD54" s="6" t="s">
        <v>423</v>
      </c>
      <c r="AE54" s="60"/>
      <c r="AF54" s="26" t="s">
        <v>423</v>
      </c>
      <c r="AG54" s="26" t="s">
        <v>423</v>
      </c>
      <c r="AH54" s="26" t="s">
        <v>423</v>
      </c>
      <c r="AI54" s="26" t="s">
        <v>423</v>
      </c>
      <c r="AJ54" s="26" t="s">
        <v>423</v>
      </c>
      <c r="AK54" s="26" t="s">
        <v>422</v>
      </c>
      <c r="AL54" s="49" t="s">
        <v>449</v>
      </c>
    </row>
    <row r="55" spans="1:38" s="2" customFormat="1" ht="26.25" customHeight="1" thickBot="1" x14ac:dyDescent="0.3">
      <c r="A55" s="70" t="s">
        <v>120</v>
      </c>
      <c r="B55" s="74" t="s">
        <v>136</v>
      </c>
      <c r="C55" s="76" t="s">
        <v>137</v>
      </c>
      <c r="D55" s="73" t="s">
        <v>424</v>
      </c>
      <c r="E55" s="6">
        <v>5.5608692457425901</v>
      </c>
      <c r="F55" s="6">
        <v>149.11959961749599</v>
      </c>
      <c r="G55" s="6">
        <v>65.298811343541701</v>
      </c>
      <c r="H55" s="6">
        <v>0.34059091511322598</v>
      </c>
      <c r="I55" s="6">
        <v>7.3645460735187598</v>
      </c>
      <c r="J55" s="6">
        <v>7.8917904563297103</v>
      </c>
      <c r="K55" s="6">
        <v>8.3334340534736207</v>
      </c>
      <c r="L55" s="6" t="s">
        <v>422</v>
      </c>
      <c r="M55" s="6">
        <v>17.317953433483702</v>
      </c>
      <c r="N55" s="6">
        <v>6.9426331400618995E-4</v>
      </c>
      <c r="O55" s="6">
        <v>0</v>
      </c>
      <c r="P55" s="6">
        <v>1.1045576134276101E-3</v>
      </c>
      <c r="Q55" s="6" t="s">
        <v>423</v>
      </c>
      <c r="R55" s="6" t="s">
        <v>423</v>
      </c>
      <c r="S55" s="6" t="s">
        <v>423</v>
      </c>
      <c r="T55" s="6" t="s">
        <v>423</v>
      </c>
      <c r="U55" s="6" t="s">
        <v>423</v>
      </c>
      <c r="V55" s="6" t="s">
        <v>423</v>
      </c>
      <c r="W55" s="6">
        <v>0.25937644450506298</v>
      </c>
      <c r="X55" s="6">
        <v>1.4240659482049301E-2</v>
      </c>
      <c r="Y55" s="6">
        <v>7.8947236685828204E-3</v>
      </c>
      <c r="Z55" s="6">
        <v>2.77496746918329E-3</v>
      </c>
      <c r="AA55" s="6">
        <v>3.4281400840814099E-3</v>
      </c>
      <c r="AB55" s="6">
        <f t="shared" si="0"/>
        <v>2.8338490703896817E-2</v>
      </c>
      <c r="AC55" s="6">
        <v>2.73060149069091E-2</v>
      </c>
      <c r="AD55" s="6" t="s">
        <v>423</v>
      </c>
      <c r="AE55" s="60"/>
      <c r="AF55" s="26" t="s">
        <v>423</v>
      </c>
      <c r="AG55" s="26" t="s">
        <v>423</v>
      </c>
      <c r="AH55" s="26" t="s">
        <v>423</v>
      </c>
      <c r="AI55" s="26" t="s">
        <v>423</v>
      </c>
      <c r="AJ55" s="26" t="s">
        <v>423</v>
      </c>
      <c r="AK55" s="26" t="s">
        <v>422</v>
      </c>
      <c r="AL55" s="49" t="s">
        <v>450</v>
      </c>
    </row>
    <row r="56" spans="1:38" s="2" customFormat="1" ht="26.25" customHeight="1" thickBot="1" x14ac:dyDescent="0.3">
      <c r="A56" s="74" t="s">
        <v>120</v>
      </c>
      <c r="B56" s="74" t="s">
        <v>138</v>
      </c>
      <c r="C56" s="76" t="s">
        <v>397</v>
      </c>
      <c r="D56" s="73" t="s">
        <v>424</v>
      </c>
      <c r="E56" s="6" t="s">
        <v>422</v>
      </c>
      <c r="F56" s="6" t="s">
        <v>422</v>
      </c>
      <c r="G56" s="6" t="s">
        <v>422</v>
      </c>
      <c r="H56" s="6" t="s">
        <v>422</v>
      </c>
      <c r="I56" s="6" t="s">
        <v>422</v>
      </c>
      <c r="J56" s="6" t="s">
        <v>422</v>
      </c>
      <c r="K56" s="6" t="s">
        <v>422</v>
      </c>
      <c r="L56" s="6" t="s">
        <v>422</v>
      </c>
      <c r="M56" s="6" t="s">
        <v>422</v>
      </c>
      <c r="N56" s="6" t="s">
        <v>422</v>
      </c>
      <c r="O56" s="6" t="s">
        <v>422</v>
      </c>
      <c r="P56" s="6" t="s">
        <v>422</v>
      </c>
      <c r="Q56" s="6" t="s">
        <v>423</v>
      </c>
      <c r="R56" s="6" t="s">
        <v>423</v>
      </c>
      <c r="S56" s="6" t="s">
        <v>423</v>
      </c>
      <c r="T56" s="6" t="s">
        <v>423</v>
      </c>
      <c r="U56" s="6" t="s">
        <v>423</v>
      </c>
      <c r="V56" s="6" t="s">
        <v>423</v>
      </c>
      <c r="W56" s="6" t="s">
        <v>422</v>
      </c>
      <c r="X56" s="6" t="s">
        <v>422</v>
      </c>
      <c r="Y56" s="6" t="s">
        <v>422</v>
      </c>
      <c r="Z56" s="6" t="s">
        <v>422</v>
      </c>
      <c r="AA56" s="6" t="s">
        <v>422</v>
      </c>
      <c r="AB56" s="6" t="s">
        <v>422</v>
      </c>
      <c r="AC56" s="6" t="s">
        <v>422</v>
      </c>
      <c r="AD56" s="6" t="s">
        <v>423</v>
      </c>
      <c r="AE56" s="60"/>
      <c r="AF56" s="26" t="s">
        <v>423</v>
      </c>
      <c r="AG56" s="26" t="s">
        <v>423</v>
      </c>
      <c r="AH56" s="26" t="s">
        <v>423</v>
      </c>
      <c r="AI56" s="26" t="s">
        <v>423</v>
      </c>
      <c r="AJ56" s="26" t="s">
        <v>423</v>
      </c>
      <c r="AK56" s="26" t="s">
        <v>422</v>
      </c>
      <c r="AL56" s="49" t="s">
        <v>408</v>
      </c>
    </row>
    <row r="57" spans="1:38" s="2" customFormat="1" ht="26.25" customHeight="1" thickBot="1" x14ac:dyDescent="0.3">
      <c r="A57" s="70" t="s">
        <v>54</v>
      </c>
      <c r="B57" s="70" t="s">
        <v>140</v>
      </c>
      <c r="C57" s="71" t="s">
        <v>141</v>
      </c>
      <c r="D57" s="72" t="s">
        <v>424</v>
      </c>
      <c r="E57" s="6">
        <v>36.447323670848299</v>
      </c>
      <c r="F57" s="6">
        <v>0.457811167896919</v>
      </c>
      <c r="G57" s="6">
        <v>32.9398231426105</v>
      </c>
      <c r="H57" s="6">
        <v>0.56288746629380204</v>
      </c>
      <c r="I57" s="6">
        <v>2.8964101746244801</v>
      </c>
      <c r="J57" s="6">
        <v>6.6702869519845196</v>
      </c>
      <c r="K57" s="6">
        <v>13.657596828330201</v>
      </c>
      <c r="L57" s="6" t="s">
        <v>422</v>
      </c>
      <c r="M57" s="6">
        <v>14.3703433890323</v>
      </c>
      <c r="N57" s="6">
        <v>0.44254080433037701</v>
      </c>
      <c r="O57" s="6">
        <v>3.6168105013758001E-2</v>
      </c>
      <c r="P57" s="6">
        <v>0.30870540466402802</v>
      </c>
      <c r="Q57" s="6" t="s">
        <v>423</v>
      </c>
      <c r="R57" s="6" t="s">
        <v>423</v>
      </c>
      <c r="S57" s="6" t="s">
        <v>423</v>
      </c>
      <c r="T57" s="6" t="s">
        <v>423</v>
      </c>
      <c r="U57" s="6" t="s">
        <v>423</v>
      </c>
      <c r="V57" s="6" t="s">
        <v>423</v>
      </c>
      <c r="W57" s="6">
        <v>1.62614310064887</v>
      </c>
      <c r="X57" s="6">
        <v>9.6097481500425196E-3</v>
      </c>
      <c r="Y57" s="6">
        <v>1.04474849261623E-3</v>
      </c>
      <c r="Z57" s="6">
        <v>8.3949857796228105E-4</v>
      </c>
      <c r="AA57" s="6">
        <v>1.9115549991376201E-4</v>
      </c>
      <c r="AB57" s="6">
        <f t="shared" si="0"/>
        <v>1.1685150720534793E-2</v>
      </c>
      <c r="AC57" s="6">
        <v>1.8701262288106899</v>
      </c>
      <c r="AD57" s="6" t="s">
        <v>423</v>
      </c>
      <c r="AE57" s="60"/>
      <c r="AF57" s="26" t="s">
        <v>423</v>
      </c>
      <c r="AG57" s="26" t="s">
        <v>423</v>
      </c>
      <c r="AH57" s="26" t="s">
        <v>423</v>
      </c>
      <c r="AI57" s="26" t="s">
        <v>423</v>
      </c>
      <c r="AJ57" s="26" t="s">
        <v>423</v>
      </c>
      <c r="AK57" s="26" t="s">
        <v>422</v>
      </c>
      <c r="AL57" s="49" t="s">
        <v>142</v>
      </c>
    </row>
    <row r="58" spans="1:38" s="2" customFormat="1" ht="26.25" customHeight="1" thickBot="1" x14ac:dyDescent="0.3">
      <c r="A58" s="70" t="s">
        <v>54</v>
      </c>
      <c r="B58" s="70" t="s">
        <v>143</v>
      </c>
      <c r="C58" s="71" t="s">
        <v>144</v>
      </c>
      <c r="D58" s="72" t="s">
        <v>424</v>
      </c>
      <c r="E58" s="6">
        <v>1.9856977130564899</v>
      </c>
      <c r="F58" s="6">
        <v>1.5043986808611E-2</v>
      </c>
      <c r="G58" s="6">
        <v>0.84993787619311501</v>
      </c>
      <c r="H58" s="6">
        <v>4.8669400000000002E-2</v>
      </c>
      <c r="I58" s="6">
        <v>0.45602760875269299</v>
      </c>
      <c r="J58" s="6">
        <v>0.68772677604903998</v>
      </c>
      <c r="K58" s="6">
        <v>1.4179604562304899</v>
      </c>
      <c r="L58" s="6" t="s">
        <v>422</v>
      </c>
      <c r="M58" s="6">
        <v>3.44457871096954</v>
      </c>
      <c r="N58" s="6">
        <v>5.6960383784076703E-3</v>
      </c>
      <c r="O58" s="6">
        <v>3.2321315735893701E-3</v>
      </c>
      <c r="P58" s="6">
        <v>3.0672970078328001E-2</v>
      </c>
      <c r="Q58" s="6" t="s">
        <v>423</v>
      </c>
      <c r="R58" s="6" t="s">
        <v>423</v>
      </c>
      <c r="S58" s="6" t="s">
        <v>423</v>
      </c>
      <c r="T58" s="6" t="s">
        <v>423</v>
      </c>
      <c r="U58" s="6" t="s">
        <v>423</v>
      </c>
      <c r="V58" s="6" t="s">
        <v>423</v>
      </c>
      <c r="W58" s="6" t="s">
        <v>422</v>
      </c>
      <c r="X58" s="6" t="s">
        <v>422</v>
      </c>
      <c r="Y58" s="6" t="s">
        <v>422</v>
      </c>
      <c r="Z58" s="6" t="s">
        <v>422</v>
      </c>
      <c r="AA58" s="6" t="s">
        <v>422</v>
      </c>
      <c r="AB58" s="6" t="s">
        <v>422</v>
      </c>
      <c r="AC58" s="6" t="s">
        <v>422</v>
      </c>
      <c r="AD58" s="6" t="s">
        <v>423</v>
      </c>
      <c r="AE58" s="60"/>
      <c r="AF58" s="26" t="s">
        <v>423</v>
      </c>
      <c r="AG58" s="26" t="s">
        <v>423</v>
      </c>
      <c r="AH58" s="26" t="s">
        <v>423</v>
      </c>
      <c r="AI58" s="26" t="s">
        <v>423</v>
      </c>
      <c r="AJ58" s="26" t="s">
        <v>423</v>
      </c>
      <c r="AK58" s="26" t="s">
        <v>422</v>
      </c>
      <c r="AL58" s="49" t="s">
        <v>145</v>
      </c>
    </row>
    <row r="59" spans="1:38" s="2" customFormat="1" ht="26.25" customHeight="1" thickBot="1" x14ac:dyDescent="0.3">
      <c r="A59" s="70" t="s">
        <v>54</v>
      </c>
      <c r="B59" s="78" t="s">
        <v>146</v>
      </c>
      <c r="C59" s="71" t="s">
        <v>398</v>
      </c>
      <c r="D59" s="72" t="s">
        <v>424</v>
      </c>
      <c r="E59" s="6">
        <v>6.9696111182816898</v>
      </c>
      <c r="F59" s="6">
        <v>2.3352343521529901</v>
      </c>
      <c r="G59" s="6">
        <v>2.3905722676814598</v>
      </c>
      <c r="H59" s="6">
        <v>0.1124435</v>
      </c>
      <c r="I59" s="6">
        <v>1.2451894006381301</v>
      </c>
      <c r="J59" s="6">
        <v>1.3650471769197301</v>
      </c>
      <c r="K59" s="6">
        <v>1.5140498833873399</v>
      </c>
      <c r="L59" s="6" t="s">
        <v>422</v>
      </c>
      <c r="M59" s="6">
        <v>0.42114466877920897</v>
      </c>
      <c r="N59" s="6">
        <v>6.9683733226759198E-3</v>
      </c>
      <c r="O59" s="6">
        <v>1.31393541258416E-3</v>
      </c>
      <c r="P59" s="6">
        <v>2.6765957961523E-2</v>
      </c>
      <c r="Q59" s="6" t="s">
        <v>423</v>
      </c>
      <c r="R59" s="6" t="s">
        <v>423</v>
      </c>
      <c r="S59" s="6" t="s">
        <v>423</v>
      </c>
      <c r="T59" s="6" t="s">
        <v>423</v>
      </c>
      <c r="U59" s="6" t="s">
        <v>423</v>
      </c>
      <c r="V59" s="6" t="s">
        <v>423</v>
      </c>
      <c r="W59" s="6" t="s">
        <v>422</v>
      </c>
      <c r="X59" s="6">
        <v>5.9865574574968603E-8</v>
      </c>
      <c r="Y59" s="6">
        <v>1.7221038257002201E-7</v>
      </c>
      <c r="Z59" s="6" t="s">
        <v>422</v>
      </c>
      <c r="AA59" s="6">
        <v>6.5345551985092798E-6</v>
      </c>
      <c r="AB59" s="6">
        <f t="shared" si="0"/>
        <v>6.7666311556542705E-6</v>
      </c>
      <c r="AC59" s="6" t="s">
        <v>422</v>
      </c>
      <c r="AD59" s="6" t="s">
        <v>423</v>
      </c>
      <c r="AE59" s="60"/>
      <c r="AF59" s="26" t="s">
        <v>423</v>
      </c>
      <c r="AG59" s="26" t="s">
        <v>423</v>
      </c>
      <c r="AH59" s="26" t="s">
        <v>423</v>
      </c>
      <c r="AI59" s="26" t="s">
        <v>423</v>
      </c>
      <c r="AJ59" s="26" t="s">
        <v>423</v>
      </c>
      <c r="AK59" s="26" t="s">
        <v>422</v>
      </c>
      <c r="AL59" s="49" t="s">
        <v>451</v>
      </c>
    </row>
    <row r="60" spans="1:38" s="2" customFormat="1" ht="26.25" customHeight="1" thickBot="1" x14ac:dyDescent="0.3">
      <c r="A60" s="70" t="s">
        <v>54</v>
      </c>
      <c r="B60" s="78" t="s">
        <v>147</v>
      </c>
      <c r="C60" s="71" t="s">
        <v>148</v>
      </c>
      <c r="D60" s="117" t="s">
        <v>424</v>
      </c>
      <c r="E60" s="6">
        <v>0.74244119499790595</v>
      </c>
      <c r="F60" s="6">
        <v>0.37128996230090799</v>
      </c>
      <c r="G60" s="6">
        <v>0.28755255549154402</v>
      </c>
      <c r="H60" s="6">
        <v>0.22214002511495101</v>
      </c>
      <c r="I60" s="6">
        <v>8.9688463431204593</v>
      </c>
      <c r="J60" s="6">
        <v>30.8688668933891</v>
      </c>
      <c r="K60" s="6">
        <v>60.624919783589</v>
      </c>
      <c r="L60" s="6" t="s">
        <v>422</v>
      </c>
      <c r="M60" s="6">
        <v>0.533777246902994</v>
      </c>
      <c r="N60" s="6">
        <v>41.766868826467302</v>
      </c>
      <c r="O60" s="6">
        <v>0.54617148046668196</v>
      </c>
      <c r="P60" s="6">
        <v>1.6584210986389101E-2</v>
      </c>
      <c r="Q60" s="6" t="s">
        <v>423</v>
      </c>
      <c r="R60" s="6" t="s">
        <v>423</v>
      </c>
      <c r="S60" s="6" t="s">
        <v>423</v>
      </c>
      <c r="T60" s="6" t="s">
        <v>423</v>
      </c>
      <c r="U60" s="6" t="s">
        <v>423</v>
      </c>
      <c r="V60" s="6" t="s">
        <v>423</v>
      </c>
      <c r="W60" s="6">
        <v>0</v>
      </c>
      <c r="X60" s="6" t="s">
        <v>422</v>
      </c>
      <c r="Y60" s="6" t="s">
        <v>422</v>
      </c>
      <c r="Z60" s="6" t="s">
        <v>422</v>
      </c>
      <c r="AA60" s="6" t="s">
        <v>422</v>
      </c>
      <c r="AB60" s="6" t="s">
        <v>422</v>
      </c>
      <c r="AC60" s="6" t="s">
        <v>422</v>
      </c>
      <c r="AD60" s="6" t="s">
        <v>423</v>
      </c>
      <c r="AE60" s="60"/>
      <c r="AF60" s="26" t="s">
        <v>423</v>
      </c>
      <c r="AG60" s="26" t="s">
        <v>423</v>
      </c>
      <c r="AH60" s="26" t="s">
        <v>423</v>
      </c>
      <c r="AI60" s="26" t="s">
        <v>423</v>
      </c>
      <c r="AJ60" s="26" t="s">
        <v>423</v>
      </c>
      <c r="AK60" s="26" t="s">
        <v>422</v>
      </c>
      <c r="AL60" s="49" t="s">
        <v>415</v>
      </c>
    </row>
    <row r="61" spans="1:38" s="2" customFormat="1" ht="26.25" customHeight="1" thickBot="1" x14ac:dyDescent="0.3">
      <c r="A61" s="70" t="s">
        <v>54</v>
      </c>
      <c r="B61" s="78" t="s">
        <v>149</v>
      </c>
      <c r="C61" s="71" t="s">
        <v>150</v>
      </c>
      <c r="D61" s="72" t="s">
        <v>424</v>
      </c>
      <c r="E61" s="6" t="s">
        <v>422</v>
      </c>
      <c r="F61" s="6" t="s">
        <v>422</v>
      </c>
      <c r="G61" s="6" t="s">
        <v>422</v>
      </c>
      <c r="H61" s="6" t="s">
        <v>422</v>
      </c>
      <c r="I61" s="6">
        <v>148.11969305215999</v>
      </c>
      <c r="J61" s="6">
        <v>740.59846525579803</v>
      </c>
      <c r="K61" s="6">
        <v>2468.6615508526602</v>
      </c>
      <c r="L61" s="6" t="s">
        <v>422</v>
      </c>
      <c r="M61" s="6" t="s">
        <v>422</v>
      </c>
      <c r="N61" s="6" t="s">
        <v>422</v>
      </c>
      <c r="O61" s="6" t="s">
        <v>422</v>
      </c>
      <c r="P61" s="6" t="s">
        <v>422</v>
      </c>
      <c r="Q61" s="6" t="s">
        <v>423</v>
      </c>
      <c r="R61" s="6" t="s">
        <v>423</v>
      </c>
      <c r="S61" s="6" t="s">
        <v>423</v>
      </c>
      <c r="T61" s="6" t="s">
        <v>423</v>
      </c>
      <c r="U61" s="6" t="s">
        <v>423</v>
      </c>
      <c r="V61" s="6" t="s">
        <v>423</v>
      </c>
      <c r="W61" s="6" t="s">
        <v>422</v>
      </c>
      <c r="X61" s="6" t="s">
        <v>422</v>
      </c>
      <c r="Y61" s="6" t="s">
        <v>422</v>
      </c>
      <c r="Z61" s="6" t="s">
        <v>422</v>
      </c>
      <c r="AA61" s="6" t="s">
        <v>422</v>
      </c>
      <c r="AB61" s="6" t="s">
        <v>422</v>
      </c>
      <c r="AC61" s="6" t="s">
        <v>422</v>
      </c>
      <c r="AD61" s="6" t="s">
        <v>423</v>
      </c>
      <c r="AE61" s="60"/>
      <c r="AF61" s="26" t="s">
        <v>423</v>
      </c>
      <c r="AG61" s="26" t="s">
        <v>423</v>
      </c>
      <c r="AH61" s="26" t="s">
        <v>423</v>
      </c>
      <c r="AI61" s="26" t="s">
        <v>423</v>
      </c>
      <c r="AJ61" s="26" t="s">
        <v>423</v>
      </c>
      <c r="AK61" s="26" t="s">
        <v>422</v>
      </c>
      <c r="AL61" s="49" t="s">
        <v>416</v>
      </c>
    </row>
    <row r="62" spans="1:38" s="2" customFormat="1" ht="26.25" customHeight="1" thickBot="1" x14ac:dyDescent="0.3">
      <c r="A62" s="70" t="s">
        <v>54</v>
      </c>
      <c r="B62" s="78" t="s">
        <v>151</v>
      </c>
      <c r="C62" s="71" t="s">
        <v>152</v>
      </c>
      <c r="D62" s="72" t="s">
        <v>436</v>
      </c>
      <c r="E62" s="6" t="s">
        <v>428</v>
      </c>
      <c r="F62" s="6" t="s">
        <v>428</v>
      </c>
      <c r="G62" s="6" t="s">
        <v>428</v>
      </c>
      <c r="H62" s="6" t="s">
        <v>428</v>
      </c>
      <c r="I62" s="6" t="s">
        <v>428</v>
      </c>
      <c r="J62" s="6" t="s">
        <v>428</v>
      </c>
      <c r="K62" s="6" t="s">
        <v>428</v>
      </c>
      <c r="L62" s="6" t="s">
        <v>422</v>
      </c>
      <c r="M62" s="6" t="s">
        <v>428</v>
      </c>
      <c r="N62" s="6" t="s">
        <v>428</v>
      </c>
      <c r="O62" s="6" t="s">
        <v>428</v>
      </c>
      <c r="P62" s="6" t="s">
        <v>428</v>
      </c>
      <c r="Q62" s="6" t="s">
        <v>423</v>
      </c>
      <c r="R62" s="6" t="s">
        <v>423</v>
      </c>
      <c r="S62" s="6" t="s">
        <v>423</v>
      </c>
      <c r="T62" s="6" t="s">
        <v>423</v>
      </c>
      <c r="U62" s="6" t="s">
        <v>423</v>
      </c>
      <c r="V62" s="6" t="s">
        <v>423</v>
      </c>
      <c r="W62" s="6" t="s">
        <v>422</v>
      </c>
      <c r="X62" s="6" t="s">
        <v>422</v>
      </c>
      <c r="Y62" s="6" t="s">
        <v>422</v>
      </c>
      <c r="Z62" s="6" t="s">
        <v>422</v>
      </c>
      <c r="AA62" s="6" t="s">
        <v>422</v>
      </c>
      <c r="AB62" s="6" t="s">
        <v>422</v>
      </c>
      <c r="AC62" s="6" t="s">
        <v>422</v>
      </c>
      <c r="AD62" s="6" t="s">
        <v>423</v>
      </c>
      <c r="AE62" s="60"/>
      <c r="AF62" s="26" t="s">
        <v>423</v>
      </c>
      <c r="AG62" s="26" t="s">
        <v>423</v>
      </c>
      <c r="AH62" s="26" t="s">
        <v>423</v>
      </c>
      <c r="AI62" s="26" t="s">
        <v>423</v>
      </c>
      <c r="AJ62" s="26" t="s">
        <v>423</v>
      </c>
      <c r="AK62" s="26" t="s">
        <v>422</v>
      </c>
      <c r="AL62" s="49" t="s">
        <v>452</v>
      </c>
    </row>
    <row r="63" spans="1:38" s="2" customFormat="1" ht="26.25" customHeight="1" thickBot="1" x14ac:dyDescent="0.3">
      <c r="A63" s="70" t="s">
        <v>54</v>
      </c>
      <c r="B63" s="78" t="s">
        <v>153</v>
      </c>
      <c r="C63" s="76" t="s">
        <v>154</v>
      </c>
      <c r="D63" s="79" t="s">
        <v>424</v>
      </c>
      <c r="E63" s="6">
        <v>0.27162107567448301</v>
      </c>
      <c r="F63" s="6">
        <v>0.92244722477645202</v>
      </c>
      <c r="G63" s="6">
        <v>1.2924411783759899</v>
      </c>
      <c r="H63" s="6">
        <v>0.10893331881368</v>
      </c>
      <c r="I63" s="6">
        <v>7.2052557905755901</v>
      </c>
      <c r="J63" s="6">
        <v>13.870003627771901</v>
      </c>
      <c r="K63" s="6">
        <v>42.222482249380199</v>
      </c>
      <c r="L63" s="6" t="s">
        <v>422</v>
      </c>
      <c r="M63" s="6">
        <v>3.1510374971178998</v>
      </c>
      <c r="N63" s="6" t="s">
        <v>422</v>
      </c>
      <c r="O63" s="6" t="s">
        <v>422</v>
      </c>
      <c r="P63" s="6" t="s">
        <v>422</v>
      </c>
      <c r="Q63" s="6" t="s">
        <v>423</v>
      </c>
      <c r="R63" s="6" t="s">
        <v>423</v>
      </c>
      <c r="S63" s="6" t="s">
        <v>423</v>
      </c>
      <c r="T63" s="6" t="s">
        <v>423</v>
      </c>
      <c r="U63" s="6" t="s">
        <v>423</v>
      </c>
      <c r="V63" s="6" t="s">
        <v>423</v>
      </c>
      <c r="W63" s="6">
        <v>1.1517556256793999</v>
      </c>
      <c r="X63" s="6" t="s">
        <v>422</v>
      </c>
      <c r="Y63" s="6" t="s">
        <v>422</v>
      </c>
      <c r="Z63" s="6" t="s">
        <v>422</v>
      </c>
      <c r="AA63" s="6" t="s">
        <v>422</v>
      </c>
      <c r="AB63" s="6" t="s">
        <v>422</v>
      </c>
      <c r="AC63" s="6" t="s">
        <v>422</v>
      </c>
      <c r="AD63" s="6" t="s">
        <v>423</v>
      </c>
      <c r="AE63" s="60"/>
      <c r="AF63" s="26" t="s">
        <v>423</v>
      </c>
      <c r="AG63" s="26" t="s">
        <v>423</v>
      </c>
      <c r="AH63" s="26" t="s">
        <v>423</v>
      </c>
      <c r="AI63" s="26" t="s">
        <v>423</v>
      </c>
      <c r="AJ63" s="26" t="s">
        <v>423</v>
      </c>
      <c r="AK63" s="26" t="s">
        <v>422</v>
      </c>
      <c r="AL63" s="49" t="s">
        <v>408</v>
      </c>
    </row>
    <row r="64" spans="1:38" s="2" customFormat="1" ht="26.25" customHeight="1" thickBot="1" x14ac:dyDescent="0.3">
      <c r="A64" s="70" t="s">
        <v>54</v>
      </c>
      <c r="B64" s="78" t="s">
        <v>155</v>
      </c>
      <c r="C64" s="71" t="s">
        <v>156</v>
      </c>
      <c r="D64" s="72" t="s">
        <v>437</v>
      </c>
      <c r="E64" s="6" t="s">
        <v>428</v>
      </c>
      <c r="F64" s="6" t="s">
        <v>428</v>
      </c>
      <c r="G64" s="6" t="s">
        <v>428</v>
      </c>
      <c r="H64" s="6" t="s">
        <v>428</v>
      </c>
      <c r="I64" s="6" t="s">
        <v>428</v>
      </c>
      <c r="J64" s="6" t="s">
        <v>428</v>
      </c>
      <c r="K64" s="6" t="s">
        <v>428</v>
      </c>
      <c r="L64" s="6" t="s">
        <v>422</v>
      </c>
      <c r="M64" s="6" t="s">
        <v>428</v>
      </c>
      <c r="N64" s="6" t="s">
        <v>422</v>
      </c>
      <c r="O64" s="6" t="s">
        <v>422</v>
      </c>
      <c r="P64" s="6" t="s">
        <v>422</v>
      </c>
      <c r="Q64" s="6" t="s">
        <v>423</v>
      </c>
      <c r="R64" s="6" t="s">
        <v>423</v>
      </c>
      <c r="S64" s="6" t="s">
        <v>423</v>
      </c>
      <c r="T64" s="6" t="s">
        <v>423</v>
      </c>
      <c r="U64" s="6" t="s">
        <v>423</v>
      </c>
      <c r="V64" s="6" t="s">
        <v>423</v>
      </c>
      <c r="W64" s="6" t="s">
        <v>422</v>
      </c>
      <c r="X64" s="6" t="s">
        <v>422</v>
      </c>
      <c r="Y64" s="6" t="s">
        <v>422</v>
      </c>
      <c r="Z64" s="6" t="s">
        <v>422</v>
      </c>
      <c r="AA64" s="6" t="s">
        <v>422</v>
      </c>
      <c r="AB64" s="6" t="s">
        <v>422</v>
      </c>
      <c r="AC64" s="6" t="s">
        <v>422</v>
      </c>
      <c r="AD64" s="6" t="s">
        <v>423</v>
      </c>
      <c r="AE64" s="60"/>
      <c r="AF64" s="26" t="s">
        <v>423</v>
      </c>
      <c r="AG64" s="26" t="s">
        <v>423</v>
      </c>
      <c r="AH64" s="26" t="s">
        <v>423</v>
      </c>
      <c r="AI64" s="26" t="s">
        <v>423</v>
      </c>
      <c r="AJ64" s="26" t="s">
        <v>423</v>
      </c>
      <c r="AK64" s="26" t="s">
        <v>422</v>
      </c>
      <c r="AL64" s="49" t="s">
        <v>157</v>
      </c>
    </row>
    <row r="65" spans="1:38" s="2" customFormat="1" ht="26.25" customHeight="1" thickBot="1" x14ac:dyDescent="0.3">
      <c r="A65" s="70" t="s">
        <v>54</v>
      </c>
      <c r="B65" s="74" t="s">
        <v>158</v>
      </c>
      <c r="C65" s="71" t="s">
        <v>159</v>
      </c>
      <c r="D65" s="72" t="s">
        <v>437</v>
      </c>
      <c r="E65" s="6" t="s">
        <v>428</v>
      </c>
      <c r="F65" s="6" t="s">
        <v>422</v>
      </c>
      <c r="G65" s="6" t="s">
        <v>422</v>
      </c>
      <c r="H65" s="6" t="s">
        <v>428</v>
      </c>
      <c r="I65" s="6" t="s">
        <v>422</v>
      </c>
      <c r="J65" s="6" t="s">
        <v>422</v>
      </c>
      <c r="K65" s="6" t="s">
        <v>422</v>
      </c>
      <c r="L65" s="6" t="s">
        <v>422</v>
      </c>
      <c r="M65" s="6" t="s">
        <v>422</v>
      </c>
      <c r="N65" s="6" t="s">
        <v>422</v>
      </c>
      <c r="O65" s="6" t="s">
        <v>422</v>
      </c>
      <c r="P65" s="6" t="s">
        <v>422</v>
      </c>
      <c r="Q65" s="6" t="s">
        <v>423</v>
      </c>
      <c r="R65" s="6" t="s">
        <v>423</v>
      </c>
      <c r="S65" s="6" t="s">
        <v>423</v>
      </c>
      <c r="T65" s="6" t="s">
        <v>423</v>
      </c>
      <c r="U65" s="6" t="s">
        <v>423</v>
      </c>
      <c r="V65" s="6" t="s">
        <v>423</v>
      </c>
      <c r="W65" s="6" t="s">
        <v>422</v>
      </c>
      <c r="X65" s="6" t="s">
        <v>422</v>
      </c>
      <c r="Y65" s="6" t="s">
        <v>422</v>
      </c>
      <c r="Z65" s="6" t="s">
        <v>422</v>
      </c>
      <c r="AA65" s="6" t="s">
        <v>422</v>
      </c>
      <c r="AB65" s="6" t="s">
        <v>422</v>
      </c>
      <c r="AC65" s="6" t="s">
        <v>422</v>
      </c>
      <c r="AD65" s="6" t="s">
        <v>423</v>
      </c>
      <c r="AE65" s="60"/>
      <c r="AF65" s="26" t="s">
        <v>423</v>
      </c>
      <c r="AG65" s="26" t="s">
        <v>423</v>
      </c>
      <c r="AH65" s="26" t="s">
        <v>423</v>
      </c>
      <c r="AI65" s="26" t="s">
        <v>423</v>
      </c>
      <c r="AJ65" s="26" t="s">
        <v>423</v>
      </c>
      <c r="AK65" s="26" t="s">
        <v>422</v>
      </c>
      <c r="AL65" s="49" t="s">
        <v>160</v>
      </c>
    </row>
    <row r="66" spans="1:38" s="2" customFormat="1" ht="26.25" customHeight="1" thickBot="1" x14ac:dyDescent="0.3">
      <c r="A66" s="70" t="s">
        <v>54</v>
      </c>
      <c r="B66" s="74" t="s">
        <v>161</v>
      </c>
      <c r="C66" s="71" t="s">
        <v>162</v>
      </c>
      <c r="D66" s="72" t="s">
        <v>437</v>
      </c>
      <c r="E66" s="6" t="s">
        <v>428</v>
      </c>
      <c r="F66" s="6" t="s">
        <v>428</v>
      </c>
      <c r="G66" s="6" t="s">
        <v>428</v>
      </c>
      <c r="H66" s="6" t="s">
        <v>428</v>
      </c>
      <c r="I66" s="6" t="s">
        <v>428</v>
      </c>
      <c r="J66" s="6" t="s">
        <v>428</v>
      </c>
      <c r="K66" s="6" t="s">
        <v>428</v>
      </c>
      <c r="L66" s="6" t="s">
        <v>422</v>
      </c>
      <c r="M66" s="6" t="s">
        <v>428</v>
      </c>
      <c r="N66" s="6" t="s">
        <v>422</v>
      </c>
      <c r="O66" s="6" t="s">
        <v>422</v>
      </c>
      <c r="P66" s="6" t="s">
        <v>422</v>
      </c>
      <c r="Q66" s="6" t="s">
        <v>423</v>
      </c>
      <c r="R66" s="6" t="s">
        <v>423</v>
      </c>
      <c r="S66" s="6" t="s">
        <v>423</v>
      </c>
      <c r="T66" s="6" t="s">
        <v>423</v>
      </c>
      <c r="U66" s="6" t="s">
        <v>423</v>
      </c>
      <c r="V66" s="6" t="s">
        <v>423</v>
      </c>
      <c r="W66" s="6" t="s">
        <v>422</v>
      </c>
      <c r="X66" s="6" t="s">
        <v>422</v>
      </c>
      <c r="Y66" s="6" t="s">
        <v>422</v>
      </c>
      <c r="Z66" s="6" t="s">
        <v>422</v>
      </c>
      <c r="AA66" s="6" t="s">
        <v>422</v>
      </c>
      <c r="AB66" s="6" t="s">
        <v>422</v>
      </c>
      <c r="AC66" s="6" t="s">
        <v>422</v>
      </c>
      <c r="AD66" s="6" t="s">
        <v>423</v>
      </c>
      <c r="AE66" s="60"/>
      <c r="AF66" s="26" t="s">
        <v>423</v>
      </c>
      <c r="AG66" s="26" t="s">
        <v>423</v>
      </c>
      <c r="AH66" s="26" t="s">
        <v>423</v>
      </c>
      <c r="AI66" s="26" t="s">
        <v>423</v>
      </c>
      <c r="AJ66" s="26" t="s">
        <v>423</v>
      </c>
      <c r="AK66" s="26" t="s">
        <v>422</v>
      </c>
      <c r="AL66" s="49" t="s">
        <v>163</v>
      </c>
    </row>
    <row r="67" spans="1:38" s="2" customFormat="1" ht="26.25" customHeight="1" thickBot="1" x14ac:dyDescent="0.3">
      <c r="A67" s="70" t="s">
        <v>54</v>
      </c>
      <c r="B67" s="74" t="s">
        <v>164</v>
      </c>
      <c r="C67" s="71" t="s">
        <v>165</v>
      </c>
      <c r="D67" s="72" t="s">
        <v>438</v>
      </c>
      <c r="E67" s="6" t="s">
        <v>425</v>
      </c>
      <c r="F67" s="6" t="s">
        <v>425</v>
      </c>
      <c r="G67" s="6" t="s">
        <v>425</v>
      </c>
      <c r="H67" s="6" t="s">
        <v>425</v>
      </c>
      <c r="I67" s="6" t="s">
        <v>425</v>
      </c>
      <c r="J67" s="6" t="s">
        <v>425</v>
      </c>
      <c r="K67" s="6" t="s">
        <v>425</v>
      </c>
      <c r="L67" s="6" t="s">
        <v>422</v>
      </c>
      <c r="M67" s="6" t="s">
        <v>425</v>
      </c>
      <c r="N67" s="6" t="s">
        <v>425</v>
      </c>
      <c r="O67" s="6" t="s">
        <v>425</v>
      </c>
      <c r="P67" s="6" t="s">
        <v>425</v>
      </c>
      <c r="Q67" s="6" t="s">
        <v>423</v>
      </c>
      <c r="R67" s="6" t="s">
        <v>423</v>
      </c>
      <c r="S67" s="6" t="s">
        <v>423</v>
      </c>
      <c r="T67" s="6" t="s">
        <v>423</v>
      </c>
      <c r="U67" s="6" t="s">
        <v>423</v>
      </c>
      <c r="V67" s="6" t="s">
        <v>423</v>
      </c>
      <c r="W67" s="6" t="s">
        <v>425</v>
      </c>
      <c r="X67" s="6" t="s">
        <v>425</v>
      </c>
      <c r="Y67" s="6" t="s">
        <v>425</v>
      </c>
      <c r="Z67" s="6" t="s">
        <v>425</v>
      </c>
      <c r="AA67" s="6" t="s">
        <v>425</v>
      </c>
      <c r="AB67" s="6" t="s">
        <v>425</v>
      </c>
      <c r="AC67" s="6" t="s">
        <v>425</v>
      </c>
      <c r="AD67" s="6" t="s">
        <v>423</v>
      </c>
      <c r="AE67" s="60"/>
      <c r="AF67" s="26" t="s">
        <v>423</v>
      </c>
      <c r="AG67" s="26" t="s">
        <v>423</v>
      </c>
      <c r="AH67" s="26" t="s">
        <v>423</v>
      </c>
      <c r="AI67" s="26" t="s">
        <v>423</v>
      </c>
      <c r="AJ67" s="26" t="s">
        <v>423</v>
      </c>
      <c r="AK67" s="26" t="s">
        <v>422</v>
      </c>
      <c r="AL67" s="49" t="s">
        <v>166</v>
      </c>
    </row>
    <row r="68" spans="1:38" s="2" customFormat="1" ht="26.25" customHeight="1" thickBot="1" x14ac:dyDescent="0.3">
      <c r="A68" s="70" t="s">
        <v>54</v>
      </c>
      <c r="B68" s="74" t="s">
        <v>167</v>
      </c>
      <c r="C68" s="71" t="s">
        <v>168</v>
      </c>
      <c r="D68" s="72" t="s">
        <v>424</v>
      </c>
      <c r="E68" s="6" t="s">
        <v>422</v>
      </c>
      <c r="F68" s="6" t="s">
        <v>422</v>
      </c>
      <c r="G68" s="6" t="s">
        <v>422</v>
      </c>
      <c r="H68" s="6" t="s">
        <v>422</v>
      </c>
      <c r="I68" s="6" t="s">
        <v>422</v>
      </c>
      <c r="J68" s="6" t="s">
        <v>422</v>
      </c>
      <c r="K68" s="6" t="s">
        <v>422</v>
      </c>
      <c r="L68" s="6" t="s">
        <v>422</v>
      </c>
      <c r="M68" s="6" t="s">
        <v>422</v>
      </c>
      <c r="N68" s="6" t="s">
        <v>422</v>
      </c>
      <c r="O68" s="6" t="s">
        <v>422</v>
      </c>
      <c r="P68" s="6" t="s">
        <v>422</v>
      </c>
      <c r="Q68" s="6" t="s">
        <v>423</v>
      </c>
      <c r="R68" s="6" t="s">
        <v>423</v>
      </c>
      <c r="S68" s="6" t="s">
        <v>423</v>
      </c>
      <c r="T68" s="6" t="s">
        <v>423</v>
      </c>
      <c r="U68" s="6" t="s">
        <v>423</v>
      </c>
      <c r="V68" s="6" t="s">
        <v>423</v>
      </c>
      <c r="W68" s="6" t="s">
        <v>422</v>
      </c>
      <c r="X68" s="6" t="s">
        <v>422</v>
      </c>
      <c r="Y68" s="6" t="s">
        <v>422</v>
      </c>
      <c r="Z68" s="6" t="s">
        <v>422</v>
      </c>
      <c r="AA68" s="6" t="s">
        <v>422</v>
      </c>
      <c r="AB68" s="6" t="s">
        <v>422</v>
      </c>
      <c r="AC68" s="6" t="s">
        <v>422</v>
      </c>
      <c r="AD68" s="6" t="s">
        <v>423</v>
      </c>
      <c r="AE68" s="60"/>
      <c r="AF68" s="26" t="s">
        <v>423</v>
      </c>
      <c r="AG68" s="26" t="s">
        <v>423</v>
      </c>
      <c r="AH68" s="26" t="s">
        <v>423</v>
      </c>
      <c r="AI68" s="26" t="s">
        <v>423</v>
      </c>
      <c r="AJ68" s="26" t="s">
        <v>423</v>
      </c>
      <c r="AK68" s="26" t="s">
        <v>422</v>
      </c>
      <c r="AL68" s="49" t="s">
        <v>169</v>
      </c>
    </row>
    <row r="69" spans="1:38" s="2" customFormat="1" ht="26.25" customHeight="1" thickBot="1" x14ac:dyDescent="0.3">
      <c r="A69" s="70" t="s">
        <v>54</v>
      </c>
      <c r="B69" s="70" t="s">
        <v>170</v>
      </c>
      <c r="C69" s="71" t="s">
        <v>171</v>
      </c>
      <c r="D69" s="77" t="s">
        <v>439</v>
      </c>
      <c r="E69" s="6" t="s">
        <v>422</v>
      </c>
      <c r="F69" s="6" t="s">
        <v>422</v>
      </c>
      <c r="G69" s="6" t="s">
        <v>422</v>
      </c>
      <c r="H69" s="6" t="s">
        <v>422</v>
      </c>
      <c r="I69" s="6" t="s">
        <v>428</v>
      </c>
      <c r="J69" s="6" t="s">
        <v>428</v>
      </c>
      <c r="K69" s="6" t="s">
        <v>428</v>
      </c>
      <c r="L69" s="6" t="s">
        <v>422</v>
      </c>
      <c r="M69" s="6" t="s">
        <v>422</v>
      </c>
      <c r="N69" s="6" t="s">
        <v>422</v>
      </c>
      <c r="O69" s="6" t="s">
        <v>422</v>
      </c>
      <c r="P69" s="6" t="s">
        <v>422</v>
      </c>
      <c r="Q69" s="6" t="s">
        <v>423</v>
      </c>
      <c r="R69" s="6" t="s">
        <v>423</v>
      </c>
      <c r="S69" s="6" t="s">
        <v>423</v>
      </c>
      <c r="T69" s="6" t="s">
        <v>423</v>
      </c>
      <c r="U69" s="6" t="s">
        <v>423</v>
      </c>
      <c r="V69" s="6" t="s">
        <v>423</v>
      </c>
      <c r="W69" s="6" t="s">
        <v>422</v>
      </c>
      <c r="X69" s="6" t="s">
        <v>422</v>
      </c>
      <c r="Y69" s="6" t="s">
        <v>422</v>
      </c>
      <c r="Z69" s="6" t="s">
        <v>422</v>
      </c>
      <c r="AA69" s="6" t="s">
        <v>422</v>
      </c>
      <c r="AB69" s="6" t="s">
        <v>422</v>
      </c>
      <c r="AC69" s="6" t="s">
        <v>422</v>
      </c>
      <c r="AD69" s="6" t="s">
        <v>423</v>
      </c>
      <c r="AE69" s="60"/>
      <c r="AF69" s="26" t="s">
        <v>423</v>
      </c>
      <c r="AG69" s="26" t="s">
        <v>423</v>
      </c>
      <c r="AH69" s="26" t="s">
        <v>423</v>
      </c>
      <c r="AI69" s="26" t="s">
        <v>423</v>
      </c>
      <c r="AJ69" s="26" t="s">
        <v>423</v>
      </c>
      <c r="AK69" s="26" t="s">
        <v>422</v>
      </c>
      <c r="AL69" s="49" t="s">
        <v>172</v>
      </c>
    </row>
    <row r="70" spans="1:38" s="2" customFormat="1" ht="26.25" customHeight="1" thickBot="1" x14ac:dyDescent="0.3">
      <c r="A70" s="70" t="s">
        <v>54</v>
      </c>
      <c r="B70" s="70" t="s">
        <v>173</v>
      </c>
      <c r="C70" s="71" t="s">
        <v>381</v>
      </c>
      <c r="D70" s="77" t="s">
        <v>440</v>
      </c>
      <c r="E70" s="6">
        <v>37.110322869532403</v>
      </c>
      <c r="F70" s="6">
        <v>27.996681537035698</v>
      </c>
      <c r="G70" s="6">
        <v>19.924466568528601</v>
      </c>
      <c r="H70" s="6">
        <v>15.1373156766576</v>
      </c>
      <c r="I70" s="6">
        <v>3.5013788652068301</v>
      </c>
      <c r="J70" s="6">
        <v>6.8089798531147698</v>
      </c>
      <c r="K70" s="6">
        <v>15.541702384578601</v>
      </c>
      <c r="L70" s="6" t="s">
        <v>422</v>
      </c>
      <c r="M70" s="6">
        <v>26.2749726486166</v>
      </c>
      <c r="N70" s="6">
        <v>2.9246675026411002E-2</v>
      </c>
      <c r="O70" s="6">
        <v>7.1119509022364497E-2</v>
      </c>
      <c r="P70" s="6">
        <v>4.59414517799299E-2</v>
      </c>
      <c r="Q70" s="6" t="s">
        <v>423</v>
      </c>
      <c r="R70" s="6" t="s">
        <v>423</v>
      </c>
      <c r="S70" s="6" t="s">
        <v>423</v>
      </c>
      <c r="T70" s="6" t="s">
        <v>423</v>
      </c>
      <c r="U70" s="6" t="s">
        <v>423</v>
      </c>
      <c r="V70" s="6" t="s">
        <v>423</v>
      </c>
      <c r="W70" s="6">
        <v>5.6774030567563798E-2</v>
      </c>
      <c r="X70" s="6">
        <v>2.6250662024647799E-3</v>
      </c>
      <c r="Y70" s="6">
        <v>9.4399474570404998E-3</v>
      </c>
      <c r="Z70" s="6">
        <v>9.6868901967014801E-4</v>
      </c>
      <c r="AA70" s="6">
        <v>3.9682780702995999E-4</v>
      </c>
      <c r="AB70" s="6">
        <f t="shared" si="0"/>
        <v>1.3430530486205388E-2</v>
      </c>
      <c r="AC70" s="6">
        <v>0.18347168670134001</v>
      </c>
      <c r="AD70" s="6" t="s">
        <v>423</v>
      </c>
      <c r="AE70" s="60"/>
      <c r="AF70" s="26" t="s">
        <v>423</v>
      </c>
      <c r="AG70" s="26" t="s">
        <v>423</v>
      </c>
      <c r="AH70" s="26" t="s">
        <v>423</v>
      </c>
      <c r="AI70" s="26" t="s">
        <v>423</v>
      </c>
      <c r="AJ70" s="26" t="s">
        <v>423</v>
      </c>
      <c r="AK70" s="26" t="s">
        <v>422</v>
      </c>
      <c r="AL70" s="49" t="s">
        <v>408</v>
      </c>
    </row>
    <row r="71" spans="1:38" s="2" customFormat="1" ht="26.25" customHeight="1" thickBot="1" x14ac:dyDescent="0.3">
      <c r="A71" s="70" t="s">
        <v>54</v>
      </c>
      <c r="B71" s="70" t="s">
        <v>174</v>
      </c>
      <c r="C71" s="71" t="s">
        <v>175</v>
      </c>
      <c r="D71" s="77" t="s">
        <v>437</v>
      </c>
      <c r="E71" s="6" t="s">
        <v>428</v>
      </c>
      <c r="F71" s="6" t="s">
        <v>428</v>
      </c>
      <c r="G71" s="6" t="s">
        <v>428</v>
      </c>
      <c r="H71" s="6" t="s">
        <v>428</v>
      </c>
      <c r="I71" s="6" t="s">
        <v>428</v>
      </c>
      <c r="J71" s="6" t="s">
        <v>428</v>
      </c>
      <c r="K71" s="6" t="s">
        <v>428</v>
      </c>
      <c r="L71" s="6" t="s">
        <v>422</v>
      </c>
      <c r="M71" s="6" t="s">
        <v>428</v>
      </c>
      <c r="N71" s="6" t="s">
        <v>422</v>
      </c>
      <c r="O71" s="6" t="s">
        <v>422</v>
      </c>
      <c r="P71" s="6" t="s">
        <v>422</v>
      </c>
      <c r="Q71" s="6" t="s">
        <v>423</v>
      </c>
      <c r="R71" s="6" t="s">
        <v>423</v>
      </c>
      <c r="S71" s="6" t="s">
        <v>423</v>
      </c>
      <c r="T71" s="6" t="s">
        <v>423</v>
      </c>
      <c r="U71" s="6" t="s">
        <v>423</v>
      </c>
      <c r="V71" s="6" t="s">
        <v>423</v>
      </c>
      <c r="W71" s="6" t="s">
        <v>422</v>
      </c>
      <c r="X71" s="6" t="s">
        <v>422</v>
      </c>
      <c r="Y71" s="6" t="s">
        <v>422</v>
      </c>
      <c r="Z71" s="6" t="s">
        <v>422</v>
      </c>
      <c r="AA71" s="6" t="s">
        <v>422</v>
      </c>
      <c r="AB71" s="6" t="s">
        <v>422</v>
      </c>
      <c r="AC71" s="6" t="s">
        <v>422</v>
      </c>
      <c r="AD71" s="6" t="s">
        <v>423</v>
      </c>
      <c r="AE71" s="60"/>
      <c r="AF71" s="26" t="s">
        <v>423</v>
      </c>
      <c r="AG71" s="26" t="s">
        <v>423</v>
      </c>
      <c r="AH71" s="26" t="s">
        <v>423</v>
      </c>
      <c r="AI71" s="26" t="s">
        <v>423</v>
      </c>
      <c r="AJ71" s="26" t="s">
        <v>423</v>
      </c>
      <c r="AK71" s="26" t="s">
        <v>422</v>
      </c>
      <c r="AL71" s="49" t="s">
        <v>408</v>
      </c>
    </row>
    <row r="72" spans="1:38" s="2" customFormat="1" ht="26.25" customHeight="1" thickBot="1" x14ac:dyDescent="0.3">
      <c r="A72" s="70" t="s">
        <v>54</v>
      </c>
      <c r="B72" s="70" t="s">
        <v>176</v>
      </c>
      <c r="C72" s="71" t="s">
        <v>177</v>
      </c>
      <c r="D72" s="72" t="s">
        <v>424</v>
      </c>
      <c r="E72" s="6">
        <v>6.0698665906872602</v>
      </c>
      <c r="F72" s="6">
        <v>4.11184961952174</v>
      </c>
      <c r="G72" s="6">
        <v>19.456030182570299</v>
      </c>
      <c r="H72" s="6">
        <v>0.37620985082682101</v>
      </c>
      <c r="I72" s="6">
        <v>12.2882992164058</v>
      </c>
      <c r="J72" s="6">
        <v>18.259504870337501</v>
      </c>
      <c r="K72" s="6">
        <v>29.551403014336401</v>
      </c>
      <c r="L72" s="6" t="s">
        <v>422</v>
      </c>
      <c r="M72" s="6">
        <v>44.067834809487799</v>
      </c>
      <c r="N72" s="6">
        <v>6.5292655176929504</v>
      </c>
      <c r="O72" s="6">
        <v>0.116744719517535</v>
      </c>
      <c r="P72" s="6">
        <v>0.73697885882076197</v>
      </c>
      <c r="Q72" s="6" t="s">
        <v>423</v>
      </c>
      <c r="R72" s="6" t="s">
        <v>423</v>
      </c>
      <c r="S72" s="6" t="s">
        <v>423</v>
      </c>
      <c r="T72" s="6" t="s">
        <v>423</v>
      </c>
      <c r="U72" s="6" t="s">
        <v>423</v>
      </c>
      <c r="V72" s="6" t="s">
        <v>423</v>
      </c>
      <c r="W72" s="6">
        <v>10.555538847767</v>
      </c>
      <c r="X72" s="6">
        <v>2.6415885460818398</v>
      </c>
      <c r="Y72" s="6">
        <v>2.0547835413850901</v>
      </c>
      <c r="Z72" s="6">
        <v>1.67125829743904</v>
      </c>
      <c r="AA72" s="6">
        <v>0.79108235133020699</v>
      </c>
      <c r="AB72" s="6">
        <f t="shared" si="0"/>
        <v>7.1587127362361773</v>
      </c>
      <c r="AC72" s="6">
        <v>0.59699152838602998</v>
      </c>
      <c r="AD72" s="6" t="s">
        <v>423</v>
      </c>
      <c r="AE72" s="60"/>
      <c r="AF72" s="26" t="s">
        <v>423</v>
      </c>
      <c r="AG72" s="26" t="s">
        <v>423</v>
      </c>
      <c r="AH72" s="26" t="s">
        <v>423</v>
      </c>
      <c r="AI72" s="26" t="s">
        <v>423</v>
      </c>
      <c r="AJ72" s="26" t="s">
        <v>423</v>
      </c>
      <c r="AK72" s="26" t="s">
        <v>422</v>
      </c>
      <c r="AL72" s="49" t="s">
        <v>178</v>
      </c>
    </row>
    <row r="73" spans="1:38" s="2" customFormat="1" ht="26.25" customHeight="1" thickBot="1" x14ac:dyDescent="0.3">
      <c r="A73" s="70" t="s">
        <v>54</v>
      </c>
      <c r="B73" s="70" t="s">
        <v>179</v>
      </c>
      <c r="C73" s="71" t="s">
        <v>180</v>
      </c>
      <c r="D73" s="72" t="s">
        <v>424</v>
      </c>
      <c r="E73" s="6">
        <v>0.431771050159175</v>
      </c>
      <c r="F73" s="6">
        <v>0.90916083786685298</v>
      </c>
      <c r="G73" s="6">
        <v>0.82973244913570898</v>
      </c>
      <c r="H73" s="6">
        <v>1.1788244E-2</v>
      </c>
      <c r="I73" s="6">
        <v>4.0397980812649603</v>
      </c>
      <c r="J73" s="6">
        <v>4.7162575867904604</v>
      </c>
      <c r="K73" s="6">
        <v>5.2077234145974503</v>
      </c>
      <c r="L73" s="6" t="s">
        <v>422</v>
      </c>
      <c r="M73" s="6">
        <v>46.2573131977271</v>
      </c>
      <c r="N73" s="6">
        <v>0.41899524816001799</v>
      </c>
      <c r="O73" s="6">
        <v>9.9053250156032791E-4</v>
      </c>
      <c r="P73" s="6">
        <v>0.115301021127586</v>
      </c>
      <c r="Q73" s="6" t="s">
        <v>423</v>
      </c>
      <c r="R73" s="6" t="s">
        <v>423</v>
      </c>
      <c r="S73" s="6" t="s">
        <v>423</v>
      </c>
      <c r="T73" s="6" t="s">
        <v>423</v>
      </c>
      <c r="U73" s="6" t="s">
        <v>423</v>
      </c>
      <c r="V73" s="6" t="s">
        <v>423</v>
      </c>
      <c r="W73" s="6">
        <v>7.1318340112343601E-2</v>
      </c>
      <c r="X73" s="6" t="s">
        <v>422</v>
      </c>
      <c r="Y73" s="6" t="s">
        <v>422</v>
      </c>
      <c r="Z73" s="6" t="s">
        <v>422</v>
      </c>
      <c r="AA73" s="6" t="s">
        <v>422</v>
      </c>
      <c r="AB73" s="6" t="s">
        <v>422</v>
      </c>
      <c r="AC73" s="6" t="s">
        <v>422</v>
      </c>
      <c r="AD73" s="6" t="s">
        <v>423</v>
      </c>
      <c r="AE73" s="60"/>
      <c r="AF73" s="26" t="s">
        <v>423</v>
      </c>
      <c r="AG73" s="26" t="s">
        <v>423</v>
      </c>
      <c r="AH73" s="26" t="s">
        <v>423</v>
      </c>
      <c r="AI73" s="26" t="s">
        <v>423</v>
      </c>
      <c r="AJ73" s="26" t="s">
        <v>423</v>
      </c>
      <c r="AK73" s="26" t="s">
        <v>422</v>
      </c>
      <c r="AL73" s="49" t="s">
        <v>181</v>
      </c>
    </row>
    <row r="74" spans="1:38" s="2" customFormat="1" ht="26.25" customHeight="1" thickBot="1" x14ac:dyDescent="0.3">
      <c r="A74" s="70" t="s">
        <v>54</v>
      </c>
      <c r="B74" s="70" t="s">
        <v>182</v>
      </c>
      <c r="C74" s="71" t="s">
        <v>183</v>
      </c>
      <c r="D74" s="72" t="s">
        <v>424</v>
      </c>
      <c r="E74" s="6">
        <v>0.63051728160757503</v>
      </c>
      <c r="F74" s="6">
        <v>0.60997044906889297</v>
      </c>
      <c r="G74" s="6">
        <v>43.6271926972518</v>
      </c>
      <c r="H74" s="6">
        <v>3.4380135438836001E-2</v>
      </c>
      <c r="I74" s="6">
        <v>4.3180305994190897</v>
      </c>
      <c r="J74" s="6">
        <v>7.5487017871071904</v>
      </c>
      <c r="K74" s="6">
        <v>12.2802667011726</v>
      </c>
      <c r="L74" s="6" t="s">
        <v>422</v>
      </c>
      <c r="M74" s="6">
        <v>235.24765732007901</v>
      </c>
      <c r="N74" s="6">
        <v>8.0431934312197806E-2</v>
      </c>
      <c r="O74" s="6">
        <v>9.3647731526617299E-4</v>
      </c>
      <c r="P74" s="6">
        <v>2.0502148671113E-2</v>
      </c>
      <c r="Q74" s="6" t="s">
        <v>423</v>
      </c>
      <c r="R74" s="6" t="s">
        <v>423</v>
      </c>
      <c r="S74" s="6" t="s">
        <v>423</v>
      </c>
      <c r="T74" s="6" t="s">
        <v>423</v>
      </c>
      <c r="U74" s="6" t="s">
        <v>423</v>
      </c>
      <c r="V74" s="6" t="s">
        <v>423</v>
      </c>
      <c r="W74" s="6">
        <v>4.0519725746053998</v>
      </c>
      <c r="X74" s="6">
        <v>16.965127484452299</v>
      </c>
      <c r="Y74" s="6">
        <v>40.372607320913602</v>
      </c>
      <c r="Z74" s="6">
        <v>14.0595441636925</v>
      </c>
      <c r="AA74" s="6">
        <v>9.1001323080802905</v>
      </c>
      <c r="AB74" s="6">
        <f t="shared" si="0"/>
        <v>80.497411277138681</v>
      </c>
      <c r="AC74" s="6" t="s">
        <v>422</v>
      </c>
      <c r="AD74" s="6" t="s">
        <v>423</v>
      </c>
      <c r="AE74" s="60"/>
      <c r="AF74" s="26" t="s">
        <v>423</v>
      </c>
      <c r="AG74" s="26" t="s">
        <v>423</v>
      </c>
      <c r="AH74" s="26" t="s">
        <v>423</v>
      </c>
      <c r="AI74" s="26" t="s">
        <v>423</v>
      </c>
      <c r="AJ74" s="26" t="s">
        <v>423</v>
      </c>
      <c r="AK74" s="26" t="s">
        <v>422</v>
      </c>
      <c r="AL74" s="49" t="s">
        <v>184</v>
      </c>
    </row>
    <row r="75" spans="1:38" s="2" customFormat="1" ht="26.25" customHeight="1" thickBot="1" x14ac:dyDescent="0.3">
      <c r="A75" s="70" t="s">
        <v>54</v>
      </c>
      <c r="B75" s="70" t="s">
        <v>185</v>
      </c>
      <c r="C75" s="71" t="s">
        <v>186</v>
      </c>
      <c r="D75" s="77" t="s">
        <v>424</v>
      </c>
      <c r="E75" s="6" t="s">
        <v>422</v>
      </c>
      <c r="F75" s="6" t="s">
        <v>422</v>
      </c>
      <c r="G75" s="6" t="s">
        <v>422</v>
      </c>
      <c r="H75" s="6" t="s">
        <v>422</v>
      </c>
      <c r="I75" s="6" t="s">
        <v>422</v>
      </c>
      <c r="J75" s="6" t="s">
        <v>422</v>
      </c>
      <c r="K75" s="6" t="s">
        <v>422</v>
      </c>
      <c r="L75" s="6" t="s">
        <v>422</v>
      </c>
      <c r="M75" s="6" t="s">
        <v>422</v>
      </c>
      <c r="N75" s="6" t="s">
        <v>422</v>
      </c>
      <c r="O75" s="6" t="s">
        <v>422</v>
      </c>
      <c r="P75" s="6" t="s">
        <v>422</v>
      </c>
      <c r="Q75" s="6" t="s">
        <v>423</v>
      </c>
      <c r="R75" s="6" t="s">
        <v>423</v>
      </c>
      <c r="S75" s="6" t="s">
        <v>423</v>
      </c>
      <c r="T75" s="6" t="s">
        <v>423</v>
      </c>
      <c r="U75" s="6" t="s">
        <v>423</v>
      </c>
      <c r="V75" s="6" t="s">
        <v>423</v>
      </c>
      <c r="W75" s="6" t="s">
        <v>422</v>
      </c>
      <c r="X75" s="6" t="s">
        <v>422</v>
      </c>
      <c r="Y75" s="6" t="s">
        <v>422</v>
      </c>
      <c r="Z75" s="6" t="s">
        <v>422</v>
      </c>
      <c r="AA75" s="6" t="s">
        <v>422</v>
      </c>
      <c r="AB75" s="6" t="s">
        <v>422</v>
      </c>
      <c r="AC75" s="6" t="s">
        <v>422</v>
      </c>
      <c r="AD75" s="6" t="s">
        <v>423</v>
      </c>
      <c r="AE75" s="60"/>
      <c r="AF75" s="26" t="s">
        <v>423</v>
      </c>
      <c r="AG75" s="26" t="s">
        <v>423</v>
      </c>
      <c r="AH75" s="26" t="s">
        <v>423</v>
      </c>
      <c r="AI75" s="26" t="s">
        <v>423</v>
      </c>
      <c r="AJ75" s="26" t="s">
        <v>423</v>
      </c>
      <c r="AK75" s="26" t="s">
        <v>422</v>
      </c>
      <c r="AL75" s="49" t="s">
        <v>187</v>
      </c>
    </row>
    <row r="76" spans="1:38" s="2" customFormat="1" ht="26.25" customHeight="1" thickBot="1" x14ac:dyDescent="0.3">
      <c r="A76" s="70" t="s">
        <v>54</v>
      </c>
      <c r="B76" s="70" t="s">
        <v>188</v>
      </c>
      <c r="C76" s="71" t="s">
        <v>189</v>
      </c>
      <c r="D76" s="72" t="s">
        <v>441</v>
      </c>
      <c r="E76" s="6" t="s">
        <v>428</v>
      </c>
      <c r="F76" s="6" t="s">
        <v>428</v>
      </c>
      <c r="G76" s="6" t="s">
        <v>428</v>
      </c>
      <c r="H76" s="6" t="s">
        <v>428</v>
      </c>
      <c r="I76" s="6" t="s">
        <v>428</v>
      </c>
      <c r="J76" s="6" t="s">
        <v>428</v>
      </c>
      <c r="K76" s="6" t="s">
        <v>428</v>
      </c>
      <c r="L76" s="6" t="s">
        <v>422</v>
      </c>
      <c r="M76" s="6" t="s">
        <v>428</v>
      </c>
      <c r="N76" s="6" t="s">
        <v>428</v>
      </c>
      <c r="O76" s="6" t="s">
        <v>428</v>
      </c>
      <c r="P76" s="6" t="s">
        <v>428</v>
      </c>
      <c r="Q76" s="6" t="s">
        <v>423</v>
      </c>
      <c r="R76" s="6" t="s">
        <v>423</v>
      </c>
      <c r="S76" s="6" t="s">
        <v>423</v>
      </c>
      <c r="T76" s="6" t="s">
        <v>423</v>
      </c>
      <c r="U76" s="6" t="s">
        <v>423</v>
      </c>
      <c r="V76" s="6" t="s">
        <v>423</v>
      </c>
      <c r="W76" s="6" t="s">
        <v>428</v>
      </c>
      <c r="X76" s="6" t="s">
        <v>428</v>
      </c>
      <c r="Y76" s="6" t="s">
        <v>428</v>
      </c>
      <c r="Z76" s="6" t="s">
        <v>428</v>
      </c>
      <c r="AA76" s="6" t="s">
        <v>428</v>
      </c>
      <c r="AB76" s="6" t="s">
        <v>428</v>
      </c>
      <c r="AC76" s="6" t="s">
        <v>428</v>
      </c>
      <c r="AD76" s="6" t="s">
        <v>423</v>
      </c>
      <c r="AE76" s="60"/>
      <c r="AF76" s="26" t="s">
        <v>423</v>
      </c>
      <c r="AG76" s="26" t="s">
        <v>423</v>
      </c>
      <c r="AH76" s="26" t="s">
        <v>423</v>
      </c>
      <c r="AI76" s="26" t="s">
        <v>423</v>
      </c>
      <c r="AJ76" s="26" t="s">
        <v>423</v>
      </c>
      <c r="AK76" s="26" t="s">
        <v>422</v>
      </c>
      <c r="AL76" s="49" t="s">
        <v>190</v>
      </c>
    </row>
    <row r="77" spans="1:38" s="2" customFormat="1" ht="26.25" customHeight="1" thickBot="1" x14ac:dyDescent="0.3">
      <c r="A77" s="70" t="s">
        <v>54</v>
      </c>
      <c r="B77" s="70" t="s">
        <v>191</v>
      </c>
      <c r="C77" s="71" t="s">
        <v>192</v>
      </c>
      <c r="D77" s="72" t="s">
        <v>441</v>
      </c>
      <c r="E77" s="6" t="s">
        <v>428</v>
      </c>
      <c r="F77" s="6" t="s">
        <v>428</v>
      </c>
      <c r="G77" s="6" t="s">
        <v>428</v>
      </c>
      <c r="H77" s="6" t="s">
        <v>428</v>
      </c>
      <c r="I77" s="6" t="s">
        <v>428</v>
      </c>
      <c r="J77" s="6" t="s">
        <v>428</v>
      </c>
      <c r="K77" s="6" t="s">
        <v>428</v>
      </c>
      <c r="L77" s="6" t="s">
        <v>422</v>
      </c>
      <c r="M77" s="6" t="s">
        <v>428</v>
      </c>
      <c r="N77" s="6" t="s">
        <v>428</v>
      </c>
      <c r="O77" s="6" t="s">
        <v>428</v>
      </c>
      <c r="P77" s="6" t="s">
        <v>428</v>
      </c>
      <c r="Q77" s="6" t="s">
        <v>423</v>
      </c>
      <c r="R77" s="6" t="s">
        <v>423</v>
      </c>
      <c r="S77" s="6" t="s">
        <v>423</v>
      </c>
      <c r="T77" s="6" t="s">
        <v>423</v>
      </c>
      <c r="U77" s="6" t="s">
        <v>423</v>
      </c>
      <c r="V77" s="6" t="s">
        <v>423</v>
      </c>
      <c r="W77" s="6" t="s">
        <v>428</v>
      </c>
      <c r="X77" s="6" t="s">
        <v>428</v>
      </c>
      <c r="Y77" s="6" t="s">
        <v>428</v>
      </c>
      <c r="Z77" s="6" t="s">
        <v>428</v>
      </c>
      <c r="AA77" s="6" t="s">
        <v>428</v>
      </c>
      <c r="AB77" s="6" t="s">
        <v>428</v>
      </c>
      <c r="AC77" s="6" t="s">
        <v>428</v>
      </c>
      <c r="AD77" s="6" t="s">
        <v>423</v>
      </c>
      <c r="AE77" s="60"/>
      <c r="AF77" s="26" t="s">
        <v>423</v>
      </c>
      <c r="AG77" s="26" t="s">
        <v>423</v>
      </c>
      <c r="AH77" s="26" t="s">
        <v>423</v>
      </c>
      <c r="AI77" s="26" t="s">
        <v>423</v>
      </c>
      <c r="AJ77" s="26" t="s">
        <v>423</v>
      </c>
      <c r="AK77" s="26" t="s">
        <v>422</v>
      </c>
      <c r="AL77" s="49" t="s">
        <v>193</v>
      </c>
    </row>
    <row r="78" spans="1:38" s="2" customFormat="1" ht="26.25" customHeight="1" thickBot="1" x14ac:dyDescent="0.3">
      <c r="A78" s="70" t="s">
        <v>54</v>
      </c>
      <c r="B78" s="70" t="s">
        <v>194</v>
      </c>
      <c r="C78" s="71" t="s">
        <v>195</v>
      </c>
      <c r="D78" s="72" t="s">
        <v>441</v>
      </c>
      <c r="E78" s="6" t="s">
        <v>428</v>
      </c>
      <c r="F78" s="6" t="s">
        <v>428</v>
      </c>
      <c r="G78" s="6" t="s">
        <v>428</v>
      </c>
      <c r="H78" s="6" t="s">
        <v>428</v>
      </c>
      <c r="I78" s="6" t="s">
        <v>428</v>
      </c>
      <c r="J78" s="6" t="s">
        <v>428</v>
      </c>
      <c r="K78" s="6" t="s">
        <v>428</v>
      </c>
      <c r="L78" s="6" t="s">
        <v>422</v>
      </c>
      <c r="M78" s="6" t="s">
        <v>428</v>
      </c>
      <c r="N78" s="6" t="s">
        <v>428</v>
      </c>
      <c r="O78" s="6" t="s">
        <v>428</v>
      </c>
      <c r="P78" s="6" t="s">
        <v>428</v>
      </c>
      <c r="Q78" s="6" t="s">
        <v>423</v>
      </c>
      <c r="R78" s="6" t="s">
        <v>423</v>
      </c>
      <c r="S78" s="6" t="s">
        <v>423</v>
      </c>
      <c r="T78" s="6" t="s">
        <v>423</v>
      </c>
      <c r="U78" s="6" t="s">
        <v>423</v>
      </c>
      <c r="V78" s="6" t="s">
        <v>423</v>
      </c>
      <c r="W78" s="6" t="s">
        <v>428</v>
      </c>
      <c r="X78" s="6" t="s">
        <v>428</v>
      </c>
      <c r="Y78" s="6" t="s">
        <v>428</v>
      </c>
      <c r="Z78" s="6" t="s">
        <v>428</v>
      </c>
      <c r="AA78" s="6" t="s">
        <v>428</v>
      </c>
      <c r="AB78" s="6" t="s">
        <v>428</v>
      </c>
      <c r="AC78" s="6" t="s">
        <v>428</v>
      </c>
      <c r="AD78" s="6" t="s">
        <v>423</v>
      </c>
      <c r="AE78" s="60"/>
      <c r="AF78" s="26" t="s">
        <v>423</v>
      </c>
      <c r="AG78" s="26" t="s">
        <v>423</v>
      </c>
      <c r="AH78" s="26" t="s">
        <v>423</v>
      </c>
      <c r="AI78" s="26" t="s">
        <v>423</v>
      </c>
      <c r="AJ78" s="26" t="s">
        <v>423</v>
      </c>
      <c r="AK78" s="26" t="s">
        <v>422</v>
      </c>
      <c r="AL78" s="49" t="s">
        <v>196</v>
      </c>
    </row>
    <row r="79" spans="1:38" s="2" customFormat="1" ht="26.25" customHeight="1" thickBot="1" x14ac:dyDescent="0.3">
      <c r="A79" s="70" t="s">
        <v>54</v>
      </c>
      <c r="B79" s="70" t="s">
        <v>197</v>
      </c>
      <c r="C79" s="71" t="s">
        <v>198</v>
      </c>
      <c r="D79" s="72" t="s">
        <v>441</v>
      </c>
      <c r="E79" s="6" t="s">
        <v>428</v>
      </c>
      <c r="F79" s="6" t="s">
        <v>428</v>
      </c>
      <c r="G79" s="6" t="s">
        <v>428</v>
      </c>
      <c r="H79" s="6" t="s">
        <v>428</v>
      </c>
      <c r="I79" s="6" t="s">
        <v>428</v>
      </c>
      <c r="J79" s="6" t="s">
        <v>428</v>
      </c>
      <c r="K79" s="6" t="s">
        <v>428</v>
      </c>
      <c r="L79" s="6" t="s">
        <v>422</v>
      </c>
      <c r="M79" s="6" t="s">
        <v>428</v>
      </c>
      <c r="N79" s="6" t="s">
        <v>428</v>
      </c>
      <c r="O79" s="6" t="s">
        <v>428</v>
      </c>
      <c r="P79" s="6" t="s">
        <v>428</v>
      </c>
      <c r="Q79" s="6" t="s">
        <v>423</v>
      </c>
      <c r="R79" s="6" t="s">
        <v>423</v>
      </c>
      <c r="S79" s="6" t="s">
        <v>423</v>
      </c>
      <c r="T79" s="6" t="s">
        <v>423</v>
      </c>
      <c r="U79" s="6" t="s">
        <v>423</v>
      </c>
      <c r="V79" s="6" t="s">
        <v>423</v>
      </c>
      <c r="W79" s="6" t="s">
        <v>428</v>
      </c>
      <c r="X79" s="6" t="s">
        <v>428</v>
      </c>
      <c r="Y79" s="6" t="s">
        <v>428</v>
      </c>
      <c r="Z79" s="6" t="s">
        <v>428</v>
      </c>
      <c r="AA79" s="6" t="s">
        <v>428</v>
      </c>
      <c r="AB79" s="6" t="s">
        <v>428</v>
      </c>
      <c r="AC79" s="6" t="s">
        <v>428</v>
      </c>
      <c r="AD79" s="6" t="s">
        <v>423</v>
      </c>
      <c r="AE79" s="60"/>
      <c r="AF79" s="26" t="s">
        <v>423</v>
      </c>
      <c r="AG79" s="26" t="s">
        <v>423</v>
      </c>
      <c r="AH79" s="26" t="s">
        <v>423</v>
      </c>
      <c r="AI79" s="26" t="s">
        <v>423</v>
      </c>
      <c r="AJ79" s="26" t="s">
        <v>423</v>
      </c>
      <c r="AK79" s="26" t="s">
        <v>422</v>
      </c>
      <c r="AL79" s="49" t="s">
        <v>199</v>
      </c>
    </row>
    <row r="80" spans="1:38" s="2" customFormat="1" ht="26.25" customHeight="1" thickBot="1" x14ac:dyDescent="0.3">
      <c r="A80" s="70" t="s">
        <v>54</v>
      </c>
      <c r="B80" s="74" t="s">
        <v>200</v>
      </c>
      <c r="C80" s="76" t="s">
        <v>201</v>
      </c>
      <c r="D80" s="72" t="s">
        <v>424</v>
      </c>
      <c r="E80" s="6">
        <v>1.8881794810550301</v>
      </c>
      <c r="F80" s="6">
        <v>0.26684283536133102</v>
      </c>
      <c r="G80" s="6">
        <v>757.21263482093298</v>
      </c>
      <c r="H80" s="6">
        <v>0.46320917829957697</v>
      </c>
      <c r="I80" s="6">
        <v>5.4999864199879802</v>
      </c>
      <c r="J80" s="6">
        <v>11.108850608451</v>
      </c>
      <c r="K80" s="6">
        <v>14.833337354684801</v>
      </c>
      <c r="L80" s="6" t="s">
        <v>422</v>
      </c>
      <c r="M80" s="6">
        <v>0.15367606266662601</v>
      </c>
      <c r="N80" s="6">
        <v>444.48095197359299</v>
      </c>
      <c r="O80" s="6">
        <v>33.145455460199102</v>
      </c>
      <c r="P80" s="6">
        <v>1.9131957036043199</v>
      </c>
      <c r="Q80" s="6" t="s">
        <v>423</v>
      </c>
      <c r="R80" s="6" t="s">
        <v>423</v>
      </c>
      <c r="S80" s="6" t="s">
        <v>423</v>
      </c>
      <c r="T80" s="6" t="s">
        <v>423</v>
      </c>
      <c r="U80" s="6" t="s">
        <v>423</v>
      </c>
      <c r="V80" s="6" t="s">
        <v>423</v>
      </c>
      <c r="W80" s="6">
        <v>3.3440222862728901</v>
      </c>
      <c r="X80" s="6">
        <v>9.0552770631662597E-7</v>
      </c>
      <c r="Y80" s="6">
        <v>1.5830710892026599E-3</v>
      </c>
      <c r="Z80" s="6">
        <v>1.18617206432304E-3</v>
      </c>
      <c r="AA80" s="6">
        <v>1.44615418347025E-6</v>
      </c>
      <c r="AB80" s="6">
        <f t="shared" ref="AB80:AB140" si="1">SUM(X80:AA80)</f>
        <v>2.7715948354154868E-3</v>
      </c>
      <c r="AC80" s="6">
        <v>2.6151789730217199</v>
      </c>
      <c r="AD80" s="6" t="s">
        <v>423</v>
      </c>
      <c r="AE80" s="60"/>
      <c r="AF80" s="26" t="s">
        <v>423</v>
      </c>
      <c r="AG80" s="26" t="s">
        <v>423</v>
      </c>
      <c r="AH80" s="26" t="s">
        <v>423</v>
      </c>
      <c r="AI80" s="26" t="s">
        <v>423</v>
      </c>
      <c r="AJ80" s="26" t="s">
        <v>423</v>
      </c>
      <c r="AK80" s="26" t="s">
        <v>422</v>
      </c>
      <c r="AL80" s="49" t="s">
        <v>408</v>
      </c>
    </row>
    <row r="81" spans="1:38" s="2" customFormat="1" ht="26.25" customHeight="1" thickBot="1" x14ac:dyDescent="0.3">
      <c r="A81" s="70" t="s">
        <v>54</v>
      </c>
      <c r="B81" s="74" t="s">
        <v>202</v>
      </c>
      <c r="C81" s="76" t="s">
        <v>203</v>
      </c>
      <c r="D81" s="72" t="s">
        <v>442</v>
      </c>
      <c r="E81" s="6" t="s">
        <v>428</v>
      </c>
      <c r="F81" s="6" t="s">
        <v>428</v>
      </c>
      <c r="G81" s="6" t="s">
        <v>428</v>
      </c>
      <c r="H81" s="6" t="s">
        <v>428</v>
      </c>
      <c r="I81" s="6" t="s">
        <v>428</v>
      </c>
      <c r="J81" s="6" t="s">
        <v>428</v>
      </c>
      <c r="K81" s="6" t="s">
        <v>428</v>
      </c>
      <c r="L81" s="6" t="s">
        <v>422</v>
      </c>
      <c r="M81" s="6" t="s">
        <v>428</v>
      </c>
      <c r="N81" s="6" t="s">
        <v>428</v>
      </c>
      <c r="O81" s="6" t="s">
        <v>428</v>
      </c>
      <c r="P81" s="6" t="s">
        <v>428</v>
      </c>
      <c r="Q81" s="6" t="s">
        <v>423</v>
      </c>
      <c r="R81" s="6" t="s">
        <v>423</v>
      </c>
      <c r="S81" s="6" t="s">
        <v>423</v>
      </c>
      <c r="T81" s="6" t="s">
        <v>423</v>
      </c>
      <c r="U81" s="6" t="s">
        <v>423</v>
      </c>
      <c r="V81" s="6" t="s">
        <v>423</v>
      </c>
      <c r="W81" s="6" t="s">
        <v>428</v>
      </c>
      <c r="X81" s="6" t="s">
        <v>428</v>
      </c>
      <c r="Y81" s="6" t="s">
        <v>428</v>
      </c>
      <c r="Z81" s="6" t="s">
        <v>428</v>
      </c>
      <c r="AA81" s="6" t="s">
        <v>428</v>
      </c>
      <c r="AB81" s="6" t="s">
        <v>428</v>
      </c>
      <c r="AC81" s="6" t="s">
        <v>428</v>
      </c>
      <c r="AD81" s="6" t="s">
        <v>423</v>
      </c>
      <c r="AE81" s="60"/>
      <c r="AF81" s="26" t="s">
        <v>423</v>
      </c>
      <c r="AG81" s="26" t="s">
        <v>423</v>
      </c>
      <c r="AH81" s="26" t="s">
        <v>423</v>
      </c>
      <c r="AI81" s="26" t="s">
        <v>423</v>
      </c>
      <c r="AJ81" s="26" t="s">
        <v>423</v>
      </c>
      <c r="AK81" s="26" t="s">
        <v>422</v>
      </c>
      <c r="AL81" s="49" t="s">
        <v>204</v>
      </c>
    </row>
    <row r="82" spans="1:38" s="2" customFormat="1" ht="26.25" customHeight="1" thickBot="1" x14ac:dyDescent="0.3">
      <c r="A82" s="70" t="s">
        <v>205</v>
      </c>
      <c r="B82" s="74" t="s">
        <v>206</v>
      </c>
      <c r="C82" s="80" t="s">
        <v>207</v>
      </c>
      <c r="D82" s="72" t="s">
        <v>444</v>
      </c>
      <c r="E82" s="6" t="s">
        <v>428</v>
      </c>
      <c r="F82" s="6">
        <v>161.47389000000001</v>
      </c>
      <c r="G82" s="6" t="s">
        <v>428</v>
      </c>
      <c r="H82" s="6" t="s">
        <v>428</v>
      </c>
      <c r="I82" s="6" t="s">
        <v>428</v>
      </c>
      <c r="J82" s="6" t="s">
        <v>428</v>
      </c>
      <c r="K82" s="6" t="s">
        <v>428</v>
      </c>
      <c r="L82" s="6" t="s">
        <v>422</v>
      </c>
      <c r="M82" s="6" t="s">
        <v>428</v>
      </c>
      <c r="N82" s="6" t="s">
        <v>428</v>
      </c>
      <c r="O82" s="6" t="s">
        <v>428</v>
      </c>
      <c r="P82" s="6" t="s">
        <v>428</v>
      </c>
      <c r="Q82" s="6" t="s">
        <v>423</v>
      </c>
      <c r="R82" s="6" t="s">
        <v>423</v>
      </c>
      <c r="S82" s="6" t="s">
        <v>423</v>
      </c>
      <c r="T82" s="6" t="s">
        <v>423</v>
      </c>
      <c r="U82" s="6" t="s">
        <v>423</v>
      </c>
      <c r="V82" s="6" t="s">
        <v>423</v>
      </c>
      <c r="W82" s="6" t="s">
        <v>428</v>
      </c>
      <c r="X82" s="6" t="s">
        <v>428</v>
      </c>
      <c r="Y82" s="6" t="s">
        <v>428</v>
      </c>
      <c r="Z82" s="6" t="s">
        <v>428</v>
      </c>
      <c r="AA82" s="6" t="s">
        <v>428</v>
      </c>
      <c r="AB82" s="6" t="s">
        <v>428</v>
      </c>
      <c r="AC82" s="6" t="s">
        <v>428</v>
      </c>
      <c r="AD82" s="6" t="s">
        <v>423</v>
      </c>
      <c r="AE82" s="60"/>
      <c r="AF82" s="26" t="s">
        <v>423</v>
      </c>
      <c r="AG82" s="26" t="s">
        <v>423</v>
      </c>
      <c r="AH82" s="26" t="s">
        <v>423</v>
      </c>
      <c r="AI82" s="26" t="s">
        <v>423</v>
      </c>
      <c r="AJ82" s="26" t="s">
        <v>423</v>
      </c>
      <c r="AK82" s="26" t="s">
        <v>422</v>
      </c>
      <c r="AL82" s="49" t="s">
        <v>216</v>
      </c>
    </row>
    <row r="83" spans="1:38" s="2" customFormat="1" ht="26.25" customHeight="1" thickBot="1" x14ac:dyDescent="0.3">
      <c r="A83" s="70" t="s">
        <v>54</v>
      </c>
      <c r="B83" s="81" t="s">
        <v>208</v>
      </c>
      <c r="C83" s="82" t="s">
        <v>209</v>
      </c>
      <c r="D83" s="72" t="s">
        <v>424</v>
      </c>
      <c r="E83" s="6">
        <v>0</v>
      </c>
      <c r="F83" s="6">
        <v>6.2009738019530802</v>
      </c>
      <c r="G83" s="6">
        <v>8.2609178304370603E-2</v>
      </c>
      <c r="H83" s="6">
        <v>1.0270359796046001E-3</v>
      </c>
      <c r="I83" s="6">
        <v>1.49064700371738</v>
      </c>
      <c r="J83" s="6">
        <v>7.40179161685744</v>
      </c>
      <c r="K83" s="6">
        <v>37.573179910004498</v>
      </c>
      <c r="L83" s="6" t="s">
        <v>422</v>
      </c>
      <c r="M83" s="6">
        <v>0.45712880084881802</v>
      </c>
      <c r="N83" s="6">
        <v>0.32302926352304401</v>
      </c>
      <c r="O83" s="6">
        <v>6.3032895179878402E-3</v>
      </c>
      <c r="P83" s="6">
        <v>5.8524761917325297E-3</v>
      </c>
      <c r="Q83" s="6" t="s">
        <v>423</v>
      </c>
      <c r="R83" s="6" t="s">
        <v>423</v>
      </c>
      <c r="S83" s="6" t="s">
        <v>423</v>
      </c>
      <c r="T83" s="6" t="s">
        <v>423</v>
      </c>
      <c r="U83" s="6" t="s">
        <v>423</v>
      </c>
      <c r="V83" s="6" t="s">
        <v>423</v>
      </c>
      <c r="W83" s="6">
        <v>2.1342699528184399E-2</v>
      </c>
      <c r="X83" s="6">
        <v>2.0623451215952102E-3</v>
      </c>
      <c r="Y83" s="6">
        <v>7.2182079255832202E-3</v>
      </c>
      <c r="Z83" s="6">
        <v>2.5607451926473799E-3</v>
      </c>
      <c r="AA83" s="6">
        <v>2.0623451215952102E-3</v>
      </c>
      <c r="AB83" s="6">
        <f t="shared" si="1"/>
        <v>1.390364336142102E-2</v>
      </c>
      <c r="AC83" s="6" t="s">
        <v>422</v>
      </c>
      <c r="AD83" s="6" t="s">
        <v>423</v>
      </c>
      <c r="AE83" s="60"/>
      <c r="AF83" s="26" t="s">
        <v>423</v>
      </c>
      <c r="AG83" s="26" t="s">
        <v>423</v>
      </c>
      <c r="AH83" s="26" t="s">
        <v>423</v>
      </c>
      <c r="AI83" s="26" t="s">
        <v>423</v>
      </c>
      <c r="AJ83" s="26" t="s">
        <v>423</v>
      </c>
      <c r="AK83" s="26" t="s">
        <v>422</v>
      </c>
      <c r="AL83" s="49" t="s">
        <v>408</v>
      </c>
    </row>
    <row r="84" spans="1:38" s="2" customFormat="1" ht="26.25" customHeight="1" thickBot="1" x14ac:dyDescent="0.3">
      <c r="A84" s="70" t="s">
        <v>54</v>
      </c>
      <c r="B84" s="81" t="s">
        <v>210</v>
      </c>
      <c r="C84" s="82" t="s">
        <v>211</v>
      </c>
      <c r="D84" s="72" t="s">
        <v>424</v>
      </c>
      <c r="E84" s="6" t="s">
        <v>422</v>
      </c>
      <c r="F84" s="6" t="s">
        <v>422</v>
      </c>
      <c r="G84" s="6" t="s">
        <v>422</v>
      </c>
      <c r="H84" s="6" t="s">
        <v>422</v>
      </c>
      <c r="I84" s="6" t="s">
        <v>422</v>
      </c>
      <c r="J84" s="6" t="s">
        <v>422</v>
      </c>
      <c r="K84" s="6" t="s">
        <v>422</v>
      </c>
      <c r="L84" s="6" t="s">
        <v>422</v>
      </c>
      <c r="M84" s="6" t="s">
        <v>422</v>
      </c>
      <c r="N84" s="6" t="s">
        <v>422</v>
      </c>
      <c r="O84" s="6" t="s">
        <v>422</v>
      </c>
      <c r="P84" s="6" t="s">
        <v>422</v>
      </c>
      <c r="Q84" s="6" t="s">
        <v>423</v>
      </c>
      <c r="R84" s="6" t="s">
        <v>423</v>
      </c>
      <c r="S84" s="6" t="s">
        <v>423</v>
      </c>
      <c r="T84" s="6" t="s">
        <v>423</v>
      </c>
      <c r="U84" s="6" t="s">
        <v>423</v>
      </c>
      <c r="V84" s="6" t="s">
        <v>423</v>
      </c>
      <c r="W84" s="6" t="s">
        <v>422</v>
      </c>
      <c r="X84" s="6" t="s">
        <v>422</v>
      </c>
      <c r="Y84" s="6" t="s">
        <v>422</v>
      </c>
      <c r="Z84" s="6" t="s">
        <v>422</v>
      </c>
      <c r="AA84" s="6" t="s">
        <v>422</v>
      </c>
      <c r="AB84" s="6" t="s">
        <v>422</v>
      </c>
      <c r="AC84" s="6" t="s">
        <v>422</v>
      </c>
      <c r="AD84" s="6" t="s">
        <v>423</v>
      </c>
      <c r="AE84" s="60"/>
      <c r="AF84" s="26" t="s">
        <v>423</v>
      </c>
      <c r="AG84" s="26" t="s">
        <v>423</v>
      </c>
      <c r="AH84" s="26" t="s">
        <v>423</v>
      </c>
      <c r="AI84" s="26" t="s">
        <v>423</v>
      </c>
      <c r="AJ84" s="26" t="s">
        <v>423</v>
      </c>
      <c r="AK84" s="26" t="s">
        <v>422</v>
      </c>
      <c r="AL84" s="49" t="s">
        <v>408</v>
      </c>
    </row>
    <row r="85" spans="1:38" s="2" customFormat="1" ht="26.25" customHeight="1" thickBot="1" x14ac:dyDescent="0.3">
      <c r="A85" s="70" t="s">
        <v>205</v>
      </c>
      <c r="B85" s="76" t="s">
        <v>212</v>
      </c>
      <c r="C85" s="82" t="s">
        <v>399</v>
      </c>
      <c r="D85" s="72" t="s">
        <v>424</v>
      </c>
      <c r="E85" s="6">
        <v>1.19667E-4</v>
      </c>
      <c r="F85" s="6">
        <v>89.131235941</v>
      </c>
      <c r="G85" s="6">
        <v>1.4603999999999999E-5</v>
      </c>
      <c r="H85" s="6">
        <v>8.0199999999999998E-5</v>
      </c>
      <c r="I85" s="6">
        <v>3.6900000000000002E-4</v>
      </c>
      <c r="J85" s="6">
        <v>2.7659999999999998E-3</v>
      </c>
      <c r="K85" s="6">
        <v>2.7707019999999999E-3</v>
      </c>
      <c r="L85" s="6" t="s">
        <v>422</v>
      </c>
      <c r="M85" s="6">
        <v>1.0052000000000001E-4</v>
      </c>
      <c r="N85" s="6">
        <v>1.6E-2</v>
      </c>
      <c r="O85" s="6" t="s">
        <v>422</v>
      </c>
      <c r="P85" s="6" t="s">
        <v>422</v>
      </c>
      <c r="Q85" s="6" t="s">
        <v>423</v>
      </c>
      <c r="R85" s="6" t="s">
        <v>423</v>
      </c>
      <c r="S85" s="6" t="s">
        <v>423</v>
      </c>
      <c r="T85" s="6" t="s">
        <v>423</v>
      </c>
      <c r="U85" s="6" t="s">
        <v>423</v>
      </c>
      <c r="V85" s="6" t="s">
        <v>423</v>
      </c>
      <c r="W85" s="6" t="s">
        <v>422</v>
      </c>
      <c r="X85" s="6" t="s">
        <v>422</v>
      </c>
      <c r="Y85" s="6" t="s">
        <v>422</v>
      </c>
      <c r="Z85" s="6" t="s">
        <v>422</v>
      </c>
      <c r="AA85" s="6" t="s">
        <v>422</v>
      </c>
      <c r="AB85" s="6" t="s">
        <v>422</v>
      </c>
      <c r="AC85" s="6" t="s">
        <v>422</v>
      </c>
      <c r="AD85" s="6" t="s">
        <v>423</v>
      </c>
      <c r="AE85" s="60"/>
      <c r="AF85" s="26" t="s">
        <v>423</v>
      </c>
      <c r="AG85" s="26" t="s">
        <v>423</v>
      </c>
      <c r="AH85" s="26" t="s">
        <v>423</v>
      </c>
      <c r="AI85" s="26" t="s">
        <v>423</v>
      </c>
      <c r="AJ85" s="26" t="s">
        <v>423</v>
      </c>
      <c r="AK85" s="26" t="s">
        <v>422</v>
      </c>
      <c r="AL85" s="49" t="s">
        <v>213</v>
      </c>
    </row>
    <row r="86" spans="1:38" s="2" customFormat="1" ht="26.25" customHeight="1" thickBot="1" x14ac:dyDescent="0.3">
      <c r="A86" s="70" t="s">
        <v>205</v>
      </c>
      <c r="B86" s="76" t="s">
        <v>214</v>
      </c>
      <c r="C86" s="80" t="s">
        <v>215</v>
      </c>
      <c r="D86" s="72" t="s">
        <v>424</v>
      </c>
      <c r="E86" s="6" t="s">
        <v>422</v>
      </c>
      <c r="F86" s="6">
        <v>96.049270000000007</v>
      </c>
      <c r="G86" s="6" t="s">
        <v>422</v>
      </c>
      <c r="H86" s="6" t="s">
        <v>422</v>
      </c>
      <c r="I86" s="6" t="s">
        <v>422</v>
      </c>
      <c r="J86" s="6" t="s">
        <v>422</v>
      </c>
      <c r="K86" s="6" t="s">
        <v>422</v>
      </c>
      <c r="L86" s="6" t="s">
        <v>422</v>
      </c>
      <c r="M86" s="6" t="s">
        <v>422</v>
      </c>
      <c r="N86" s="6" t="s">
        <v>422</v>
      </c>
      <c r="O86" s="6" t="s">
        <v>422</v>
      </c>
      <c r="P86" s="6" t="s">
        <v>422</v>
      </c>
      <c r="Q86" s="6" t="s">
        <v>423</v>
      </c>
      <c r="R86" s="6" t="s">
        <v>423</v>
      </c>
      <c r="S86" s="6" t="s">
        <v>423</v>
      </c>
      <c r="T86" s="6" t="s">
        <v>423</v>
      </c>
      <c r="U86" s="6" t="s">
        <v>423</v>
      </c>
      <c r="V86" s="6" t="s">
        <v>423</v>
      </c>
      <c r="W86" s="6" t="s">
        <v>422</v>
      </c>
      <c r="X86" s="6" t="s">
        <v>422</v>
      </c>
      <c r="Y86" s="6" t="s">
        <v>422</v>
      </c>
      <c r="Z86" s="6" t="s">
        <v>422</v>
      </c>
      <c r="AA86" s="6" t="s">
        <v>422</v>
      </c>
      <c r="AB86" s="6" t="s">
        <v>422</v>
      </c>
      <c r="AC86" s="6" t="s">
        <v>422</v>
      </c>
      <c r="AD86" s="6" t="s">
        <v>423</v>
      </c>
      <c r="AE86" s="60"/>
      <c r="AF86" s="26" t="s">
        <v>423</v>
      </c>
      <c r="AG86" s="26" t="s">
        <v>423</v>
      </c>
      <c r="AH86" s="26" t="s">
        <v>423</v>
      </c>
      <c r="AI86" s="26" t="s">
        <v>423</v>
      </c>
      <c r="AJ86" s="26" t="s">
        <v>423</v>
      </c>
      <c r="AK86" s="26" t="s">
        <v>422</v>
      </c>
      <c r="AL86" s="49" t="s">
        <v>216</v>
      </c>
    </row>
    <row r="87" spans="1:38" s="2" customFormat="1" ht="26.25" customHeight="1" thickBot="1" x14ac:dyDescent="0.3">
      <c r="A87" s="70" t="s">
        <v>205</v>
      </c>
      <c r="B87" s="76" t="s">
        <v>217</v>
      </c>
      <c r="C87" s="80" t="s">
        <v>218</v>
      </c>
      <c r="D87" s="72" t="s">
        <v>424</v>
      </c>
      <c r="E87" s="6">
        <v>0</v>
      </c>
      <c r="F87" s="6">
        <v>0.79351614000000004</v>
      </c>
      <c r="G87" s="6">
        <v>0</v>
      </c>
      <c r="H87" s="6">
        <v>4.6300000000000001E-5</v>
      </c>
      <c r="I87" s="6">
        <v>3.1834000000000002E-4</v>
      </c>
      <c r="J87" s="6">
        <v>6.3734000000000002E-4</v>
      </c>
      <c r="K87" s="6">
        <v>6.3733799999999999E-4</v>
      </c>
      <c r="L87" s="6" t="s">
        <v>422</v>
      </c>
      <c r="M87" s="6">
        <v>0</v>
      </c>
      <c r="N87" s="6" t="s">
        <v>422</v>
      </c>
      <c r="O87" s="6" t="s">
        <v>422</v>
      </c>
      <c r="P87" s="6" t="s">
        <v>422</v>
      </c>
      <c r="Q87" s="6" t="s">
        <v>423</v>
      </c>
      <c r="R87" s="6" t="s">
        <v>423</v>
      </c>
      <c r="S87" s="6" t="s">
        <v>423</v>
      </c>
      <c r="T87" s="6" t="s">
        <v>423</v>
      </c>
      <c r="U87" s="6" t="s">
        <v>423</v>
      </c>
      <c r="V87" s="6" t="s">
        <v>423</v>
      </c>
      <c r="W87" s="6" t="s">
        <v>422</v>
      </c>
      <c r="X87" s="6" t="s">
        <v>422</v>
      </c>
      <c r="Y87" s="6" t="s">
        <v>422</v>
      </c>
      <c r="Z87" s="6" t="s">
        <v>422</v>
      </c>
      <c r="AA87" s="6" t="s">
        <v>422</v>
      </c>
      <c r="AB87" s="6" t="s">
        <v>422</v>
      </c>
      <c r="AC87" s="6" t="s">
        <v>422</v>
      </c>
      <c r="AD87" s="6" t="s">
        <v>423</v>
      </c>
      <c r="AE87" s="60"/>
      <c r="AF87" s="26" t="s">
        <v>423</v>
      </c>
      <c r="AG87" s="26" t="s">
        <v>423</v>
      </c>
      <c r="AH87" s="26" t="s">
        <v>423</v>
      </c>
      <c r="AI87" s="26" t="s">
        <v>423</v>
      </c>
      <c r="AJ87" s="26" t="s">
        <v>423</v>
      </c>
      <c r="AK87" s="26" t="s">
        <v>422</v>
      </c>
      <c r="AL87" s="49" t="s">
        <v>216</v>
      </c>
    </row>
    <row r="88" spans="1:38" s="2" customFormat="1" ht="26.25" customHeight="1" thickBot="1" x14ac:dyDescent="0.3">
      <c r="A88" s="70" t="s">
        <v>205</v>
      </c>
      <c r="B88" s="76" t="s">
        <v>219</v>
      </c>
      <c r="C88" s="80" t="s">
        <v>220</v>
      </c>
      <c r="D88" s="72" t="s">
        <v>424</v>
      </c>
      <c r="E88" s="6">
        <v>4.7966143390426399E-5</v>
      </c>
      <c r="F88" s="6">
        <v>6.9106355379600899</v>
      </c>
      <c r="G88" s="6" t="s">
        <v>422</v>
      </c>
      <c r="H88" s="6">
        <v>2.9091E-3</v>
      </c>
      <c r="I88" s="6">
        <v>6.0397833031708599E-2</v>
      </c>
      <c r="J88" s="6">
        <v>0.100125454397246</v>
      </c>
      <c r="K88" s="6">
        <v>0.11242462676491199</v>
      </c>
      <c r="L88" s="6" t="s">
        <v>422</v>
      </c>
      <c r="M88" s="6">
        <v>3.8608074670122299E-5</v>
      </c>
      <c r="N88" s="6">
        <v>0.137261847142508</v>
      </c>
      <c r="O88" s="6">
        <v>8.5559185443827302E-6</v>
      </c>
      <c r="P88" s="6" t="s">
        <v>422</v>
      </c>
      <c r="Q88" s="6" t="s">
        <v>423</v>
      </c>
      <c r="R88" s="6" t="s">
        <v>423</v>
      </c>
      <c r="S88" s="6" t="s">
        <v>423</v>
      </c>
      <c r="T88" s="6" t="s">
        <v>423</v>
      </c>
      <c r="U88" s="6" t="s">
        <v>423</v>
      </c>
      <c r="V88" s="6" t="s">
        <v>423</v>
      </c>
      <c r="W88" s="6">
        <v>8.7324897954144099E-5</v>
      </c>
      <c r="X88" s="6">
        <v>5.04513823421042E-9</v>
      </c>
      <c r="Y88" s="6">
        <v>8.4036826980542893E-9</v>
      </c>
      <c r="Z88" s="6" t="s">
        <v>422</v>
      </c>
      <c r="AA88" s="6">
        <v>8.0572330506229808E-9</v>
      </c>
      <c r="AB88" s="6">
        <f t="shared" si="1"/>
        <v>2.1506053982887689E-8</v>
      </c>
      <c r="AC88" s="6">
        <v>9.74084556131015E-6</v>
      </c>
      <c r="AD88" s="6" t="s">
        <v>423</v>
      </c>
      <c r="AE88" s="60"/>
      <c r="AF88" s="26" t="s">
        <v>423</v>
      </c>
      <c r="AG88" s="26" t="s">
        <v>423</v>
      </c>
      <c r="AH88" s="26" t="s">
        <v>423</v>
      </c>
      <c r="AI88" s="26" t="s">
        <v>423</v>
      </c>
      <c r="AJ88" s="26" t="s">
        <v>423</v>
      </c>
      <c r="AK88" s="26" t="s">
        <v>422</v>
      </c>
      <c r="AL88" s="49" t="s">
        <v>408</v>
      </c>
    </row>
    <row r="89" spans="1:38" s="2" customFormat="1" ht="26.25" customHeight="1" thickBot="1" x14ac:dyDescent="0.3">
      <c r="A89" s="70" t="s">
        <v>205</v>
      </c>
      <c r="B89" s="76" t="s">
        <v>221</v>
      </c>
      <c r="C89" s="80" t="s">
        <v>222</v>
      </c>
      <c r="D89" s="72" t="s">
        <v>424</v>
      </c>
      <c r="E89" s="6">
        <v>0</v>
      </c>
      <c r="F89" s="6">
        <v>48.421281093559202</v>
      </c>
      <c r="G89" s="6">
        <v>0</v>
      </c>
      <c r="H89" s="6">
        <v>1.4142733212679E-2</v>
      </c>
      <c r="I89" s="6">
        <v>4.7383415179360804E-3</v>
      </c>
      <c r="J89" s="6">
        <v>6.1281199989459802E-3</v>
      </c>
      <c r="K89" s="6">
        <v>1.39567612773986E-2</v>
      </c>
      <c r="L89" s="6" t="s">
        <v>422</v>
      </c>
      <c r="M89" s="6">
        <v>0</v>
      </c>
      <c r="N89" s="6" t="s">
        <v>422</v>
      </c>
      <c r="O89" s="6" t="s">
        <v>422</v>
      </c>
      <c r="P89" s="6" t="s">
        <v>422</v>
      </c>
      <c r="Q89" s="6" t="s">
        <v>423</v>
      </c>
      <c r="R89" s="6" t="s">
        <v>423</v>
      </c>
      <c r="S89" s="6" t="s">
        <v>423</v>
      </c>
      <c r="T89" s="6" t="s">
        <v>423</v>
      </c>
      <c r="U89" s="6" t="s">
        <v>423</v>
      </c>
      <c r="V89" s="6" t="s">
        <v>423</v>
      </c>
      <c r="W89" s="6" t="s">
        <v>422</v>
      </c>
      <c r="X89" s="6" t="s">
        <v>422</v>
      </c>
      <c r="Y89" s="6" t="s">
        <v>422</v>
      </c>
      <c r="Z89" s="6" t="s">
        <v>422</v>
      </c>
      <c r="AA89" s="6" t="s">
        <v>422</v>
      </c>
      <c r="AB89" s="6" t="s">
        <v>422</v>
      </c>
      <c r="AC89" s="6" t="s">
        <v>422</v>
      </c>
      <c r="AD89" s="6" t="s">
        <v>423</v>
      </c>
      <c r="AE89" s="60"/>
      <c r="AF89" s="26" t="s">
        <v>423</v>
      </c>
      <c r="AG89" s="26" t="s">
        <v>423</v>
      </c>
      <c r="AH89" s="26" t="s">
        <v>423</v>
      </c>
      <c r="AI89" s="26" t="s">
        <v>423</v>
      </c>
      <c r="AJ89" s="26" t="s">
        <v>423</v>
      </c>
      <c r="AK89" s="26" t="s">
        <v>422</v>
      </c>
      <c r="AL89" s="49" t="s">
        <v>408</v>
      </c>
    </row>
    <row r="90" spans="1:38" s="8" customFormat="1" ht="26.25" customHeight="1" thickBot="1" x14ac:dyDescent="0.3">
      <c r="A90" s="70" t="s">
        <v>205</v>
      </c>
      <c r="B90" s="76" t="s">
        <v>223</v>
      </c>
      <c r="C90" s="80" t="s">
        <v>224</v>
      </c>
      <c r="D90" s="72" t="s">
        <v>424</v>
      </c>
      <c r="E90" s="6" t="s">
        <v>422</v>
      </c>
      <c r="F90" s="6" t="s">
        <v>422</v>
      </c>
      <c r="G90" s="6" t="s">
        <v>422</v>
      </c>
      <c r="H90" s="6" t="s">
        <v>422</v>
      </c>
      <c r="I90" s="6" t="s">
        <v>422</v>
      </c>
      <c r="J90" s="6" t="s">
        <v>422</v>
      </c>
      <c r="K90" s="6" t="s">
        <v>422</v>
      </c>
      <c r="L90" s="6" t="s">
        <v>422</v>
      </c>
      <c r="M90" s="6" t="s">
        <v>422</v>
      </c>
      <c r="N90" s="6" t="s">
        <v>422</v>
      </c>
      <c r="O90" s="6" t="s">
        <v>422</v>
      </c>
      <c r="P90" s="6" t="s">
        <v>422</v>
      </c>
      <c r="Q90" s="6" t="s">
        <v>423</v>
      </c>
      <c r="R90" s="6" t="s">
        <v>423</v>
      </c>
      <c r="S90" s="6" t="s">
        <v>423</v>
      </c>
      <c r="T90" s="6" t="s">
        <v>423</v>
      </c>
      <c r="U90" s="6" t="s">
        <v>423</v>
      </c>
      <c r="V90" s="6" t="s">
        <v>423</v>
      </c>
      <c r="W90" s="6" t="s">
        <v>422</v>
      </c>
      <c r="X90" s="6" t="s">
        <v>422</v>
      </c>
      <c r="Y90" s="6" t="s">
        <v>422</v>
      </c>
      <c r="Z90" s="6" t="s">
        <v>422</v>
      </c>
      <c r="AA90" s="6" t="s">
        <v>422</v>
      </c>
      <c r="AB90" s="6" t="s">
        <v>422</v>
      </c>
      <c r="AC90" s="6" t="s">
        <v>422</v>
      </c>
      <c r="AD90" s="6" t="s">
        <v>423</v>
      </c>
      <c r="AE90" s="60"/>
      <c r="AF90" s="26" t="s">
        <v>423</v>
      </c>
      <c r="AG90" s="26" t="s">
        <v>423</v>
      </c>
      <c r="AH90" s="26" t="s">
        <v>423</v>
      </c>
      <c r="AI90" s="26" t="s">
        <v>423</v>
      </c>
      <c r="AJ90" s="26" t="s">
        <v>423</v>
      </c>
      <c r="AK90" s="26" t="s">
        <v>422</v>
      </c>
      <c r="AL90" s="49" t="s">
        <v>408</v>
      </c>
    </row>
    <row r="91" spans="1:38" s="2" customFormat="1" ht="26.25" customHeight="1" thickBot="1" x14ac:dyDescent="0.3">
      <c r="A91" s="70" t="s">
        <v>205</v>
      </c>
      <c r="B91" s="74" t="s">
        <v>400</v>
      </c>
      <c r="C91" s="76" t="s">
        <v>225</v>
      </c>
      <c r="D91" s="72" t="s">
        <v>424</v>
      </c>
      <c r="E91" s="6" t="s">
        <v>422</v>
      </c>
      <c r="F91" s="6" t="s">
        <v>422</v>
      </c>
      <c r="G91" s="6" t="s">
        <v>422</v>
      </c>
      <c r="H91" s="6" t="s">
        <v>422</v>
      </c>
      <c r="I91" s="6" t="s">
        <v>422</v>
      </c>
      <c r="J91" s="6" t="s">
        <v>422</v>
      </c>
      <c r="K91" s="6" t="s">
        <v>422</v>
      </c>
      <c r="L91" s="6" t="s">
        <v>422</v>
      </c>
      <c r="M91" s="6" t="s">
        <v>422</v>
      </c>
      <c r="N91" s="6" t="s">
        <v>422</v>
      </c>
      <c r="O91" s="6" t="s">
        <v>422</v>
      </c>
      <c r="P91" s="6" t="s">
        <v>422</v>
      </c>
      <c r="Q91" s="6" t="s">
        <v>423</v>
      </c>
      <c r="R91" s="6" t="s">
        <v>423</v>
      </c>
      <c r="S91" s="6" t="s">
        <v>423</v>
      </c>
      <c r="T91" s="6" t="s">
        <v>423</v>
      </c>
      <c r="U91" s="6" t="s">
        <v>423</v>
      </c>
      <c r="V91" s="6" t="s">
        <v>423</v>
      </c>
      <c r="W91" s="6" t="s">
        <v>422</v>
      </c>
      <c r="X91" s="6" t="s">
        <v>422</v>
      </c>
      <c r="Y91" s="6" t="s">
        <v>422</v>
      </c>
      <c r="Z91" s="6" t="s">
        <v>422</v>
      </c>
      <c r="AA91" s="6" t="s">
        <v>422</v>
      </c>
      <c r="AB91" s="6" t="s">
        <v>422</v>
      </c>
      <c r="AC91" s="6" t="s">
        <v>422</v>
      </c>
      <c r="AD91" s="6" t="s">
        <v>423</v>
      </c>
      <c r="AE91" s="60"/>
      <c r="AF91" s="26" t="s">
        <v>423</v>
      </c>
      <c r="AG91" s="26" t="s">
        <v>423</v>
      </c>
      <c r="AH91" s="26" t="s">
        <v>423</v>
      </c>
      <c r="AI91" s="26" t="s">
        <v>423</v>
      </c>
      <c r="AJ91" s="26" t="s">
        <v>423</v>
      </c>
      <c r="AK91" s="26" t="s">
        <v>422</v>
      </c>
      <c r="AL91" s="49" t="s">
        <v>408</v>
      </c>
    </row>
    <row r="92" spans="1:38" s="2" customFormat="1" ht="26.25" customHeight="1" thickBot="1" x14ac:dyDescent="0.3">
      <c r="A92" s="70" t="s">
        <v>54</v>
      </c>
      <c r="B92" s="70" t="s">
        <v>226</v>
      </c>
      <c r="C92" s="71" t="s">
        <v>227</v>
      </c>
      <c r="D92" s="77" t="s">
        <v>424</v>
      </c>
      <c r="E92" s="6">
        <v>21.209246234223102</v>
      </c>
      <c r="F92" s="6">
        <v>21.125732582119898</v>
      </c>
      <c r="G92" s="6">
        <v>18.8310654010807</v>
      </c>
      <c r="H92" s="6">
        <v>3.2239737265928099</v>
      </c>
      <c r="I92" s="6">
        <v>15.179987305127</v>
      </c>
      <c r="J92" s="6">
        <v>19.6434896446866</v>
      </c>
      <c r="K92" s="6">
        <v>27.6664579743505</v>
      </c>
      <c r="L92" s="6" t="s">
        <v>422</v>
      </c>
      <c r="M92" s="6">
        <v>87.554811957577101</v>
      </c>
      <c r="N92" s="6">
        <v>0.47331880033198698</v>
      </c>
      <c r="O92" s="6">
        <v>0.107808928440531</v>
      </c>
      <c r="P92" s="6">
        <v>7.3576412830751795E-2</v>
      </c>
      <c r="Q92" s="6" t="s">
        <v>423</v>
      </c>
      <c r="R92" s="6" t="s">
        <v>423</v>
      </c>
      <c r="S92" s="6" t="s">
        <v>423</v>
      </c>
      <c r="T92" s="6" t="s">
        <v>423</v>
      </c>
      <c r="U92" s="6" t="s">
        <v>423</v>
      </c>
      <c r="V92" s="6" t="s">
        <v>423</v>
      </c>
      <c r="W92" s="6">
        <v>4.4683721240556897</v>
      </c>
      <c r="X92" s="6">
        <v>2.03691724432432E-2</v>
      </c>
      <c r="Y92" s="6">
        <v>4.4265324624568697E-2</v>
      </c>
      <c r="Z92" s="6">
        <v>2.2999711497896199E-2</v>
      </c>
      <c r="AA92" s="6">
        <v>2.2919317106807599E-2</v>
      </c>
      <c r="AB92" s="6">
        <f t="shared" si="1"/>
        <v>0.1105535256725157</v>
      </c>
      <c r="AC92" s="6">
        <v>0.15562365866378899</v>
      </c>
      <c r="AD92" s="6" t="s">
        <v>423</v>
      </c>
      <c r="AE92" s="60"/>
      <c r="AF92" s="26" t="s">
        <v>423</v>
      </c>
      <c r="AG92" s="26" t="s">
        <v>423</v>
      </c>
      <c r="AH92" s="26" t="s">
        <v>423</v>
      </c>
      <c r="AI92" s="26" t="s">
        <v>423</v>
      </c>
      <c r="AJ92" s="26" t="s">
        <v>423</v>
      </c>
      <c r="AK92" s="26" t="s">
        <v>422</v>
      </c>
      <c r="AL92" s="49" t="s">
        <v>228</v>
      </c>
    </row>
    <row r="93" spans="1:38" s="2" customFormat="1" ht="26.25" customHeight="1" thickBot="1" x14ac:dyDescent="0.3">
      <c r="A93" s="70" t="s">
        <v>54</v>
      </c>
      <c r="B93" s="74" t="s">
        <v>229</v>
      </c>
      <c r="C93" s="71" t="s">
        <v>401</v>
      </c>
      <c r="D93" s="77" t="s">
        <v>424</v>
      </c>
      <c r="E93" s="6">
        <v>0.33278142450336301</v>
      </c>
      <c r="F93" s="6">
        <v>19.634017850875601</v>
      </c>
      <c r="G93" s="6">
        <v>6.6510887308021002E-2</v>
      </c>
      <c r="H93" s="6">
        <v>0.30353401313252099</v>
      </c>
      <c r="I93" s="6">
        <v>17.289380842622801</v>
      </c>
      <c r="J93" s="6">
        <v>19.4722979675091</v>
      </c>
      <c r="K93" s="6">
        <v>21.703473582538201</v>
      </c>
      <c r="L93" s="6" t="s">
        <v>422</v>
      </c>
      <c r="M93" s="6">
        <v>7.6781383711758098</v>
      </c>
      <c r="N93" s="6" t="s">
        <v>422</v>
      </c>
      <c r="O93" s="6" t="s">
        <v>422</v>
      </c>
      <c r="P93" s="6">
        <v>1.9136033105200102E-6</v>
      </c>
      <c r="Q93" s="6" t="s">
        <v>423</v>
      </c>
      <c r="R93" s="6" t="s">
        <v>423</v>
      </c>
      <c r="S93" s="6" t="s">
        <v>423</v>
      </c>
      <c r="T93" s="6" t="s">
        <v>423</v>
      </c>
      <c r="U93" s="6" t="s">
        <v>423</v>
      </c>
      <c r="V93" s="6" t="s">
        <v>423</v>
      </c>
      <c r="W93" s="6" t="s">
        <v>422</v>
      </c>
      <c r="X93" s="6">
        <v>0.11287649093209801</v>
      </c>
      <c r="Y93" s="6" t="s">
        <v>422</v>
      </c>
      <c r="Z93" s="6" t="s">
        <v>422</v>
      </c>
      <c r="AA93" s="6" t="s">
        <v>422</v>
      </c>
      <c r="AB93" s="6">
        <f t="shared" si="1"/>
        <v>0.11287649093209801</v>
      </c>
      <c r="AC93" s="6">
        <v>4.0629403621910403E-5</v>
      </c>
      <c r="AD93" s="6" t="s">
        <v>423</v>
      </c>
      <c r="AE93" s="60"/>
      <c r="AF93" s="26" t="s">
        <v>423</v>
      </c>
      <c r="AG93" s="26" t="s">
        <v>423</v>
      </c>
      <c r="AH93" s="26" t="s">
        <v>423</v>
      </c>
      <c r="AI93" s="26" t="s">
        <v>423</v>
      </c>
      <c r="AJ93" s="26" t="s">
        <v>423</v>
      </c>
      <c r="AK93" s="26" t="s">
        <v>422</v>
      </c>
      <c r="AL93" s="49" t="s">
        <v>230</v>
      </c>
    </row>
    <row r="94" spans="1:38" s="2" customFormat="1" ht="26.25" customHeight="1" thickBot="1" x14ac:dyDescent="0.3">
      <c r="A94" s="70" t="s">
        <v>54</v>
      </c>
      <c r="B94" s="83" t="s">
        <v>402</v>
      </c>
      <c r="C94" s="71" t="s">
        <v>231</v>
      </c>
      <c r="D94" s="72" t="s">
        <v>424</v>
      </c>
      <c r="E94" s="6">
        <v>3.5897630399433602</v>
      </c>
      <c r="F94" s="6">
        <v>69.485557073047204</v>
      </c>
      <c r="G94" s="6">
        <v>1.85242354160541</v>
      </c>
      <c r="H94" s="6">
        <v>0.51503098066756803</v>
      </c>
      <c r="I94" s="6">
        <v>2.8479450305533098</v>
      </c>
      <c r="J94" s="6">
        <v>4.4192798414113899</v>
      </c>
      <c r="K94" s="6">
        <v>5.9242784339739298</v>
      </c>
      <c r="L94" s="6" t="s">
        <v>422</v>
      </c>
      <c r="M94" s="6">
        <v>12.0817905637214</v>
      </c>
      <c r="N94" s="6">
        <v>10.833065414436099</v>
      </c>
      <c r="O94" s="6">
        <v>0.48024270916353501</v>
      </c>
      <c r="P94" s="6">
        <v>0.76908033969324396</v>
      </c>
      <c r="Q94" s="6" t="s">
        <v>423</v>
      </c>
      <c r="R94" s="6" t="s">
        <v>423</v>
      </c>
      <c r="S94" s="6" t="s">
        <v>423</v>
      </c>
      <c r="T94" s="6" t="s">
        <v>423</v>
      </c>
      <c r="U94" s="6" t="s">
        <v>423</v>
      </c>
      <c r="V94" s="6" t="s">
        <v>423</v>
      </c>
      <c r="W94" s="6">
        <v>2.5796710943556298</v>
      </c>
      <c r="X94" s="6">
        <v>7.9956556772243196E-5</v>
      </c>
      <c r="Y94" s="6">
        <v>1.33240240345115E-4</v>
      </c>
      <c r="Z94" s="6" t="s">
        <v>422</v>
      </c>
      <c r="AA94" s="6">
        <v>1.3145254154753601E-4</v>
      </c>
      <c r="AB94" s="6">
        <f t="shared" si="1"/>
        <v>3.4464933866489424E-4</v>
      </c>
      <c r="AC94" s="6">
        <v>2.3086035009646602</v>
      </c>
      <c r="AD94" s="6" t="s">
        <v>423</v>
      </c>
      <c r="AE94" s="60"/>
      <c r="AF94" s="26" t="s">
        <v>423</v>
      </c>
      <c r="AG94" s="26" t="s">
        <v>423</v>
      </c>
      <c r="AH94" s="26" t="s">
        <v>423</v>
      </c>
      <c r="AI94" s="26" t="s">
        <v>423</v>
      </c>
      <c r="AJ94" s="26" t="s">
        <v>423</v>
      </c>
      <c r="AK94" s="26" t="s">
        <v>422</v>
      </c>
      <c r="AL94" s="49" t="s">
        <v>408</v>
      </c>
    </row>
    <row r="95" spans="1:38" s="2" customFormat="1" ht="26.25" customHeight="1" thickBot="1" x14ac:dyDescent="0.3">
      <c r="A95" s="70" t="s">
        <v>54</v>
      </c>
      <c r="B95" s="83" t="s">
        <v>232</v>
      </c>
      <c r="C95" s="71" t="s">
        <v>233</v>
      </c>
      <c r="D95" s="77" t="s">
        <v>424</v>
      </c>
      <c r="E95" s="6">
        <v>0.13321676314664299</v>
      </c>
      <c r="F95" s="6">
        <v>95.376255954862302</v>
      </c>
      <c r="G95" s="6">
        <v>0.63198746192019795</v>
      </c>
      <c r="H95" s="6">
        <v>2.8807610222502299E-2</v>
      </c>
      <c r="I95" s="6">
        <v>14.6438805717659</v>
      </c>
      <c r="J95" s="6">
        <v>25.542817837880701</v>
      </c>
      <c r="K95" s="6">
        <v>46.101715386370103</v>
      </c>
      <c r="L95" s="6" t="s">
        <v>422</v>
      </c>
      <c r="M95" s="6">
        <v>26.042645590626201</v>
      </c>
      <c r="N95" s="6" t="s">
        <v>422</v>
      </c>
      <c r="O95" s="6" t="s">
        <v>422</v>
      </c>
      <c r="P95" s="6" t="s">
        <v>422</v>
      </c>
      <c r="Q95" s="6" t="s">
        <v>423</v>
      </c>
      <c r="R95" s="6" t="s">
        <v>423</v>
      </c>
      <c r="S95" s="6" t="s">
        <v>423</v>
      </c>
      <c r="T95" s="6" t="s">
        <v>423</v>
      </c>
      <c r="U95" s="6" t="s">
        <v>423</v>
      </c>
      <c r="V95" s="6" t="s">
        <v>423</v>
      </c>
      <c r="W95" s="6" t="s">
        <v>422</v>
      </c>
      <c r="X95" s="6" t="s">
        <v>422</v>
      </c>
      <c r="Y95" s="6" t="s">
        <v>422</v>
      </c>
      <c r="Z95" s="6" t="s">
        <v>422</v>
      </c>
      <c r="AA95" s="6" t="s">
        <v>422</v>
      </c>
      <c r="AB95" s="6" t="s">
        <v>422</v>
      </c>
      <c r="AC95" s="6" t="s">
        <v>422</v>
      </c>
      <c r="AD95" s="6" t="s">
        <v>423</v>
      </c>
      <c r="AE95" s="60"/>
      <c r="AF95" s="26" t="s">
        <v>423</v>
      </c>
      <c r="AG95" s="26" t="s">
        <v>423</v>
      </c>
      <c r="AH95" s="26" t="s">
        <v>423</v>
      </c>
      <c r="AI95" s="26" t="s">
        <v>423</v>
      </c>
      <c r="AJ95" s="26" t="s">
        <v>423</v>
      </c>
      <c r="AK95" s="26" t="s">
        <v>422</v>
      </c>
      <c r="AL95" s="49" t="s">
        <v>408</v>
      </c>
    </row>
    <row r="96" spans="1:38" s="2" customFormat="1" ht="26.25" customHeight="1" thickBot="1" x14ac:dyDescent="0.3">
      <c r="A96" s="70" t="s">
        <v>54</v>
      </c>
      <c r="B96" s="74" t="s">
        <v>234</v>
      </c>
      <c r="C96" s="71" t="s">
        <v>235</v>
      </c>
      <c r="D96" s="84" t="s">
        <v>424</v>
      </c>
      <c r="E96" s="6" t="s">
        <v>432</v>
      </c>
      <c r="F96" s="6" t="s">
        <v>432</v>
      </c>
      <c r="G96" s="6" t="s">
        <v>432</v>
      </c>
      <c r="H96" s="6" t="s">
        <v>432</v>
      </c>
      <c r="I96" s="6" t="s">
        <v>432</v>
      </c>
      <c r="J96" s="6" t="s">
        <v>432</v>
      </c>
      <c r="K96" s="6" t="s">
        <v>432</v>
      </c>
      <c r="L96" s="6" t="s">
        <v>422</v>
      </c>
      <c r="M96" s="6" t="s">
        <v>432</v>
      </c>
      <c r="N96" s="6" t="s">
        <v>432</v>
      </c>
      <c r="O96" s="6" t="s">
        <v>432</v>
      </c>
      <c r="P96" s="6" t="s">
        <v>432</v>
      </c>
      <c r="Q96" s="6" t="s">
        <v>423</v>
      </c>
      <c r="R96" s="6" t="s">
        <v>423</v>
      </c>
      <c r="S96" s="6" t="s">
        <v>423</v>
      </c>
      <c r="T96" s="6" t="s">
        <v>423</v>
      </c>
      <c r="U96" s="6" t="s">
        <v>423</v>
      </c>
      <c r="V96" s="6" t="s">
        <v>423</v>
      </c>
      <c r="W96" s="6" t="s">
        <v>432</v>
      </c>
      <c r="X96" s="6" t="s">
        <v>432</v>
      </c>
      <c r="Y96" s="6" t="s">
        <v>432</v>
      </c>
      <c r="Z96" s="6" t="s">
        <v>432</v>
      </c>
      <c r="AA96" s="6" t="s">
        <v>432</v>
      </c>
      <c r="AB96" s="6" t="s">
        <v>432</v>
      </c>
      <c r="AC96" s="6" t="s">
        <v>432</v>
      </c>
      <c r="AD96" s="6" t="s">
        <v>423</v>
      </c>
      <c r="AE96" s="60"/>
      <c r="AF96" s="26" t="s">
        <v>423</v>
      </c>
      <c r="AG96" s="26" t="s">
        <v>423</v>
      </c>
      <c r="AH96" s="26" t="s">
        <v>423</v>
      </c>
      <c r="AI96" s="26" t="s">
        <v>423</v>
      </c>
      <c r="AJ96" s="26" t="s">
        <v>423</v>
      </c>
      <c r="AK96" s="26" t="s">
        <v>422</v>
      </c>
      <c r="AL96" s="49" t="s">
        <v>408</v>
      </c>
    </row>
    <row r="97" spans="1:38" s="2" customFormat="1" ht="26.25" customHeight="1" thickBot="1" x14ac:dyDescent="0.3">
      <c r="A97" s="70" t="s">
        <v>54</v>
      </c>
      <c r="B97" s="74" t="s">
        <v>236</v>
      </c>
      <c r="C97" s="71" t="s">
        <v>237</v>
      </c>
      <c r="D97" s="84" t="s">
        <v>424</v>
      </c>
      <c r="E97" s="6" t="s">
        <v>422</v>
      </c>
      <c r="F97" s="6" t="s">
        <v>422</v>
      </c>
      <c r="G97" s="6" t="s">
        <v>422</v>
      </c>
      <c r="H97" s="6" t="s">
        <v>422</v>
      </c>
      <c r="I97" s="6" t="s">
        <v>422</v>
      </c>
      <c r="J97" s="6" t="s">
        <v>422</v>
      </c>
      <c r="K97" s="6" t="s">
        <v>422</v>
      </c>
      <c r="L97" s="6" t="s">
        <v>422</v>
      </c>
      <c r="M97" s="6" t="s">
        <v>422</v>
      </c>
      <c r="N97" s="6" t="s">
        <v>422</v>
      </c>
      <c r="O97" s="6" t="s">
        <v>422</v>
      </c>
      <c r="P97" s="6" t="s">
        <v>422</v>
      </c>
      <c r="Q97" s="6" t="s">
        <v>423</v>
      </c>
      <c r="R97" s="6" t="s">
        <v>423</v>
      </c>
      <c r="S97" s="6" t="s">
        <v>423</v>
      </c>
      <c r="T97" s="6" t="s">
        <v>423</v>
      </c>
      <c r="U97" s="6" t="s">
        <v>423</v>
      </c>
      <c r="V97" s="6" t="s">
        <v>423</v>
      </c>
      <c r="W97" s="6" t="s">
        <v>422</v>
      </c>
      <c r="X97" s="6" t="s">
        <v>422</v>
      </c>
      <c r="Y97" s="6" t="s">
        <v>422</v>
      </c>
      <c r="Z97" s="6" t="s">
        <v>422</v>
      </c>
      <c r="AA97" s="6" t="s">
        <v>422</v>
      </c>
      <c r="AB97" s="6" t="s">
        <v>422</v>
      </c>
      <c r="AC97" s="6" t="s">
        <v>422</v>
      </c>
      <c r="AD97" s="6" t="s">
        <v>423</v>
      </c>
      <c r="AE97" s="60"/>
      <c r="AF97" s="26" t="s">
        <v>423</v>
      </c>
      <c r="AG97" s="26" t="s">
        <v>423</v>
      </c>
      <c r="AH97" s="26" t="s">
        <v>423</v>
      </c>
      <c r="AI97" s="26" t="s">
        <v>423</v>
      </c>
      <c r="AJ97" s="26" t="s">
        <v>423</v>
      </c>
      <c r="AK97" s="26" t="s">
        <v>422</v>
      </c>
      <c r="AL97" s="49" t="s">
        <v>408</v>
      </c>
    </row>
    <row r="98" spans="1:38" s="2" customFormat="1" ht="26.25" customHeight="1" thickBot="1" x14ac:dyDescent="0.3">
      <c r="A98" s="70" t="s">
        <v>54</v>
      </c>
      <c r="B98" s="74" t="s">
        <v>238</v>
      </c>
      <c r="C98" s="76" t="s">
        <v>239</v>
      </c>
      <c r="D98" s="84" t="s">
        <v>458</v>
      </c>
      <c r="E98" s="6">
        <v>2.0438283728630002E-2</v>
      </c>
      <c r="F98" s="6">
        <v>0.18568153658539399</v>
      </c>
      <c r="G98" s="6">
        <v>1.1747437511142E-2</v>
      </c>
      <c r="H98" s="6">
        <v>3.6940018573234199E-3</v>
      </c>
      <c r="I98" s="6">
        <v>0.143118661705602</v>
      </c>
      <c r="J98" s="6">
        <v>0.47295852674755501</v>
      </c>
      <c r="K98" s="6">
        <v>0.90266985741330696</v>
      </c>
      <c r="L98" s="6" t="s">
        <v>422</v>
      </c>
      <c r="M98" s="6">
        <v>5.9428101247947199E-4</v>
      </c>
      <c r="N98" s="6">
        <v>1.9379999999999999</v>
      </c>
      <c r="O98" s="6" t="s">
        <v>425</v>
      </c>
      <c r="P98" s="6" t="s">
        <v>425</v>
      </c>
      <c r="Q98" s="6" t="s">
        <v>423</v>
      </c>
      <c r="R98" s="6" t="s">
        <v>423</v>
      </c>
      <c r="S98" s="6" t="s">
        <v>423</v>
      </c>
      <c r="T98" s="6" t="s">
        <v>423</v>
      </c>
      <c r="U98" s="6" t="s">
        <v>423</v>
      </c>
      <c r="V98" s="6" t="s">
        <v>423</v>
      </c>
      <c r="W98" s="6" t="s">
        <v>422</v>
      </c>
      <c r="X98" s="6" t="s">
        <v>422</v>
      </c>
      <c r="Y98" s="6" t="s">
        <v>422</v>
      </c>
      <c r="Z98" s="6" t="s">
        <v>422</v>
      </c>
      <c r="AA98" s="6" t="s">
        <v>422</v>
      </c>
      <c r="AB98" s="6" t="s">
        <v>422</v>
      </c>
      <c r="AC98" s="6" t="s">
        <v>422</v>
      </c>
      <c r="AD98" s="6" t="s">
        <v>423</v>
      </c>
      <c r="AE98" s="60"/>
      <c r="AF98" s="26" t="s">
        <v>423</v>
      </c>
      <c r="AG98" s="26" t="s">
        <v>423</v>
      </c>
      <c r="AH98" s="26" t="s">
        <v>423</v>
      </c>
      <c r="AI98" s="26" t="s">
        <v>423</v>
      </c>
      <c r="AJ98" s="26" t="s">
        <v>423</v>
      </c>
      <c r="AK98" s="26" t="s">
        <v>422</v>
      </c>
      <c r="AL98" s="49" t="s">
        <v>408</v>
      </c>
    </row>
    <row r="99" spans="1:38" s="2" customFormat="1" ht="26.25" customHeight="1" thickBot="1" x14ac:dyDescent="0.3">
      <c r="A99" s="70" t="s">
        <v>240</v>
      </c>
      <c r="B99" s="70" t="s">
        <v>241</v>
      </c>
      <c r="C99" s="71" t="s">
        <v>403</v>
      </c>
      <c r="D99" s="84" t="s">
        <v>424</v>
      </c>
      <c r="E99" s="6" t="s">
        <v>425</v>
      </c>
      <c r="F99" s="6">
        <v>33.133578911903903</v>
      </c>
      <c r="G99" s="6" t="s">
        <v>422</v>
      </c>
      <c r="H99" s="6">
        <v>60.406031099114898</v>
      </c>
      <c r="I99" s="6">
        <v>0.284144971489529</v>
      </c>
      <c r="J99" s="6">
        <v>1.2786523717028799</v>
      </c>
      <c r="K99" s="6">
        <v>2.84144971489529</v>
      </c>
      <c r="L99" s="6" t="s">
        <v>422</v>
      </c>
      <c r="M99" s="6" t="s">
        <v>422</v>
      </c>
      <c r="N99" s="6" t="s">
        <v>422</v>
      </c>
      <c r="O99" s="6" t="s">
        <v>422</v>
      </c>
      <c r="P99" s="6" t="s">
        <v>422</v>
      </c>
      <c r="Q99" s="6" t="s">
        <v>423</v>
      </c>
      <c r="R99" s="6" t="s">
        <v>423</v>
      </c>
      <c r="S99" s="6" t="s">
        <v>423</v>
      </c>
      <c r="T99" s="6" t="s">
        <v>423</v>
      </c>
      <c r="U99" s="6" t="s">
        <v>423</v>
      </c>
      <c r="V99" s="6" t="s">
        <v>423</v>
      </c>
      <c r="W99" s="6" t="s">
        <v>422</v>
      </c>
      <c r="X99" s="6" t="s">
        <v>422</v>
      </c>
      <c r="Y99" s="6" t="s">
        <v>422</v>
      </c>
      <c r="Z99" s="6" t="s">
        <v>422</v>
      </c>
      <c r="AA99" s="6" t="s">
        <v>422</v>
      </c>
      <c r="AB99" s="6" t="s">
        <v>422</v>
      </c>
      <c r="AC99" s="6" t="s">
        <v>422</v>
      </c>
      <c r="AD99" s="6" t="s">
        <v>423</v>
      </c>
      <c r="AE99" s="60"/>
      <c r="AF99" s="26" t="s">
        <v>423</v>
      </c>
      <c r="AG99" s="26" t="s">
        <v>423</v>
      </c>
      <c r="AH99" s="26" t="s">
        <v>423</v>
      </c>
      <c r="AI99" s="26" t="s">
        <v>423</v>
      </c>
      <c r="AJ99" s="26" t="s">
        <v>423</v>
      </c>
      <c r="AK99" s="26" t="s">
        <v>422</v>
      </c>
      <c r="AL99" s="49" t="s">
        <v>242</v>
      </c>
    </row>
    <row r="100" spans="1:38" s="2" customFormat="1" ht="26.25" customHeight="1" thickBot="1" x14ac:dyDescent="0.3">
      <c r="A100" s="70" t="s">
        <v>240</v>
      </c>
      <c r="B100" s="70" t="s">
        <v>243</v>
      </c>
      <c r="C100" s="71" t="s">
        <v>404</v>
      </c>
      <c r="D100" s="84" t="s">
        <v>424</v>
      </c>
      <c r="E100" s="6" t="s">
        <v>425</v>
      </c>
      <c r="F100" s="6">
        <v>48.278944690503103</v>
      </c>
      <c r="G100" s="6" t="s">
        <v>422</v>
      </c>
      <c r="H100" s="6">
        <v>178.7416158211</v>
      </c>
      <c r="I100" s="6">
        <v>0.92513363663262504</v>
      </c>
      <c r="J100" s="6">
        <v>4.1631013648468098</v>
      </c>
      <c r="K100" s="6">
        <v>9.2513363663262496</v>
      </c>
      <c r="L100" s="6" t="s">
        <v>422</v>
      </c>
      <c r="M100" s="6" t="s">
        <v>422</v>
      </c>
      <c r="N100" s="6" t="s">
        <v>422</v>
      </c>
      <c r="O100" s="6" t="s">
        <v>422</v>
      </c>
      <c r="P100" s="6" t="s">
        <v>422</v>
      </c>
      <c r="Q100" s="6" t="s">
        <v>423</v>
      </c>
      <c r="R100" s="6" t="s">
        <v>423</v>
      </c>
      <c r="S100" s="6" t="s">
        <v>423</v>
      </c>
      <c r="T100" s="6" t="s">
        <v>423</v>
      </c>
      <c r="U100" s="6" t="s">
        <v>423</v>
      </c>
      <c r="V100" s="6" t="s">
        <v>423</v>
      </c>
      <c r="W100" s="6" t="s">
        <v>422</v>
      </c>
      <c r="X100" s="6" t="s">
        <v>422</v>
      </c>
      <c r="Y100" s="6" t="s">
        <v>422</v>
      </c>
      <c r="Z100" s="6" t="s">
        <v>422</v>
      </c>
      <c r="AA100" s="6" t="s">
        <v>422</v>
      </c>
      <c r="AB100" s="6" t="s">
        <v>422</v>
      </c>
      <c r="AC100" s="6" t="s">
        <v>422</v>
      </c>
      <c r="AD100" s="6" t="s">
        <v>423</v>
      </c>
      <c r="AE100" s="60"/>
      <c r="AF100" s="26" t="s">
        <v>423</v>
      </c>
      <c r="AG100" s="26" t="s">
        <v>423</v>
      </c>
      <c r="AH100" s="26" t="s">
        <v>423</v>
      </c>
      <c r="AI100" s="26" t="s">
        <v>423</v>
      </c>
      <c r="AJ100" s="26" t="s">
        <v>423</v>
      </c>
      <c r="AK100" s="26" t="s">
        <v>422</v>
      </c>
      <c r="AL100" s="49" t="s">
        <v>242</v>
      </c>
    </row>
    <row r="101" spans="1:38" s="2" customFormat="1" ht="26.25" customHeight="1" thickBot="1" x14ac:dyDescent="0.3">
      <c r="A101" s="70" t="s">
        <v>240</v>
      </c>
      <c r="B101" s="70" t="s">
        <v>244</v>
      </c>
      <c r="C101" s="71" t="s">
        <v>245</v>
      </c>
      <c r="D101" s="84" t="s">
        <v>424</v>
      </c>
      <c r="E101" s="6" t="s">
        <v>425</v>
      </c>
      <c r="F101" s="6">
        <v>0.16040635</v>
      </c>
      <c r="G101" s="6" t="s">
        <v>422</v>
      </c>
      <c r="H101" s="6">
        <v>1.92460090171121</v>
      </c>
      <c r="I101" s="6">
        <v>5.5324080539999997E-3</v>
      </c>
      <c r="J101" s="6">
        <v>2.4895836243E-2</v>
      </c>
      <c r="K101" s="6">
        <v>5.5324080540000001E-2</v>
      </c>
      <c r="L101" s="6" t="s">
        <v>422</v>
      </c>
      <c r="M101" s="6" t="s">
        <v>422</v>
      </c>
      <c r="N101" s="6" t="s">
        <v>422</v>
      </c>
      <c r="O101" s="6" t="s">
        <v>422</v>
      </c>
      <c r="P101" s="6" t="s">
        <v>422</v>
      </c>
      <c r="Q101" s="6" t="s">
        <v>423</v>
      </c>
      <c r="R101" s="6" t="s">
        <v>423</v>
      </c>
      <c r="S101" s="6" t="s">
        <v>423</v>
      </c>
      <c r="T101" s="6" t="s">
        <v>423</v>
      </c>
      <c r="U101" s="6" t="s">
        <v>423</v>
      </c>
      <c r="V101" s="6" t="s">
        <v>423</v>
      </c>
      <c r="W101" s="6" t="s">
        <v>422</v>
      </c>
      <c r="X101" s="6" t="s">
        <v>422</v>
      </c>
      <c r="Y101" s="6" t="s">
        <v>422</v>
      </c>
      <c r="Z101" s="6" t="s">
        <v>422</v>
      </c>
      <c r="AA101" s="6" t="s">
        <v>422</v>
      </c>
      <c r="AB101" s="6" t="s">
        <v>422</v>
      </c>
      <c r="AC101" s="6" t="s">
        <v>422</v>
      </c>
      <c r="AD101" s="6" t="s">
        <v>423</v>
      </c>
      <c r="AE101" s="60"/>
      <c r="AF101" s="26" t="s">
        <v>423</v>
      </c>
      <c r="AG101" s="26" t="s">
        <v>423</v>
      </c>
      <c r="AH101" s="26" t="s">
        <v>423</v>
      </c>
      <c r="AI101" s="26" t="s">
        <v>423</v>
      </c>
      <c r="AJ101" s="26" t="s">
        <v>423</v>
      </c>
      <c r="AK101" s="26" t="s">
        <v>422</v>
      </c>
      <c r="AL101" s="49" t="s">
        <v>242</v>
      </c>
    </row>
    <row r="102" spans="1:38" s="2" customFormat="1" ht="26.25" customHeight="1" thickBot="1" x14ac:dyDescent="0.3">
      <c r="A102" s="70" t="s">
        <v>240</v>
      </c>
      <c r="B102" s="70" t="s">
        <v>246</v>
      </c>
      <c r="C102" s="71" t="s">
        <v>382</v>
      </c>
      <c r="D102" s="84" t="s">
        <v>424</v>
      </c>
      <c r="E102" s="6" t="s">
        <v>425</v>
      </c>
      <c r="F102" s="6">
        <v>8.7640569750000008</v>
      </c>
      <c r="G102" s="6" t="s">
        <v>422</v>
      </c>
      <c r="H102" s="6">
        <v>42.511855207557502</v>
      </c>
      <c r="I102" s="6">
        <v>0.71934804348040005</v>
      </c>
      <c r="J102" s="6">
        <v>3.2370661956618001</v>
      </c>
      <c r="K102" s="6">
        <v>7.193480434804</v>
      </c>
      <c r="L102" s="6" t="s">
        <v>422</v>
      </c>
      <c r="M102" s="6" t="s">
        <v>422</v>
      </c>
      <c r="N102" s="6" t="s">
        <v>422</v>
      </c>
      <c r="O102" s="6" t="s">
        <v>422</v>
      </c>
      <c r="P102" s="6" t="s">
        <v>422</v>
      </c>
      <c r="Q102" s="6" t="s">
        <v>423</v>
      </c>
      <c r="R102" s="6" t="s">
        <v>423</v>
      </c>
      <c r="S102" s="6" t="s">
        <v>423</v>
      </c>
      <c r="T102" s="6" t="s">
        <v>423</v>
      </c>
      <c r="U102" s="6" t="s">
        <v>423</v>
      </c>
      <c r="V102" s="6" t="s">
        <v>423</v>
      </c>
      <c r="W102" s="6" t="s">
        <v>422</v>
      </c>
      <c r="X102" s="6" t="s">
        <v>422</v>
      </c>
      <c r="Y102" s="6" t="s">
        <v>422</v>
      </c>
      <c r="Z102" s="6" t="s">
        <v>422</v>
      </c>
      <c r="AA102" s="6" t="s">
        <v>422</v>
      </c>
      <c r="AB102" s="6" t="s">
        <v>422</v>
      </c>
      <c r="AC102" s="6" t="s">
        <v>422</v>
      </c>
      <c r="AD102" s="6" t="s">
        <v>423</v>
      </c>
      <c r="AE102" s="60"/>
      <c r="AF102" s="26" t="s">
        <v>423</v>
      </c>
      <c r="AG102" s="26" t="s">
        <v>423</v>
      </c>
      <c r="AH102" s="26" t="s">
        <v>423</v>
      </c>
      <c r="AI102" s="26" t="s">
        <v>423</v>
      </c>
      <c r="AJ102" s="26" t="s">
        <v>423</v>
      </c>
      <c r="AK102" s="26" t="s">
        <v>422</v>
      </c>
      <c r="AL102" s="49" t="s">
        <v>242</v>
      </c>
    </row>
    <row r="103" spans="1:38" s="2" customFormat="1" ht="26.25" customHeight="1" thickBot="1" x14ac:dyDescent="0.3">
      <c r="A103" s="70" t="s">
        <v>240</v>
      </c>
      <c r="B103" s="70" t="s">
        <v>247</v>
      </c>
      <c r="C103" s="71" t="s">
        <v>248</v>
      </c>
      <c r="D103" s="84" t="s">
        <v>424</v>
      </c>
      <c r="E103" s="6" t="s">
        <v>425</v>
      </c>
      <c r="F103" s="6">
        <v>0.53231653779999999</v>
      </c>
      <c r="G103" s="6" t="s">
        <v>422</v>
      </c>
      <c r="H103" s="6">
        <v>2.1076058783948799</v>
      </c>
      <c r="I103" s="6">
        <v>5.9956011722880004E-3</v>
      </c>
      <c r="J103" s="6">
        <v>2.6980205275296001E-2</v>
      </c>
      <c r="K103" s="6">
        <v>5.9956011722880002E-2</v>
      </c>
      <c r="L103" s="6" t="s">
        <v>422</v>
      </c>
      <c r="M103" s="6" t="s">
        <v>422</v>
      </c>
      <c r="N103" s="6" t="s">
        <v>422</v>
      </c>
      <c r="O103" s="6" t="s">
        <v>422</v>
      </c>
      <c r="P103" s="6" t="s">
        <v>422</v>
      </c>
      <c r="Q103" s="6" t="s">
        <v>423</v>
      </c>
      <c r="R103" s="6" t="s">
        <v>423</v>
      </c>
      <c r="S103" s="6" t="s">
        <v>423</v>
      </c>
      <c r="T103" s="6" t="s">
        <v>423</v>
      </c>
      <c r="U103" s="6" t="s">
        <v>423</v>
      </c>
      <c r="V103" s="6" t="s">
        <v>423</v>
      </c>
      <c r="W103" s="6" t="s">
        <v>422</v>
      </c>
      <c r="X103" s="6" t="s">
        <v>422</v>
      </c>
      <c r="Y103" s="6" t="s">
        <v>422</v>
      </c>
      <c r="Z103" s="6" t="s">
        <v>422</v>
      </c>
      <c r="AA103" s="6" t="s">
        <v>422</v>
      </c>
      <c r="AB103" s="6" t="s">
        <v>422</v>
      </c>
      <c r="AC103" s="6" t="s">
        <v>422</v>
      </c>
      <c r="AD103" s="6" t="s">
        <v>423</v>
      </c>
      <c r="AE103" s="60"/>
      <c r="AF103" s="26" t="s">
        <v>423</v>
      </c>
      <c r="AG103" s="26" t="s">
        <v>423</v>
      </c>
      <c r="AH103" s="26" t="s">
        <v>423</v>
      </c>
      <c r="AI103" s="26" t="s">
        <v>423</v>
      </c>
      <c r="AJ103" s="26" t="s">
        <v>423</v>
      </c>
      <c r="AK103" s="26" t="s">
        <v>422</v>
      </c>
      <c r="AL103" s="49" t="s">
        <v>242</v>
      </c>
    </row>
    <row r="104" spans="1:38" s="2" customFormat="1" ht="26.25" customHeight="1" thickBot="1" x14ac:dyDescent="0.3">
      <c r="A104" s="70" t="s">
        <v>240</v>
      </c>
      <c r="B104" s="70" t="s">
        <v>249</v>
      </c>
      <c r="C104" s="71" t="s">
        <v>250</v>
      </c>
      <c r="D104" s="84" t="s">
        <v>424</v>
      </c>
      <c r="E104" s="6" t="s">
        <v>425</v>
      </c>
      <c r="F104" s="6">
        <v>9.2922973199999995E-2</v>
      </c>
      <c r="G104" s="6" t="s">
        <v>422</v>
      </c>
      <c r="H104" s="6">
        <v>1.09724544</v>
      </c>
      <c r="I104" s="6">
        <v>1.485889774848E-3</v>
      </c>
      <c r="J104" s="6">
        <v>6.6865039868160003E-3</v>
      </c>
      <c r="K104" s="6">
        <v>1.485889774848E-2</v>
      </c>
      <c r="L104" s="6" t="s">
        <v>422</v>
      </c>
      <c r="M104" s="6" t="s">
        <v>422</v>
      </c>
      <c r="N104" s="6" t="s">
        <v>422</v>
      </c>
      <c r="O104" s="6" t="s">
        <v>422</v>
      </c>
      <c r="P104" s="6" t="s">
        <v>422</v>
      </c>
      <c r="Q104" s="6" t="s">
        <v>423</v>
      </c>
      <c r="R104" s="6" t="s">
        <v>423</v>
      </c>
      <c r="S104" s="6" t="s">
        <v>423</v>
      </c>
      <c r="T104" s="6" t="s">
        <v>423</v>
      </c>
      <c r="U104" s="6" t="s">
        <v>423</v>
      </c>
      <c r="V104" s="6" t="s">
        <v>423</v>
      </c>
      <c r="W104" s="6" t="s">
        <v>422</v>
      </c>
      <c r="X104" s="6" t="s">
        <v>422</v>
      </c>
      <c r="Y104" s="6" t="s">
        <v>422</v>
      </c>
      <c r="Z104" s="6" t="s">
        <v>422</v>
      </c>
      <c r="AA104" s="6" t="s">
        <v>422</v>
      </c>
      <c r="AB104" s="6" t="s">
        <v>422</v>
      </c>
      <c r="AC104" s="6" t="s">
        <v>422</v>
      </c>
      <c r="AD104" s="6" t="s">
        <v>423</v>
      </c>
      <c r="AE104" s="60"/>
      <c r="AF104" s="26" t="s">
        <v>423</v>
      </c>
      <c r="AG104" s="26" t="s">
        <v>423</v>
      </c>
      <c r="AH104" s="26" t="s">
        <v>423</v>
      </c>
      <c r="AI104" s="26" t="s">
        <v>423</v>
      </c>
      <c r="AJ104" s="26" t="s">
        <v>423</v>
      </c>
      <c r="AK104" s="26" t="s">
        <v>422</v>
      </c>
      <c r="AL104" s="49" t="s">
        <v>242</v>
      </c>
    </row>
    <row r="105" spans="1:38" s="2" customFormat="1" ht="26.25" customHeight="1" thickBot="1" x14ac:dyDescent="0.3">
      <c r="A105" s="70" t="s">
        <v>240</v>
      </c>
      <c r="B105" s="70" t="s">
        <v>251</v>
      </c>
      <c r="C105" s="71" t="s">
        <v>252</v>
      </c>
      <c r="D105" s="84" t="s">
        <v>424</v>
      </c>
      <c r="E105" s="6" t="s">
        <v>425</v>
      </c>
      <c r="F105" s="6">
        <v>1.954671075</v>
      </c>
      <c r="G105" s="6" t="s">
        <v>422</v>
      </c>
      <c r="H105" s="6">
        <v>4.0132902471034297</v>
      </c>
      <c r="I105" s="6">
        <v>2.897785465848E-2</v>
      </c>
      <c r="J105" s="6">
        <v>0.13040034596316</v>
      </c>
      <c r="K105" s="6">
        <v>0.28977854658480001</v>
      </c>
      <c r="L105" s="6" t="s">
        <v>422</v>
      </c>
      <c r="M105" s="6" t="s">
        <v>422</v>
      </c>
      <c r="N105" s="6" t="s">
        <v>422</v>
      </c>
      <c r="O105" s="6" t="s">
        <v>422</v>
      </c>
      <c r="P105" s="6" t="s">
        <v>422</v>
      </c>
      <c r="Q105" s="6" t="s">
        <v>423</v>
      </c>
      <c r="R105" s="6" t="s">
        <v>423</v>
      </c>
      <c r="S105" s="6" t="s">
        <v>423</v>
      </c>
      <c r="T105" s="6" t="s">
        <v>423</v>
      </c>
      <c r="U105" s="6" t="s">
        <v>423</v>
      </c>
      <c r="V105" s="6" t="s">
        <v>423</v>
      </c>
      <c r="W105" s="6" t="s">
        <v>422</v>
      </c>
      <c r="X105" s="6" t="s">
        <v>422</v>
      </c>
      <c r="Y105" s="6" t="s">
        <v>422</v>
      </c>
      <c r="Z105" s="6" t="s">
        <v>422</v>
      </c>
      <c r="AA105" s="6" t="s">
        <v>422</v>
      </c>
      <c r="AB105" s="6" t="s">
        <v>422</v>
      </c>
      <c r="AC105" s="6" t="s">
        <v>422</v>
      </c>
      <c r="AD105" s="6" t="s">
        <v>423</v>
      </c>
      <c r="AE105" s="60"/>
      <c r="AF105" s="26" t="s">
        <v>423</v>
      </c>
      <c r="AG105" s="26" t="s">
        <v>423</v>
      </c>
      <c r="AH105" s="26" t="s">
        <v>423</v>
      </c>
      <c r="AI105" s="26" t="s">
        <v>423</v>
      </c>
      <c r="AJ105" s="26" t="s">
        <v>423</v>
      </c>
      <c r="AK105" s="26" t="s">
        <v>422</v>
      </c>
      <c r="AL105" s="49" t="s">
        <v>242</v>
      </c>
    </row>
    <row r="106" spans="1:38" s="2" customFormat="1" ht="26.25" customHeight="1" thickBot="1" x14ac:dyDescent="0.3">
      <c r="A106" s="70" t="s">
        <v>240</v>
      </c>
      <c r="B106" s="70" t="s">
        <v>253</v>
      </c>
      <c r="C106" s="71" t="s">
        <v>254</v>
      </c>
      <c r="D106" s="84" t="s">
        <v>426</v>
      </c>
      <c r="E106" s="6" t="s">
        <v>425</v>
      </c>
      <c r="F106" s="6">
        <v>1.4395710000000001E-2</v>
      </c>
      <c r="G106" s="6" t="s">
        <v>422</v>
      </c>
      <c r="H106" s="6">
        <v>0.14493639999999999</v>
      </c>
      <c r="I106" s="6" t="s">
        <v>425</v>
      </c>
      <c r="J106" s="6" t="s">
        <v>425</v>
      </c>
      <c r="K106" s="6" t="s">
        <v>425</v>
      </c>
      <c r="L106" s="6" t="s">
        <v>422</v>
      </c>
      <c r="M106" s="6" t="s">
        <v>422</v>
      </c>
      <c r="N106" s="6" t="s">
        <v>422</v>
      </c>
      <c r="O106" s="6" t="s">
        <v>422</v>
      </c>
      <c r="P106" s="6" t="s">
        <v>422</v>
      </c>
      <c r="Q106" s="6" t="s">
        <v>423</v>
      </c>
      <c r="R106" s="6" t="s">
        <v>423</v>
      </c>
      <c r="S106" s="6" t="s">
        <v>423</v>
      </c>
      <c r="T106" s="6" t="s">
        <v>423</v>
      </c>
      <c r="U106" s="6" t="s">
        <v>423</v>
      </c>
      <c r="V106" s="6" t="s">
        <v>423</v>
      </c>
      <c r="W106" s="6" t="s">
        <v>422</v>
      </c>
      <c r="X106" s="6" t="s">
        <v>422</v>
      </c>
      <c r="Y106" s="6" t="s">
        <v>422</v>
      </c>
      <c r="Z106" s="6" t="s">
        <v>422</v>
      </c>
      <c r="AA106" s="6" t="s">
        <v>422</v>
      </c>
      <c r="AB106" s="6" t="s">
        <v>422</v>
      </c>
      <c r="AC106" s="6" t="s">
        <v>422</v>
      </c>
      <c r="AD106" s="6" t="s">
        <v>423</v>
      </c>
      <c r="AE106" s="60"/>
      <c r="AF106" s="26" t="s">
        <v>423</v>
      </c>
      <c r="AG106" s="26" t="s">
        <v>423</v>
      </c>
      <c r="AH106" s="26" t="s">
        <v>423</v>
      </c>
      <c r="AI106" s="26" t="s">
        <v>423</v>
      </c>
      <c r="AJ106" s="26" t="s">
        <v>423</v>
      </c>
      <c r="AK106" s="26" t="s">
        <v>422</v>
      </c>
      <c r="AL106" s="49" t="s">
        <v>242</v>
      </c>
    </row>
    <row r="107" spans="1:38" s="2" customFormat="1" ht="26.25" customHeight="1" thickBot="1" x14ac:dyDescent="0.3">
      <c r="A107" s="70" t="s">
        <v>240</v>
      </c>
      <c r="B107" s="70" t="s">
        <v>255</v>
      </c>
      <c r="C107" s="71" t="s">
        <v>375</v>
      </c>
      <c r="D107" s="84" t="s">
        <v>424</v>
      </c>
      <c r="E107" s="6" t="s">
        <v>425</v>
      </c>
      <c r="F107" s="6">
        <v>10.1213212518</v>
      </c>
      <c r="G107" s="6" t="s">
        <v>422</v>
      </c>
      <c r="H107" s="6">
        <v>8.6099667972422207</v>
      </c>
      <c r="I107" s="6">
        <v>3.82877539100408E-2</v>
      </c>
      <c r="J107" s="6">
        <v>0.365474014595844</v>
      </c>
      <c r="K107" s="6">
        <v>1.52454874659981</v>
      </c>
      <c r="L107" s="6" t="s">
        <v>422</v>
      </c>
      <c r="M107" s="6" t="s">
        <v>422</v>
      </c>
      <c r="N107" s="6" t="s">
        <v>422</v>
      </c>
      <c r="O107" s="6" t="s">
        <v>422</v>
      </c>
      <c r="P107" s="6" t="s">
        <v>422</v>
      </c>
      <c r="Q107" s="6" t="s">
        <v>423</v>
      </c>
      <c r="R107" s="6" t="s">
        <v>423</v>
      </c>
      <c r="S107" s="6" t="s">
        <v>423</v>
      </c>
      <c r="T107" s="6" t="s">
        <v>423</v>
      </c>
      <c r="U107" s="6" t="s">
        <v>423</v>
      </c>
      <c r="V107" s="6" t="s">
        <v>423</v>
      </c>
      <c r="W107" s="6" t="s">
        <v>422</v>
      </c>
      <c r="X107" s="6" t="s">
        <v>422</v>
      </c>
      <c r="Y107" s="6" t="s">
        <v>422</v>
      </c>
      <c r="Z107" s="6" t="s">
        <v>422</v>
      </c>
      <c r="AA107" s="6" t="s">
        <v>422</v>
      </c>
      <c r="AB107" s="6" t="s">
        <v>422</v>
      </c>
      <c r="AC107" s="6" t="s">
        <v>422</v>
      </c>
      <c r="AD107" s="6" t="s">
        <v>423</v>
      </c>
      <c r="AE107" s="60"/>
      <c r="AF107" s="26" t="s">
        <v>423</v>
      </c>
      <c r="AG107" s="26" t="s">
        <v>423</v>
      </c>
      <c r="AH107" s="26" t="s">
        <v>423</v>
      </c>
      <c r="AI107" s="26" t="s">
        <v>423</v>
      </c>
      <c r="AJ107" s="26" t="s">
        <v>423</v>
      </c>
      <c r="AK107" s="26" t="s">
        <v>422</v>
      </c>
      <c r="AL107" s="49" t="s">
        <v>242</v>
      </c>
    </row>
    <row r="108" spans="1:38" s="2" customFormat="1" ht="26.25" customHeight="1" thickBot="1" x14ac:dyDescent="0.3">
      <c r="A108" s="70" t="s">
        <v>240</v>
      </c>
      <c r="B108" s="70" t="s">
        <v>256</v>
      </c>
      <c r="C108" s="71" t="s">
        <v>376</v>
      </c>
      <c r="D108" s="84" t="s">
        <v>424</v>
      </c>
      <c r="E108" s="6" t="s">
        <v>425</v>
      </c>
      <c r="F108" s="6">
        <v>9.0436599791999992</v>
      </c>
      <c r="G108" s="6" t="s">
        <v>422</v>
      </c>
      <c r="H108" s="6">
        <v>8.7280624675311707</v>
      </c>
      <c r="I108" s="6">
        <v>8.1589287719459502E-2</v>
      </c>
      <c r="J108" s="6">
        <v>0.66013150973017198</v>
      </c>
      <c r="K108" s="6">
        <v>9.2863443840693893</v>
      </c>
      <c r="L108" s="6" t="s">
        <v>422</v>
      </c>
      <c r="M108" s="6" t="s">
        <v>422</v>
      </c>
      <c r="N108" s="6" t="s">
        <v>422</v>
      </c>
      <c r="O108" s="6" t="s">
        <v>422</v>
      </c>
      <c r="P108" s="6" t="s">
        <v>422</v>
      </c>
      <c r="Q108" s="6" t="s">
        <v>423</v>
      </c>
      <c r="R108" s="6" t="s">
        <v>423</v>
      </c>
      <c r="S108" s="6" t="s">
        <v>423</v>
      </c>
      <c r="T108" s="6" t="s">
        <v>423</v>
      </c>
      <c r="U108" s="6" t="s">
        <v>423</v>
      </c>
      <c r="V108" s="6" t="s">
        <v>423</v>
      </c>
      <c r="W108" s="6" t="s">
        <v>422</v>
      </c>
      <c r="X108" s="6" t="s">
        <v>422</v>
      </c>
      <c r="Y108" s="6" t="s">
        <v>422</v>
      </c>
      <c r="Z108" s="6" t="s">
        <v>422</v>
      </c>
      <c r="AA108" s="6" t="s">
        <v>422</v>
      </c>
      <c r="AB108" s="6" t="s">
        <v>422</v>
      </c>
      <c r="AC108" s="6" t="s">
        <v>422</v>
      </c>
      <c r="AD108" s="6" t="s">
        <v>423</v>
      </c>
      <c r="AE108" s="60"/>
      <c r="AF108" s="26" t="s">
        <v>423</v>
      </c>
      <c r="AG108" s="26" t="s">
        <v>423</v>
      </c>
      <c r="AH108" s="26" t="s">
        <v>423</v>
      </c>
      <c r="AI108" s="26" t="s">
        <v>423</v>
      </c>
      <c r="AJ108" s="26" t="s">
        <v>423</v>
      </c>
      <c r="AK108" s="26" t="s">
        <v>422</v>
      </c>
      <c r="AL108" s="49" t="s">
        <v>242</v>
      </c>
    </row>
    <row r="109" spans="1:38" s="2" customFormat="1" ht="26.25" customHeight="1" thickBot="1" x14ac:dyDescent="0.3">
      <c r="A109" s="70" t="s">
        <v>240</v>
      </c>
      <c r="B109" s="70" t="s">
        <v>257</v>
      </c>
      <c r="C109" s="71" t="s">
        <v>377</v>
      </c>
      <c r="D109" s="84" t="s">
        <v>424</v>
      </c>
      <c r="E109" s="6" t="s">
        <v>425</v>
      </c>
      <c r="F109" s="6">
        <v>4.0146859902000003</v>
      </c>
      <c r="G109" s="6" t="s">
        <v>422</v>
      </c>
      <c r="H109" s="6">
        <v>4.1270532877944799</v>
      </c>
      <c r="I109" s="6">
        <v>3.6855040701813002E-2</v>
      </c>
      <c r="J109" s="6">
        <v>0.29819078386012299</v>
      </c>
      <c r="K109" s="6">
        <v>4.1947737235154401</v>
      </c>
      <c r="L109" s="6" t="s">
        <v>422</v>
      </c>
      <c r="M109" s="6" t="s">
        <v>422</v>
      </c>
      <c r="N109" s="6" t="s">
        <v>422</v>
      </c>
      <c r="O109" s="6" t="s">
        <v>422</v>
      </c>
      <c r="P109" s="6" t="s">
        <v>422</v>
      </c>
      <c r="Q109" s="6" t="s">
        <v>423</v>
      </c>
      <c r="R109" s="6" t="s">
        <v>423</v>
      </c>
      <c r="S109" s="6" t="s">
        <v>423</v>
      </c>
      <c r="T109" s="6" t="s">
        <v>423</v>
      </c>
      <c r="U109" s="6" t="s">
        <v>423</v>
      </c>
      <c r="V109" s="6" t="s">
        <v>423</v>
      </c>
      <c r="W109" s="6" t="s">
        <v>422</v>
      </c>
      <c r="X109" s="6" t="s">
        <v>422</v>
      </c>
      <c r="Y109" s="6" t="s">
        <v>422</v>
      </c>
      <c r="Z109" s="6" t="s">
        <v>422</v>
      </c>
      <c r="AA109" s="6" t="s">
        <v>422</v>
      </c>
      <c r="AB109" s="6" t="s">
        <v>422</v>
      </c>
      <c r="AC109" s="6" t="s">
        <v>422</v>
      </c>
      <c r="AD109" s="6" t="s">
        <v>423</v>
      </c>
      <c r="AE109" s="60"/>
      <c r="AF109" s="26" t="s">
        <v>423</v>
      </c>
      <c r="AG109" s="26" t="s">
        <v>423</v>
      </c>
      <c r="AH109" s="26" t="s">
        <v>423</v>
      </c>
      <c r="AI109" s="26" t="s">
        <v>423</v>
      </c>
      <c r="AJ109" s="26" t="s">
        <v>423</v>
      </c>
      <c r="AK109" s="26" t="s">
        <v>422</v>
      </c>
      <c r="AL109" s="49" t="s">
        <v>242</v>
      </c>
    </row>
    <row r="110" spans="1:38" s="2" customFormat="1" ht="26.25" customHeight="1" thickBot="1" x14ac:dyDescent="0.3">
      <c r="A110" s="70" t="s">
        <v>240</v>
      </c>
      <c r="B110" s="70" t="s">
        <v>258</v>
      </c>
      <c r="C110" s="71" t="s">
        <v>378</v>
      </c>
      <c r="D110" s="84" t="s">
        <v>426</v>
      </c>
      <c r="E110" s="6" t="s">
        <v>425</v>
      </c>
      <c r="F110" s="6" t="s">
        <v>425</v>
      </c>
      <c r="G110" s="6" t="s">
        <v>422</v>
      </c>
      <c r="H110" s="6" t="s">
        <v>425</v>
      </c>
      <c r="I110" s="6" t="s">
        <v>425</v>
      </c>
      <c r="J110" s="6" t="s">
        <v>425</v>
      </c>
      <c r="K110" s="6" t="s">
        <v>425</v>
      </c>
      <c r="L110" s="6" t="s">
        <v>422</v>
      </c>
      <c r="M110" s="6" t="s">
        <v>422</v>
      </c>
      <c r="N110" s="6" t="s">
        <v>422</v>
      </c>
      <c r="O110" s="6" t="s">
        <v>422</v>
      </c>
      <c r="P110" s="6" t="s">
        <v>422</v>
      </c>
      <c r="Q110" s="6" t="s">
        <v>423</v>
      </c>
      <c r="R110" s="6" t="s">
        <v>423</v>
      </c>
      <c r="S110" s="6" t="s">
        <v>423</v>
      </c>
      <c r="T110" s="6" t="s">
        <v>423</v>
      </c>
      <c r="U110" s="6" t="s">
        <v>423</v>
      </c>
      <c r="V110" s="6" t="s">
        <v>423</v>
      </c>
      <c r="W110" s="6" t="s">
        <v>422</v>
      </c>
      <c r="X110" s="6" t="s">
        <v>422</v>
      </c>
      <c r="Y110" s="6" t="s">
        <v>422</v>
      </c>
      <c r="Z110" s="6" t="s">
        <v>422</v>
      </c>
      <c r="AA110" s="6" t="s">
        <v>422</v>
      </c>
      <c r="AB110" s="6" t="s">
        <v>422</v>
      </c>
      <c r="AC110" s="6" t="s">
        <v>422</v>
      </c>
      <c r="AD110" s="6" t="s">
        <v>423</v>
      </c>
      <c r="AE110" s="60"/>
      <c r="AF110" s="26" t="s">
        <v>423</v>
      </c>
      <c r="AG110" s="26" t="s">
        <v>423</v>
      </c>
      <c r="AH110" s="26" t="s">
        <v>423</v>
      </c>
      <c r="AI110" s="26" t="s">
        <v>423</v>
      </c>
      <c r="AJ110" s="26" t="s">
        <v>423</v>
      </c>
      <c r="AK110" s="26" t="s">
        <v>422</v>
      </c>
      <c r="AL110" s="49" t="s">
        <v>242</v>
      </c>
    </row>
    <row r="111" spans="1:38" s="2" customFormat="1" ht="26.25" customHeight="1" thickBot="1" x14ac:dyDescent="0.3">
      <c r="A111" s="70" t="s">
        <v>240</v>
      </c>
      <c r="B111" s="70" t="s">
        <v>259</v>
      </c>
      <c r="C111" s="71" t="s">
        <v>372</v>
      </c>
      <c r="D111" s="84" t="s">
        <v>424</v>
      </c>
      <c r="E111" s="6" t="s">
        <v>425</v>
      </c>
      <c r="F111" s="6">
        <v>0.66237442228221799</v>
      </c>
      <c r="G111" s="6" t="s">
        <v>422</v>
      </c>
      <c r="H111" s="6">
        <v>0.68452381635704196</v>
      </c>
      <c r="I111" s="6">
        <v>3.4003428716040002E-4</v>
      </c>
      <c r="J111" s="6">
        <v>1.5301542922218001E-3</v>
      </c>
      <c r="K111" s="6">
        <v>3.4003428716040001E-3</v>
      </c>
      <c r="L111" s="6" t="s">
        <v>422</v>
      </c>
      <c r="M111" s="6" t="s">
        <v>422</v>
      </c>
      <c r="N111" s="6" t="s">
        <v>422</v>
      </c>
      <c r="O111" s="6" t="s">
        <v>422</v>
      </c>
      <c r="P111" s="6" t="s">
        <v>422</v>
      </c>
      <c r="Q111" s="6" t="s">
        <v>423</v>
      </c>
      <c r="R111" s="6" t="s">
        <v>423</v>
      </c>
      <c r="S111" s="6" t="s">
        <v>423</v>
      </c>
      <c r="T111" s="6" t="s">
        <v>423</v>
      </c>
      <c r="U111" s="6" t="s">
        <v>423</v>
      </c>
      <c r="V111" s="6" t="s">
        <v>423</v>
      </c>
      <c r="W111" s="6" t="s">
        <v>422</v>
      </c>
      <c r="X111" s="6" t="s">
        <v>422</v>
      </c>
      <c r="Y111" s="6" t="s">
        <v>422</v>
      </c>
      <c r="Z111" s="6" t="s">
        <v>422</v>
      </c>
      <c r="AA111" s="6" t="s">
        <v>422</v>
      </c>
      <c r="AB111" s="6" t="s">
        <v>422</v>
      </c>
      <c r="AC111" s="6" t="s">
        <v>422</v>
      </c>
      <c r="AD111" s="6" t="s">
        <v>423</v>
      </c>
      <c r="AE111" s="60"/>
      <c r="AF111" s="26" t="s">
        <v>423</v>
      </c>
      <c r="AG111" s="26" t="s">
        <v>423</v>
      </c>
      <c r="AH111" s="26" t="s">
        <v>423</v>
      </c>
      <c r="AI111" s="26" t="s">
        <v>423</v>
      </c>
      <c r="AJ111" s="26" t="s">
        <v>423</v>
      </c>
      <c r="AK111" s="26" t="s">
        <v>422</v>
      </c>
      <c r="AL111" s="49" t="s">
        <v>242</v>
      </c>
    </row>
    <row r="112" spans="1:38" s="2" customFormat="1" ht="26.25" customHeight="1" thickBot="1" x14ac:dyDescent="0.3">
      <c r="A112" s="70" t="s">
        <v>260</v>
      </c>
      <c r="B112" s="70" t="s">
        <v>261</v>
      </c>
      <c r="C112" s="71" t="s">
        <v>262</v>
      </c>
      <c r="D112" s="72" t="s">
        <v>424</v>
      </c>
      <c r="E112" s="6" t="s">
        <v>422</v>
      </c>
      <c r="F112" s="6" t="s">
        <v>422</v>
      </c>
      <c r="G112" s="6" t="s">
        <v>422</v>
      </c>
      <c r="H112" s="6">
        <v>107.60778431481501</v>
      </c>
      <c r="I112" s="6">
        <v>1.6401242583444899</v>
      </c>
      <c r="J112" s="6">
        <v>5.7413790735000001</v>
      </c>
      <c r="K112" s="6">
        <v>11.71710015</v>
      </c>
      <c r="L112" s="6" t="s">
        <v>422</v>
      </c>
      <c r="M112" s="6" t="s">
        <v>422</v>
      </c>
      <c r="N112" s="6" t="s">
        <v>422</v>
      </c>
      <c r="O112" s="6" t="s">
        <v>422</v>
      </c>
      <c r="P112" s="6" t="s">
        <v>422</v>
      </c>
      <c r="Q112" s="6" t="s">
        <v>423</v>
      </c>
      <c r="R112" s="6" t="s">
        <v>423</v>
      </c>
      <c r="S112" s="6" t="s">
        <v>423</v>
      </c>
      <c r="T112" s="6" t="s">
        <v>423</v>
      </c>
      <c r="U112" s="6" t="s">
        <v>423</v>
      </c>
      <c r="V112" s="6" t="s">
        <v>423</v>
      </c>
      <c r="W112" s="6" t="s">
        <v>422</v>
      </c>
      <c r="X112" s="6" t="s">
        <v>422</v>
      </c>
      <c r="Y112" s="6" t="s">
        <v>422</v>
      </c>
      <c r="Z112" s="6" t="s">
        <v>422</v>
      </c>
      <c r="AA112" s="6" t="s">
        <v>422</v>
      </c>
      <c r="AB112" s="6" t="s">
        <v>422</v>
      </c>
      <c r="AC112" s="6" t="s">
        <v>422</v>
      </c>
      <c r="AD112" s="6" t="s">
        <v>423</v>
      </c>
      <c r="AE112" s="60"/>
      <c r="AF112" s="26" t="s">
        <v>423</v>
      </c>
      <c r="AG112" s="26" t="s">
        <v>423</v>
      </c>
      <c r="AH112" s="26" t="s">
        <v>423</v>
      </c>
      <c r="AI112" s="26" t="s">
        <v>423</v>
      </c>
      <c r="AJ112" s="26" t="s">
        <v>423</v>
      </c>
      <c r="AK112" s="26" t="s">
        <v>422</v>
      </c>
      <c r="AL112" s="49" t="s">
        <v>414</v>
      </c>
    </row>
    <row r="113" spans="1:38" s="2" customFormat="1" ht="26.25" customHeight="1" thickBot="1" x14ac:dyDescent="0.3">
      <c r="A113" s="70" t="s">
        <v>260</v>
      </c>
      <c r="B113" s="85" t="s">
        <v>263</v>
      </c>
      <c r="C113" s="86" t="s">
        <v>264</v>
      </c>
      <c r="D113" s="72" t="s">
        <v>427</v>
      </c>
      <c r="E113" s="6" t="s">
        <v>422</v>
      </c>
      <c r="F113" s="6" t="s">
        <v>428</v>
      </c>
      <c r="G113" s="6" t="s">
        <v>422</v>
      </c>
      <c r="H113" s="6" t="s">
        <v>428</v>
      </c>
      <c r="I113" s="6" t="s">
        <v>425</v>
      </c>
      <c r="J113" s="6" t="s">
        <v>425</v>
      </c>
      <c r="K113" s="6" t="s">
        <v>425</v>
      </c>
      <c r="L113" s="6" t="s">
        <v>422</v>
      </c>
      <c r="M113" s="6" t="s">
        <v>422</v>
      </c>
      <c r="N113" s="6" t="s">
        <v>422</v>
      </c>
      <c r="O113" s="6" t="s">
        <v>422</v>
      </c>
      <c r="P113" s="6" t="s">
        <v>422</v>
      </c>
      <c r="Q113" s="6" t="s">
        <v>423</v>
      </c>
      <c r="R113" s="6" t="s">
        <v>423</v>
      </c>
      <c r="S113" s="6" t="s">
        <v>423</v>
      </c>
      <c r="T113" s="6" t="s">
        <v>423</v>
      </c>
      <c r="U113" s="6" t="s">
        <v>423</v>
      </c>
      <c r="V113" s="6" t="s">
        <v>423</v>
      </c>
      <c r="W113" s="6" t="s">
        <v>422</v>
      </c>
      <c r="X113" s="6" t="s">
        <v>422</v>
      </c>
      <c r="Y113" s="6" t="s">
        <v>422</v>
      </c>
      <c r="Z113" s="6" t="s">
        <v>422</v>
      </c>
      <c r="AA113" s="6" t="s">
        <v>422</v>
      </c>
      <c r="AB113" s="6" t="s">
        <v>422</v>
      </c>
      <c r="AC113" s="6" t="s">
        <v>422</v>
      </c>
      <c r="AD113" s="6" t="s">
        <v>423</v>
      </c>
      <c r="AE113" s="60"/>
      <c r="AF113" s="26" t="s">
        <v>423</v>
      </c>
      <c r="AG113" s="26" t="s">
        <v>423</v>
      </c>
      <c r="AH113" s="26" t="s">
        <v>423</v>
      </c>
      <c r="AI113" s="26" t="s">
        <v>423</v>
      </c>
      <c r="AJ113" s="26" t="s">
        <v>423</v>
      </c>
      <c r="AK113" s="26" t="s">
        <v>422</v>
      </c>
      <c r="AL113" s="49" t="s">
        <v>408</v>
      </c>
    </row>
    <row r="114" spans="1:38" s="2" customFormat="1" ht="26.25" customHeight="1" thickBot="1" x14ac:dyDescent="0.3">
      <c r="A114" s="70" t="s">
        <v>260</v>
      </c>
      <c r="B114" s="85" t="s">
        <v>265</v>
      </c>
      <c r="C114" s="86" t="s">
        <v>383</v>
      </c>
      <c r="D114" s="72" t="s">
        <v>424</v>
      </c>
      <c r="E114" s="6" t="s">
        <v>422</v>
      </c>
      <c r="F114" s="6" t="s">
        <v>422</v>
      </c>
      <c r="G114" s="6" t="s">
        <v>422</v>
      </c>
      <c r="H114" s="6">
        <v>3.2463901683248602</v>
      </c>
      <c r="I114" s="6" t="s">
        <v>422</v>
      </c>
      <c r="J114" s="6" t="s">
        <v>422</v>
      </c>
      <c r="K114" s="6" t="s">
        <v>422</v>
      </c>
      <c r="L114" s="6" t="s">
        <v>422</v>
      </c>
      <c r="M114" s="6" t="s">
        <v>422</v>
      </c>
      <c r="N114" s="6" t="s">
        <v>422</v>
      </c>
      <c r="O114" s="6" t="s">
        <v>422</v>
      </c>
      <c r="P114" s="6" t="s">
        <v>422</v>
      </c>
      <c r="Q114" s="6" t="s">
        <v>423</v>
      </c>
      <c r="R114" s="6" t="s">
        <v>423</v>
      </c>
      <c r="S114" s="6" t="s">
        <v>423</v>
      </c>
      <c r="T114" s="6" t="s">
        <v>423</v>
      </c>
      <c r="U114" s="6" t="s">
        <v>423</v>
      </c>
      <c r="V114" s="6" t="s">
        <v>423</v>
      </c>
      <c r="W114" s="6" t="s">
        <v>422</v>
      </c>
      <c r="X114" s="6" t="s">
        <v>422</v>
      </c>
      <c r="Y114" s="6" t="s">
        <v>422</v>
      </c>
      <c r="Z114" s="6" t="s">
        <v>422</v>
      </c>
      <c r="AA114" s="6" t="s">
        <v>422</v>
      </c>
      <c r="AB114" s="6" t="s">
        <v>422</v>
      </c>
      <c r="AC114" s="6" t="s">
        <v>422</v>
      </c>
      <c r="AD114" s="6" t="s">
        <v>423</v>
      </c>
      <c r="AE114" s="60"/>
      <c r="AF114" s="26" t="s">
        <v>423</v>
      </c>
      <c r="AG114" s="26" t="s">
        <v>423</v>
      </c>
      <c r="AH114" s="26" t="s">
        <v>423</v>
      </c>
      <c r="AI114" s="26" t="s">
        <v>423</v>
      </c>
      <c r="AJ114" s="26" t="s">
        <v>423</v>
      </c>
      <c r="AK114" s="26" t="s">
        <v>422</v>
      </c>
      <c r="AL114" s="49" t="s">
        <v>408</v>
      </c>
    </row>
    <row r="115" spans="1:38" s="2" customFormat="1" ht="26.25" customHeight="1" thickBot="1" x14ac:dyDescent="0.3">
      <c r="A115" s="70" t="s">
        <v>260</v>
      </c>
      <c r="B115" s="85" t="s">
        <v>266</v>
      </c>
      <c r="C115" s="86" t="s">
        <v>267</v>
      </c>
      <c r="D115" s="72" t="s">
        <v>424</v>
      </c>
      <c r="E115" s="6" t="s">
        <v>422</v>
      </c>
      <c r="F115" s="6" t="s">
        <v>422</v>
      </c>
      <c r="G115" s="6" t="s">
        <v>422</v>
      </c>
      <c r="H115" s="6" t="s">
        <v>425</v>
      </c>
      <c r="I115" s="6" t="s">
        <v>422</v>
      </c>
      <c r="J115" s="6" t="s">
        <v>422</v>
      </c>
      <c r="K115" s="6" t="s">
        <v>422</v>
      </c>
      <c r="L115" s="6" t="s">
        <v>422</v>
      </c>
      <c r="M115" s="6" t="s">
        <v>422</v>
      </c>
      <c r="N115" s="6" t="s">
        <v>422</v>
      </c>
      <c r="O115" s="6" t="s">
        <v>422</v>
      </c>
      <c r="P115" s="6" t="s">
        <v>422</v>
      </c>
      <c r="Q115" s="6" t="s">
        <v>423</v>
      </c>
      <c r="R115" s="6" t="s">
        <v>423</v>
      </c>
      <c r="S115" s="6" t="s">
        <v>423</v>
      </c>
      <c r="T115" s="6" t="s">
        <v>423</v>
      </c>
      <c r="U115" s="6" t="s">
        <v>423</v>
      </c>
      <c r="V115" s="6" t="s">
        <v>423</v>
      </c>
      <c r="W115" s="6" t="s">
        <v>422</v>
      </c>
      <c r="X115" s="6" t="s">
        <v>422</v>
      </c>
      <c r="Y115" s="6" t="s">
        <v>422</v>
      </c>
      <c r="Z115" s="6" t="s">
        <v>422</v>
      </c>
      <c r="AA115" s="6" t="s">
        <v>422</v>
      </c>
      <c r="AB115" s="6" t="s">
        <v>422</v>
      </c>
      <c r="AC115" s="6" t="s">
        <v>422</v>
      </c>
      <c r="AD115" s="6" t="s">
        <v>423</v>
      </c>
      <c r="AE115" s="60"/>
      <c r="AF115" s="26" t="s">
        <v>423</v>
      </c>
      <c r="AG115" s="26" t="s">
        <v>423</v>
      </c>
      <c r="AH115" s="26" t="s">
        <v>423</v>
      </c>
      <c r="AI115" s="26" t="s">
        <v>423</v>
      </c>
      <c r="AJ115" s="26" t="s">
        <v>423</v>
      </c>
      <c r="AK115" s="26" t="s">
        <v>422</v>
      </c>
      <c r="AL115" s="49" t="s">
        <v>408</v>
      </c>
    </row>
    <row r="116" spans="1:38" s="2" customFormat="1" ht="26.25" customHeight="1" thickBot="1" x14ac:dyDescent="0.3">
      <c r="A116" s="70" t="s">
        <v>260</v>
      </c>
      <c r="B116" s="70" t="s">
        <v>268</v>
      </c>
      <c r="C116" s="76" t="s">
        <v>405</v>
      </c>
      <c r="D116" s="72" t="s">
        <v>427</v>
      </c>
      <c r="E116" s="6" t="s">
        <v>422</v>
      </c>
      <c r="F116" s="6" t="s">
        <v>428</v>
      </c>
      <c r="G116" s="6" t="s">
        <v>422</v>
      </c>
      <c r="H116" s="6" t="s">
        <v>428</v>
      </c>
      <c r="I116" s="6" t="s">
        <v>422</v>
      </c>
      <c r="J116" s="6" t="s">
        <v>422</v>
      </c>
      <c r="K116" s="6" t="s">
        <v>422</v>
      </c>
      <c r="L116" s="6" t="s">
        <v>422</v>
      </c>
      <c r="M116" s="6" t="s">
        <v>422</v>
      </c>
      <c r="N116" s="6" t="s">
        <v>422</v>
      </c>
      <c r="O116" s="6" t="s">
        <v>422</v>
      </c>
      <c r="P116" s="6" t="s">
        <v>422</v>
      </c>
      <c r="Q116" s="6" t="s">
        <v>423</v>
      </c>
      <c r="R116" s="6" t="s">
        <v>423</v>
      </c>
      <c r="S116" s="6" t="s">
        <v>423</v>
      </c>
      <c r="T116" s="6" t="s">
        <v>423</v>
      </c>
      <c r="U116" s="6" t="s">
        <v>423</v>
      </c>
      <c r="V116" s="6" t="s">
        <v>423</v>
      </c>
      <c r="W116" s="6" t="s">
        <v>422</v>
      </c>
      <c r="X116" s="6" t="s">
        <v>422</v>
      </c>
      <c r="Y116" s="6" t="s">
        <v>422</v>
      </c>
      <c r="Z116" s="6" t="s">
        <v>422</v>
      </c>
      <c r="AA116" s="6" t="s">
        <v>422</v>
      </c>
      <c r="AB116" s="6" t="s">
        <v>422</v>
      </c>
      <c r="AC116" s="6" t="s">
        <v>422</v>
      </c>
      <c r="AD116" s="6" t="s">
        <v>423</v>
      </c>
      <c r="AE116" s="60"/>
      <c r="AF116" s="26" t="s">
        <v>423</v>
      </c>
      <c r="AG116" s="26" t="s">
        <v>423</v>
      </c>
      <c r="AH116" s="26" t="s">
        <v>423</v>
      </c>
      <c r="AI116" s="26" t="s">
        <v>423</v>
      </c>
      <c r="AJ116" s="26" t="s">
        <v>423</v>
      </c>
      <c r="AK116" s="26" t="s">
        <v>422</v>
      </c>
      <c r="AL116" s="49" t="s">
        <v>408</v>
      </c>
    </row>
    <row r="117" spans="1:38" s="2" customFormat="1" ht="26.25" customHeight="1" thickBot="1" x14ac:dyDescent="0.3">
      <c r="A117" s="70" t="s">
        <v>260</v>
      </c>
      <c r="B117" s="70" t="s">
        <v>269</v>
      </c>
      <c r="C117" s="76" t="s">
        <v>270</v>
      </c>
      <c r="D117" s="72" t="s">
        <v>424</v>
      </c>
      <c r="E117" s="6" t="s">
        <v>422</v>
      </c>
      <c r="F117" s="6" t="s">
        <v>422</v>
      </c>
      <c r="G117" s="6" t="s">
        <v>422</v>
      </c>
      <c r="H117" s="6" t="s">
        <v>425</v>
      </c>
      <c r="I117" s="6" t="s">
        <v>422</v>
      </c>
      <c r="J117" s="6" t="s">
        <v>422</v>
      </c>
      <c r="K117" s="6" t="s">
        <v>422</v>
      </c>
      <c r="L117" s="6" t="s">
        <v>422</v>
      </c>
      <c r="M117" s="6" t="s">
        <v>422</v>
      </c>
      <c r="N117" s="6" t="s">
        <v>422</v>
      </c>
      <c r="O117" s="6" t="s">
        <v>422</v>
      </c>
      <c r="P117" s="6" t="s">
        <v>422</v>
      </c>
      <c r="Q117" s="6" t="s">
        <v>423</v>
      </c>
      <c r="R117" s="6" t="s">
        <v>423</v>
      </c>
      <c r="S117" s="6" t="s">
        <v>423</v>
      </c>
      <c r="T117" s="6" t="s">
        <v>423</v>
      </c>
      <c r="U117" s="6" t="s">
        <v>423</v>
      </c>
      <c r="V117" s="6" t="s">
        <v>423</v>
      </c>
      <c r="W117" s="6" t="s">
        <v>422</v>
      </c>
      <c r="X117" s="6" t="s">
        <v>422</v>
      </c>
      <c r="Y117" s="6" t="s">
        <v>422</v>
      </c>
      <c r="Z117" s="6" t="s">
        <v>422</v>
      </c>
      <c r="AA117" s="6" t="s">
        <v>422</v>
      </c>
      <c r="AB117" s="6" t="s">
        <v>422</v>
      </c>
      <c r="AC117" s="6" t="s">
        <v>422</v>
      </c>
      <c r="AD117" s="6" t="s">
        <v>423</v>
      </c>
      <c r="AE117" s="60"/>
      <c r="AF117" s="26" t="s">
        <v>423</v>
      </c>
      <c r="AG117" s="26" t="s">
        <v>423</v>
      </c>
      <c r="AH117" s="26" t="s">
        <v>423</v>
      </c>
      <c r="AI117" s="26" t="s">
        <v>423</v>
      </c>
      <c r="AJ117" s="26" t="s">
        <v>423</v>
      </c>
      <c r="AK117" s="26" t="s">
        <v>422</v>
      </c>
      <c r="AL117" s="49" t="s">
        <v>408</v>
      </c>
    </row>
    <row r="118" spans="1:38" s="2" customFormat="1" ht="26.25" customHeight="1" thickBot="1" x14ac:dyDescent="0.3">
      <c r="A118" s="70" t="s">
        <v>260</v>
      </c>
      <c r="B118" s="70" t="s">
        <v>271</v>
      </c>
      <c r="C118" s="76" t="s">
        <v>406</v>
      </c>
      <c r="D118" s="72" t="s">
        <v>424</v>
      </c>
      <c r="E118" s="6" t="s">
        <v>422</v>
      </c>
      <c r="F118" s="6" t="s">
        <v>422</v>
      </c>
      <c r="G118" s="6" t="s">
        <v>422</v>
      </c>
      <c r="H118" s="6" t="s">
        <v>422</v>
      </c>
      <c r="I118" s="6">
        <v>269.58629467605903</v>
      </c>
      <c r="J118" s="6">
        <v>1347.9314733802901</v>
      </c>
      <c r="K118" s="6">
        <v>2695.8629467605801</v>
      </c>
      <c r="L118" s="6" t="s">
        <v>422</v>
      </c>
      <c r="M118" s="6" t="s">
        <v>422</v>
      </c>
      <c r="N118" s="6" t="s">
        <v>422</v>
      </c>
      <c r="O118" s="6" t="s">
        <v>422</v>
      </c>
      <c r="P118" s="6" t="s">
        <v>422</v>
      </c>
      <c r="Q118" s="6" t="s">
        <v>423</v>
      </c>
      <c r="R118" s="6" t="s">
        <v>423</v>
      </c>
      <c r="S118" s="6" t="s">
        <v>423</v>
      </c>
      <c r="T118" s="6" t="s">
        <v>423</v>
      </c>
      <c r="U118" s="6" t="s">
        <v>423</v>
      </c>
      <c r="V118" s="6" t="s">
        <v>423</v>
      </c>
      <c r="W118" s="6" t="s">
        <v>422</v>
      </c>
      <c r="X118" s="6" t="s">
        <v>422</v>
      </c>
      <c r="Y118" s="6" t="s">
        <v>422</v>
      </c>
      <c r="Z118" s="6" t="s">
        <v>422</v>
      </c>
      <c r="AA118" s="6" t="s">
        <v>422</v>
      </c>
      <c r="AB118" s="6" t="s">
        <v>422</v>
      </c>
      <c r="AC118" s="6" t="s">
        <v>422</v>
      </c>
      <c r="AD118" s="6" t="s">
        <v>423</v>
      </c>
      <c r="AE118" s="60"/>
      <c r="AF118" s="26" t="s">
        <v>423</v>
      </c>
      <c r="AG118" s="26" t="s">
        <v>423</v>
      </c>
      <c r="AH118" s="26" t="s">
        <v>423</v>
      </c>
      <c r="AI118" s="26" t="s">
        <v>423</v>
      </c>
      <c r="AJ118" s="26" t="s">
        <v>423</v>
      </c>
      <c r="AK118" s="26" t="s">
        <v>422</v>
      </c>
      <c r="AL118" s="49" t="s">
        <v>408</v>
      </c>
    </row>
    <row r="119" spans="1:38" s="2" customFormat="1" ht="26.25" customHeight="1" thickBot="1" x14ac:dyDescent="0.3">
      <c r="A119" s="70" t="s">
        <v>260</v>
      </c>
      <c r="B119" s="70" t="s">
        <v>272</v>
      </c>
      <c r="C119" s="71" t="s">
        <v>273</v>
      </c>
      <c r="D119" s="72" t="s">
        <v>429</v>
      </c>
      <c r="E119" s="6" t="s">
        <v>422</v>
      </c>
      <c r="F119" s="6" t="s">
        <v>422</v>
      </c>
      <c r="G119" s="6" t="s">
        <v>422</v>
      </c>
      <c r="H119" s="6" t="s">
        <v>422</v>
      </c>
      <c r="I119" s="6">
        <v>27.034606098545598</v>
      </c>
      <c r="J119" s="6">
        <v>135.173030492728</v>
      </c>
      <c r="K119" s="6">
        <v>297.38066708400203</v>
      </c>
      <c r="L119" s="6" t="s">
        <v>422</v>
      </c>
      <c r="M119" s="6" t="s">
        <v>422</v>
      </c>
      <c r="N119" s="6" t="s">
        <v>422</v>
      </c>
      <c r="O119" s="6" t="s">
        <v>422</v>
      </c>
      <c r="P119" s="6" t="s">
        <v>422</v>
      </c>
      <c r="Q119" s="6" t="s">
        <v>423</v>
      </c>
      <c r="R119" s="6" t="s">
        <v>423</v>
      </c>
      <c r="S119" s="6" t="s">
        <v>423</v>
      </c>
      <c r="T119" s="6" t="s">
        <v>423</v>
      </c>
      <c r="U119" s="6" t="s">
        <v>423</v>
      </c>
      <c r="V119" s="6" t="s">
        <v>423</v>
      </c>
      <c r="W119" s="6" t="s">
        <v>422</v>
      </c>
      <c r="X119" s="6" t="s">
        <v>422</v>
      </c>
      <c r="Y119" s="6" t="s">
        <v>422</v>
      </c>
      <c r="Z119" s="6" t="s">
        <v>422</v>
      </c>
      <c r="AA119" s="6" t="s">
        <v>422</v>
      </c>
      <c r="AB119" s="6" t="s">
        <v>422</v>
      </c>
      <c r="AC119" s="6" t="s">
        <v>422</v>
      </c>
      <c r="AD119" s="6" t="s">
        <v>423</v>
      </c>
      <c r="AE119" s="60"/>
      <c r="AF119" s="26" t="s">
        <v>423</v>
      </c>
      <c r="AG119" s="26" t="s">
        <v>423</v>
      </c>
      <c r="AH119" s="26" t="s">
        <v>423</v>
      </c>
      <c r="AI119" s="26" t="s">
        <v>423</v>
      </c>
      <c r="AJ119" s="26" t="s">
        <v>423</v>
      </c>
      <c r="AK119" s="26" t="s">
        <v>422</v>
      </c>
      <c r="AL119" s="49" t="s">
        <v>408</v>
      </c>
    </row>
    <row r="120" spans="1:38" s="2" customFormat="1" ht="26.25" customHeight="1" thickBot="1" x14ac:dyDescent="0.3">
      <c r="A120" s="70" t="s">
        <v>260</v>
      </c>
      <c r="B120" s="70" t="s">
        <v>274</v>
      </c>
      <c r="C120" s="71" t="s">
        <v>275</v>
      </c>
      <c r="D120" s="72" t="s">
        <v>424</v>
      </c>
      <c r="E120" s="6">
        <v>0.31162167409667602</v>
      </c>
      <c r="F120" s="6">
        <v>2.3292863123324299</v>
      </c>
      <c r="G120" s="6">
        <v>3.9166459966069697E-2</v>
      </c>
      <c r="H120" s="6">
        <v>6.7274715629204503E-3</v>
      </c>
      <c r="I120" s="6">
        <v>2.8746741121214301</v>
      </c>
      <c r="J120" s="6">
        <v>15.5856045578838</v>
      </c>
      <c r="K120" s="6">
        <v>80.834962154673093</v>
      </c>
      <c r="L120" s="6" t="s">
        <v>422</v>
      </c>
      <c r="M120" s="6">
        <v>0.90982012923570199</v>
      </c>
      <c r="N120" s="6" t="s">
        <v>422</v>
      </c>
      <c r="O120" s="6" t="s">
        <v>422</v>
      </c>
      <c r="P120" s="6" t="s">
        <v>422</v>
      </c>
      <c r="Q120" s="6" t="s">
        <v>423</v>
      </c>
      <c r="R120" s="6" t="s">
        <v>423</v>
      </c>
      <c r="S120" s="6" t="s">
        <v>423</v>
      </c>
      <c r="T120" s="6" t="s">
        <v>423</v>
      </c>
      <c r="U120" s="6" t="s">
        <v>423</v>
      </c>
      <c r="V120" s="6" t="s">
        <v>423</v>
      </c>
      <c r="W120" s="6" t="s">
        <v>422</v>
      </c>
      <c r="X120" s="6" t="s">
        <v>422</v>
      </c>
      <c r="Y120" s="6" t="s">
        <v>422</v>
      </c>
      <c r="Z120" s="6" t="s">
        <v>422</v>
      </c>
      <c r="AA120" s="6" t="s">
        <v>422</v>
      </c>
      <c r="AB120" s="6" t="s">
        <v>422</v>
      </c>
      <c r="AC120" s="6" t="s">
        <v>422</v>
      </c>
      <c r="AD120" s="6" t="s">
        <v>423</v>
      </c>
      <c r="AE120" s="60"/>
      <c r="AF120" s="26" t="s">
        <v>423</v>
      </c>
      <c r="AG120" s="26" t="s">
        <v>423</v>
      </c>
      <c r="AH120" s="26" t="s">
        <v>423</v>
      </c>
      <c r="AI120" s="26" t="s">
        <v>423</v>
      </c>
      <c r="AJ120" s="26" t="s">
        <v>423</v>
      </c>
      <c r="AK120" s="26" t="s">
        <v>422</v>
      </c>
      <c r="AL120" s="49" t="s">
        <v>408</v>
      </c>
    </row>
    <row r="121" spans="1:38" s="2" customFormat="1" ht="26.25" customHeight="1" thickBot="1" x14ac:dyDescent="0.3">
      <c r="A121" s="70" t="s">
        <v>260</v>
      </c>
      <c r="B121" s="70" t="s">
        <v>276</v>
      </c>
      <c r="C121" s="76" t="s">
        <v>277</v>
      </c>
      <c r="D121" s="73" t="s">
        <v>424</v>
      </c>
      <c r="E121" s="6" t="s">
        <v>422</v>
      </c>
      <c r="F121" s="6" t="s">
        <v>422</v>
      </c>
      <c r="G121" s="6" t="s">
        <v>422</v>
      </c>
      <c r="H121" s="6" t="s">
        <v>422</v>
      </c>
      <c r="I121" s="6">
        <v>241.35386787242001</v>
      </c>
      <c r="J121" s="6">
        <v>506.84312253208202</v>
      </c>
      <c r="K121" s="6">
        <v>2413.5386787242001</v>
      </c>
      <c r="L121" s="6" t="s">
        <v>422</v>
      </c>
      <c r="M121" s="6" t="s">
        <v>422</v>
      </c>
      <c r="N121" s="6" t="s">
        <v>422</v>
      </c>
      <c r="O121" s="6" t="s">
        <v>422</v>
      </c>
      <c r="P121" s="6" t="s">
        <v>422</v>
      </c>
      <c r="Q121" s="6" t="s">
        <v>423</v>
      </c>
      <c r="R121" s="6" t="s">
        <v>423</v>
      </c>
      <c r="S121" s="6" t="s">
        <v>423</v>
      </c>
      <c r="T121" s="6" t="s">
        <v>423</v>
      </c>
      <c r="U121" s="6" t="s">
        <v>423</v>
      </c>
      <c r="V121" s="6" t="s">
        <v>423</v>
      </c>
      <c r="W121" s="6" t="s">
        <v>422</v>
      </c>
      <c r="X121" s="6" t="s">
        <v>422</v>
      </c>
      <c r="Y121" s="6" t="s">
        <v>422</v>
      </c>
      <c r="Z121" s="6" t="s">
        <v>422</v>
      </c>
      <c r="AA121" s="6" t="s">
        <v>422</v>
      </c>
      <c r="AB121" s="6" t="s">
        <v>422</v>
      </c>
      <c r="AC121" s="6" t="s">
        <v>422</v>
      </c>
      <c r="AD121" s="6" t="s">
        <v>423</v>
      </c>
      <c r="AE121" s="60"/>
      <c r="AF121" s="26" t="s">
        <v>423</v>
      </c>
      <c r="AG121" s="26" t="s">
        <v>423</v>
      </c>
      <c r="AH121" s="26" t="s">
        <v>423</v>
      </c>
      <c r="AI121" s="26" t="s">
        <v>423</v>
      </c>
      <c r="AJ121" s="26" t="s">
        <v>423</v>
      </c>
      <c r="AK121" s="26" t="s">
        <v>422</v>
      </c>
      <c r="AL121" s="49" t="s">
        <v>408</v>
      </c>
    </row>
    <row r="122" spans="1:38" s="2" customFormat="1" ht="26.25" customHeight="1" thickBot="1" x14ac:dyDescent="0.3">
      <c r="A122" s="70" t="s">
        <v>260</v>
      </c>
      <c r="B122" s="85" t="s">
        <v>279</v>
      </c>
      <c r="C122" s="86" t="s">
        <v>280</v>
      </c>
      <c r="D122" s="72" t="s">
        <v>424</v>
      </c>
      <c r="E122" s="6" t="s">
        <v>422</v>
      </c>
      <c r="F122" s="6" t="s">
        <v>422</v>
      </c>
      <c r="G122" s="6" t="s">
        <v>422</v>
      </c>
      <c r="H122" s="6" t="s">
        <v>422</v>
      </c>
      <c r="I122" s="6" t="s">
        <v>422</v>
      </c>
      <c r="J122" s="6" t="s">
        <v>422</v>
      </c>
      <c r="K122" s="6" t="s">
        <v>422</v>
      </c>
      <c r="L122" s="6" t="s">
        <v>422</v>
      </c>
      <c r="M122" s="6" t="s">
        <v>422</v>
      </c>
      <c r="N122" s="6" t="s">
        <v>422</v>
      </c>
      <c r="O122" s="6" t="s">
        <v>422</v>
      </c>
      <c r="P122" s="6" t="s">
        <v>422</v>
      </c>
      <c r="Q122" s="6" t="s">
        <v>423</v>
      </c>
      <c r="R122" s="6" t="s">
        <v>423</v>
      </c>
      <c r="S122" s="6" t="s">
        <v>423</v>
      </c>
      <c r="T122" s="6" t="s">
        <v>423</v>
      </c>
      <c r="U122" s="6" t="s">
        <v>423</v>
      </c>
      <c r="V122" s="6" t="s">
        <v>423</v>
      </c>
      <c r="W122" s="6" t="s">
        <v>422</v>
      </c>
      <c r="X122" s="6" t="s">
        <v>422</v>
      </c>
      <c r="Y122" s="6" t="s">
        <v>422</v>
      </c>
      <c r="Z122" s="6" t="s">
        <v>422</v>
      </c>
      <c r="AA122" s="6" t="s">
        <v>422</v>
      </c>
      <c r="AB122" s="6" t="s">
        <v>422</v>
      </c>
      <c r="AC122" s="6" t="s">
        <v>422</v>
      </c>
      <c r="AD122" s="6" t="s">
        <v>423</v>
      </c>
      <c r="AE122" s="60"/>
      <c r="AF122" s="26" t="s">
        <v>423</v>
      </c>
      <c r="AG122" s="26" t="s">
        <v>423</v>
      </c>
      <c r="AH122" s="26" t="s">
        <v>423</v>
      </c>
      <c r="AI122" s="26" t="s">
        <v>423</v>
      </c>
      <c r="AJ122" s="26" t="s">
        <v>423</v>
      </c>
      <c r="AK122" s="26" t="s">
        <v>422</v>
      </c>
      <c r="AL122" s="49" t="s">
        <v>408</v>
      </c>
    </row>
    <row r="123" spans="1:38" s="2" customFormat="1" ht="26.25" customHeight="1" thickBot="1" x14ac:dyDescent="0.3">
      <c r="A123" s="70" t="s">
        <v>260</v>
      </c>
      <c r="B123" s="70" t="s">
        <v>281</v>
      </c>
      <c r="C123" s="71" t="s">
        <v>282</v>
      </c>
      <c r="D123" s="72" t="s">
        <v>424</v>
      </c>
      <c r="E123" s="6" t="s">
        <v>425</v>
      </c>
      <c r="F123" s="6" t="s">
        <v>425</v>
      </c>
      <c r="G123" s="6" t="s">
        <v>425</v>
      </c>
      <c r="H123" s="6" t="s">
        <v>425</v>
      </c>
      <c r="I123" s="6" t="s">
        <v>425</v>
      </c>
      <c r="J123" s="6" t="s">
        <v>425</v>
      </c>
      <c r="K123" s="6" t="s">
        <v>425</v>
      </c>
      <c r="L123" s="6" t="s">
        <v>422</v>
      </c>
      <c r="M123" s="6" t="s">
        <v>425</v>
      </c>
      <c r="N123" s="6" t="s">
        <v>425</v>
      </c>
      <c r="O123" s="6" t="s">
        <v>425</v>
      </c>
      <c r="P123" s="6" t="s">
        <v>425</v>
      </c>
      <c r="Q123" s="6" t="s">
        <v>423</v>
      </c>
      <c r="R123" s="6" t="s">
        <v>423</v>
      </c>
      <c r="S123" s="6" t="s">
        <v>423</v>
      </c>
      <c r="T123" s="6" t="s">
        <v>423</v>
      </c>
      <c r="U123" s="6" t="s">
        <v>423</v>
      </c>
      <c r="V123" s="6" t="s">
        <v>423</v>
      </c>
      <c r="W123" s="6" t="s">
        <v>422</v>
      </c>
      <c r="X123" s="6" t="s">
        <v>425</v>
      </c>
      <c r="Y123" s="6" t="s">
        <v>425</v>
      </c>
      <c r="Z123" s="6" t="s">
        <v>425</v>
      </c>
      <c r="AA123" s="6" t="s">
        <v>425</v>
      </c>
      <c r="AB123" s="6" t="s">
        <v>425</v>
      </c>
      <c r="AC123" s="6" t="s">
        <v>422</v>
      </c>
      <c r="AD123" s="6" t="s">
        <v>423</v>
      </c>
      <c r="AE123" s="60"/>
      <c r="AF123" s="26" t="s">
        <v>423</v>
      </c>
      <c r="AG123" s="26" t="s">
        <v>423</v>
      </c>
      <c r="AH123" s="26" t="s">
        <v>423</v>
      </c>
      <c r="AI123" s="26" t="s">
        <v>423</v>
      </c>
      <c r="AJ123" s="26" t="s">
        <v>423</v>
      </c>
      <c r="AK123" s="26" t="s">
        <v>422</v>
      </c>
      <c r="AL123" s="49" t="s">
        <v>413</v>
      </c>
    </row>
    <row r="124" spans="1:38" s="2" customFormat="1" ht="26.25" customHeight="1" thickBot="1" x14ac:dyDescent="0.3">
      <c r="A124" s="70" t="s">
        <v>260</v>
      </c>
      <c r="B124" s="87" t="s">
        <v>283</v>
      </c>
      <c r="C124" s="71" t="s">
        <v>284</v>
      </c>
      <c r="D124" s="72" t="s">
        <v>430</v>
      </c>
      <c r="E124" s="6" t="s">
        <v>422</v>
      </c>
      <c r="F124" s="6" t="s">
        <v>422</v>
      </c>
      <c r="G124" s="6" t="s">
        <v>422</v>
      </c>
      <c r="H124" s="6" t="s">
        <v>422</v>
      </c>
      <c r="I124" s="6" t="s">
        <v>422</v>
      </c>
      <c r="J124" s="6" t="s">
        <v>422</v>
      </c>
      <c r="K124" s="6" t="s">
        <v>422</v>
      </c>
      <c r="L124" s="6" t="s">
        <v>422</v>
      </c>
      <c r="M124" s="6" t="s">
        <v>422</v>
      </c>
      <c r="N124" s="6" t="s">
        <v>422</v>
      </c>
      <c r="O124" s="6" t="s">
        <v>422</v>
      </c>
      <c r="P124" s="6" t="s">
        <v>422</v>
      </c>
      <c r="Q124" s="6" t="s">
        <v>423</v>
      </c>
      <c r="R124" s="6" t="s">
        <v>423</v>
      </c>
      <c r="S124" s="6" t="s">
        <v>423</v>
      </c>
      <c r="T124" s="6" t="s">
        <v>423</v>
      </c>
      <c r="U124" s="6" t="s">
        <v>423</v>
      </c>
      <c r="V124" s="6" t="s">
        <v>423</v>
      </c>
      <c r="W124" s="6" t="s">
        <v>422</v>
      </c>
      <c r="X124" s="6" t="s">
        <v>422</v>
      </c>
      <c r="Y124" s="6" t="s">
        <v>422</v>
      </c>
      <c r="Z124" s="6" t="s">
        <v>422</v>
      </c>
      <c r="AA124" s="6" t="s">
        <v>422</v>
      </c>
      <c r="AB124" s="6" t="s">
        <v>422</v>
      </c>
      <c r="AC124" s="6" t="s">
        <v>422</v>
      </c>
      <c r="AD124" s="6" t="s">
        <v>423</v>
      </c>
      <c r="AE124" s="60"/>
      <c r="AF124" s="26" t="s">
        <v>423</v>
      </c>
      <c r="AG124" s="26" t="s">
        <v>423</v>
      </c>
      <c r="AH124" s="26" t="s">
        <v>423</v>
      </c>
      <c r="AI124" s="26" t="s">
        <v>423</v>
      </c>
      <c r="AJ124" s="26" t="s">
        <v>423</v>
      </c>
      <c r="AK124" s="26" t="s">
        <v>422</v>
      </c>
      <c r="AL124" s="49" t="s">
        <v>408</v>
      </c>
    </row>
    <row r="125" spans="1:38" s="2" customFormat="1" ht="26.25" customHeight="1" thickBot="1" x14ac:dyDescent="0.3">
      <c r="A125" s="70" t="s">
        <v>285</v>
      </c>
      <c r="B125" s="70" t="s">
        <v>286</v>
      </c>
      <c r="C125" s="71" t="s">
        <v>287</v>
      </c>
      <c r="D125" s="72" t="s">
        <v>424</v>
      </c>
      <c r="E125" s="6">
        <v>8.0167255312976506E-3</v>
      </c>
      <c r="F125" s="6">
        <v>7.5780232479185798</v>
      </c>
      <c r="G125" s="6">
        <v>1.12733650428372E-4</v>
      </c>
      <c r="H125" s="6">
        <v>6.2096720000000003E-3</v>
      </c>
      <c r="I125" s="6">
        <v>0.34193878325375399</v>
      </c>
      <c r="J125" s="6">
        <v>1.22421912393529</v>
      </c>
      <c r="K125" s="6">
        <v>3.7109454029522899</v>
      </c>
      <c r="L125" s="6" t="s">
        <v>422</v>
      </c>
      <c r="M125" s="6">
        <v>4.1819486046184497E-2</v>
      </c>
      <c r="N125" s="6" t="s">
        <v>422</v>
      </c>
      <c r="O125" s="6" t="s">
        <v>422</v>
      </c>
      <c r="P125" s="6">
        <v>0.221946995575381</v>
      </c>
      <c r="Q125" s="6" t="s">
        <v>423</v>
      </c>
      <c r="R125" s="6" t="s">
        <v>423</v>
      </c>
      <c r="S125" s="6" t="s">
        <v>423</v>
      </c>
      <c r="T125" s="6" t="s">
        <v>423</v>
      </c>
      <c r="U125" s="6" t="s">
        <v>423</v>
      </c>
      <c r="V125" s="6" t="s">
        <v>423</v>
      </c>
      <c r="W125" s="6">
        <v>2.34758509910078E-2</v>
      </c>
      <c r="X125" s="6" t="s">
        <v>422</v>
      </c>
      <c r="Y125" s="6" t="s">
        <v>422</v>
      </c>
      <c r="Z125" s="6" t="s">
        <v>422</v>
      </c>
      <c r="AA125" s="6" t="s">
        <v>422</v>
      </c>
      <c r="AB125" s="6" t="s">
        <v>422</v>
      </c>
      <c r="AC125" s="6">
        <v>2.4380752623537099E-2</v>
      </c>
      <c r="AD125" s="6" t="s">
        <v>423</v>
      </c>
      <c r="AE125" s="60"/>
      <c r="AF125" s="26" t="s">
        <v>423</v>
      </c>
      <c r="AG125" s="26" t="s">
        <v>423</v>
      </c>
      <c r="AH125" s="26" t="s">
        <v>423</v>
      </c>
      <c r="AI125" s="26" t="s">
        <v>423</v>
      </c>
      <c r="AJ125" s="26" t="s">
        <v>423</v>
      </c>
      <c r="AK125" s="26" t="s">
        <v>422</v>
      </c>
      <c r="AL125" s="49" t="s">
        <v>418</v>
      </c>
    </row>
    <row r="126" spans="1:38" s="2" customFormat="1" ht="26.25" customHeight="1" thickBot="1" x14ac:dyDescent="0.3">
      <c r="A126" s="70" t="s">
        <v>285</v>
      </c>
      <c r="B126" s="70" t="s">
        <v>288</v>
      </c>
      <c r="C126" s="71" t="s">
        <v>289</v>
      </c>
      <c r="D126" s="72" t="s">
        <v>453</v>
      </c>
      <c r="E126" s="6" t="s">
        <v>422</v>
      </c>
      <c r="F126" s="6">
        <v>2.3530665170054501</v>
      </c>
      <c r="G126" s="6" t="s">
        <v>422</v>
      </c>
      <c r="H126" s="6">
        <v>1.6560991569404899</v>
      </c>
      <c r="I126" s="6" t="s">
        <v>422</v>
      </c>
      <c r="J126" s="6" t="s">
        <v>422</v>
      </c>
      <c r="K126" s="6" t="s">
        <v>422</v>
      </c>
      <c r="L126" s="6" t="s">
        <v>422</v>
      </c>
      <c r="M126" s="6" t="s">
        <v>422</v>
      </c>
      <c r="N126" s="6" t="s">
        <v>422</v>
      </c>
      <c r="O126" s="6" t="s">
        <v>422</v>
      </c>
      <c r="P126" s="6" t="s">
        <v>422</v>
      </c>
      <c r="Q126" s="6" t="s">
        <v>423</v>
      </c>
      <c r="R126" s="6" t="s">
        <v>423</v>
      </c>
      <c r="S126" s="6" t="s">
        <v>423</v>
      </c>
      <c r="T126" s="6" t="s">
        <v>423</v>
      </c>
      <c r="U126" s="6" t="s">
        <v>423</v>
      </c>
      <c r="V126" s="6" t="s">
        <v>423</v>
      </c>
      <c r="W126" s="6" t="s">
        <v>422</v>
      </c>
      <c r="X126" s="6" t="s">
        <v>422</v>
      </c>
      <c r="Y126" s="6" t="s">
        <v>422</v>
      </c>
      <c r="Z126" s="6" t="s">
        <v>422</v>
      </c>
      <c r="AA126" s="6" t="s">
        <v>422</v>
      </c>
      <c r="AB126" s="6" t="s">
        <v>422</v>
      </c>
      <c r="AC126" s="6" t="s">
        <v>422</v>
      </c>
      <c r="AD126" s="6" t="s">
        <v>423</v>
      </c>
      <c r="AE126" s="60"/>
      <c r="AF126" s="26" t="s">
        <v>423</v>
      </c>
      <c r="AG126" s="26" t="s">
        <v>423</v>
      </c>
      <c r="AH126" s="26" t="s">
        <v>423</v>
      </c>
      <c r="AI126" s="26" t="s">
        <v>423</v>
      </c>
      <c r="AJ126" s="26" t="s">
        <v>423</v>
      </c>
      <c r="AK126" s="26" t="s">
        <v>422</v>
      </c>
      <c r="AL126" s="49" t="s">
        <v>417</v>
      </c>
    </row>
    <row r="127" spans="1:38" s="2" customFormat="1" ht="26.25" customHeight="1" thickBot="1" x14ac:dyDescent="0.3">
      <c r="A127" s="70" t="s">
        <v>285</v>
      </c>
      <c r="B127" s="70" t="s">
        <v>290</v>
      </c>
      <c r="C127" s="71" t="s">
        <v>291</v>
      </c>
      <c r="D127" s="72" t="s">
        <v>454</v>
      </c>
      <c r="E127" s="6" t="s">
        <v>422</v>
      </c>
      <c r="F127" s="6" t="s">
        <v>422</v>
      </c>
      <c r="G127" s="6" t="s">
        <v>422</v>
      </c>
      <c r="H127" s="6" t="s">
        <v>422</v>
      </c>
      <c r="I127" s="6" t="s">
        <v>422</v>
      </c>
      <c r="J127" s="6" t="s">
        <v>422</v>
      </c>
      <c r="K127" s="6" t="s">
        <v>422</v>
      </c>
      <c r="L127" s="6" t="s">
        <v>422</v>
      </c>
      <c r="M127" s="6" t="s">
        <v>422</v>
      </c>
      <c r="N127" s="6" t="s">
        <v>422</v>
      </c>
      <c r="O127" s="6" t="s">
        <v>422</v>
      </c>
      <c r="P127" s="6" t="s">
        <v>422</v>
      </c>
      <c r="Q127" s="6" t="s">
        <v>423</v>
      </c>
      <c r="R127" s="6" t="s">
        <v>423</v>
      </c>
      <c r="S127" s="6" t="s">
        <v>423</v>
      </c>
      <c r="T127" s="6" t="s">
        <v>423</v>
      </c>
      <c r="U127" s="6" t="s">
        <v>423</v>
      </c>
      <c r="V127" s="6" t="s">
        <v>423</v>
      </c>
      <c r="W127" s="6" t="s">
        <v>422</v>
      </c>
      <c r="X127" s="6" t="s">
        <v>422</v>
      </c>
      <c r="Y127" s="6" t="s">
        <v>422</v>
      </c>
      <c r="Z127" s="6" t="s">
        <v>422</v>
      </c>
      <c r="AA127" s="6" t="s">
        <v>422</v>
      </c>
      <c r="AB127" s="6" t="s">
        <v>422</v>
      </c>
      <c r="AC127" s="6" t="s">
        <v>422</v>
      </c>
      <c r="AD127" s="6" t="s">
        <v>423</v>
      </c>
      <c r="AE127" s="60"/>
      <c r="AF127" s="26" t="s">
        <v>423</v>
      </c>
      <c r="AG127" s="26" t="s">
        <v>423</v>
      </c>
      <c r="AH127" s="26" t="s">
        <v>423</v>
      </c>
      <c r="AI127" s="26" t="s">
        <v>423</v>
      </c>
      <c r="AJ127" s="26" t="s">
        <v>423</v>
      </c>
      <c r="AK127" s="26" t="s">
        <v>422</v>
      </c>
      <c r="AL127" s="49" t="s">
        <v>419</v>
      </c>
    </row>
    <row r="128" spans="1:38" s="2" customFormat="1" ht="26.25" customHeight="1" thickBot="1" x14ac:dyDescent="0.3">
      <c r="A128" s="70" t="s">
        <v>285</v>
      </c>
      <c r="B128" s="74" t="s">
        <v>292</v>
      </c>
      <c r="C128" s="76" t="s">
        <v>293</v>
      </c>
      <c r="D128" s="72" t="s">
        <v>294</v>
      </c>
      <c r="E128" s="6">
        <v>5.7017773809206398</v>
      </c>
      <c r="F128" s="6">
        <v>2.1359573380676</v>
      </c>
      <c r="G128" s="6">
        <v>0.64503825291175398</v>
      </c>
      <c r="H128" s="6">
        <v>1.81791467950814E-2</v>
      </c>
      <c r="I128" s="6">
        <v>1.1063997559643799</v>
      </c>
      <c r="J128" s="6">
        <v>1.3255849371908299</v>
      </c>
      <c r="K128" s="6">
        <v>2.4933795184820799</v>
      </c>
      <c r="L128" s="6" t="s">
        <v>422</v>
      </c>
      <c r="M128" s="6">
        <v>6.6943951516821096</v>
      </c>
      <c r="N128" s="6">
        <v>8.6339228835927706E-2</v>
      </c>
      <c r="O128" s="6">
        <v>3.23142069019795E-3</v>
      </c>
      <c r="P128" s="6">
        <v>0.63964062309446501</v>
      </c>
      <c r="Q128" s="6" t="s">
        <v>423</v>
      </c>
      <c r="R128" s="6" t="s">
        <v>423</v>
      </c>
      <c r="S128" s="6" t="s">
        <v>423</v>
      </c>
      <c r="T128" s="6" t="s">
        <v>423</v>
      </c>
      <c r="U128" s="6" t="s">
        <v>423</v>
      </c>
      <c r="V128" s="6" t="s">
        <v>423</v>
      </c>
      <c r="W128" s="6">
        <v>62.086059540293803</v>
      </c>
      <c r="X128" s="6">
        <v>2.20990266E-8</v>
      </c>
      <c r="Y128" s="6">
        <v>4.709197335E-8</v>
      </c>
      <c r="Z128" s="6">
        <v>2.499294675E-8</v>
      </c>
      <c r="AA128" s="6">
        <v>3.0517703399999997E-8</v>
      </c>
      <c r="AB128" s="6">
        <f t="shared" si="1"/>
        <v>1.247016501E-7</v>
      </c>
      <c r="AC128" s="6">
        <v>12.886864455636101</v>
      </c>
      <c r="AD128" s="6" t="s">
        <v>423</v>
      </c>
      <c r="AE128" s="60"/>
      <c r="AF128" s="26" t="s">
        <v>423</v>
      </c>
      <c r="AG128" s="26" t="s">
        <v>423</v>
      </c>
      <c r="AH128" s="26" t="s">
        <v>423</v>
      </c>
      <c r="AI128" s="26" t="s">
        <v>423</v>
      </c>
      <c r="AJ128" s="26" t="s">
        <v>423</v>
      </c>
      <c r="AK128" s="26" t="s">
        <v>422</v>
      </c>
      <c r="AL128" s="49" t="s">
        <v>297</v>
      </c>
    </row>
    <row r="129" spans="1:38" s="2" customFormat="1" ht="26.25" customHeight="1" thickBot="1" x14ac:dyDescent="0.3">
      <c r="A129" s="70" t="s">
        <v>285</v>
      </c>
      <c r="B129" s="74" t="s">
        <v>295</v>
      </c>
      <c r="C129" s="82" t="s">
        <v>296</v>
      </c>
      <c r="D129" s="72" t="s">
        <v>431</v>
      </c>
      <c r="E129" s="6">
        <v>4.4505064032919796E-3</v>
      </c>
      <c r="F129" s="6">
        <v>1.6582333350626601E-4</v>
      </c>
      <c r="G129" s="6">
        <v>5.3740411938775604E-6</v>
      </c>
      <c r="H129" s="6">
        <v>6.5095803891376493E-5</v>
      </c>
      <c r="I129" s="6">
        <v>1.08064287184415E-4</v>
      </c>
      <c r="J129" s="6">
        <v>1.08064287184415E-4</v>
      </c>
      <c r="K129" s="6">
        <v>1.08064287184415E-4</v>
      </c>
      <c r="L129" s="6" t="s">
        <v>422</v>
      </c>
      <c r="M129" s="6">
        <v>2.0179430452138699E-3</v>
      </c>
      <c r="N129" s="6" t="s">
        <v>422</v>
      </c>
      <c r="O129" s="6" t="s">
        <v>422</v>
      </c>
      <c r="P129" s="6" t="s">
        <v>422</v>
      </c>
      <c r="Q129" s="6" t="s">
        <v>423</v>
      </c>
      <c r="R129" s="6" t="s">
        <v>423</v>
      </c>
      <c r="S129" s="6" t="s">
        <v>423</v>
      </c>
      <c r="T129" s="6" t="s">
        <v>423</v>
      </c>
      <c r="U129" s="6" t="s">
        <v>423</v>
      </c>
      <c r="V129" s="6" t="s">
        <v>423</v>
      </c>
      <c r="W129" s="6" t="s">
        <v>422</v>
      </c>
      <c r="X129" s="6" t="s">
        <v>428</v>
      </c>
      <c r="Y129" s="6" t="s">
        <v>428</v>
      </c>
      <c r="Z129" s="6" t="s">
        <v>428</v>
      </c>
      <c r="AA129" s="6" t="s">
        <v>428</v>
      </c>
      <c r="AB129" s="6" t="s">
        <v>428</v>
      </c>
      <c r="AC129" s="6" t="s">
        <v>428</v>
      </c>
      <c r="AD129" s="6" t="s">
        <v>423</v>
      </c>
      <c r="AE129" s="60"/>
      <c r="AF129" s="26" t="s">
        <v>423</v>
      </c>
      <c r="AG129" s="26" t="s">
        <v>423</v>
      </c>
      <c r="AH129" s="26" t="s">
        <v>423</v>
      </c>
      <c r="AI129" s="26" t="s">
        <v>423</v>
      </c>
      <c r="AJ129" s="26" t="s">
        <v>423</v>
      </c>
      <c r="AK129" s="26" t="s">
        <v>422</v>
      </c>
      <c r="AL129" s="49" t="s">
        <v>297</v>
      </c>
    </row>
    <row r="130" spans="1:38" s="2" customFormat="1" ht="26.25" customHeight="1" thickBot="1" x14ac:dyDescent="0.3">
      <c r="A130" s="70" t="s">
        <v>285</v>
      </c>
      <c r="B130" s="74" t="s">
        <v>298</v>
      </c>
      <c r="C130" s="88" t="s">
        <v>299</v>
      </c>
      <c r="D130" s="72" t="s">
        <v>456</v>
      </c>
      <c r="E130" s="6">
        <v>0.121449856305272</v>
      </c>
      <c r="F130" s="6">
        <v>0.34341592628839102</v>
      </c>
      <c r="G130" s="6">
        <v>0.313718097009618</v>
      </c>
      <c r="H130" s="6">
        <v>1.709021346243E-4</v>
      </c>
      <c r="I130" s="6">
        <v>1.10790763334726E-2</v>
      </c>
      <c r="J130" s="6">
        <v>1.5265893634818801E-2</v>
      </c>
      <c r="K130" s="6">
        <v>4.1989231651283598E-2</v>
      </c>
      <c r="L130" s="6" t="s">
        <v>422</v>
      </c>
      <c r="M130" s="6">
        <v>3.82733479677419E-2</v>
      </c>
      <c r="N130" s="6">
        <v>9.6179246877955704E-2</v>
      </c>
      <c r="O130" s="6">
        <v>5.2745935859193599E-2</v>
      </c>
      <c r="P130" s="6">
        <v>0.55158697162037496</v>
      </c>
      <c r="Q130" s="6" t="s">
        <v>423</v>
      </c>
      <c r="R130" s="6" t="s">
        <v>423</v>
      </c>
      <c r="S130" s="6" t="s">
        <v>423</v>
      </c>
      <c r="T130" s="6" t="s">
        <v>423</v>
      </c>
      <c r="U130" s="6" t="s">
        <v>423</v>
      </c>
      <c r="V130" s="6" t="s">
        <v>423</v>
      </c>
      <c r="W130" s="6">
        <v>0.96070588235294097</v>
      </c>
      <c r="X130" s="6">
        <v>0</v>
      </c>
      <c r="Y130" s="6">
        <v>0</v>
      </c>
      <c r="Z130" s="6">
        <v>0</v>
      </c>
      <c r="AA130" s="6">
        <v>0</v>
      </c>
      <c r="AB130" s="6">
        <f t="shared" si="1"/>
        <v>0</v>
      </c>
      <c r="AC130" s="6">
        <v>0.28817807244594201</v>
      </c>
      <c r="AD130" s="6" t="s">
        <v>423</v>
      </c>
      <c r="AE130" s="60"/>
      <c r="AF130" s="26" t="s">
        <v>423</v>
      </c>
      <c r="AG130" s="26" t="s">
        <v>423</v>
      </c>
      <c r="AH130" s="26" t="s">
        <v>423</v>
      </c>
      <c r="AI130" s="26" t="s">
        <v>423</v>
      </c>
      <c r="AJ130" s="26" t="s">
        <v>423</v>
      </c>
      <c r="AK130" s="26" t="s">
        <v>422</v>
      </c>
      <c r="AL130" s="49" t="s">
        <v>297</v>
      </c>
    </row>
    <row r="131" spans="1:38" s="2" customFormat="1" ht="26.25" customHeight="1" thickBot="1" x14ac:dyDescent="0.3">
      <c r="A131" s="70" t="s">
        <v>285</v>
      </c>
      <c r="B131" s="74" t="s">
        <v>300</v>
      </c>
      <c r="C131" s="82" t="s">
        <v>301</v>
      </c>
      <c r="D131" s="72" t="s">
        <v>456</v>
      </c>
      <c r="E131" s="6">
        <v>6.6896927240236099E-3</v>
      </c>
      <c r="F131" s="6">
        <v>8.7203039426805504E-4</v>
      </c>
      <c r="G131" s="6">
        <v>9.0685916129249996E-4</v>
      </c>
      <c r="H131" s="6">
        <v>0</v>
      </c>
      <c r="I131" s="6">
        <v>0</v>
      </c>
      <c r="J131" s="6">
        <v>0</v>
      </c>
      <c r="K131" s="6">
        <v>2.1236886803652801E-2</v>
      </c>
      <c r="L131" s="6" t="s">
        <v>422</v>
      </c>
      <c r="M131" s="6">
        <v>2.7571896415847202E-4</v>
      </c>
      <c r="N131" s="6">
        <v>7.7294578678027803E-2</v>
      </c>
      <c r="O131" s="6">
        <v>9.9849497487777706E-3</v>
      </c>
      <c r="P131" s="6">
        <v>5.9702311362180502E-2</v>
      </c>
      <c r="Q131" s="6" t="s">
        <v>423</v>
      </c>
      <c r="R131" s="6" t="s">
        <v>423</v>
      </c>
      <c r="S131" s="6" t="s">
        <v>423</v>
      </c>
      <c r="T131" s="6" t="s">
        <v>423</v>
      </c>
      <c r="U131" s="6" t="s">
        <v>423</v>
      </c>
      <c r="V131" s="6" t="s">
        <v>423</v>
      </c>
      <c r="W131" s="6">
        <v>49.830308243888901</v>
      </c>
      <c r="X131" s="6">
        <v>0</v>
      </c>
      <c r="Y131" s="6">
        <v>0</v>
      </c>
      <c r="Z131" s="6">
        <v>0</v>
      </c>
      <c r="AA131" s="6">
        <v>0</v>
      </c>
      <c r="AB131" s="6">
        <f t="shared" si="1"/>
        <v>0</v>
      </c>
      <c r="AC131" s="6">
        <v>0.124575770609722</v>
      </c>
      <c r="AD131" s="6" t="s">
        <v>423</v>
      </c>
      <c r="AE131" s="60"/>
      <c r="AF131" s="26" t="s">
        <v>423</v>
      </c>
      <c r="AG131" s="26" t="s">
        <v>423</v>
      </c>
      <c r="AH131" s="26" t="s">
        <v>423</v>
      </c>
      <c r="AI131" s="26" t="s">
        <v>423</v>
      </c>
      <c r="AJ131" s="26" t="s">
        <v>423</v>
      </c>
      <c r="AK131" s="26" t="s">
        <v>422</v>
      </c>
      <c r="AL131" s="49" t="s">
        <v>297</v>
      </c>
    </row>
    <row r="132" spans="1:38" s="2" customFormat="1" ht="26.25" customHeight="1" thickBot="1" x14ac:dyDescent="0.3">
      <c r="A132" s="70" t="s">
        <v>285</v>
      </c>
      <c r="B132" s="74" t="s">
        <v>302</v>
      </c>
      <c r="C132" s="82" t="s">
        <v>303</v>
      </c>
      <c r="D132" s="72" t="s">
        <v>294</v>
      </c>
      <c r="E132" s="6">
        <v>0.43375459046520098</v>
      </c>
      <c r="F132" s="6">
        <v>2.2276203580444401E-4</v>
      </c>
      <c r="G132" s="6">
        <v>0.218032147411065</v>
      </c>
      <c r="H132" s="6">
        <v>1.1483273719016501E-3</v>
      </c>
      <c r="I132" s="6">
        <v>1.0257689466326001E-2</v>
      </c>
      <c r="J132" s="6">
        <v>1.26574763050854E-2</v>
      </c>
      <c r="K132" s="6">
        <v>6.4178156548547902E-2</v>
      </c>
      <c r="L132" s="6" t="s">
        <v>422</v>
      </c>
      <c r="M132" s="6">
        <v>0.26851535833267998</v>
      </c>
      <c r="N132" s="6">
        <v>0.10738972655793901</v>
      </c>
      <c r="O132" s="6">
        <v>2.2647882483368399E-2</v>
      </c>
      <c r="P132" s="6">
        <v>0.149805861573308</v>
      </c>
      <c r="Q132" s="6" t="s">
        <v>423</v>
      </c>
      <c r="R132" s="6" t="s">
        <v>423</v>
      </c>
      <c r="S132" s="6" t="s">
        <v>423</v>
      </c>
      <c r="T132" s="6" t="s">
        <v>423</v>
      </c>
      <c r="U132" s="6" t="s">
        <v>423</v>
      </c>
      <c r="V132" s="6" t="s">
        <v>423</v>
      </c>
      <c r="W132" s="6">
        <v>0.112039307866541</v>
      </c>
      <c r="X132" s="6">
        <v>2.10240162227337E-4</v>
      </c>
      <c r="Y132" s="6">
        <v>8.4096064890935005E-4</v>
      </c>
      <c r="Z132" s="6">
        <v>8.4096064890935005E-4</v>
      </c>
      <c r="AA132" s="6">
        <v>8.4096064890935005E-4</v>
      </c>
      <c r="AB132" s="6">
        <f t="shared" si="1"/>
        <v>2.7331221089553874E-3</v>
      </c>
      <c r="AC132" s="6">
        <v>0.13761745018264299</v>
      </c>
      <c r="AD132" s="6" t="s">
        <v>423</v>
      </c>
      <c r="AE132" s="60"/>
      <c r="AF132" s="26" t="s">
        <v>423</v>
      </c>
      <c r="AG132" s="26" t="s">
        <v>423</v>
      </c>
      <c r="AH132" s="26" t="s">
        <v>423</v>
      </c>
      <c r="AI132" s="26" t="s">
        <v>423</v>
      </c>
      <c r="AJ132" s="26" t="s">
        <v>423</v>
      </c>
      <c r="AK132" s="26" t="s">
        <v>422</v>
      </c>
      <c r="AL132" s="49" t="s">
        <v>410</v>
      </c>
    </row>
    <row r="133" spans="1:38" s="2" customFormat="1" ht="26.25" customHeight="1" thickBot="1" x14ac:dyDescent="0.3">
      <c r="A133" s="70" t="s">
        <v>285</v>
      </c>
      <c r="B133" s="74" t="s">
        <v>304</v>
      </c>
      <c r="C133" s="82" t="s">
        <v>305</v>
      </c>
      <c r="D133" s="72" t="s">
        <v>294</v>
      </c>
      <c r="E133" s="6">
        <v>7.7893199999999996E-2</v>
      </c>
      <c r="F133" s="6">
        <v>1.2274079999999999E-3</v>
      </c>
      <c r="G133" s="6">
        <v>6.9679008000000002E-3</v>
      </c>
      <c r="H133" s="6" t="s">
        <v>422</v>
      </c>
      <c r="I133" s="6">
        <v>3.2762351999999998E-3</v>
      </c>
      <c r="J133" s="6">
        <v>3.2762351999999998E-3</v>
      </c>
      <c r="K133" s="6">
        <v>3.6406809599999999E-3</v>
      </c>
      <c r="L133" s="6" t="s">
        <v>422</v>
      </c>
      <c r="M133" s="6">
        <v>1.3218239999999999E-2</v>
      </c>
      <c r="N133" s="6">
        <v>2.8353124799999998E-3</v>
      </c>
      <c r="O133" s="6">
        <v>4.7491248E-4</v>
      </c>
      <c r="P133" s="6">
        <v>0.2567680508736</v>
      </c>
      <c r="Q133" s="6" t="s">
        <v>423</v>
      </c>
      <c r="R133" s="6" t="s">
        <v>423</v>
      </c>
      <c r="S133" s="6" t="s">
        <v>423</v>
      </c>
      <c r="T133" s="6" t="s">
        <v>423</v>
      </c>
      <c r="U133" s="6" t="s">
        <v>423</v>
      </c>
      <c r="V133" s="6" t="s">
        <v>423</v>
      </c>
      <c r="W133" s="6">
        <v>1.6050720000000001</v>
      </c>
      <c r="X133" s="6">
        <v>1.2462912000000001E-6</v>
      </c>
      <c r="Y133" s="6">
        <v>6.8073935999999995E-7</v>
      </c>
      <c r="Z133" s="6">
        <v>6.0803904E-7</v>
      </c>
      <c r="AA133" s="6">
        <v>6.5996784000000005E-7</v>
      </c>
      <c r="AB133" s="6">
        <f t="shared" si="1"/>
        <v>3.1950374400000002E-6</v>
      </c>
      <c r="AC133" s="6">
        <v>1.41624E-2</v>
      </c>
      <c r="AD133" s="6" t="s">
        <v>423</v>
      </c>
      <c r="AE133" s="60"/>
      <c r="AF133" s="26" t="s">
        <v>423</v>
      </c>
      <c r="AG133" s="26" t="s">
        <v>423</v>
      </c>
      <c r="AH133" s="26" t="s">
        <v>423</v>
      </c>
      <c r="AI133" s="26" t="s">
        <v>423</v>
      </c>
      <c r="AJ133" s="26" t="s">
        <v>423</v>
      </c>
      <c r="AK133" s="26" t="s">
        <v>422</v>
      </c>
      <c r="AL133" s="49" t="s">
        <v>411</v>
      </c>
    </row>
    <row r="134" spans="1:38" s="2" customFormat="1" ht="26.25" customHeight="1" thickBot="1" x14ac:dyDescent="0.3">
      <c r="A134" s="70" t="s">
        <v>285</v>
      </c>
      <c r="B134" s="74" t="s">
        <v>306</v>
      </c>
      <c r="C134" s="71" t="s">
        <v>307</v>
      </c>
      <c r="D134" s="72" t="s">
        <v>294</v>
      </c>
      <c r="E134" s="6">
        <v>6.08E-2</v>
      </c>
      <c r="F134" s="6">
        <v>0</v>
      </c>
      <c r="G134" s="6">
        <v>0.10249999999999999</v>
      </c>
      <c r="H134" s="6">
        <v>0</v>
      </c>
      <c r="I134" s="6">
        <v>7.2999999999999996E-4</v>
      </c>
      <c r="J134" s="6">
        <v>2.5999999999999999E-3</v>
      </c>
      <c r="K134" s="6">
        <v>0</v>
      </c>
      <c r="L134" s="6" t="s">
        <v>422</v>
      </c>
      <c r="M134" s="6">
        <v>0</v>
      </c>
      <c r="N134" s="6" t="s">
        <v>422</v>
      </c>
      <c r="O134" s="6">
        <v>0</v>
      </c>
      <c r="P134" s="6">
        <v>0</v>
      </c>
      <c r="Q134" s="6" t="s">
        <v>423</v>
      </c>
      <c r="R134" s="6" t="s">
        <v>423</v>
      </c>
      <c r="S134" s="6" t="s">
        <v>423</v>
      </c>
      <c r="T134" s="6" t="s">
        <v>423</v>
      </c>
      <c r="U134" s="6" t="s">
        <v>423</v>
      </c>
      <c r="V134" s="6" t="s">
        <v>423</v>
      </c>
      <c r="W134" s="6">
        <v>1E-3</v>
      </c>
      <c r="X134" s="6" t="s">
        <v>422</v>
      </c>
      <c r="Y134" s="6" t="s">
        <v>422</v>
      </c>
      <c r="Z134" s="6" t="s">
        <v>422</v>
      </c>
      <c r="AA134" s="6" t="s">
        <v>422</v>
      </c>
      <c r="AB134" s="6" t="s">
        <v>422</v>
      </c>
      <c r="AC134" s="6">
        <v>0</v>
      </c>
      <c r="AD134" s="6" t="s">
        <v>423</v>
      </c>
      <c r="AE134" s="60"/>
      <c r="AF134" s="26" t="s">
        <v>423</v>
      </c>
      <c r="AG134" s="26" t="s">
        <v>423</v>
      </c>
      <c r="AH134" s="26" t="s">
        <v>423</v>
      </c>
      <c r="AI134" s="26" t="s">
        <v>423</v>
      </c>
      <c r="AJ134" s="26" t="s">
        <v>423</v>
      </c>
      <c r="AK134" s="26" t="s">
        <v>422</v>
      </c>
      <c r="AL134" s="49" t="s">
        <v>408</v>
      </c>
    </row>
    <row r="135" spans="1:38" s="2" customFormat="1" ht="26.25" customHeight="1" thickBot="1" x14ac:dyDescent="0.3">
      <c r="A135" s="70" t="s">
        <v>285</v>
      </c>
      <c r="B135" s="70" t="s">
        <v>308</v>
      </c>
      <c r="C135" s="71" t="s">
        <v>309</v>
      </c>
      <c r="D135" s="72" t="s">
        <v>424</v>
      </c>
      <c r="E135" s="6">
        <v>0.63004453529971605</v>
      </c>
      <c r="F135" s="6">
        <v>3.1502226764985801</v>
      </c>
      <c r="G135" s="6">
        <v>0.105007422549953</v>
      </c>
      <c r="H135" s="6">
        <v>6.7204750431969704E-2</v>
      </c>
      <c r="I135" s="6">
        <v>1.6801187607992401</v>
      </c>
      <c r="J135" s="6">
        <v>1.6801187607992401</v>
      </c>
      <c r="K135" s="6">
        <v>1.6801187607992401</v>
      </c>
      <c r="L135" s="6" t="s">
        <v>422</v>
      </c>
      <c r="M135" s="6">
        <v>8.8206234941960204</v>
      </c>
      <c r="N135" s="6" t="s">
        <v>422</v>
      </c>
      <c r="O135" s="6" t="s">
        <v>422</v>
      </c>
      <c r="P135" s="6">
        <v>0.19963188435354301</v>
      </c>
      <c r="Q135" s="6" t="s">
        <v>423</v>
      </c>
      <c r="R135" s="6" t="s">
        <v>423</v>
      </c>
      <c r="S135" s="6" t="s">
        <v>423</v>
      </c>
      <c r="T135" s="6" t="s">
        <v>423</v>
      </c>
      <c r="U135" s="6" t="s">
        <v>423</v>
      </c>
      <c r="V135" s="6" t="s">
        <v>423</v>
      </c>
      <c r="W135" s="6">
        <v>15.221875972841101</v>
      </c>
      <c r="X135" s="6">
        <v>0.14319294605447599</v>
      </c>
      <c r="Y135" s="6">
        <v>0.189544641387248</v>
      </c>
      <c r="Z135" s="6">
        <v>6.8851947946780206E-2</v>
      </c>
      <c r="AA135" s="6">
        <v>0.13005140902427201</v>
      </c>
      <c r="AB135" s="6">
        <f t="shared" si="1"/>
        <v>0.53164094441277621</v>
      </c>
      <c r="AC135" s="6">
        <v>3.6065792588237802</v>
      </c>
      <c r="AD135" s="6" t="s">
        <v>423</v>
      </c>
      <c r="AE135" s="60"/>
      <c r="AF135" s="26" t="s">
        <v>423</v>
      </c>
      <c r="AG135" s="26" t="s">
        <v>423</v>
      </c>
      <c r="AH135" s="26" t="s">
        <v>423</v>
      </c>
      <c r="AI135" s="26" t="s">
        <v>423</v>
      </c>
      <c r="AJ135" s="26" t="s">
        <v>423</v>
      </c>
      <c r="AK135" s="26" t="s">
        <v>422</v>
      </c>
      <c r="AL135" s="49" t="s">
        <v>408</v>
      </c>
    </row>
    <row r="136" spans="1:38" s="2" customFormat="1" ht="26.25" customHeight="1" thickBot="1" x14ac:dyDescent="0.3">
      <c r="A136" s="70" t="s">
        <v>285</v>
      </c>
      <c r="B136" s="70" t="s">
        <v>310</v>
      </c>
      <c r="C136" s="71" t="s">
        <v>311</v>
      </c>
      <c r="D136" s="72" t="s">
        <v>424</v>
      </c>
      <c r="E136" s="6">
        <v>0.14615007043608799</v>
      </c>
      <c r="F136" s="6">
        <v>0.64957466022584198</v>
      </c>
      <c r="G136" s="6">
        <v>4.0825451465653702E-2</v>
      </c>
      <c r="H136" s="6">
        <v>4.4556167221510803</v>
      </c>
      <c r="I136" s="6">
        <v>2.9657578260001202E-2</v>
      </c>
      <c r="J136" s="6">
        <v>3.0849457717624901E-2</v>
      </c>
      <c r="K136" s="6">
        <v>1.01096679049585E-2</v>
      </c>
      <c r="L136" s="6" t="s">
        <v>422</v>
      </c>
      <c r="M136" s="6">
        <v>5.1372351010497898E-4</v>
      </c>
      <c r="N136" s="6">
        <v>0</v>
      </c>
      <c r="O136" s="6" t="s">
        <v>422</v>
      </c>
      <c r="P136" s="6">
        <v>0.11743515986399999</v>
      </c>
      <c r="Q136" s="6" t="s">
        <v>423</v>
      </c>
      <c r="R136" s="6" t="s">
        <v>423</v>
      </c>
      <c r="S136" s="6" t="s">
        <v>423</v>
      </c>
      <c r="T136" s="6" t="s">
        <v>423</v>
      </c>
      <c r="U136" s="6" t="s">
        <v>423</v>
      </c>
      <c r="V136" s="6" t="s">
        <v>423</v>
      </c>
      <c r="W136" s="6">
        <v>4.0875125844473401E-3</v>
      </c>
      <c r="X136" s="6" t="s">
        <v>422</v>
      </c>
      <c r="Y136" s="6" t="s">
        <v>422</v>
      </c>
      <c r="Z136" s="6" t="s">
        <v>422</v>
      </c>
      <c r="AA136" s="6" t="s">
        <v>422</v>
      </c>
      <c r="AB136" s="6" t="s">
        <v>422</v>
      </c>
      <c r="AC136" s="6">
        <v>3.59701107431366E-2</v>
      </c>
      <c r="AD136" s="6" t="s">
        <v>423</v>
      </c>
      <c r="AE136" s="60"/>
      <c r="AF136" s="26" t="s">
        <v>423</v>
      </c>
      <c r="AG136" s="26" t="s">
        <v>423</v>
      </c>
      <c r="AH136" s="26" t="s">
        <v>423</v>
      </c>
      <c r="AI136" s="26" t="s">
        <v>423</v>
      </c>
      <c r="AJ136" s="26" t="s">
        <v>423</v>
      </c>
      <c r="AK136" s="26" t="s">
        <v>422</v>
      </c>
      <c r="AL136" s="49" t="s">
        <v>412</v>
      </c>
    </row>
    <row r="137" spans="1:38" s="2" customFormat="1" ht="26.25" customHeight="1" thickBot="1" x14ac:dyDescent="0.3">
      <c r="A137" s="70" t="s">
        <v>285</v>
      </c>
      <c r="B137" s="70" t="s">
        <v>312</v>
      </c>
      <c r="C137" s="71" t="s">
        <v>313</v>
      </c>
      <c r="D137" s="72" t="s">
        <v>424</v>
      </c>
      <c r="E137" s="6" t="s">
        <v>422</v>
      </c>
      <c r="F137" s="6" t="s">
        <v>422</v>
      </c>
      <c r="G137" s="6" t="s">
        <v>422</v>
      </c>
      <c r="H137" s="6" t="s">
        <v>422</v>
      </c>
      <c r="I137" s="6" t="s">
        <v>422</v>
      </c>
      <c r="J137" s="6" t="s">
        <v>422</v>
      </c>
      <c r="K137" s="6" t="s">
        <v>422</v>
      </c>
      <c r="L137" s="6" t="s">
        <v>422</v>
      </c>
      <c r="M137" s="6" t="s">
        <v>422</v>
      </c>
      <c r="N137" s="6" t="s">
        <v>422</v>
      </c>
      <c r="O137" s="6" t="s">
        <v>422</v>
      </c>
      <c r="P137" s="6" t="s">
        <v>422</v>
      </c>
      <c r="Q137" s="6" t="s">
        <v>423</v>
      </c>
      <c r="R137" s="6" t="s">
        <v>423</v>
      </c>
      <c r="S137" s="6" t="s">
        <v>423</v>
      </c>
      <c r="T137" s="6" t="s">
        <v>423</v>
      </c>
      <c r="U137" s="6" t="s">
        <v>423</v>
      </c>
      <c r="V137" s="6" t="s">
        <v>423</v>
      </c>
      <c r="W137" s="6" t="s">
        <v>422</v>
      </c>
      <c r="X137" s="6" t="s">
        <v>422</v>
      </c>
      <c r="Y137" s="6" t="s">
        <v>422</v>
      </c>
      <c r="Z137" s="6" t="s">
        <v>422</v>
      </c>
      <c r="AA137" s="6" t="s">
        <v>422</v>
      </c>
      <c r="AB137" s="6" t="s">
        <v>422</v>
      </c>
      <c r="AC137" s="6" t="s">
        <v>422</v>
      </c>
      <c r="AD137" s="6" t="s">
        <v>423</v>
      </c>
      <c r="AE137" s="60"/>
      <c r="AF137" s="26" t="s">
        <v>423</v>
      </c>
      <c r="AG137" s="26" t="s">
        <v>423</v>
      </c>
      <c r="AH137" s="26" t="s">
        <v>423</v>
      </c>
      <c r="AI137" s="26" t="s">
        <v>423</v>
      </c>
      <c r="AJ137" s="26" t="s">
        <v>423</v>
      </c>
      <c r="AK137" s="26" t="s">
        <v>422</v>
      </c>
      <c r="AL137" s="49" t="s">
        <v>412</v>
      </c>
    </row>
    <row r="138" spans="1:38" s="2" customFormat="1" ht="26.25" customHeight="1" thickBot="1" x14ac:dyDescent="0.3">
      <c r="A138" s="74" t="s">
        <v>285</v>
      </c>
      <c r="B138" s="74" t="s">
        <v>314</v>
      </c>
      <c r="C138" s="76" t="s">
        <v>315</v>
      </c>
      <c r="D138" s="73" t="s">
        <v>424</v>
      </c>
      <c r="E138" s="6" t="s">
        <v>422</v>
      </c>
      <c r="F138" s="6" t="s">
        <v>422</v>
      </c>
      <c r="G138" s="6" t="s">
        <v>422</v>
      </c>
      <c r="H138" s="6" t="s">
        <v>422</v>
      </c>
      <c r="I138" s="6" t="s">
        <v>422</v>
      </c>
      <c r="J138" s="6" t="s">
        <v>422</v>
      </c>
      <c r="K138" s="6" t="s">
        <v>422</v>
      </c>
      <c r="L138" s="6" t="s">
        <v>422</v>
      </c>
      <c r="M138" s="6" t="s">
        <v>422</v>
      </c>
      <c r="N138" s="6" t="s">
        <v>422</v>
      </c>
      <c r="O138" s="6" t="s">
        <v>422</v>
      </c>
      <c r="P138" s="6" t="s">
        <v>422</v>
      </c>
      <c r="Q138" s="6" t="s">
        <v>423</v>
      </c>
      <c r="R138" s="6" t="s">
        <v>423</v>
      </c>
      <c r="S138" s="6" t="s">
        <v>423</v>
      </c>
      <c r="T138" s="6" t="s">
        <v>423</v>
      </c>
      <c r="U138" s="6" t="s">
        <v>423</v>
      </c>
      <c r="V138" s="6" t="s">
        <v>423</v>
      </c>
      <c r="W138" s="6" t="s">
        <v>422</v>
      </c>
      <c r="X138" s="6" t="s">
        <v>422</v>
      </c>
      <c r="Y138" s="6" t="s">
        <v>422</v>
      </c>
      <c r="Z138" s="6" t="s">
        <v>422</v>
      </c>
      <c r="AA138" s="6" t="s">
        <v>422</v>
      </c>
      <c r="AB138" s="6" t="s">
        <v>422</v>
      </c>
      <c r="AC138" s="6" t="s">
        <v>422</v>
      </c>
      <c r="AD138" s="6" t="s">
        <v>423</v>
      </c>
      <c r="AE138" s="60"/>
      <c r="AF138" s="26" t="s">
        <v>423</v>
      </c>
      <c r="AG138" s="26" t="s">
        <v>423</v>
      </c>
      <c r="AH138" s="26" t="s">
        <v>423</v>
      </c>
      <c r="AI138" s="26" t="s">
        <v>423</v>
      </c>
      <c r="AJ138" s="26" t="s">
        <v>423</v>
      </c>
      <c r="AK138" s="26" t="s">
        <v>422</v>
      </c>
      <c r="AL138" s="49" t="s">
        <v>412</v>
      </c>
    </row>
    <row r="139" spans="1:38" s="2" customFormat="1" ht="26.25" customHeight="1" thickBot="1" x14ac:dyDescent="0.3">
      <c r="A139" s="74" t="s">
        <v>285</v>
      </c>
      <c r="B139" s="74" t="s">
        <v>316</v>
      </c>
      <c r="C139" s="76" t="s">
        <v>373</v>
      </c>
      <c r="D139" s="73" t="s">
        <v>317</v>
      </c>
      <c r="E139" s="6">
        <v>2.5205560000000002E-3</v>
      </c>
      <c r="F139" s="6">
        <v>1.29246848169989E-2</v>
      </c>
      <c r="G139" s="6">
        <v>3.0704974253024998E-5</v>
      </c>
      <c r="H139" s="6">
        <v>1.3892118655745199E-4</v>
      </c>
      <c r="I139" s="6">
        <v>3.6376557175329098E-4</v>
      </c>
      <c r="J139" s="6">
        <v>6.8438013383346097E-4</v>
      </c>
      <c r="K139" s="6">
        <v>6.9246055932861304E-4</v>
      </c>
      <c r="L139" s="6" t="s">
        <v>422</v>
      </c>
      <c r="M139" s="6">
        <v>2.6029109999999999E-3</v>
      </c>
      <c r="N139" s="6" t="s">
        <v>422</v>
      </c>
      <c r="O139" s="6" t="s">
        <v>422</v>
      </c>
      <c r="P139" s="6">
        <v>1.4266064456862901E-5</v>
      </c>
      <c r="Q139" s="6" t="s">
        <v>423</v>
      </c>
      <c r="R139" s="6" t="s">
        <v>423</v>
      </c>
      <c r="S139" s="6" t="s">
        <v>423</v>
      </c>
      <c r="T139" s="6" t="s">
        <v>423</v>
      </c>
      <c r="U139" s="6" t="s">
        <v>423</v>
      </c>
      <c r="V139" s="6" t="s">
        <v>423</v>
      </c>
      <c r="W139" s="6">
        <v>0</v>
      </c>
      <c r="X139" s="6" t="s">
        <v>422</v>
      </c>
      <c r="Y139" s="6" t="s">
        <v>422</v>
      </c>
      <c r="Z139" s="6" t="s">
        <v>422</v>
      </c>
      <c r="AA139" s="6" t="s">
        <v>422</v>
      </c>
      <c r="AB139" s="6" t="s">
        <v>422</v>
      </c>
      <c r="AC139" s="6">
        <v>7.4877133889611903E-5</v>
      </c>
      <c r="AD139" s="6" t="s">
        <v>423</v>
      </c>
      <c r="AE139" s="60"/>
      <c r="AF139" s="26" t="s">
        <v>423</v>
      </c>
      <c r="AG139" s="26" t="s">
        <v>423</v>
      </c>
      <c r="AH139" s="26" t="s">
        <v>423</v>
      </c>
      <c r="AI139" s="26" t="s">
        <v>423</v>
      </c>
      <c r="AJ139" s="26" t="s">
        <v>423</v>
      </c>
      <c r="AK139" s="26" t="s">
        <v>422</v>
      </c>
      <c r="AL139" s="49" t="s">
        <v>408</v>
      </c>
    </row>
    <row r="140" spans="1:38" s="2" customFormat="1" ht="26.25" customHeight="1" thickBot="1" x14ac:dyDescent="0.3">
      <c r="A140" s="70" t="s">
        <v>318</v>
      </c>
      <c r="B140" s="74" t="s">
        <v>319</v>
      </c>
      <c r="C140" s="71" t="s">
        <v>374</v>
      </c>
      <c r="D140" s="72" t="s">
        <v>424</v>
      </c>
      <c r="E140" s="6">
        <v>1.4140509874459399</v>
      </c>
      <c r="F140" s="6">
        <v>4.1701023457137998</v>
      </c>
      <c r="G140" s="6">
        <v>2.8285641867948699E-2</v>
      </c>
      <c r="H140" s="6">
        <v>0.64761840541541604</v>
      </c>
      <c r="I140" s="6">
        <v>317.04771628649303</v>
      </c>
      <c r="J140" s="6">
        <v>3024.5436222461999</v>
      </c>
      <c r="K140" s="6">
        <v>10709.515908417299</v>
      </c>
      <c r="L140" s="6" t="s">
        <v>422</v>
      </c>
      <c r="M140" s="6">
        <v>78.020775433695704</v>
      </c>
      <c r="N140" s="6" t="s">
        <v>422</v>
      </c>
      <c r="O140" s="6" t="s">
        <v>422</v>
      </c>
      <c r="P140" s="6">
        <v>0.61674098221713003</v>
      </c>
      <c r="Q140" s="6" t="s">
        <v>423</v>
      </c>
      <c r="R140" s="6" t="s">
        <v>423</v>
      </c>
      <c r="S140" s="6" t="s">
        <v>423</v>
      </c>
      <c r="T140" s="6" t="s">
        <v>423</v>
      </c>
      <c r="U140" s="6" t="s">
        <v>423</v>
      </c>
      <c r="V140" s="6" t="s">
        <v>423</v>
      </c>
      <c r="W140" s="6">
        <v>1.5279152257529001</v>
      </c>
      <c r="X140" s="6">
        <v>0.56532863352857399</v>
      </c>
      <c r="Y140" s="6">
        <v>3.8197880643822603E-2</v>
      </c>
      <c r="Z140" s="6">
        <v>6.8756185158880601E-2</v>
      </c>
      <c r="AA140" s="6">
        <v>1.29872794188997</v>
      </c>
      <c r="AB140" s="6">
        <f t="shared" si="1"/>
        <v>1.9710106412212471</v>
      </c>
      <c r="AC140" s="6" t="s">
        <v>422</v>
      </c>
      <c r="AD140" s="6" t="s">
        <v>423</v>
      </c>
      <c r="AE140" s="60"/>
      <c r="AF140" s="26" t="s">
        <v>423</v>
      </c>
      <c r="AG140" s="26" t="s">
        <v>423</v>
      </c>
      <c r="AH140" s="26" t="s">
        <v>423</v>
      </c>
      <c r="AI140" s="26" t="s">
        <v>423</v>
      </c>
      <c r="AJ140" s="26" t="s">
        <v>423</v>
      </c>
      <c r="AK140" s="26" t="s">
        <v>422</v>
      </c>
      <c r="AL140" s="49" t="s">
        <v>408</v>
      </c>
    </row>
    <row r="141" spans="1:38" s="9" customFormat="1" ht="37.5" customHeight="1" thickBot="1" x14ac:dyDescent="0.35">
      <c r="A141" s="89"/>
      <c r="B141" s="90" t="s">
        <v>320</v>
      </c>
      <c r="C141" s="91" t="s">
        <v>384</v>
      </c>
      <c r="D141" s="89" t="s">
        <v>139</v>
      </c>
      <c r="E141" s="20">
        <f>SUM(E14:E140)</f>
        <v>2729.5567173073086</v>
      </c>
      <c r="F141" s="20">
        <f t="shared" ref="F141:AD141" si="2">SUM(F14:F140)</f>
        <v>2675.229879733794</v>
      </c>
      <c r="G141" s="20">
        <f t="shared" si="2"/>
        <v>2329.447122918441</v>
      </c>
      <c r="H141" s="20">
        <f t="shared" si="2"/>
        <v>474.43322650188787</v>
      </c>
      <c r="I141" s="20">
        <f t="shared" si="2"/>
        <v>1386.1838352012987</v>
      </c>
      <c r="J141" s="20">
        <f t="shared" si="2"/>
        <v>6316.9261645152537</v>
      </c>
      <c r="K141" s="20">
        <f t="shared" si="2"/>
        <v>19523.032232254202</v>
      </c>
      <c r="L141" s="20">
        <f t="shared" si="2"/>
        <v>0</v>
      </c>
      <c r="M141" s="20">
        <f t="shared" si="2"/>
        <v>10003.749897333319</v>
      </c>
      <c r="N141" s="20">
        <f t="shared" si="2"/>
        <v>546.95237691802015</v>
      </c>
      <c r="O141" s="20">
        <f t="shared" si="2"/>
        <v>37.013263472180284</v>
      </c>
      <c r="P141" s="20">
        <f t="shared" si="2"/>
        <v>9.9284081165535572</v>
      </c>
      <c r="Q141" s="20">
        <f t="shared" si="2"/>
        <v>0</v>
      </c>
      <c r="R141" s="20">
        <f>SUM(R14:R140)</f>
        <v>0</v>
      </c>
      <c r="S141" s="20">
        <f t="shared" si="2"/>
        <v>0</v>
      </c>
      <c r="T141" s="20">
        <f t="shared" si="2"/>
        <v>0</v>
      </c>
      <c r="U141" s="20">
        <f t="shared" si="2"/>
        <v>0</v>
      </c>
      <c r="V141" s="20">
        <f t="shared" si="2"/>
        <v>0</v>
      </c>
      <c r="W141" s="20">
        <f t="shared" si="2"/>
        <v>202.54603482005783</v>
      </c>
      <c r="X141" s="20">
        <f t="shared" si="2"/>
        <v>44.674564893638404</v>
      </c>
      <c r="Y141" s="20">
        <f t="shared" si="2"/>
        <v>72.671984509207547</v>
      </c>
      <c r="Z141" s="20">
        <f t="shared" si="2"/>
        <v>28.886714016618605</v>
      </c>
      <c r="AA141" s="20">
        <f t="shared" si="2"/>
        <v>31.601105897349171</v>
      </c>
      <c r="AB141" s="20">
        <f>SUM(X141:AA141)</f>
        <v>177.83436931681371</v>
      </c>
      <c r="AC141" s="20">
        <f t="shared" si="2"/>
        <v>49.911698303049903</v>
      </c>
      <c r="AD141" s="20">
        <f t="shared" si="2"/>
        <v>0</v>
      </c>
      <c r="AE141" s="61"/>
      <c r="AF141" s="20"/>
      <c r="AG141" s="20"/>
      <c r="AH141" s="20"/>
      <c r="AI141" s="20"/>
      <c r="AJ141" s="20"/>
      <c r="AK141" s="20"/>
      <c r="AL141" s="50"/>
    </row>
    <row r="142" spans="1:38" s="19" customFormat="1" ht="15" customHeight="1" thickBot="1" x14ac:dyDescent="0.4">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3">
      <c r="A143" s="96"/>
      <c r="B143" s="52" t="s">
        <v>343</v>
      </c>
      <c r="C143" s="97" t="s">
        <v>350</v>
      </c>
      <c r="D143" s="98" t="s">
        <v>278</v>
      </c>
      <c r="E143" s="12" t="s">
        <v>423</v>
      </c>
      <c r="F143" s="12" t="s">
        <v>423</v>
      </c>
      <c r="G143" s="12" t="s">
        <v>423</v>
      </c>
      <c r="H143" s="12" t="s">
        <v>423</v>
      </c>
      <c r="I143" s="12" t="s">
        <v>423</v>
      </c>
      <c r="J143" s="12" t="s">
        <v>423</v>
      </c>
      <c r="K143" s="12" t="s">
        <v>423</v>
      </c>
      <c r="L143" s="12" t="s">
        <v>423</v>
      </c>
      <c r="M143" s="12" t="s">
        <v>423</v>
      </c>
      <c r="N143" s="12" t="s">
        <v>423</v>
      </c>
      <c r="O143" s="12" t="s">
        <v>423</v>
      </c>
      <c r="P143" s="12" t="s">
        <v>423</v>
      </c>
      <c r="Q143" s="12" t="s">
        <v>423</v>
      </c>
      <c r="R143" s="12" t="s">
        <v>423</v>
      </c>
      <c r="S143" s="12" t="s">
        <v>423</v>
      </c>
      <c r="T143" s="12" t="s">
        <v>423</v>
      </c>
      <c r="U143" s="12" t="s">
        <v>423</v>
      </c>
      <c r="V143" s="12" t="s">
        <v>423</v>
      </c>
      <c r="W143" s="12" t="s">
        <v>423</v>
      </c>
      <c r="X143" s="12" t="s">
        <v>423</v>
      </c>
      <c r="Y143" s="12" t="s">
        <v>423</v>
      </c>
      <c r="Z143" s="12" t="s">
        <v>423</v>
      </c>
      <c r="AA143" s="12" t="s">
        <v>423</v>
      </c>
      <c r="AB143" s="12" t="s">
        <v>423</v>
      </c>
      <c r="AC143" s="12" t="s">
        <v>423</v>
      </c>
      <c r="AD143" s="12" t="s">
        <v>423</v>
      </c>
      <c r="AE143" s="63"/>
      <c r="AF143" s="12" t="s">
        <v>423</v>
      </c>
      <c r="AG143" s="12" t="s">
        <v>423</v>
      </c>
      <c r="AH143" s="12" t="s">
        <v>423</v>
      </c>
      <c r="AI143" s="12" t="s">
        <v>423</v>
      </c>
      <c r="AJ143" s="12" t="s">
        <v>423</v>
      </c>
      <c r="AK143" s="12" t="s">
        <v>422</v>
      </c>
      <c r="AL143" s="52" t="s">
        <v>50</v>
      </c>
    </row>
    <row r="144" spans="1:38" s="1" customFormat="1" ht="26.25" customHeight="1" thickBot="1" x14ac:dyDescent="0.3">
      <c r="A144" s="96"/>
      <c r="B144" s="52" t="s">
        <v>344</v>
      </c>
      <c r="C144" s="97" t="s">
        <v>351</v>
      </c>
      <c r="D144" s="98" t="s">
        <v>278</v>
      </c>
      <c r="E144" s="12" t="s">
        <v>423</v>
      </c>
      <c r="F144" s="12" t="s">
        <v>423</v>
      </c>
      <c r="G144" s="12" t="s">
        <v>423</v>
      </c>
      <c r="H144" s="12" t="s">
        <v>423</v>
      </c>
      <c r="I144" s="12" t="s">
        <v>423</v>
      </c>
      <c r="J144" s="12" t="s">
        <v>423</v>
      </c>
      <c r="K144" s="12" t="s">
        <v>423</v>
      </c>
      <c r="L144" s="12" t="s">
        <v>423</v>
      </c>
      <c r="M144" s="12" t="s">
        <v>423</v>
      </c>
      <c r="N144" s="12" t="s">
        <v>423</v>
      </c>
      <c r="O144" s="12" t="s">
        <v>423</v>
      </c>
      <c r="P144" s="12" t="s">
        <v>423</v>
      </c>
      <c r="Q144" s="12" t="s">
        <v>423</v>
      </c>
      <c r="R144" s="12" t="s">
        <v>423</v>
      </c>
      <c r="S144" s="12" t="s">
        <v>423</v>
      </c>
      <c r="T144" s="12" t="s">
        <v>423</v>
      </c>
      <c r="U144" s="12" t="s">
        <v>423</v>
      </c>
      <c r="V144" s="12" t="s">
        <v>423</v>
      </c>
      <c r="W144" s="12" t="s">
        <v>423</v>
      </c>
      <c r="X144" s="12" t="s">
        <v>423</v>
      </c>
      <c r="Y144" s="12" t="s">
        <v>423</v>
      </c>
      <c r="Z144" s="12" t="s">
        <v>423</v>
      </c>
      <c r="AA144" s="12" t="s">
        <v>423</v>
      </c>
      <c r="AB144" s="12" t="s">
        <v>423</v>
      </c>
      <c r="AC144" s="12" t="s">
        <v>423</v>
      </c>
      <c r="AD144" s="12" t="s">
        <v>423</v>
      </c>
      <c r="AE144" s="63"/>
      <c r="AF144" s="12" t="s">
        <v>423</v>
      </c>
      <c r="AG144" s="12" t="s">
        <v>423</v>
      </c>
      <c r="AH144" s="12" t="s">
        <v>423</v>
      </c>
      <c r="AI144" s="12" t="s">
        <v>423</v>
      </c>
      <c r="AJ144" s="12" t="s">
        <v>423</v>
      </c>
      <c r="AK144" s="12" t="s">
        <v>422</v>
      </c>
      <c r="AL144" s="52" t="s">
        <v>50</v>
      </c>
    </row>
    <row r="145" spans="1:38" s="1" customFormat="1" ht="26.25" customHeight="1" thickBot="1" x14ac:dyDescent="0.3">
      <c r="A145" s="96"/>
      <c r="B145" s="52" t="s">
        <v>345</v>
      </c>
      <c r="C145" s="97" t="s">
        <v>352</v>
      </c>
      <c r="D145" s="98" t="s">
        <v>278</v>
      </c>
      <c r="E145" s="12" t="s">
        <v>423</v>
      </c>
      <c r="F145" s="12" t="s">
        <v>423</v>
      </c>
      <c r="G145" s="12" t="s">
        <v>423</v>
      </c>
      <c r="H145" s="12" t="s">
        <v>423</v>
      </c>
      <c r="I145" s="12" t="s">
        <v>423</v>
      </c>
      <c r="J145" s="12" t="s">
        <v>423</v>
      </c>
      <c r="K145" s="12" t="s">
        <v>423</v>
      </c>
      <c r="L145" s="12" t="s">
        <v>423</v>
      </c>
      <c r="M145" s="12" t="s">
        <v>423</v>
      </c>
      <c r="N145" s="12" t="s">
        <v>423</v>
      </c>
      <c r="O145" s="12" t="s">
        <v>423</v>
      </c>
      <c r="P145" s="12" t="s">
        <v>423</v>
      </c>
      <c r="Q145" s="12" t="s">
        <v>423</v>
      </c>
      <c r="R145" s="12" t="s">
        <v>423</v>
      </c>
      <c r="S145" s="12" t="s">
        <v>423</v>
      </c>
      <c r="T145" s="12" t="s">
        <v>423</v>
      </c>
      <c r="U145" s="12" t="s">
        <v>423</v>
      </c>
      <c r="V145" s="12" t="s">
        <v>423</v>
      </c>
      <c r="W145" s="12" t="s">
        <v>423</v>
      </c>
      <c r="X145" s="12" t="s">
        <v>423</v>
      </c>
      <c r="Y145" s="12" t="s">
        <v>423</v>
      </c>
      <c r="Z145" s="12" t="s">
        <v>423</v>
      </c>
      <c r="AA145" s="12" t="s">
        <v>423</v>
      </c>
      <c r="AB145" s="12" t="s">
        <v>423</v>
      </c>
      <c r="AC145" s="12" t="s">
        <v>423</v>
      </c>
      <c r="AD145" s="12" t="s">
        <v>423</v>
      </c>
      <c r="AE145" s="63"/>
      <c r="AF145" s="12" t="s">
        <v>423</v>
      </c>
      <c r="AG145" s="12" t="s">
        <v>423</v>
      </c>
      <c r="AH145" s="12" t="s">
        <v>423</v>
      </c>
      <c r="AI145" s="12" t="s">
        <v>423</v>
      </c>
      <c r="AJ145" s="12" t="s">
        <v>423</v>
      </c>
      <c r="AK145" s="12" t="s">
        <v>422</v>
      </c>
      <c r="AL145" s="52" t="s">
        <v>50</v>
      </c>
    </row>
    <row r="146" spans="1:38" s="1" customFormat="1" ht="26.25" customHeight="1" thickBot="1" x14ac:dyDescent="0.3">
      <c r="A146" s="96"/>
      <c r="B146" s="52" t="s">
        <v>346</v>
      </c>
      <c r="C146" s="97" t="s">
        <v>353</v>
      </c>
      <c r="D146" s="98" t="s">
        <v>278</v>
      </c>
      <c r="E146" s="12" t="s">
        <v>423</v>
      </c>
      <c r="F146" s="12" t="s">
        <v>423</v>
      </c>
      <c r="G146" s="12" t="s">
        <v>423</v>
      </c>
      <c r="H146" s="12" t="s">
        <v>423</v>
      </c>
      <c r="I146" s="12" t="s">
        <v>423</v>
      </c>
      <c r="J146" s="12" t="s">
        <v>423</v>
      </c>
      <c r="K146" s="12" t="s">
        <v>423</v>
      </c>
      <c r="L146" s="12" t="s">
        <v>423</v>
      </c>
      <c r="M146" s="12" t="s">
        <v>423</v>
      </c>
      <c r="N146" s="12" t="s">
        <v>423</v>
      </c>
      <c r="O146" s="12" t="s">
        <v>423</v>
      </c>
      <c r="P146" s="12" t="s">
        <v>423</v>
      </c>
      <c r="Q146" s="12" t="s">
        <v>423</v>
      </c>
      <c r="R146" s="12" t="s">
        <v>423</v>
      </c>
      <c r="S146" s="12" t="s">
        <v>423</v>
      </c>
      <c r="T146" s="12" t="s">
        <v>423</v>
      </c>
      <c r="U146" s="12" t="s">
        <v>423</v>
      </c>
      <c r="V146" s="12" t="s">
        <v>423</v>
      </c>
      <c r="W146" s="12" t="s">
        <v>423</v>
      </c>
      <c r="X146" s="12" t="s">
        <v>423</v>
      </c>
      <c r="Y146" s="12" t="s">
        <v>423</v>
      </c>
      <c r="Z146" s="12" t="s">
        <v>423</v>
      </c>
      <c r="AA146" s="12" t="s">
        <v>423</v>
      </c>
      <c r="AB146" s="12" t="s">
        <v>423</v>
      </c>
      <c r="AC146" s="12" t="s">
        <v>423</v>
      </c>
      <c r="AD146" s="12" t="s">
        <v>423</v>
      </c>
      <c r="AE146" s="63"/>
      <c r="AF146" s="12" t="s">
        <v>423</v>
      </c>
      <c r="AG146" s="12" t="s">
        <v>423</v>
      </c>
      <c r="AH146" s="12" t="s">
        <v>423</v>
      </c>
      <c r="AI146" s="12" t="s">
        <v>423</v>
      </c>
      <c r="AJ146" s="12" t="s">
        <v>423</v>
      </c>
      <c r="AK146" s="12" t="s">
        <v>422</v>
      </c>
      <c r="AL146" s="52" t="s">
        <v>50</v>
      </c>
    </row>
    <row r="147" spans="1:38" s="1" customFormat="1" ht="26.25" customHeight="1" thickBot="1" x14ac:dyDescent="0.3">
      <c r="A147" s="96"/>
      <c r="B147" s="52" t="s">
        <v>347</v>
      </c>
      <c r="C147" s="97" t="s">
        <v>354</v>
      </c>
      <c r="D147" s="98" t="s">
        <v>278</v>
      </c>
      <c r="E147" s="12" t="s">
        <v>423</v>
      </c>
      <c r="F147" s="12" t="s">
        <v>423</v>
      </c>
      <c r="G147" s="12" t="s">
        <v>423</v>
      </c>
      <c r="H147" s="12" t="s">
        <v>423</v>
      </c>
      <c r="I147" s="12" t="s">
        <v>423</v>
      </c>
      <c r="J147" s="12" t="s">
        <v>423</v>
      </c>
      <c r="K147" s="12" t="s">
        <v>423</v>
      </c>
      <c r="L147" s="12" t="s">
        <v>423</v>
      </c>
      <c r="M147" s="12" t="s">
        <v>423</v>
      </c>
      <c r="N147" s="12" t="s">
        <v>423</v>
      </c>
      <c r="O147" s="12" t="s">
        <v>423</v>
      </c>
      <c r="P147" s="12" t="s">
        <v>423</v>
      </c>
      <c r="Q147" s="12" t="s">
        <v>423</v>
      </c>
      <c r="R147" s="12" t="s">
        <v>423</v>
      </c>
      <c r="S147" s="12" t="s">
        <v>423</v>
      </c>
      <c r="T147" s="12" t="s">
        <v>423</v>
      </c>
      <c r="U147" s="12" t="s">
        <v>423</v>
      </c>
      <c r="V147" s="12" t="s">
        <v>423</v>
      </c>
      <c r="W147" s="12" t="s">
        <v>423</v>
      </c>
      <c r="X147" s="12" t="s">
        <v>423</v>
      </c>
      <c r="Y147" s="12" t="s">
        <v>423</v>
      </c>
      <c r="Z147" s="12" t="s">
        <v>423</v>
      </c>
      <c r="AA147" s="12" t="s">
        <v>423</v>
      </c>
      <c r="AB147" s="12" t="s">
        <v>423</v>
      </c>
      <c r="AC147" s="12" t="s">
        <v>423</v>
      </c>
      <c r="AD147" s="12" t="s">
        <v>423</v>
      </c>
      <c r="AE147" s="63"/>
      <c r="AF147" s="12" t="s">
        <v>423</v>
      </c>
      <c r="AG147" s="12" t="s">
        <v>423</v>
      </c>
      <c r="AH147" s="12" t="s">
        <v>423</v>
      </c>
      <c r="AI147" s="12" t="s">
        <v>423</v>
      </c>
      <c r="AJ147" s="12" t="s">
        <v>423</v>
      </c>
      <c r="AK147" s="12" t="s">
        <v>422</v>
      </c>
      <c r="AL147" s="52" t="s">
        <v>50</v>
      </c>
    </row>
    <row r="148" spans="1:38" s="1" customFormat="1" ht="26.25" customHeight="1" thickBot="1" x14ac:dyDescent="0.3">
      <c r="A148" s="96"/>
      <c r="B148" s="52" t="s">
        <v>348</v>
      </c>
      <c r="C148" s="97" t="s">
        <v>355</v>
      </c>
      <c r="D148" s="98" t="s">
        <v>278</v>
      </c>
      <c r="E148" s="12" t="s">
        <v>423</v>
      </c>
      <c r="F148" s="12" t="s">
        <v>423</v>
      </c>
      <c r="G148" s="12" t="s">
        <v>423</v>
      </c>
      <c r="H148" s="12" t="s">
        <v>423</v>
      </c>
      <c r="I148" s="12" t="s">
        <v>423</v>
      </c>
      <c r="J148" s="12" t="s">
        <v>423</v>
      </c>
      <c r="K148" s="12" t="s">
        <v>423</v>
      </c>
      <c r="L148" s="12" t="s">
        <v>423</v>
      </c>
      <c r="M148" s="12" t="s">
        <v>423</v>
      </c>
      <c r="N148" s="12" t="s">
        <v>423</v>
      </c>
      <c r="O148" s="12" t="s">
        <v>423</v>
      </c>
      <c r="P148" s="12" t="s">
        <v>423</v>
      </c>
      <c r="Q148" s="12" t="s">
        <v>423</v>
      </c>
      <c r="R148" s="12" t="s">
        <v>423</v>
      </c>
      <c r="S148" s="12" t="s">
        <v>423</v>
      </c>
      <c r="T148" s="12" t="s">
        <v>423</v>
      </c>
      <c r="U148" s="12" t="s">
        <v>423</v>
      </c>
      <c r="V148" s="12" t="s">
        <v>423</v>
      </c>
      <c r="W148" s="12" t="s">
        <v>423</v>
      </c>
      <c r="X148" s="12" t="s">
        <v>423</v>
      </c>
      <c r="Y148" s="12" t="s">
        <v>423</v>
      </c>
      <c r="Z148" s="12" t="s">
        <v>423</v>
      </c>
      <c r="AA148" s="12" t="s">
        <v>423</v>
      </c>
      <c r="AB148" s="12" t="s">
        <v>423</v>
      </c>
      <c r="AC148" s="12" t="s">
        <v>423</v>
      </c>
      <c r="AD148" s="12" t="s">
        <v>423</v>
      </c>
      <c r="AE148" s="63"/>
      <c r="AF148" s="12" t="s">
        <v>423</v>
      </c>
      <c r="AG148" s="12" t="s">
        <v>423</v>
      </c>
      <c r="AH148" s="12" t="s">
        <v>423</v>
      </c>
      <c r="AI148" s="12" t="s">
        <v>423</v>
      </c>
      <c r="AJ148" s="12" t="s">
        <v>423</v>
      </c>
      <c r="AK148" s="12" t="s">
        <v>422</v>
      </c>
      <c r="AL148" s="52" t="s">
        <v>409</v>
      </c>
    </row>
    <row r="149" spans="1:38" s="1" customFormat="1" ht="26.25" customHeight="1" thickBot="1" x14ac:dyDescent="0.3">
      <c r="A149" s="96"/>
      <c r="B149" s="52" t="s">
        <v>349</v>
      </c>
      <c r="C149" s="97" t="s">
        <v>356</v>
      </c>
      <c r="D149" s="98" t="s">
        <v>278</v>
      </c>
      <c r="E149" s="12" t="s">
        <v>423</v>
      </c>
      <c r="F149" s="12" t="s">
        <v>423</v>
      </c>
      <c r="G149" s="12" t="s">
        <v>423</v>
      </c>
      <c r="H149" s="12" t="s">
        <v>423</v>
      </c>
      <c r="I149" s="12" t="s">
        <v>423</v>
      </c>
      <c r="J149" s="12" t="s">
        <v>423</v>
      </c>
      <c r="K149" s="12" t="s">
        <v>423</v>
      </c>
      <c r="L149" s="12" t="s">
        <v>423</v>
      </c>
      <c r="M149" s="12" t="s">
        <v>423</v>
      </c>
      <c r="N149" s="12" t="s">
        <v>423</v>
      </c>
      <c r="O149" s="12" t="s">
        <v>423</v>
      </c>
      <c r="P149" s="12" t="s">
        <v>423</v>
      </c>
      <c r="Q149" s="12" t="s">
        <v>423</v>
      </c>
      <c r="R149" s="12" t="s">
        <v>423</v>
      </c>
      <c r="S149" s="12" t="s">
        <v>423</v>
      </c>
      <c r="T149" s="12" t="s">
        <v>423</v>
      </c>
      <c r="U149" s="12" t="s">
        <v>423</v>
      </c>
      <c r="V149" s="12" t="s">
        <v>423</v>
      </c>
      <c r="W149" s="12" t="s">
        <v>423</v>
      </c>
      <c r="X149" s="12" t="s">
        <v>423</v>
      </c>
      <c r="Y149" s="12" t="s">
        <v>423</v>
      </c>
      <c r="Z149" s="12" t="s">
        <v>423</v>
      </c>
      <c r="AA149" s="12" t="s">
        <v>423</v>
      </c>
      <c r="AB149" s="12" t="s">
        <v>423</v>
      </c>
      <c r="AC149" s="12" t="s">
        <v>423</v>
      </c>
      <c r="AD149" s="12" t="s">
        <v>423</v>
      </c>
      <c r="AE149" s="63"/>
      <c r="AF149" s="12" t="s">
        <v>423</v>
      </c>
      <c r="AG149" s="12" t="s">
        <v>423</v>
      </c>
      <c r="AH149" s="12" t="s">
        <v>423</v>
      </c>
      <c r="AI149" s="12" t="s">
        <v>423</v>
      </c>
      <c r="AJ149" s="12" t="s">
        <v>423</v>
      </c>
      <c r="AK149" s="12" t="s">
        <v>422</v>
      </c>
      <c r="AL149" s="52" t="s">
        <v>409</v>
      </c>
    </row>
    <row r="150" spans="1:38" s="2" customFormat="1" ht="15" customHeight="1" thickBot="1" x14ac:dyDescent="0.4">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3">
      <c r="A151" s="99"/>
      <c r="B151" s="53" t="s">
        <v>322</v>
      </c>
      <c r="C151" s="100" t="s">
        <v>365</v>
      </c>
      <c r="D151" s="99"/>
      <c r="E151" s="13"/>
      <c r="F151" s="13"/>
      <c r="G151" s="13"/>
      <c r="H151" s="13"/>
      <c r="I151" s="13"/>
      <c r="J151" s="13"/>
      <c r="K151" s="13"/>
      <c r="L151" s="13"/>
      <c r="M151" s="13"/>
      <c r="N151" s="13"/>
      <c r="O151" s="13"/>
      <c r="P151" s="13"/>
      <c r="Q151" s="13"/>
      <c r="R151" s="13"/>
      <c r="S151" s="13"/>
      <c r="T151" s="13"/>
      <c r="U151" s="13"/>
      <c r="V151" s="13"/>
      <c r="W151" s="13"/>
      <c r="X151" s="13"/>
      <c r="Y151" s="13"/>
      <c r="Z151" s="13"/>
      <c r="AA151" s="13"/>
      <c r="AB151" s="13"/>
      <c r="AC151" s="13"/>
      <c r="AD151" s="13"/>
      <c r="AE151" s="64"/>
      <c r="AF151" s="13"/>
      <c r="AG151" s="13"/>
      <c r="AH151" s="13"/>
      <c r="AI151" s="13"/>
      <c r="AJ151" s="13"/>
      <c r="AK151" s="13"/>
      <c r="AL151" s="53"/>
    </row>
    <row r="152" spans="1:38" s="2" customFormat="1" ht="37.5" customHeight="1" thickBot="1" x14ac:dyDescent="0.3">
      <c r="A152" s="101"/>
      <c r="B152" s="102" t="s">
        <v>363</v>
      </c>
      <c r="C152" s="103" t="s">
        <v>360</v>
      </c>
      <c r="D152" s="101" t="s">
        <v>294</v>
      </c>
      <c r="E152" s="14">
        <f>SUM(E$141, E$151, IF(AND(ISNUMBER(SEARCH($B$4,"AT|BE|CH|GB|IE|LT|LU|NL")),SUM(E$143:E$149)&gt;0),SUM(E$143:E$149)-SUM(E$27:E$33),0))</f>
        <v>2729.5567173073086</v>
      </c>
      <c r="F152" s="14">
        <f t="shared" ref="F152:AD152" si="3">SUM(F$141, F$151, IF(AND(ISNUMBER(SEARCH($B$4,"AT|BE|CH|GB|IE|LT|LU|NL")),SUM(F$143:F$149)&gt;0),SUM(F$143:F$149)-SUM(F$27:F$33),0))</f>
        <v>2675.229879733794</v>
      </c>
      <c r="G152" s="14">
        <f t="shared" si="3"/>
        <v>2329.447122918441</v>
      </c>
      <c r="H152" s="14">
        <f t="shared" si="3"/>
        <v>474.43322650188787</v>
      </c>
      <c r="I152" s="14">
        <f t="shared" si="3"/>
        <v>1386.1838352012987</v>
      </c>
      <c r="J152" s="14">
        <f t="shared" si="3"/>
        <v>6316.9261645152537</v>
      </c>
      <c r="K152" s="14">
        <f t="shared" si="3"/>
        <v>19523.032232254202</v>
      </c>
      <c r="L152" s="14">
        <f t="shared" si="3"/>
        <v>0</v>
      </c>
      <c r="M152" s="14">
        <f t="shared" si="3"/>
        <v>10003.749897333319</v>
      </c>
      <c r="N152" s="14">
        <f t="shared" si="3"/>
        <v>546.95237691802015</v>
      </c>
      <c r="O152" s="14">
        <f t="shared" si="3"/>
        <v>37.013263472180284</v>
      </c>
      <c r="P152" s="14">
        <f t="shared" si="3"/>
        <v>9.9284081165535572</v>
      </c>
      <c r="Q152" s="14">
        <f t="shared" si="3"/>
        <v>0</v>
      </c>
      <c r="R152" s="14">
        <f t="shared" si="3"/>
        <v>0</v>
      </c>
      <c r="S152" s="14">
        <f t="shared" si="3"/>
        <v>0</v>
      </c>
      <c r="T152" s="14">
        <f t="shared" si="3"/>
        <v>0</v>
      </c>
      <c r="U152" s="14">
        <f t="shared" si="3"/>
        <v>0</v>
      </c>
      <c r="V152" s="14">
        <f t="shared" si="3"/>
        <v>0</v>
      </c>
      <c r="W152" s="14">
        <f t="shared" si="3"/>
        <v>202.54603482005783</v>
      </c>
      <c r="X152" s="14">
        <f t="shared" si="3"/>
        <v>44.674564893638404</v>
      </c>
      <c r="Y152" s="14">
        <f t="shared" si="3"/>
        <v>72.671984509207547</v>
      </c>
      <c r="Z152" s="14">
        <f t="shared" si="3"/>
        <v>28.886714016618605</v>
      </c>
      <c r="AA152" s="14">
        <f t="shared" si="3"/>
        <v>31.601105897349171</v>
      </c>
      <c r="AB152" s="14">
        <f t="shared" si="3"/>
        <v>177.83436931681371</v>
      </c>
      <c r="AC152" s="14">
        <f t="shared" si="3"/>
        <v>49.911698303049903</v>
      </c>
      <c r="AD152" s="14">
        <f t="shared" si="3"/>
        <v>0</v>
      </c>
      <c r="AE152" s="63"/>
      <c r="AF152" s="14"/>
      <c r="AG152" s="14"/>
      <c r="AH152" s="14"/>
      <c r="AI152" s="14"/>
      <c r="AJ152" s="14"/>
      <c r="AK152" s="14"/>
      <c r="AL152" s="54"/>
    </row>
    <row r="153" spans="1:38" s="2" customFormat="1" ht="26.25" customHeight="1" thickBot="1" x14ac:dyDescent="0.3">
      <c r="A153" s="99"/>
      <c r="B153" s="53" t="s">
        <v>323</v>
      </c>
      <c r="C153" s="100" t="s">
        <v>366</v>
      </c>
      <c r="D153" s="99" t="s">
        <v>317</v>
      </c>
      <c r="E153" s="13"/>
      <c r="F153" s="13"/>
      <c r="G153" s="13"/>
      <c r="H153" s="13"/>
      <c r="I153" s="13"/>
      <c r="J153" s="13"/>
      <c r="K153" s="13"/>
      <c r="L153" s="13"/>
      <c r="M153" s="13"/>
      <c r="N153" s="13"/>
      <c r="O153" s="13"/>
      <c r="P153" s="13"/>
      <c r="Q153" s="13"/>
      <c r="R153" s="13"/>
      <c r="S153" s="13"/>
      <c r="T153" s="13"/>
      <c r="U153" s="13"/>
      <c r="V153" s="13"/>
      <c r="W153" s="13"/>
      <c r="X153" s="13"/>
      <c r="Y153" s="13"/>
      <c r="Z153" s="13"/>
      <c r="AA153" s="13"/>
      <c r="AB153" s="13"/>
      <c r="AC153" s="13"/>
      <c r="AD153" s="13"/>
      <c r="AE153" s="64"/>
      <c r="AF153" s="13"/>
      <c r="AG153" s="13"/>
      <c r="AH153" s="13"/>
      <c r="AI153" s="13"/>
      <c r="AJ153" s="13"/>
      <c r="AK153" s="13"/>
      <c r="AL153" s="53"/>
    </row>
    <row r="154" spans="1:38" s="2" customFormat="1" ht="37.5" customHeight="1" thickBot="1" x14ac:dyDescent="0.3">
      <c r="A154" s="101"/>
      <c r="B154" s="102" t="s">
        <v>364</v>
      </c>
      <c r="C154" s="103" t="s">
        <v>361</v>
      </c>
      <c r="D154" s="101" t="s">
        <v>321</v>
      </c>
      <c r="E154" s="14">
        <f ca="1">SUM(E$141, E$153, -1 * IF(OR($B$6=2005,$B$6&gt;=2020),SUM(E$99:E$122),0), IF(AND(ISNUMBER(SEARCH($B$4,"AT|BE|CH|GB|IE|LT|LU|NL")),SUM(E$143:E$149)&gt;0),SUM(E$143:E$149)-SUM(E$27:E$33),0))</f>
        <v>2729.2450956332118</v>
      </c>
      <c r="F154" s="14">
        <f ca="1">SUM(F$141, F$153, -1 * IF(OR($B$6=2005,$B$6&gt;=2020),SUM(F$99:F$122),0), IF(AND(ISNUMBER(SEARCH($B$4,"AT|BE|CH|GB|IE|LT|LU|NL")),SUM(F$143:F$149)&gt;0),SUM(F$143:F$149)-SUM(F$27:F$33),0))</f>
        <v>2556.1272585545721</v>
      </c>
      <c r="G154" s="14">
        <f>SUM(G$141, G$153, IF(AND(ISNUMBER(SEARCH($B$4,"AT|BE|CH|GB|IE|LT|LU|NL")),SUM(G$143:G$149)&gt;0),SUM(G$143:G$149)-SUM(G$27:G$33),0))</f>
        <v>2329.447122918441</v>
      </c>
      <c r="H154" s="14">
        <f>SUM(H$141, H$153, IF(AND(ISNUMBER(SEARCH($B$4,"AT|BE|CH|GB|IE|LT|LU|NL")),SUM(H$143:H$149)&gt;0),SUM(H$143:H$149)-SUM(H$27:H$33),0))</f>
        <v>474.43322650188787</v>
      </c>
      <c r="I154" s="14">
        <f t="shared" ref="I154:AD154" si="4">SUM(I$141, I$153, IF(AND(ISNUMBER(SEARCH($B$4,"AT|BE|CH|GB|IE|LT|LU|NL")),SUM(I$143:I$149)&gt;0),SUM(I$143:I$149)-SUM(I$27:I$33),0))</f>
        <v>1386.1838352012987</v>
      </c>
      <c r="J154" s="14">
        <f t="shared" si="4"/>
        <v>6316.9261645152537</v>
      </c>
      <c r="K154" s="14">
        <f t="shared" si="4"/>
        <v>19523.032232254202</v>
      </c>
      <c r="L154" s="14">
        <f t="shared" si="4"/>
        <v>0</v>
      </c>
      <c r="M154" s="14">
        <f t="shared" si="4"/>
        <v>10003.749897333319</v>
      </c>
      <c r="N154" s="14">
        <f t="shared" si="4"/>
        <v>546.95237691802015</v>
      </c>
      <c r="O154" s="14">
        <f t="shared" si="4"/>
        <v>37.013263472180284</v>
      </c>
      <c r="P154" s="14">
        <f t="shared" si="4"/>
        <v>9.9284081165535572</v>
      </c>
      <c r="Q154" s="14">
        <f t="shared" si="4"/>
        <v>0</v>
      </c>
      <c r="R154" s="14">
        <f t="shared" si="4"/>
        <v>0</v>
      </c>
      <c r="S154" s="14">
        <f t="shared" si="4"/>
        <v>0</v>
      </c>
      <c r="T154" s="14">
        <f t="shared" si="4"/>
        <v>0</v>
      </c>
      <c r="U154" s="14">
        <f t="shared" si="4"/>
        <v>0</v>
      </c>
      <c r="V154" s="14">
        <f t="shared" si="4"/>
        <v>0</v>
      </c>
      <c r="W154" s="14">
        <f t="shared" si="4"/>
        <v>202.54603482005783</v>
      </c>
      <c r="X154" s="14">
        <f t="shared" si="4"/>
        <v>44.674564893638404</v>
      </c>
      <c r="Y154" s="14">
        <f t="shared" si="4"/>
        <v>72.671984509207547</v>
      </c>
      <c r="Z154" s="14">
        <f t="shared" si="4"/>
        <v>28.886714016618605</v>
      </c>
      <c r="AA154" s="14">
        <f t="shared" si="4"/>
        <v>31.601105897349171</v>
      </c>
      <c r="AB154" s="14">
        <f t="shared" si="4"/>
        <v>177.83436931681371</v>
      </c>
      <c r="AC154" s="14">
        <f t="shared" si="4"/>
        <v>49.911698303049903</v>
      </c>
      <c r="AD154" s="14">
        <f t="shared" si="4"/>
        <v>0</v>
      </c>
      <c r="AE154" s="65"/>
      <c r="AF154" s="14"/>
      <c r="AG154" s="14"/>
      <c r="AH154" s="14"/>
      <c r="AI154" s="14"/>
      <c r="AJ154" s="14"/>
      <c r="AK154" s="14"/>
      <c r="AL154" s="54"/>
    </row>
    <row r="155" spans="1:38" s="2" customFormat="1" ht="15" customHeight="1" thickBot="1" x14ac:dyDescent="0.4">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3">
      <c r="A156" s="106" t="s">
        <v>359</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3">
      <c r="A157" s="57" t="s">
        <v>324</v>
      </c>
      <c r="B157" s="57" t="s">
        <v>325</v>
      </c>
      <c r="C157" s="108" t="s">
        <v>326</v>
      </c>
      <c r="D157" s="109" t="s">
        <v>424</v>
      </c>
      <c r="E157" s="23">
        <v>39.131526641011199</v>
      </c>
      <c r="F157" s="23">
        <v>1.42711759629978</v>
      </c>
      <c r="G157" s="23">
        <v>3.61533803605142</v>
      </c>
      <c r="H157" s="23">
        <v>1.6642177150965502E-2</v>
      </c>
      <c r="I157" s="23">
        <v>0.58263346513835801</v>
      </c>
      <c r="J157" s="23">
        <v>0.59696051755978397</v>
      </c>
      <c r="K157" s="23">
        <v>0.59696051755978397</v>
      </c>
      <c r="L157" s="23" t="s">
        <v>422</v>
      </c>
      <c r="M157" s="23">
        <v>9.9327677896059203</v>
      </c>
      <c r="N157" s="23">
        <v>1.62045041612054</v>
      </c>
      <c r="O157" s="23" t="s">
        <v>422</v>
      </c>
      <c r="P157" s="23" t="s">
        <v>422</v>
      </c>
      <c r="Q157" s="23" t="s">
        <v>423</v>
      </c>
      <c r="R157" s="23" t="s">
        <v>423</v>
      </c>
      <c r="S157" s="23" t="s">
        <v>423</v>
      </c>
      <c r="T157" s="23" t="s">
        <v>423</v>
      </c>
      <c r="U157" s="23" t="s">
        <v>423</v>
      </c>
      <c r="V157" s="23" t="s">
        <v>423</v>
      </c>
      <c r="W157" s="23" t="s">
        <v>422</v>
      </c>
      <c r="X157" s="23">
        <v>2.7730673420219899E-4</v>
      </c>
      <c r="Y157" s="23">
        <v>8.9895653872062303E-4</v>
      </c>
      <c r="Z157" s="23">
        <v>8.9895653872062303E-4</v>
      </c>
      <c r="AA157" s="23">
        <v>9.7408409435901198E-4</v>
      </c>
      <c r="AB157" s="23">
        <v>3.0493039060024599E-3</v>
      </c>
      <c r="AC157" s="23" t="s">
        <v>422</v>
      </c>
      <c r="AD157" s="23" t="s">
        <v>423</v>
      </c>
      <c r="AE157" s="63"/>
      <c r="AF157" s="23" t="s">
        <v>423</v>
      </c>
      <c r="AG157" s="23" t="s">
        <v>423</v>
      </c>
      <c r="AH157" s="23" t="s">
        <v>423</v>
      </c>
      <c r="AI157" s="23" t="s">
        <v>423</v>
      </c>
      <c r="AJ157" s="23" t="s">
        <v>423</v>
      </c>
      <c r="AK157" s="23" t="s">
        <v>422</v>
      </c>
      <c r="AL157" s="57" t="s">
        <v>50</v>
      </c>
    </row>
    <row r="158" spans="1:38" s="1" customFormat="1" ht="26.25" customHeight="1" thickBot="1" x14ac:dyDescent="0.3">
      <c r="A158" s="57" t="s">
        <v>324</v>
      </c>
      <c r="B158" s="57" t="s">
        <v>327</v>
      </c>
      <c r="C158" s="108" t="s">
        <v>328</v>
      </c>
      <c r="D158" s="109" t="s">
        <v>424</v>
      </c>
      <c r="E158" s="23">
        <v>26.311328122427401</v>
      </c>
      <c r="F158" s="23">
        <v>2.9332415156059599</v>
      </c>
      <c r="G158" s="23">
        <v>2.32901489525393</v>
      </c>
      <c r="H158" s="23">
        <v>1.40421849957315E-2</v>
      </c>
      <c r="I158" s="23">
        <v>0.47544651629844198</v>
      </c>
      <c r="J158" s="23">
        <v>0.48713782407615702</v>
      </c>
      <c r="K158" s="23">
        <v>0.48713782407615702</v>
      </c>
      <c r="L158" s="23" t="s">
        <v>422</v>
      </c>
      <c r="M158" s="23">
        <v>77.351438874305401</v>
      </c>
      <c r="N158" s="23">
        <v>42.602424067639099</v>
      </c>
      <c r="O158" s="23" t="s">
        <v>422</v>
      </c>
      <c r="P158" s="23" t="s">
        <v>422</v>
      </c>
      <c r="Q158" s="23" t="s">
        <v>423</v>
      </c>
      <c r="R158" s="23" t="s">
        <v>423</v>
      </c>
      <c r="S158" s="23" t="s">
        <v>423</v>
      </c>
      <c r="T158" s="23" t="s">
        <v>423</v>
      </c>
      <c r="U158" s="23" t="s">
        <v>423</v>
      </c>
      <c r="V158" s="23" t="s">
        <v>423</v>
      </c>
      <c r="W158" s="23" t="s">
        <v>422</v>
      </c>
      <c r="X158" s="23">
        <v>3.84540224456963E-4</v>
      </c>
      <c r="Y158" s="23">
        <v>1.31829559345702E-3</v>
      </c>
      <c r="Z158" s="23">
        <v>1.31829559345702E-3</v>
      </c>
      <c r="AA158" s="23">
        <v>1.4285059582295799E-3</v>
      </c>
      <c r="AB158" s="23">
        <v>4.4496373696005804E-3</v>
      </c>
      <c r="AC158" s="23" t="s">
        <v>422</v>
      </c>
      <c r="AD158" s="23" t="s">
        <v>423</v>
      </c>
      <c r="AE158" s="63"/>
      <c r="AF158" s="23" t="s">
        <v>423</v>
      </c>
      <c r="AG158" s="23" t="s">
        <v>423</v>
      </c>
      <c r="AH158" s="23" t="s">
        <v>423</v>
      </c>
      <c r="AI158" s="23" t="s">
        <v>423</v>
      </c>
      <c r="AJ158" s="23" t="s">
        <v>423</v>
      </c>
      <c r="AK158" s="23" t="s">
        <v>422</v>
      </c>
      <c r="AL158" s="57" t="s">
        <v>50</v>
      </c>
    </row>
    <row r="159" spans="1:38" s="1" customFormat="1" ht="26.25" customHeight="1" thickBot="1" x14ac:dyDescent="0.3">
      <c r="A159" s="57" t="s">
        <v>329</v>
      </c>
      <c r="B159" s="57" t="s">
        <v>330</v>
      </c>
      <c r="C159" s="108" t="s">
        <v>407</v>
      </c>
      <c r="D159" s="109" t="s">
        <v>424</v>
      </c>
      <c r="E159" s="23">
        <v>116.969760249069</v>
      </c>
      <c r="F159" s="23">
        <v>4.4335396185499896</v>
      </c>
      <c r="G159" s="23">
        <v>73.053958593193698</v>
      </c>
      <c r="H159" s="23">
        <v>0.14052569253290301</v>
      </c>
      <c r="I159" s="23">
        <v>8.6671281946146408</v>
      </c>
      <c r="J159" s="23">
        <v>9.4207915158611808</v>
      </c>
      <c r="K159" s="23">
        <v>9.8133244957269596</v>
      </c>
      <c r="L159" s="23" t="s">
        <v>422</v>
      </c>
      <c r="M159" s="23">
        <v>10.016367727605701</v>
      </c>
      <c r="N159" s="23">
        <v>0.357568397086578</v>
      </c>
      <c r="O159" s="23">
        <v>0.197300220600755</v>
      </c>
      <c r="P159" s="23">
        <v>4.5124842975918598E-3</v>
      </c>
      <c r="Q159" s="23" t="s">
        <v>423</v>
      </c>
      <c r="R159" s="23" t="s">
        <v>423</v>
      </c>
      <c r="S159" s="23" t="s">
        <v>423</v>
      </c>
      <c r="T159" s="23" t="s">
        <v>423</v>
      </c>
      <c r="U159" s="23" t="s">
        <v>423</v>
      </c>
      <c r="V159" s="23" t="s">
        <v>423</v>
      </c>
      <c r="W159" s="23">
        <v>11.924630739344201</v>
      </c>
      <c r="X159" s="23">
        <v>1.1924630739344201E-2</v>
      </c>
      <c r="Y159" s="23">
        <v>2.3866313988063E-2</v>
      </c>
      <c r="Z159" s="23">
        <v>1.1924630739344201E-2</v>
      </c>
      <c r="AA159" s="23">
        <v>2.3866313988063E-2</v>
      </c>
      <c r="AB159" s="23">
        <v>7.1581889454814404E-2</v>
      </c>
      <c r="AC159" s="23" t="s">
        <v>422</v>
      </c>
      <c r="AD159" s="23" t="s">
        <v>423</v>
      </c>
      <c r="AE159" s="63"/>
      <c r="AF159" s="23" t="s">
        <v>423</v>
      </c>
      <c r="AG159" s="23" t="s">
        <v>423</v>
      </c>
      <c r="AH159" s="23" t="s">
        <v>423</v>
      </c>
      <c r="AI159" s="23" t="s">
        <v>423</v>
      </c>
      <c r="AJ159" s="23" t="s">
        <v>423</v>
      </c>
      <c r="AK159" s="23" t="s">
        <v>422</v>
      </c>
      <c r="AL159" s="57" t="s">
        <v>50</v>
      </c>
    </row>
    <row r="160" spans="1:38" s="1" customFormat="1" ht="26.25" customHeight="1" thickBot="1" x14ac:dyDescent="0.3">
      <c r="A160" s="57" t="s">
        <v>331</v>
      </c>
      <c r="B160" s="57" t="s">
        <v>332</v>
      </c>
      <c r="C160" s="108" t="s">
        <v>333</v>
      </c>
      <c r="D160" s="109" t="s">
        <v>424</v>
      </c>
      <c r="E160" s="23" t="s">
        <v>425</v>
      </c>
      <c r="F160" s="23" t="s">
        <v>425</v>
      </c>
      <c r="G160" s="23" t="s">
        <v>425</v>
      </c>
      <c r="H160" s="23" t="s">
        <v>425</v>
      </c>
      <c r="I160" s="23" t="s">
        <v>425</v>
      </c>
      <c r="J160" s="23" t="s">
        <v>425</v>
      </c>
      <c r="K160" s="23" t="s">
        <v>425</v>
      </c>
      <c r="L160" s="23" t="s">
        <v>425</v>
      </c>
      <c r="M160" s="23" t="s">
        <v>425</v>
      </c>
      <c r="N160" s="23" t="s">
        <v>425</v>
      </c>
      <c r="O160" s="23" t="s">
        <v>425</v>
      </c>
      <c r="P160" s="23" t="s">
        <v>425</v>
      </c>
      <c r="Q160" s="23" t="s">
        <v>423</v>
      </c>
      <c r="R160" s="23" t="s">
        <v>423</v>
      </c>
      <c r="S160" s="23" t="s">
        <v>423</v>
      </c>
      <c r="T160" s="23" t="s">
        <v>423</v>
      </c>
      <c r="U160" s="23" t="s">
        <v>423</v>
      </c>
      <c r="V160" s="23" t="s">
        <v>423</v>
      </c>
      <c r="W160" s="23" t="s">
        <v>425</v>
      </c>
      <c r="X160" s="23" t="s">
        <v>425</v>
      </c>
      <c r="Y160" s="23" t="s">
        <v>425</v>
      </c>
      <c r="Z160" s="23" t="s">
        <v>425</v>
      </c>
      <c r="AA160" s="23" t="s">
        <v>425</v>
      </c>
      <c r="AB160" s="23" t="s">
        <v>425</v>
      </c>
      <c r="AC160" s="23" t="s">
        <v>422</v>
      </c>
      <c r="AD160" s="23" t="s">
        <v>423</v>
      </c>
      <c r="AE160" s="63"/>
      <c r="AF160" s="23" t="s">
        <v>423</v>
      </c>
      <c r="AG160" s="23" t="s">
        <v>423</v>
      </c>
      <c r="AH160" s="23" t="s">
        <v>423</v>
      </c>
      <c r="AI160" s="23" t="s">
        <v>423</v>
      </c>
      <c r="AJ160" s="23" t="s">
        <v>423</v>
      </c>
      <c r="AK160" s="23" t="s">
        <v>422</v>
      </c>
      <c r="AL160" s="57" t="s">
        <v>50</v>
      </c>
    </row>
    <row r="161" spans="1:38" s="2" customFormat="1" ht="26.25" customHeight="1" thickBot="1" x14ac:dyDescent="0.3">
      <c r="A161" s="58" t="s">
        <v>331</v>
      </c>
      <c r="B161" s="58" t="s">
        <v>334</v>
      </c>
      <c r="C161" s="110" t="s">
        <v>335</v>
      </c>
      <c r="D161" s="111" t="s">
        <v>424</v>
      </c>
      <c r="E161" s="24" t="s">
        <v>432</v>
      </c>
      <c r="F161" s="24" t="s">
        <v>432</v>
      </c>
      <c r="G161" s="24" t="s">
        <v>432</v>
      </c>
      <c r="H161" s="24" t="s">
        <v>432</v>
      </c>
      <c r="I161" s="24" t="s">
        <v>432</v>
      </c>
      <c r="J161" s="24" t="s">
        <v>432</v>
      </c>
      <c r="K161" s="24" t="s">
        <v>432</v>
      </c>
      <c r="L161" s="24" t="s">
        <v>432</v>
      </c>
      <c r="M161" s="24" t="s">
        <v>432</v>
      </c>
      <c r="N161" s="24" t="s">
        <v>432</v>
      </c>
      <c r="O161" s="24" t="s">
        <v>432</v>
      </c>
      <c r="P161" s="24" t="s">
        <v>432</v>
      </c>
      <c r="Q161" s="24" t="s">
        <v>423</v>
      </c>
      <c r="R161" s="24" t="s">
        <v>423</v>
      </c>
      <c r="S161" s="24" t="s">
        <v>423</v>
      </c>
      <c r="T161" s="24" t="s">
        <v>423</v>
      </c>
      <c r="U161" s="24" t="s">
        <v>423</v>
      </c>
      <c r="V161" s="24" t="s">
        <v>423</v>
      </c>
      <c r="W161" s="24" t="s">
        <v>432</v>
      </c>
      <c r="X161" s="24" t="s">
        <v>432</v>
      </c>
      <c r="Y161" s="24" t="s">
        <v>432</v>
      </c>
      <c r="Z161" s="24" t="s">
        <v>432</v>
      </c>
      <c r="AA161" s="24" t="s">
        <v>432</v>
      </c>
      <c r="AB161" s="24" t="s">
        <v>432</v>
      </c>
      <c r="AC161" s="24" t="s">
        <v>422</v>
      </c>
      <c r="AD161" s="24" t="s">
        <v>423</v>
      </c>
      <c r="AE161" s="64"/>
      <c r="AF161" s="24" t="s">
        <v>423</v>
      </c>
      <c r="AG161" s="24" t="s">
        <v>423</v>
      </c>
      <c r="AH161" s="24" t="s">
        <v>423</v>
      </c>
      <c r="AI161" s="24" t="s">
        <v>423</v>
      </c>
      <c r="AJ161" s="24" t="s">
        <v>423</v>
      </c>
      <c r="AK161" s="24" t="s">
        <v>422</v>
      </c>
      <c r="AL161" s="58" t="s">
        <v>408</v>
      </c>
    </row>
    <row r="162" spans="1:38" s="2" customFormat="1" ht="26.25" customHeight="1" thickBot="1" x14ac:dyDescent="0.3">
      <c r="A162" s="59" t="s">
        <v>336</v>
      </c>
      <c r="B162" s="59" t="s">
        <v>337</v>
      </c>
      <c r="C162" s="112" t="s">
        <v>338</v>
      </c>
      <c r="D162" s="113" t="s">
        <v>432</v>
      </c>
      <c r="E162" s="25" t="s">
        <v>432</v>
      </c>
      <c r="F162" s="25" t="s">
        <v>432</v>
      </c>
      <c r="G162" s="25" t="s">
        <v>432</v>
      </c>
      <c r="H162" s="25" t="s">
        <v>432</v>
      </c>
      <c r="I162" s="25" t="s">
        <v>432</v>
      </c>
      <c r="J162" s="25" t="s">
        <v>432</v>
      </c>
      <c r="K162" s="25" t="s">
        <v>432</v>
      </c>
      <c r="L162" s="25" t="s">
        <v>432</v>
      </c>
      <c r="M162" s="25" t="s">
        <v>432</v>
      </c>
      <c r="N162" s="25" t="s">
        <v>432</v>
      </c>
      <c r="O162" s="25" t="s">
        <v>432</v>
      </c>
      <c r="P162" s="25" t="s">
        <v>432</v>
      </c>
      <c r="Q162" s="25" t="s">
        <v>432</v>
      </c>
      <c r="R162" s="25" t="s">
        <v>432</v>
      </c>
      <c r="S162" s="25" t="s">
        <v>432</v>
      </c>
      <c r="T162" s="25" t="s">
        <v>432</v>
      </c>
      <c r="U162" s="25" t="s">
        <v>432</v>
      </c>
      <c r="V162" s="25" t="s">
        <v>432</v>
      </c>
      <c r="W162" s="25" t="s">
        <v>432</v>
      </c>
      <c r="X162" s="25" t="s">
        <v>432</v>
      </c>
      <c r="Y162" s="25" t="s">
        <v>432</v>
      </c>
      <c r="Z162" s="25" t="s">
        <v>432</v>
      </c>
      <c r="AA162" s="25" t="s">
        <v>432</v>
      </c>
      <c r="AB162" s="25" t="s">
        <v>432</v>
      </c>
      <c r="AC162" s="25" t="s">
        <v>432</v>
      </c>
      <c r="AD162" s="25" t="s">
        <v>432</v>
      </c>
      <c r="AE162" s="64"/>
      <c r="AF162" s="25" t="s">
        <v>432</v>
      </c>
      <c r="AG162" s="25" t="s">
        <v>432</v>
      </c>
      <c r="AH162" s="25" t="s">
        <v>432</v>
      </c>
      <c r="AI162" s="25" t="s">
        <v>432</v>
      </c>
      <c r="AJ162" s="25" t="s">
        <v>432</v>
      </c>
      <c r="AK162" s="25" t="s">
        <v>432</v>
      </c>
      <c r="AL162" s="59" t="s">
        <v>408</v>
      </c>
    </row>
    <row r="163" spans="1:38" s="2" customFormat="1" ht="26.25" customHeight="1" thickBot="1" x14ac:dyDescent="0.3">
      <c r="A163" s="59" t="s">
        <v>336</v>
      </c>
      <c r="B163" s="59" t="s">
        <v>339</v>
      </c>
      <c r="C163" s="112" t="s">
        <v>340</v>
      </c>
      <c r="D163" s="113" t="s">
        <v>423</v>
      </c>
      <c r="E163" s="25" t="s">
        <v>423</v>
      </c>
      <c r="F163" s="25" t="s">
        <v>423</v>
      </c>
      <c r="G163" s="25" t="s">
        <v>423</v>
      </c>
      <c r="H163" s="25" t="s">
        <v>423</v>
      </c>
      <c r="I163" s="25" t="s">
        <v>423</v>
      </c>
      <c r="J163" s="25" t="s">
        <v>423</v>
      </c>
      <c r="K163" s="25" t="s">
        <v>423</v>
      </c>
      <c r="L163" s="25" t="s">
        <v>423</v>
      </c>
      <c r="M163" s="25" t="s">
        <v>423</v>
      </c>
      <c r="N163" s="25" t="s">
        <v>423</v>
      </c>
      <c r="O163" s="25" t="s">
        <v>423</v>
      </c>
      <c r="P163" s="25" t="s">
        <v>423</v>
      </c>
      <c r="Q163" s="25" t="s">
        <v>423</v>
      </c>
      <c r="R163" s="25" t="s">
        <v>423</v>
      </c>
      <c r="S163" s="25" t="s">
        <v>423</v>
      </c>
      <c r="T163" s="25" t="s">
        <v>423</v>
      </c>
      <c r="U163" s="25" t="s">
        <v>423</v>
      </c>
      <c r="V163" s="25" t="s">
        <v>423</v>
      </c>
      <c r="W163" s="25" t="s">
        <v>423</v>
      </c>
      <c r="X163" s="25" t="s">
        <v>423</v>
      </c>
      <c r="Y163" s="25" t="s">
        <v>423</v>
      </c>
      <c r="Z163" s="25" t="s">
        <v>423</v>
      </c>
      <c r="AA163" s="25" t="s">
        <v>423</v>
      </c>
      <c r="AB163" s="25" t="s">
        <v>423</v>
      </c>
      <c r="AC163" s="25" t="s">
        <v>423</v>
      </c>
      <c r="AD163" s="25" t="s">
        <v>423</v>
      </c>
      <c r="AE163" s="64"/>
      <c r="AF163" s="25" t="s">
        <v>423</v>
      </c>
      <c r="AG163" s="25" t="s">
        <v>423</v>
      </c>
      <c r="AH163" s="25" t="s">
        <v>423</v>
      </c>
      <c r="AI163" s="25" t="s">
        <v>423</v>
      </c>
      <c r="AJ163" s="25" t="s">
        <v>423</v>
      </c>
      <c r="AK163" s="25" t="s">
        <v>423</v>
      </c>
      <c r="AL163" s="59" t="s">
        <v>445</v>
      </c>
    </row>
    <row r="164" spans="1:38" s="2" customFormat="1" ht="26.25" customHeight="1" thickBot="1" x14ac:dyDescent="0.3">
      <c r="A164" s="59" t="s">
        <v>336</v>
      </c>
      <c r="B164" s="59" t="s">
        <v>341</v>
      </c>
      <c r="C164" s="112" t="s">
        <v>342</v>
      </c>
      <c r="D164" s="113" t="s">
        <v>423</v>
      </c>
      <c r="E164" s="25" t="s">
        <v>423</v>
      </c>
      <c r="F164" s="25" t="s">
        <v>423</v>
      </c>
      <c r="G164" s="25" t="s">
        <v>423</v>
      </c>
      <c r="H164" s="25" t="s">
        <v>423</v>
      </c>
      <c r="I164" s="25" t="s">
        <v>423</v>
      </c>
      <c r="J164" s="25" t="s">
        <v>423</v>
      </c>
      <c r="K164" s="25" t="s">
        <v>423</v>
      </c>
      <c r="L164" s="25" t="s">
        <v>423</v>
      </c>
      <c r="M164" s="25" t="s">
        <v>423</v>
      </c>
      <c r="N164" s="25" t="s">
        <v>423</v>
      </c>
      <c r="O164" s="25" t="s">
        <v>423</v>
      </c>
      <c r="P164" s="25" t="s">
        <v>423</v>
      </c>
      <c r="Q164" s="25" t="s">
        <v>423</v>
      </c>
      <c r="R164" s="25" t="s">
        <v>423</v>
      </c>
      <c r="S164" s="25" t="s">
        <v>423</v>
      </c>
      <c r="T164" s="25" t="s">
        <v>423</v>
      </c>
      <c r="U164" s="25" t="s">
        <v>423</v>
      </c>
      <c r="V164" s="25" t="s">
        <v>423</v>
      </c>
      <c r="W164" s="25" t="s">
        <v>423</v>
      </c>
      <c r="X164" s="25" t="s">
        <v>423</v>
      </c>
      <c r="Y164" s="25" t="s">
        <v>423</v>
      </c>
      <c r="Z164" s="25" t="s">
        <v>423</v>
      </c>
      <c r="AA164" s="25" t="s">
        <v>423</v>
      </c>
      <c r="AB164" s="25" t="s">
        <v>423</v>
      </c>
      <c r="AC164" s="25" t="s">
        <v>423</v>
      </c>
      <c r="AD164" s="25" t="s">
        <v>423</v>
      </c>
      <c r="AE164" s="68"/>
      <c r="AF164" s="25" t="s">
        <v>423</v>
      </c>
      <c r="AG164" s="25" t="s">
        <v>423</v>
      </c>
      <c r="AH164" s="25" t="s">
        <v>423</v>
      </c>
      <c r="AI164" s="25" t="s">
        <v>423</v>
      </c>
      <c r="AJ164" s="25" t="s">
        <v>423</v>
      </c>
      <c r="AK164" s="25" t="s">
        <v>423</v>
      </c>
      <c r="AL164" s="59" t="s">
        <v>408</v>
      </c>
    </row>
    <row r="165" spans="1:38" s="3" customFormat="1" ht="15" customHeight="1" x14ac:dyDescent="0.25">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35">
      <c r="A166" s="152" t="s">
        <v>367</v>
      </c>
      <c r="B166" s="152"/>
      <c r="C166" s="152"/>
      <c r="D166" s="152"/>
      <c r="E166" s="152"/>
      <c r="F166" s="152"/>
      <c r="G166" s="152"/>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35">
      <c r="A167" s="152" t="s">
        <v>371</v>
      </c>
      <c r="B167" s="152"/>
      <c r="C167" s="152"/>
      <c r="D167" s="152"/>
      <c r="E167" s="152"/>
      <c r="F167" s="152"/>
      <c r="G167" s="152"/>
      <c r="H167" s="133"/>
      <c r="I167" s="134"/>
      <c r="J167"/>
      <c r="K167"/>
      <c r="L167"/>
      <c r="M167" s="134"/>
      <c r="N167" s="134"/>
      <c r="O167" s="134"/>
      <c r="P167" s="134"/>
      <c r="Q167" s="134"/>
      <c r="R167" s="134"/>
      <c r="S167" s="134"/>
      <c r="T167" s="134"/>
      <c r="U167" s="134"/>
      <c r="AE167" s="142"/>
    </row>
    <row r="168" spans="1:38" s="141" customFormat="1" ht="26.25" customHeight="1" x14ac:dyDescent="0.35">
      <c r="A168" s="152" t="s">
        <v>368</v>
      </c>
      <c r="B168" s="152"/>
      <c r="C168" s="152"/>
      <c r="D168" s="152"/>
      <c r="E168" s="152"/>
      <c r="F168" s="152"/>
      <c r="G168" s="152"/>
      <c r="H168" s="133"/>
      <c r="I168" s="134"/>
      <c r="J168"/>
      <c r="K168"/>
      <c r="L168"/>
      <c r="M168" s="134"/>
      <c r="N168" s="134"/>
      <c r="O168" s="134"/>
      <c r="P168" s="134"/>
      <c r="Q168" s="134"/>
      <c r="R168" s="134"/>
      <c r="S168" s="134"/>
      <c r="T168" s="134"/>
      <c r="U168" s="134"/>
      <c r="AE168" s="142"/>
    </row>
    <row r="169" spans="1:38" s="139" customFormat="1" ht="26.25" customHeight="1" x14ac:dyDescent="0.35">
      <c r="A169" s="152" t="s">
        <v>369</v>
      </c>
      <c r="B169" s="152"/>
      <c r="C169" s="152"/>
      <c r="D169" s="152"/>
      <c r="E169" s="152"/>
      <c r="F169" s="152"/>
      <c r="G169" s="152"/>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35">
      <c r="A170" s="152" t="s">
        <v>370</v>
      </c>
      <c r="B170" s="152"/>
      <c r="C170" s="152"/>
      <c r="D170" s="152"/>
      <c r="E170" s="152"/>
      <c r="F170" s="152"/>
      <c r="G170" s="152"/>
      <c r="H170" s="133"/>
      <c r="I170" s="134"/>
      <c r="J170"/>
      <c r="K170"/>
      <c r="L170"/>
      <c r="M170" s="134"/>
      <c r="N170" s="134"/>
      <c r="O170" s="134"/>
      <c r="P170" s="134"/>
      <c r="Q170" s="134"/>
      <c r="R170" s="134"/>
      <c r="S170" s="134"/>
      <c r="T170" s="134"/>
      <c r="U170" s="134"/>
      <c r="AE170" s="14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dimension ref="A1:AL170"/>
  <sheetViews>
    <sheetView zoomScale="80" zoomScaleNormal="80" workbookViewId="0">
      <pane xSplit="4" ySplit="13" topLeftCell="E14" activePane="bottomRight" state="frozen"/>
      <selection activeCell="A98" sqref="A98:XFD98"/>
      <selection pane="topRight" activeCell="A98" sqref="A98:XFD98"/>
      <selection pane="bottomLeft" activeCell="A98" sqref="A98:XFD98"/>
      <selection pane="bottomRight" activeCell="F6" sqref="F6"/>
    </sheetView>
  </sheetViews>
  <sheetFormatPr defaultColWidth="8.81640625" defaultRowHeight="12.5" x14ac:dyDescent="0.25"/>
  <cols>
    <col min="1" max="2" width="21.453125" style="5" customWidth="1"/>
    <col min="3" max="3" width="46.453125" style="18" customWidth="1"/>
    <col min="4" max="4" width="7.1796875" style="5" customWidth="1"/>
    <col min="5" max="24" width="8.54296875" style="5" customWidth="1"/>
    <col min="25" max="25" width="8.81640625" style="5" customWidth="1"/>
    <col min="26" max="30" width="8.54296875" style="5" customWidth="1"/>
    <col min="31" max="31" width="2.1796875" style="5" customWidth="1"/>
    <col min="32" max="37" width="8.54296875" style="5" customWidth="1"/>
    <col min="38" max="38" width="25.7265625" style="5" customWidth="1"/>
    <col min="39" max="16384" width="8.81640625" style="5"/>
  </cols>
  <sheetData>
    <row r="1" spans="1:38" s="2" customFormat="1" ht="22.5" customHeight="1" x14ac:dyDescent="0.25">
      <c r="A1" s="27" t="s">
        <v>358</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5">
      <c r="A2" s="132" t="s">
        <v>357</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ht="13" x14ac:dyDescent="0.3">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ht="13" x14ac:dyDescent="0.3">
      <c r="A4" s="34" t="s">
        <v>0</v>
      </c>
      <c r="B4" s="21" t="s">
        <v>421</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ht="13" x14ac:dyDescent="0.3">
      <c r="A5" s="34" t="s">
        <v>2</v>
      </c>
      <c r="B5" s="21" t="s">
        <v>455</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5">
      <c r="A6" s="34" t="s">
        <v>4</v>
      </c>
      <c r="B6" s="21" t="str">
        <f ca="1">MID(CELL("filename",A1),FIND("]",CELL("filename",A1))+1,31)</f>
        <v>1999</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ht="13" x14ac:dyDescent="0.3">
      <c r="A7" s="34" t="s">
        <v>6</v>
      </c>
      <c r="B7" s="21" t="s">
        <v>7</v>
      </c>
      <c r="C7" s="37" t="s">
        <v>8</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ht="13" x14ac:dyDescent="0.3">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3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35">
      <c r="A10" s="153" t="str">
        <f ca="1">B4&amp;": "&amp;B5&amp;": "&amp;B6</f>
        <v>CA: 15.02.2022: 1999</v>
      </c>
      <c r="B10" s="155" t="s">
        <v>9</v>
      </c>
      <c r="C10" s="156"/>
      <c r="D10" s="157"/>
      <c r="E10" s="143" t="s">
        <v>10</v>
      </c>
      <c r="F10" s="144"/>
      <c r="G10" s="144"/>
      <c r="H10" s="145"/>
      <c r="I10" s="143" t="s">
        <v>11</v>
      </c>
      <c r="J10" s="144"/>
      <c r="K10" s="144"/>
      <c r="L10" s="145"/>
      <c r="M10" s="161" t="s">
        <v>12</v>
      </c>
      <c r="N10" s="143" t="s">
        <v>13</v>
      </c>
      <c r="O10" s="144"/>
      <c r="P10" s="145"/>
      <c r="Q10" s="143" t="s">
        <v>14</v>
      </c>
      <c r="R10" s="144"/>
      <c r="S10" s="144"/>
      <c r="T10" s="144"/>
      <c r="U10" s="144"/>
      <c r="V10" s="145"/>
      <c r="W10" s="143" t="s">
        <v>362</v>
      </c>
      <c r="X10" s="144"/>
      <c r="Y10" s="144"/>
      <c r="Z10" s="144"/>
      <c r="AA10" s="144"/>
      <c r="AB10" s="144"/>
      <c r="AC10" s="144"/>
      <c r="AD10" s="145"/>
      <c r="AE10" s="42"/>
      <c r="AF10" s="143" t="s">
        <v>379</v>
      </c>
      <c r="AG10" s="144"/>
      <c r="AH10" s="144"/>
      <c r="AI10" s="144"/>
      <c r="AJ10" s="144"/>
      <c r="AK10" s="144"/>
      <c r="AL10" s="145"/>
    </row>
    <row r="11" spans="1:38" s="1" customFormat="1" ht="15" customHeight="1" thickBot="1" x14ac:dyDescent="0.3">
      <c r="A11" s="154"/>
      <c r="B11" s="158"/>
      <c r="C11" s="159"/>
      <c r="D11" s="160"/>
      <c r="E11" s="146"/>
      <c r="F11" s="147"/>
      <c r="G11" s="147"/>
      <c r="H11" s="148"/>
      <c r="I11" s="146"/>
      <c r="J11" s="147"/>
      <c r="K11" s="147"/>
      <c r="L11" s="148"/>
      <c r="M11" s="162"/>
      <c r="N11" s="146"/>
      <c r="O11" s="147"/>
      <c r="P11" s="148"/>
      <c r="Q11" s="146"/>
      <c r="R11" s="147"/>
      <c r="S11" s="147"/>
      <c r="T11" s="147"/>
      <c r="U11" s="147"/>
      <c r="V11" s="148"/>
      <c r="W11" s="125"/>
      <c r="X11" s="149" t="s">
        <v>32</v>
      </c>
      <c r="Y11" s="150"/>
      <c r="Z11" s="150"/>
      <c r="AA11" s="150"/>
      <c r="AB11" s="151"/>
      <c r="AC11" s="126"/>
      <c r="AD11" s="127"/>
      <c r="AE11" s="43"/>
      <c r="AF11" s="146"/>
      <c r="AG11" s="147"/>
      <c r="AH11" s="147"/>
      <c r="AI11" s="147"/>
      <c r="AJ11" s="147"/>
      <c r="AK11" s="147"/>
      <c r="AL11" s="148"/>
    </row>
    <row r="12" spans="1:38" s="1" customFormat="1" ht="52.5" customHeight="1" thickBot="1" x14ac:dyDescent="0.3">
      <c r="A12" s="154"/>
      <c r="B12" s="158"/>
      <c r="C12" s="159"/>
      <c r="D12" s="160"/>
      <c r="E12" s="120" t="s">
        <v>380</v>
      </c>
      <c r="F12" s="120" t="s">
        <v>15</v>
      </c>
      <c r="G12" s="120" t="s">
        <v>16</v>
      </c>
      <c r="H12" s="120" t="s">
        <v>17</v>
      </c>
      <c r="I12" s="120" t="s">
        <v>18</v>
      </c>
      <c r="J12" s="121" t="s">
        <v>19</v>
      </c>
      <c r="K12" s="121" t="s">
        <v>20</v>
      </c>
      <c r="L12" s="122" t="s">
        <v>390</v>
      </c>
      <c r="M12" s="123" t="s">
        <v>21</v>
      </c>
      <c r="N12" s="121" t="s">
        <v>22</v>
      </c>
      <c r="O12" s="121" t="s">
        <v>23</v>
      </c>
      <c r="P12" s="121" t="s">
        <v>24</v>
      </c>
      <c r="Q12" s="121" t="s">
        <v>25</v>
      </c>
      <c r="R12" s="121" t="s">
        <v>26</v>
      </c>
      <c r="S12" s="121" t="s">
        <v>27</v>
      </c>
      <c r="T12" s="121" t="s">
        <v>28</v>
      </c>
      <c r="U12" s="121" t="s">
        <v>29</v>
      </c>
      <c r="V12" s="121" t="s">
        <v>30</v>
      </c>
      <c r="W12" s="123" t="s">
        <v>31</v>
      </c>
      <c r="X12" s="120" t="s">
        <v>391</v>
      </c>
      <c r="Y12" s="120" t="s">
        <v>392</v>
      </c>
      <c r="Z12" s="120" t="s">
        <v>393</v>
      </c>
      <c r="AA12" s="120" t="s">
        <v>394</v>
      </c>
      <c r="AB12" s="120" t="s">
        <v>42</v>
      </c>
      <c r="AC12" s="121" t="s">
        <v>33</v>
      </c>
      <c r="AD12" s="121" t="s">
        <v>34</v>
      </c>
      <c r="AE12" s="44"/>
      <c r="AF12" s="123" t="s">
        <v>35</v>
      </c>
      <c r="AG12" s="123" t="s">
        <v>36</v>
      </c>
      <c r="AH12" s="123" t="s">
        <v>37</v>
      </c>
      <c r="AI12" s="123" t="s">
        <v>38</v>
      </c>
      <c r="AJ12" s="123" t="s">
        <v>39</v>
      </c>
      <c r="AK12" s="123" t="s">
        <v>40</v>
      </c>
      <c r="AL12" s="124" t="s">
        <v>41</v>
      </c>
    </row>
    <row r="13" spans="1:38" ht="37.5" customHeight="1" thickBot="1" x14ac:dyDescent="0.3">
      <c r="A13" s="45" t="s">
        <v>43</v>
      </c>
      <c r="B13" s="45" t="s">
        <v>44</v>
      </c>
      <c r="C13" s="46" t="s">
        <v>420</v>
      </c>
      <c r="D13" s="45" t="s">
        <v>45</v>
      </c>
      <c r="E13" s="45" t="s">
        <v>46</v>
      </c>
      <c r="F13" s="45" t="s">
        <v>46</v>
      </c>
      <c r="G13" s="45" t="s">
        <v>46</v>
      </c>
      <c r="H13" s="45" t="s">
        <v>46</v>
      </c>
      <c r="I13" s="45" t="s">
        <v>46</v>
      </c>
      <c r="J13" s="45" t="s">
        <v>46</v>
      </c>
      <c r="K13" s="45" t="s">
        <v>46</v>
      </c>
      <c r="L13" s="45" t="s">
        <v>46</v>
      </c>
      <c r="M13" s="45" t="s">
        <v>46</v>
      </c>
      <c r="N13" s="45" t="s">
        <v>47</v>
      </c>
      <c r="O13" s="45" t="s">
        <v>47</v>
      </c>
      <c r="P13" s="45" t="s">
        <v>47</v>
      </c>
      <c r="Q13" s="45" t="s">
        <v>47</v>
      </c>
      <c r="R13" s="45" t="s">
        <v>47</v>
      </c>
      <c r="S13" s="45" t="s">
        <v>47</v>
      </c>
      <c r="T13" s="45" t="s">
        <v>47</v>
      </c>
      <c r="U13" s="45" t="s">
        <v>47</v>
      </c>
      <c r="V13" s="45" t="s">
        <v>47</v>
      </c>
      <c r="W13" s="45" t="s">
        <v>48</v>
      </c>
      <c r="X13" s="45" t="s">
        <v>47</v>
      </c>
      <c r="Y13" s="45" t="s">
        <v>47</v>
      </c>
      <c r="Z13" s="45" t="s">
        <v>47</v>
      </c>
      <c r="AA13" s="45" t="s">
        <v>47</v>
      </c>
      <c r="AB13" s="45" t="s">
        <v>47</v>
      </c>
      <c r="AC13" s="45" t="s">
        <v>49</v>
      </c>
      <c r="AD13" s="45" t="s">
        <v>49</v>
      </c>
      <c r="AE13" s="47"/>
      <c r="AF13" s="45" t="s">
        <v>50</v>
      </c>
      <c r="AG13" s="45" t="s">
        <v>50</v>
      </c>
      <c r="AH13" s="45" t="s">
        <v>50</v>
      </c>
      <c r="AI13" s="45" t="s">
        <v>50</v>
      </c>
      <c r="AJ13" s="45" t="s">
        <v>50</v>
      </c>
      <c r="AK13" s="45"/>
      <c r="AL13" s="48"/>
    </row>
    <row r="14" spans="1:38" s="1" customFormat="1" ht="26.25" customHeight="1" thickBot="1" x14ac:dyDescent="0.3">
      <c r="A14" s="70" t="s">
        <v>51</v>
      </c>
      <c r="B14" s="70" t="s">
        <v>52</v>
      </c>
      <c r="C14" s="71" t="s">
        <v>53</v>
      </c>
      <c r="D14" s="72" t="s">
        <v>424</v>
      </c>
      <c r="E14" s="6">
        <v>306.03651781584603</v>
      </c>
      <c r="F14" s="6">
        <v>3.8437358802502302</v>
      </c>
      <c r="G14" s="6">
        <v>586.22219748735699</v>
      </c>
      <c r="H14" s="6">
        <v>0.68405376683778896</v>
      </c>
      <c r="I14" s="6">
        <v>21.067884159141499</v>
      </c>
      <c r="J14" s="6">
        <v>49.755129306722402</v>
      </c>
      <c r="K14" s="6">
        <v>111.41263892627801</v>
      </c>
      <c r="L14" s="6" t="s">
        <v>422</v>
      </c>
      <c r="M14" s="6">
        <v>37.388561112733697</v>
      </c>
      <c r="N14" s="6">
        <v>13.75061</v>
      </c>
      <c r="O14" s="6">
        <v>0.13186999999999999</v>
      </c>
      <c r="P14" s="6">
        <v>2.36717258506251</v>
      </c>
      <c r="Q14" s="6" t="s">
        <v>423</v>
      </c>
      <c r="R14" s="6" t="s">
        <v>423</v>
      </c>
      <c r="S14" s="6" t="s">
        <v>423</v>
      </c>
      <c r="T14" s="6" t="s">
        <v>423</v>
      </c>
      <c r="U14" s="6" t="s">
        <v>423</v>
      </c>
      <c r="V14" s="6" t="s">
        <v>423</v>
      </c>
      <c r="W14" s="6">
        <v>4.8411047964831599</v>
      </c>
      <c r="X14" s="6">
        <v>0.137869287585836</v>
      </c>
      <c r="Y14" s="6">
        <v>0.137955524003014</v>
      </c>
      <c r="Z14" s="6">
        <v>7.0489505568805701E-4</v>
      </c>
      <c r="AA14" s="6">
        <v>4.2426607441846002E-2</v>
      </c>
      <c r="AB14" s="6">
        <f>SUM(X14:AA14)</f>
        <v>0.31895631408638403</v>
      </c>
      <c r="AC14" s="6">
        <v>10.3711322752616</v>
      </c>
      <c r="AD14" s="6" t="s">
        <v>423</v>
      </c>
      <c r="AE14" s="60"/>
      <c r="AF14" s="26" t="s">
        <v>423</v>
      </c>
      <c r="AG14" s="26" t="s">
        <v>423</v>
      </c>
      <c r="AH14" s="26" t="s">
        <v>423</v>
      </c>
      <c r="AI14" s="26" t="s">
        <v>423</v>
      </c>
      <c r="AJ14" s="26" t="s">
        <v>423</v>
      </c>
      <c r="AK14" s="26" t="s">
        <v>422</v>
      </c>
      <c r="AL14" s="49" t="s">
        <v>50</v>
      </c>
    </row>
    <row r="15" spans="1:38" s="1" customFormat="1" ht="26.25" customHeight="1" thickBot="1" x14ac:dyDescent="0.3">
      <c r="A15" s="70" t="s">
        <v>54</v>
      </c>
      <c r="B15" s="70" t="s">
        <v>55</v>
      </c>
      <c r="C15" s="71" t="s">
        <v>56</v>
      </c>
      <c r="D15" s="72" t="s">
        <v>424</v>
      </c>
      <c r="E15" s="6">
        <v>19.536915308634502</v>
      </c>
      <c r="F15" s="6">
        <v>2.61882125990615</v>
      </c>
      <c r="G15" s="6">
        <v>93.410729184873802</v>
      </c>
      <c r="H15" s="6">
        <v>5.33412607040517E-2</v>
      </c>
      <c r="I15" s="6">
        <v>2.8216408752367799</v>
      </c>
      <c r="J15" s="6">
        <v>4.54938421624282</v>
      </c>
      <c r="K15" s="6">
        <v>6.6179107861927804</v>
      </c>
      <c r="L15" s="6" t="s">
        <v>422</v>
      </c>
      <c r="M15" s="6">
        <v>17.0474700169183</v>
      </c>
      <c r="N15" s="6">
        <v>3.6068249815197198E-2</v>
      </c>
      <c r="O15" s="6">
        <v>2.61950298675604E-2</v>
      </c>
      <c r="P15" s="6">
        <v>4.8219533553551502E-3</v>
      </c>
      <c r="Q15" s="6" t="s">
        <v>423</v>
      </c>
      <c r="R15" s="6" t="s">
        <v>423</v>
      </c>
      <c r="S15" s="6" t="s">
        <v>423</v>
      </c>
      <c r="T15" s="6" t="s">
        <v>423</v>
      </c>
      <c r="U15" s="6" t="s">
        <v>423</v>
      </c>
      <c r="V15" s="6" t="s">
        <v>423</v>
      </c>
      <c r="W15" s="6" t="s">
        <v>422</v>
      </c>
      <c r="X15" s="6">
        <v>1.51584163119212E-2</v>
      </c>
      <c r="Y15" s="6">
        <v>7.4350922373872296E-3</v>
      </c>
      <c r="Z15" s="6">
        <v>5.54316878014192E-3</v>
      </c>
      <c r="AA15" s="6">
        <v>3.5254287845616502E-3</v>
      </c>
      <c r="AB15" s="6">
        <f t="shared" ref="AB15:AB74" si="0">SUM(X15:AA15)</f>
        <v>3.1662106114012004E-2</v>
      </c>
      <c r="AC15" s="6" t="s">
        <v>422</v>
      </c>
      <c r="AD15" s="6" t="s">
        <v>423</v>
      </c>
      <c r="AE15" s="60"/>
      <c r="AF15" s="26" t="s">
        <v>423</v>
      </c>
      <c r="AG15" s="26" t="s">
        <v>423</v>
      </c>
      <c r="AH15" s="26" t="s">
        <v>423</v>
      </c>
      <c r="AI15" s="26" t="s">
        <v>423</v>
      </c>
      <c r="AJ15" s="26" t="s">
        <v>423</v>
      </c>
      <c r="AK15" s="26" t="s">
        <v>422</v>
      </c>
      <c r="AL15" s="49" t="s">
        <v>50</v>
      </c>
    </row>
    <row r="16" spans="1:38" s="1" customFormat="1" ht="26.25" customHeight="1" thickBot="1" x14ac:dyDescent="0.3">
      <c r="A16" s="70" t="s">
        <v>54</v>
      </c>
      <c r="B16" s="70" t="s">
        <v>57</v>
      </c>
      <c r="C16" s="71" t="s">
        <v>58</v>
      </c>
      <c r="D16" s="72" t="s">
        <v>424</v>
      </c>
      <c r="E16" s="6">
        <v>450.29428067776098</v>
      </c>
      <c r="F16" s="6">
        <v>15.209108267630601</v>
      </c>
      <c r="G16" s="6">
        <v>319.22931181980101</v>
      </c>
      <c r="H16" s="6">
        <v>1.49376548180597</v>
      </c>
      <c r="I16" s="6">
        <v>2.4920983390267302</v>
      </c>
      <c r="J16" s="6">
        <v>3.5547970768864898</v>
      </c>
      <c r="K16" s="6">
        <v>4.1491785860347301</v>
      </c>
      <c r="L16" s="6" t="s">
        <v>422</v>
      </c>
      <c r="M16" s="6">
        <v>445.91478766639</v>
      </c>
      <c r="N16" s="6">
        <v>0.19622390570173501</v>
      </c>
      <c r="O16" s="6">
        <v>3.5190332163250099E-2</v>
      </c>
      <c r="P16" s="6">
        <v>2.6070451311433301E-2</v>
      </c>
      <c r="Q16" s="6" t="s">
        <v>423</v>
      </c>
      <c r="R16" s="6" t="s">
        <v>423</v>
      </c>
      <c r="S16" s="6" t="s">
        <v>423</v>
      </c>
      <c r="T16" s="6" t="s">
        <v>423</v>
      </c>
      <c r="U16" s="6" t="s">
        <v>423</v>
      </c>
      <c r="V16" s="6" t="s">
        <v>423</v>
      </c>
      <c r="W16" s="6" t="s">
        <v>422</v>
      </c>
      <c r="X16" s="6">
        <v>7.25020907033357E-4</v>
      </c>
      <c r="Y16" s="6">
        <v>8.4680121213537296E-4</v>
      </c>
      <c r="Z16" s="6">
        <v>6.7336368184516297E-4</v>
      </c>
      <c r="AA16" s="6">
        <v>6.9935757735345796E-4</v>
      </c>
      <c r="AB16" s="6">
        <f t="shared" si="0"/>
        <v>2.9445433783673509E-3</v>
      </c>
      <c r="AC16" s="6">
        <v>1.1872058200333201E-3</v>
      </c>
      <c r="AD16" s="6" t="s">
        <v>423</v>
      </c>
      <c r="AE16" s="60"/>
      <c r="AF16" s="26" t="s">
        <v>423</v>
      </c>
      <c r="AG16" s="26" t="s">
        <v>423</v>
      </c>
      <c r="AH16" s="26" t="s">
        <v>423</v>
      </c>
      <c r="AI16" s="26" t="s">
        <v>423</v>
      </c>
      <c r="AJ16" s="26" t="s">
        <v>423</v>
      </c>
      <c r="AK16" s="26" t="s">
        <v>422</v>
      </c>
      <c r="AL16" s="49" t="s">
        <v>50</v>
      </c>
    </row>
    <row r="17" spans="1:38" s="2" customFormat="1" ht="26.25" customHeight="1" thickBot="1" x14ac:dyDescent="0.3">
      <c r="A17" s="70" t="s">
        <v>54</v>
      </c>
      <c r="B17" s="70" t="s">
        <v>59</v>
      </c>
      <c r="C17" s="71" t="s">
        <v>60</v>
      </c>
      <c r="D17" s="72" t="s">
        <v>424</v>
      </c>
      <c r="E17" s="6">
        <v>16.245113097811501</v>
      </c>
      <c r="F17" s="6">
        <v>2.7048164480242298</v>
      </c>
      <c r="G17" s="6">
        <v>27.1174875062352</v>
      </c>
      <c r="H17" s="6">
        <v>5.6997195643388298E-3</v>
      </c>
      <c r="I17" s="6">
        <v>0.92635674302495896</v>
      </c>
      <c r="J17" s="6">
        <v>0.95307678815765495</v>
      </c>
      <c r="K17" s="6">
        <v>1.04469926185577</v>
      </c>
      <c r="L17" s="6" t="s">
        <v>422</v>
      </c>
      <c r="M17" s="6">
        <v>12.204253173172701</v>
      </c>
      <c r="N17" s="6">
        <v>2.2725448176901</v>
      </c>
      <c r="O17" s="6">
        <v>4.2400449799054503E-2</v>
      </c>
      <c r="P17" s="6">
        <v>0.119167831785102</v>
      </c>
      <c r="Q17" s="6" t="s">
        <v>423</v>
      </c>
      <c r="R17" s="6" t="s">
        <v>423</v>
      </c>
      <c r="S17" s="6" t="s">
        <v>423</v>
      </c>
      <c r="T17" s="6" t="s">
        <v>423</v>
      </c>
      <c r="U17" s="6" t="s">
        <v>423</v>
      </c>
      <c r="V17" s="6" t="s">
        <v>423</v>
      </c>
      <c r="W17" s="6">
        <v>7.7680588430694799</v>
      </c>
      <c r="X17" s="6">
        <v>3.4574549981259199</v>
      </c>
      <c r="Y17" s="6">
        <v>3.39874455252468</v>
      </c>
      <c r="Z17" s="6">
        <v>2.17983048263565</v>
      </c>
      <c r="AA17" s="6">
        <v>1.3065431644836301</v>
      </c>
      <c r="AB17" s="6">
        <f t="shared" si="0"/>
        <v>10.34257319776988</v>
      </c>
      <c r="AC17" s="6">
        <v>0.57078907636394804</v>
      </c>
      <c r="AD17" s="6" t="s">
        <v>423</v>
      </c>
      <c r="AE17" s="60"/>
      <c r="AF17" s="26" t="s">
        <v>423</v>
      </c>
      <c r="AG17" s="26" t="s">
        <v>423</v>
      </c>
      <c r="AH17" s="26" t="s">
        <v>423</v>
      </c>
      <c r="AI17" s="26" t="s">
        <v>423</v>
      </c>
      <c r="AJ17" s="26" t="s">
        <v>423</v>
      </c>
      <c r="AK17" s="26" t="s">
        <v>422</v>
      </c>
      <c r="AL17" s="49" t="s">
        <v>50</v>
      </c>
    </row>
    <row r="18" spans="1:38" s="2" customFormat="1" ht="26.25" customHeight="1" thickBot="1" x14ac:dyDescent="0.3">
      <c r="A18" s="70" t="s">
        <v>54</v>
      </c>
      <c r="B18" s="70" t="s">
        <v>61</v>
      </c>
      <c r="C18" s="71" t="s">
        <v>62</v>
      </c>
      <c r="D18" s="72" t="s">
        <v>424</v>
      </c>
      <c r="E18" s="6">
        <v>2.8140453002802102</v>
      </c>
      <c r="F18" s="6">
        <v>0.56211614515703001</v>
      </c>
      <c r="G18" s="6">
        <v>6.9783235399114201</v>
      </c>
      <c r="H18" s="6">
        <v>1.5861303603603499E-3</v>
      </c>
      <c r="I18" s="6">
        <v>0.39173135259806602</v>
      </c>
      <c r="J18" s="6">
        <v>0.49738982368522699</v>
      </c>
      <c r="K18" s="6">
        <v>0.54075130689275197</v>
      </c>
      <c r="L18" s="6" t="s">
        <v>422</v>
      </c>
      <c r="M18" s="6">
        <v>11.264781040408099</v>
      </c>
      <c r="N18" s="6">
        <v>5.1158970497371703</v>
      </c>
      <c r="O18" s="6">
        <v>0.41669342068502402</v>
      </c>
      <c r="P18" s="6">
        <v>3.6616879839782603E-2</v>
      </c>
      <c r="Q18" s="6" t="s">
        <v>423</v>
      </c>
      <c r="R18" s="6" t="s">
        <v>423</v>
      </c>
      <c r="S18" s="6" t="s">
        <v>423</v>
      </c>
      <c r="T18" s="6" t="s">
        <v>423</v>
      </c>
      <c r="U18" s="6" t="s">
        <v>423</v>
      </c>
      <c r="V18" s="6" t="s">
        <v>423</v>
      </c>
      <c r="W18" s="6">
        <v>7.1834895747432806E-2</v>
      </c>
      <c r="X18" s="6">
        <v>0.80670184372202702</v>
      </c>
      <c r="Y18" s="6">
        <v>1.8085269669338</v>
      </c>
      <c r="Z18" s="6">
        <v>0.72150332014729002</v>
      </c>
      <c r="AA18" s="6">
        <v>0.433006317956038</v>
      </c>
      <c r="AB18" s="6">
        <f t="shared" si="0"/>
        <v>3.7697384487591554</v>
      </c>
      <c r="AC18" s="6">
        <v>3.0504812461007998E-2</v>
      </c>
      <c r="AD18" s="6" t="s">
        <v>423</v>
      </c>
      <c r="AE18" s="60"/>
      <c r="AF18" s="26" t="s">
        <v>423</v>
      </c>
      <c r="AG18" s="26" t="s">
        <v>423</v>
      </c>
      <c r="AH18" s="26" t="s">
        <v>423</v>
      </c>
      <c r="AI18" s="26" t="s">
        <v>423</v>
      </c>
      <c r="AJ18" s="26" t="s">
        <v>423</v>
      </c>
      <c r="AK18" s="26" t="s">
        <v>422</v>
      </c>
      <c r="AL18" s="49" t="s">
        <v>50</v>
      </c>
    </row>
    <row r="19" spans="1:38" s="2" customFormat="1" ht="26.25" customHeight="1" thickBot="1" x14ac:dyDescent="0.3">
      <c r="A19" s="70" t="s">
        <v>54</v>
      </c>
      <c r="B19" s="70" t="s">
        <v>63</v>
      </c>
      <c r="C19" s="71" t="s">
        <v>64</v>
      </c>
      <c r="D19" s="72" t="s">
        <v>424</v>
      </c>
      <c r="E19" s="6">
        <v>9.2334871380280408</v>
      </c>
      <c r="F19" s="6">
        <v>1.11447999748238</v>
      </c>
      <c r="G19" s="6">
        <v>11.589881696722401</v>
      </c>
      <c r="H19" s="6">
        <v>0.152012029568005</v>
      </c>
      <c r="I19" s="6">
        <v>0.97278045947590297</v>
      </c>
      <c r="J19" s="6">
        <v>1.41609797975939</v>
      </c>
      <c r="K19" s="6">
        <v>1.8722120541332401</v>
      </c>
      <c r="L19" s="6" t="s">
        <v>422</v>
      </c>
      <c r="M19" s="6">
        <v>3.31249978551031</v>
      </c>
      <c r="N19" s="6">
        <v>0.111205689200589</v>
      </c>
      <c r="O19" s="6">
        <v>6.8945866985424695E-2</v>
      </c>
      <c r="P19" s="6">
        <v>3.9143237066736301E-2</v>
      </c>
      <c r="Q19" s="6" t="s">
        <v>423</v>
      </c>
      <c r="R19" s="6" t="s">
        <v>423</v>
      </c>
      <c r="S19" s="6" t="s">
        <v>423</v>
      </c>
      <c r="T19" s="6" t="s">
        <v>423</v>
      </c>
      <c r="U19" s="6" t="s">
        <v>423</v>
      </c>
      <c r="V19" s="6" t="s">
        <v>423</v>
      </c>
      <c r="W19" s="6">
        <v>2.41144567750173E-2</v>
      </c>
      <c r="X19" s="6" t="s">
        <v>422</v>
      </c>
      <c r="Y19" s="6">
        <v>6.2743679442597896E-3</v>
      </c>
      <c r="Z19" s="6" t="s">
        <v>422</v>
      </c>
      <c r="AA19" s="6">
        <v>1.7551329565940299E-4</v>
      </c>
      <c r="AB19" s="6">
        <f t="shared" si="0"/>
        <v>6.4498812399191923E-3</v>
      </c>
      <c r="AC19" s="6">
        <v>0.30504266140865299</v>
      </c>
      <c r="AD19" s="6" t="s">
        <v>423</v>
      </c>
      <c r="AE19" s="60"/>
      <c r="AF19" s="26" t="s">
        <v>423</v>
      </c>
      <c r="AG19" s="26" t="s">
        <v>423</v>
      </c>
      <c r="AH19" s="26" t="s">
        <v>423</v>
      </c>
      <c r="AI19" s="26" t="s">
        <v>423</v>
      </c>
      <c r="AJ19" s="26" t="s">
        <v>423</v>
      </c>
      <c r="AK19" s="26" t="s">
        <v>422</v>
      </c>
      <c r="AL19" s="49" t="s">
        <v>50</v>
      </c>
    </row>
    <row r="20" spans="1:38" s="2" customFormat="1" ht="26.25" customHeight="1" thickBot="1" x14ac:dyDescent="0.3">
      <c r="A20" s="70" t="s">
        <v>54</v>
      </c>
      <c r="B20" s="70" t="s">
        <v>65</v>
      </c>
      <c r="C20" s="71" t="s">
        <v>66</v>
      </c>
      <c r="D20" s="72" t="s">
        <v>424</v>
      </c>
      <c r="E20" s="6">
        <v>29.211107286857501</v>
      </c>
      <c r="F20" s="6">
        <v>3.5668086195374098</v>
      </c>
      <c r="G20" s="6">
        <v>59.782127601697503</v>
      </c>
      <c r="H20" s="6">
        <v>0.34317424819967501</v>
      </c>
      <c r="I20" s="6">
        <v>10.9424824714411</v>
      </c>
      <c r="J20" s="6">
        <v>16.138696881468299</v>
      </c>
      <c r="K20" s="6">
        <v>23.3602219915905</v>
      </c>
      <c r="L20" s="6" t="s">
        <v>422</v>
      </c>
      <c r="M20" s="6">
        <v>67.050364858706402</v>
      </c>
      <c r="N20" s="6">
        <v>0.60368611350118695</v>
      </c>
      <c r="O20" s="6">
        <v>0.15603581849989701</v>
      </c>
      <c r="P20" s="6">
        <v>6.3691868746247798E-2</v>
      </c>
      <c r="Q20" s="6" t="s">
        <v>423</v>
      </c>
      <c r="R20" s="6" t="s">
        <v>423</v>
      </c>
      <c r="S20" s="6" t="s">
        <v>423</v>
      </c>
      <c r="T20" s="6" t="s">
        <v>423</v>
      </c>
      <c r="U20" s="6" t="s">
        <v>423</v>
      </c>
      <c r="V20" s="6" t="s">
        <v>423</v>
      </c>
      <c r="W20" s="6">
        <v>1.1656799638462101</v>
      </c>
      <c r="X20" s="6">
        <v>3.11751618237941E-3</v>
      </c>
      <c r="Y20" s="6">
        <v>6.6281104921023098E-3</v>
      </c>
      <c r="Z20" s="6">
        <v>3.5241487279071598E-3</v>
      </c>
      <c r="AA20" s="6">
        <v>3.5783664006441901E-3</v>
      </c>
      <c r="AB20" s="6">
        <f t="shared" si="0"/>
        <v>1.6848141803033071E-2</v>
      </c>
      <c r="AC20" s="6">
        <v>2.0486147643687998E-2</v>
      </c>
      <c r="AD20" s="6" t="s">
        <v>423</v>
      </c>
      <c r="AE20" s="60"/>
      <c r="AF20" s="26" t="s">
        <v>423</v>
      </c>
      <c r="AG20" s="26" t="s">
        <v>423</v>
      </c>
      <c r="AH20" s="26" t="s">
        <v>423</v>
      </c>
      <c r="AI20" s="26" t="s">
        <v>423</v>
      </c>
      <c r="AJ20" s="26" t="s">
        <v>423</v>
      </c>
      <c r="AK20" s="26" t="s">
        <v>422</v>
      </c>
      <c r="AL20" s="49" t="s">
        <v>50</v>
      </c>
    </row>
    <row r="21" spans="1:38" s="2" customFormat="1" ht="26.25" customHeight="1" thickBot="1" x14ac:dyDescent="0.3">
      <c r="A21" s="70" t="s">
        <v>54</v>
      </c>
      <c r="B21" s="70" t="s">
        <v>67</v>
      </c>
      <c r="C21" s="71" t="s">
        <v>68</v>
      </c>
      <c r="D21" s="72" t="s">
        <v>424</v>
      </c>
      <c r="E21" s="6">
        <v>3.7249012717005798</v>
      </c>
      <c r="F21" s="6">
        <v>0.129412078257302</v>
      </c>
      <c r="G21" s="6">
        <v>5.17220782276189</v>
      </c>
      <c r="H21" s="6">
        <v>2.41081191842966E-2</v>
      </c>
      <c r="I21" s="6">
        <v>0.25854107469864102</v>
      </c>
      <c r="J21" s="6">
        <v>0.43858784727431099</v>
      </c>
      <c r="K21" s="6">
        <v>0.61073062403842504</v>
      </c>
      <c r="L21" s="6" t="s">
        <v>422</v>
      </c>
      <c r="M21" s="6">
        <v>1.47702187809747</v>
      </c>
      <c r="N21" s="6" t="s">
        <v>422</v>
      </c>
      <c r="O21" s="6" t="s">
        <v>422</v>
      </c>
      <c r="P21" s="6">
        <v>1.3608639668948001E-4</v>
      </c>
      <c r="Q21" s="6" t="s">
        <v>423</v>
      </c>
      <c r="R21" s="6" t="s">
        <v>423</v>
      </c>
      <c r="S21" s="6" t="s">
        <v>423</v>
      </c>
      <c r="T21" s="6" t="s">
        <v>423</v>
      </c>
      <c r="U21" s="6" t="s">
        <v>423</v>
      </c>
      <c r="V21" s="6" t="s">
        <v>423</v>
      </c>
      <c r="W21" s="6" t="s">
        <v>422</v>
      </c>
      <c r="X21" s="6" t="s">
        <v>422</v>
      </c>
      <c r="Y21" s="6" t="s">
        <v>422</v>
      </c>
      <c r="Z21" s="6" t="s">
        <v>422</v>
      </c>
      <c r="AA21" s="6" t="s">
        <v>422</v>
      </c>
      <c r="AB21" s="6" t="s">
        <v>422</v>
      </c>
      <c r="AC21" s="6" t="s">
        <v>422</v>
      </c>
      <c r="AD21" s="6" t="s">
        <v>423</v>
      </c>
      <c r="AE21" s="60"/>
      <c r="AF21" s="26" t="s">
        <v>423</v>
      </c>
      <c r="AG21" s="26" t="s">
        <v>423</v>
      </c>
      <c r="AH21" s="26" t="s">
        <v>423</v>
      </c>
      <c r="AI21" s="26" t="s">
        <v>423</v>
      </c>
      <c r="AJ21" s="26" t="s">
        <v>423</v>
      </c>
      <c r="AK21" s="26" t="s">
        <v>422</v>
      </c>
      <c r="AL21" s="49" t="s">
        <v>50</v>
      </c>
    </row>
    <row r="22" spans="1:38" s="2" customFormat="1" ht="26.25" customHeight="1" thickBot="1" x14ac:dyDescent="0.3">
      <c r="A22" s="70" t="s">
        <v>54</v>
      </c>
      <c r="B22" s="74" t="s">
        <v>69</v>
      </c>
      <c r="C22" s="71" t="s">
        <v>70</v>
      </c>
      <c r="D22" s="72" t="s">
        <v>424</v>
      </c>
      <c r="E22" s="6">
        <v>6.8817661437547297</v>
      </c>
      <c r="F22" s="6">
        <v>0.143781180074848</v>
      </c>
      <c r="G22" s="6">
        <v>10.6188709096139</v>
      </c>
      <c r="H22" s="6">
        <v>9.2875727862393696E-3</v>
      </c>
      <c r="I22" s="6">
        <v>0.47806736335522398</v>
      </c>
      <c r="J22" s="6">
        <v>0.74561686642576197</v>
      </c>
      <c r="K22" s="6">
        <v>1.42102475606755</v>
      </c>
      <c r="L22" s="6" t="s">
        <v>422</v>
      </c>
      <c r="M22" s="6">
        <v>4.4079458793056103</v>
      </c>
      <c r="N22" s="6">
        <v>0.170653135009351</v>
      </c>
      <c r="O22" s="6">
        <v>6.3163974155111104E-3</v>
      </c>
      <c r="P22" s="6">
        <v>5.5686964725009398E-2</v>
      </c>
      <c r="Q22" s="6" t="s">
        <v>423</v>
      </c>
      <c r="R22" s="6" t="s">
        <v>423</v>
      </c>
      <c r="S22" s="6" t="s">
        <v>423</v>
      </c>
      <c r="T22" s="6" t="s">
        <v>423</v>
      </c>
      <c r="U22" s="6" t="s">
        <v>423</v>
      </c>
      <c r="V22" s="6" t="s">
        <v>423</v>
      </c>
      <c r="W22" s="6">
        <v>0.35729723621527498</v>
      </c>
      <c r="X22" s="6">
        <v>1.3577294976180401E-3</v>
      </c>
      <c r="Y22" s="6">
        <v>1.1909907873842501E-5</v>
      </c>
      <c r="Z22" s="6">
        <v>1.3100898661226799E-4</v>
      </c>
      <c r="AA22" s="6">
        <v>2.62017973224535E-4</v>
      </c>
      <c r="AB22" s="6">
        <f t="shared" si="0"/>
        <v>1.7626663653286857E-3</v>
      </c>
      <c r="AC22" s="6">
        <v>0.234402469837456</v>
      </c>
      <c r="AD22" s="6" t="s">
        <v>423</v>
      </c>
      <c r="AE22" s="60"/>
      <c r="AF22" s="26" t="s">
        <v>423</v>
      </c>
      <c r="AG22" s="26" t="s">
        <v>423</v>
      </c>
      <c r="AH22" s="26" t="s">
        <v>423</v>
      </c>
      <c r="AI22" s="26" t="s">
        <v>423</v>
      </c>
      <c r="AJ22" s="26" t="s">
        <v>423</v>
      </c>
      <c r="AK22" s="26" t="s">
        <v>422</v>
      </c>
      <c r="AL22" s="49" t="s">
        <v>50</v>
      </c>
    </row>
    <row r="23" spans="1:38" s="2" customFormat="1" ht="26.25" customHeight="1" thickBot="1" x14ac:dyDescent="0.3">
      <c r="A23" s="70" t="s">
        <v>71</v>
      </c>
      <c r="B23" s="74" t="s">
        <v>389</v>
      </c>
      <c r="C23" s="71" t="s">
        <v>385</v>
      </c>
      <c r="D23" s="117" t="s">
        <v>424</v>
      </c>
      <c r="E23" s="6">
        <v>146.50968883405901</v>
      </c>
      <c r="F23" s="6">
        <v>30.4699528780632</v>
      </c>
      <c r="G23" s="6">
        <v>5.7334751639814101</v>
      </c>
      <c r="H23" s="6">
        <v>8.18408686389894E-2</v>
      </c>
      <c r="I23" s="6">
        <v>17.751662689546698</v>
      </c>
      <c r="J23" s="6">
        <v>18.117620979148299</v>
      </c>
      <c r="K23" s="6">
        <v>18.1211561458333</v>
      </c>
      <c r="L23" s="6" t="s">
        <v>422</v>
      </c>
      <c r="M23" s="6">
        <v>181.70175429317899</v>
      </c>
      <c r="N23" s="6" t="s">
        <v>422</v>
      </c>
      <c r="O23" s="6" t="s">
        <v>422</v>
      </c>
      <c r="P23" s="6" t="s">
        <v>425</v>
      </c>
      <c r="Q23" s="6" t="s">
        <v>423</v>
      </c>
      <c r="R23" s="6" t="s">
        <v>423</v>
      </c>
      <c r="S23" s="6" t="s">
        <v>423</v>
      </c>
      <c r="T23" s="6" t="s">
        <v>423</v>
      </c>
      <c r="U23" s="6" t="s">
        <v>423</v>
      </c>
      <c r="V23" s="6" t="s">
        <v>423</v>
      </c>
      <c r="W23" s="6" t="s">
        <v>425</v>
      </c>
      <c r="X23" s="6" t="s">
        <v>425</v>
      </c>
      <c r="Y23" s="6" t="s">
        <v>425</v>
      </c>
      <c r="Z23" s="6" t="s">
        <v>425</v>
      </c>
      <c r="AA23" s="6" t="s">
        <v>425</v>
      </c>
      <c r="AB23" s="6" t="s">
        <v>425</v>
      </c>
      <c r="AC23" s="6" t="s">
        <v>422</v>
      </c>
      <c r="AD23" s="6" t="s">
        <v>423</v>
      </c>
      <c r="AE23" s="60"/>
      <c r="AF23" s="26" t="s">
        <v>423</v>
      </c>
      <c r="AG23" s="26" t="s">
        <v>423</v>
      </c>
      <c r="AH23" s="26" t="s">
        <v>423</v>
      </c>
      <c r="AI23" s="26" t="s">
        <v>423</v>
      </c>
      <c r="AJ23" s="26" t="s">
        <v>423</v>
      </c>
      <c r="AK23" s="26" t="s">
        <v>422</v>
      </c>
      <c r="AL23" s="49" t="s">
        <v>50</v>
      </c>
    </row>
    <row r="24" spans="1:38" s="2" customFormat="1" ht="26.25" customHeight="1" thickBot="1" x14ac:dyDescent="0.3">
      <c r="A24" s="75" t="s">
        <v>54</v>
      </c>
      <c r="B24" s="74" t="s">
        <v>72</v>
      </c>
      <c r="C24" s="71" t="s">
        <v>73</v>
      </c>
      <c r="D24" s="72" t="s">
        <v>424</v>
      </c>
      <c r="E24" s="6">
        <v>85.782185397641598</v>
      </c>
      <c r="F24" s="6">
        <v>8.9622101744346399</v>
      </c>
      <c r="G24" s="6">
        <v>52.514044040731399</v>
      </c>
      <c r="H24" s="6">
        <v>4.8751442545699701</v>
      </c>
      <c r="I24" s="6">
        <v>23.660410019762502</v>
      </c>
      <c r="J24" s="6">
        <v>36.670669529049</v>
      </c>
      <c r="K24" s="6">
        <v>57.717153272743602</v>
      </c>
      <c r="L24" s="6" t="s">
        <v>422</v>
      </c>
      <c r="M24" s="6">
        <v>861.23708216122498</v>
      </c>
      <c r="N24" s="6">
        <v>4.8097842845108403</v>
      </c>
      <c r="O24" s="6">
        <v>0.371268766352847</v>
      </c>
      <c r="P24" s="6">
        <v>0.361930903220131</v>
      </c>
      <c r="Q24" s="6" t="s">
        <v>423</v>
      </c>
      <c r="R24" s="6" t="s">
        <v>423</v>
      </c>
      <c r="S24" s="6" t="s">
        <v>423</v>
      </c>
      <c r="T24" s="6" t="s">
        <v>423</v>
      </c>
      <c r="U24" s="6" t="s">
        <v>423</v>
      </c>
      <c r="V24" s="6" t="s">
        <v>423</v>
      </c>
      <c r="W24" s="6">
        <v>5.6935314955145104</v>
      </c>
      <c r="X24" s="6">
        <v>0.13564781326883901</v>
      </c>
      <c r="Y24" s="6">
        <v>1.03691864051724E-2</v>
      </c>
      <c r="Z24" s="6">
        <v>4.3701649969960501E-3</v>
      </c>
      <c r="AA24" s="6">
        <v>6.0850529522213596E-3</v>
      </c>
      <c r="AB24" s="6">
        <f t="shared" si="0"/>
        <v>0.15647221762322883</v>
      </c>
      <c r="AC24" s="6">
        <v>8.6305629150689498</v>
      </c>
      <c r="AD24" s="6" t="s">
        <v>423</v>
      </c>
      <c r="AE24" s="60"/>
      <c r="AF24" s="26" t="s">
        <v>423</v>
      </c>
      <c r="AG24" s="26" t="s">
        <v>423</v>
      </c>
      <c r="AH24" s="26" t="s">
        <v>423</v>
      </c>
      <c r="AI24" s="26" t="s">
        <v>423</v>
      </c>
      <c r="AJ24" s="26" t="s">
        <v>423</v>
      </c>
      <c r="AK24" s="26" t="s">
        <v>422</v>
      </c>
      <c r="AL24" s="49" t="s">
        <v>50</v>
      </c>
    </row>
    <row r="25" spans="1:38" s="2" customFormat="1" ht="26.25" customHeight="1" thickBot="1" x14ac:dyDescent="0.3">
      <c r="A25" s="70" t="s">
        <v>74</v>
      </c>
      <c r="B25" s="74" t="s">
        <v>75</v>
      </c>
      <c r="C25" s="76" t="s">
        <v>76</v>
      </c>
      <c r="D25" s="72" t="s">
        <v>424</v>
      </c>
      <c r="E25" s="6">
        <v>2.1819369152462902</v>
      </c>
      <c r="F25" s="6">
        <v>0.80882047266089296</v>
      </c>
      <c r="G25" s="6">
        <v>0.24791123573051399</v>
      </c>
      <c r="H25" s="6">
        <v>1.13966658687625E-3</v>
      </c>
      <c r="I25" s="6">
        <v>5.3642237906233001E-2</v>
      </c>
      <c r="J25" s="6">
        <v>5.4968629649246002E-2</v>
      </c>
      <c r="K25" s="6">
        <v>5.4968629649246002E-2</v>
      </c>
      <c r="L25" s="6" t="s">
        <v>422</v>
      </c>
      <c r="M25" s="6">
        <v>3.0491061937052701</v>
      </c>
      <c r="N25" s="6">
        <v>0.186072442257603</v>
      </c>
      <c r="O25" s="6" t="s">
        <v>422</v>
      </c>
      <c r="P25" s="6" t="s">
        <v>422</v>
      </c>
      <c r="Q25" s="6" t="s">
        <v>423</v>
      </c>
      <c r="R25" s="6" t="s">
        <v>423</v>
      </c>
      <c r="S25" s="6" t="s">
        <v>423</v>
      </c>
      <c r="T25" s="6" t="s">
        <v>423</v>
      </c>
      <c r="U25" s="6" t="s">
        <v>423</v>
      </c>
      <c r="V25" s="6" t="s">
        <v>423</v>
      </c>
      <c r="W25" s="6" t="s">
        <v>422</v>
      </c>
      <c r="X25" s="6">
        <v>2.5233589861998801E-4</v>
      </c>
      <c r="Y25" s="6">
        <v>5.2166084273146498E-4</v>
      </c>
      <c r="Z25" s="6">
        <v>5.2166084273146498E-4</v>
      </c>
      <c r="AA25" s="6">
        <v>5.6400934153630399E-4</v>
      </c>
      <c r="AB25" s="6">
        <f t="shared" si="0"/>
        <v>1.8596669256192217E-3</v>
      </c>
      <c r="AC25" s="6" t="s">
        <v>422</v>
      </c>
      <c r="AD25" s="6" t="s">
        <v>423</v>
      </c>
      <c r="AE25" s="60"/>
      <c r="AF25" s="26" t="s">
        <v>423</v>
      </c>
      <c r="AG25" s="26" t="s">
        <v>423</v>
      </c>
      <c r="AH25" s="26" t="s">
        <v>423</v>
      </c>
      <c r="AI25" s="26" t="s">
        <v>423</v>
      </c>
      <c r="AJ25" s="26" t="s">
        <v>423</v>
      </c>
      <c r="AK25" s="26" t="s">
        <v>422</v>
      </c>
      <c r="AL25" s="49" t="s">
        <v>50</v>
      </c>
    </row>
    <row r="26" spans="1:38" s="2" customFormat="1" ht="26.25" customHeight="1" thickBot="1" x14ac:dyDescent="0.3">
      <c r="A26" s="70" t="s">
        <v>74</v>
      </c>
      <c r="B26" s="70" t="s">
        <v>77</v>
      </c>
      <c r="C26" s="71" t="s">
        <v>78</v>
      </c>
      <c r="D26" s="72" t="s">
        <v>424</v>
      </c>
      <c r="E26" s="6">
        <v>3.5916907824692101</v>
      </c>
      <c r="F26" s="6">
        <v>2.31236486996881</v>
      </c>
      <c r="G26" s="6">
        <v>0.46424798901070602</v>
      </c>
      <c r="H26" s="6">
        <v>2.8402508286827898E-3</v>
      </c>
      <c r="I26" s="6">
        <v>0.29395098404022701</v>
      </c>
      <c r="J26" s="6">
        <v>0.30147507377875599</v>
      </c>
      <c r="K26" s="6">
        <v>0.30147507377875599</v>
      </c>
      <c r="L26" s="6" t="s">
        <v>422</v>
      </c>
      <c r="M26" s="6">
        <v>19.190455904055799</v>
      </c>
      <c r="N26" s="6">
        <v>9.0348809626019495</v>
      </c>
      <c r="O26" s="6" t="s">
        <v>422</v>
      </c>
      <c r="P26" s="6" t="s">
        <v>422</v>
      </c>
      <c r="Q26" s="6" t="s">
        <v>423</v>
      </c>
      <c r="R26" s="6" t="s">
        <v>423</v>
      </c>
      <c r="S26" s="6" t="s">
        <v>423</v>
      </c>
      <c r="T26" s="6" t="s">
        <v>423</v>
      </c>
      <c r="U26" s="6" t="s">
        <v>423</v>
      </c>
      <c r="V26" s="6" t="s">
        <v>423</v>
      </c>
      <c r="W26" s="6" t="s">
        <v>422</v>
      </c>
      <c r="X26" s="6">
        <v>4.6351598493134298E-4</v>
      </c>
      <c r="Y26" s="6">
        <v>1.4655902504597401E-3</v>
      </c>
      <c r="Z26" s="6">
        <v>1.4655902504597401E-3</v>
      </c>
      <c r="AA26" s="6">
        <v>1.5376470148773299E-3</v>
      </c>
      <c r="AB26" s="6">
        <f t="shared" si="0"/>
        <v>4.932343500728153E-3</v>
      </c>
      <c r="AC26" s="6" t="s">
        <v>422</v>
      </c>
      <c r="AD26" s="6" t="s">
        <v>423</v>
      </c>
      <c r="AE26" s="60"/>
      <c r="AF26" s="26" t="s">
        <v>423</v>
      </c>
      <c r="AG26" s="26" t="s">
        <v>423</v>
      </c>
      <c r="AH26" s="26" t="s">
        <v>423</v>
      </c>
      <c r="AI26" s="26" t="s">
        <v>423</v>
      </c>
      <c r="AJ26" s="26" t="s">
        <v>423</v>
      </c>
      <c r="AK26" s="26" t="s">
        <v>422</v>
      </c>
      <c r="AL26" s="49" t="s">
        <v>50</v>
      </c>
    </row>
    <row r="27" spans="1:38" s="2" customFormat="1" ht="26.25" customHeight="1" thickBot="1" x14ac:dyDescent="0.3">
      <c r="A27" s="70" t="s">
        <v>79</v>
      </c>
      <c r="B27" s="70" t="s">
        <v>80</v>
      </c>
      <c r="C27" s="71" t="s">
        <v>81</v>
      </c>
      <c r="D27" s="72" t="s">
        <v>424</v>
      </c>
      <c r="E27" s="6">
        <v>232.702902324344</v>
      </c>
      <c r="F27" s="6">
        <v>163.47587569924701</v>
      </c>
      <c r="G27" s="6">
        <v>8.6103503953141001</v>
      </c>
      <c r="H27" s="6">
        <v>6.2596541777927399</v>
      </c>
      <c r="I27" s="6">
        <v>3.8335547007675999</v>
      </c>
      <c r="J27" s="6">
        <v>4.3324323452698099</v>
      </c>
      <c r="K27" s="6">
        <v>4.3324323452698099</v>
      </c>
      <c r="L27" s="6" t="s">
        <v>422</v>
      </c>
      <c r="M27" s="6">
        <v>1801.7699022597501</v>
      </c>
      <c r="N27" s="6" t="s">
        <v>422</v>
      </c>
      <c r="O27" s="6" t="s">
        <v>422</v>
      </c>
      <c r="P27" s="6">
        <v>1.24921786974956E-5</v>
      </c>
      <c r="Q27" s="6" t="s">
        <v>423</v>
      </c>
      <c r="R27" s="6" t="s">
        <v>423</v>
      </c>
      <c r="S27" s="6" t="s">
        <v>423</v>
      </c>
      <c r="T27" s="6" t="s">
        <v>423</v>
      </c>
      <c r="U27" s="6" t="s">
        <v>423</v>
      </c>
      <c r="V27" s="6" t="s">
        <v>423</v>
      </c>
      <c r="W27" s="6">
        <v>4.37181433030933E-6</v>
      </c>
      <c r="X27" s="6">
        <v>2.4041492153178199</v>
      </c>
      <c r="Y27" s="6">
        <v>1.66229549076589</v>
      </c>
      <c r="Z27" s="6">
        <v>1.66132840605162</v>
      </c>
      <c r="AA27" s="6">
        <v>2.4025370720965502</v>
      </c>
      <c r="AB27" s="6">
        <f t="shared" si="0"/>
        <v>8.1303101842318792</v>
      </c>
      <c r="AC27" s="6" t="s">
        <v>422</v>
      </c>
      <c r="AD27" s="6" t="s">
        <v>423</v>
      </c>
      <c r="AE27" s="60"/>
      <c r="AF27" s="26" t="s">
        <v>423</v>
      </c>
      <c r="AG27" s="26" t="s">
        <v>423</v>
      </c>
      <c r="AH27" s="26" t="s">
        <v>423</v>
      </c>
      <c r="AI27" s="26" t="s">
        <v>423</v>
      </c>
      <c r="AJ27" s="26" t="s">
        <v>423</v>
      </c>
      <c r="AK27" s="26" t="s">
        <v>422</v>
      </c>
      <c r="AL27" s="49" t="s">
        <v>50</v>
      </c>
    </row>
    <row r="28" spans="1:38" s="2" customFormat="1" ht="26.25" customHeight="1" thickBot="1" x14ac:dyDescent="0.3">
      <c r="A28" s="70" t="s">
        <v>79</v>
      </c>
      <c r="B28" s="70" t="s">
        <v>82</v>
      </c>
      <c r="C28" s="71" t="s">
        <v>83</v>
      </c>
      <c r="D28" s="72" t="s">
        <v>424</v>
      </c>
      <c r="E28" s="6">
        <v>198.20874358166199</v>
      </c>
      <c r="F28" s="6">
        <v>114.67681896059599</v>
      </c>
      <c r="G28" s="6">
        <v>6.5491662944644604</v>
      </c>
      <c r="H28" s="6">
        <v>3.72073977234411</v>
      </c>
      <c r="I28" s="6">
        <v>2.51087159573316</v>
      </c>
      <c r="J28" s="6">
        <v>2.83784659932298</v>
      </c>
      <c r="K28" s="6">
        <v>2.83784659932298</v>
      </c>
      <c r="L28" s="6" t="s">
        <v>422</v>
      </c>
      <c r="M28" s="6">
        <v>1642.4646612362301</v>
      </c>
      <c r="N28" s="6" t="s">
        <v>422</v>
      </c>
      <c r="O28" s="6" t="s">
        <v>422</v>
      </c>
      <c r="P28" s="6">
        <v>7.17991596052658E-6</v>
      </c>
      <c r="Q28" s="6" t="s">
        <v>423</v>
      </c>
      <c r="R28" s="6" t="s">
        <v>423</v>
      </c>
      <c r="S28" s="6" t="s">
        <v>423</v>
      </c>
      <c r="T28" s="6" t="s">
        <v>423</v>
      </c>
      <c r="U28" s="6" t="s">
        <v>423</v>
      </c>
      <c r="V28" s="6" t="s">
        <v>423</v>
      </c>
      <c r="W28" s="6">
        <v>2.5131960158489599E-6</v>
      </c>
      <c r="X28" s="6">
        <v>1.60645399406474</v>
      </c>
      <c r="Y28" s="6">
        <v>1.15940769464369</v>
      </c>
      <c r="Z28" s="6">
        <v>1.15899500377258</v>
      </c>
      <c r="AA28" s="6">
        <v>1.6024785513094499</v>
      </c>
      <c r="AB28" s="6">
        <f t="shared" si="0"/>
        <v>5.5273352437904597</v>
      </c>
      <c r="AC28" s="6" t="s">
        <v>422</v>
      </c>
      <c r="AD28" s="6" t="s">
        <v>423</v>
      </c>
      <c r="AE28" s="60"/>
      <c r="AF28" s="26" t="s">
        <v>423</v>
      </c>
      <c r="AG28" s="26" t="s">
        <v>423</v>
      </c>
      <c r="AH28" s="26" t="s">
        <v>423</v>
      </c>
      <c r="AI28" s="26" t="s">
        <v>423</v>
      </c>
      <c r="AJ28" s="26" t="s">
        <v>423</v>
      </c>
      <c r="AK28" s="26" t="s">
        <v>422</v>
      </c>
      <c r="AL28" s="49" t="s">
        <v>50</v>
      </c>
    </row>
    <row r="29" spans="1:38" s="2" customFormat="1" ht="26.25" customHeight="1" thickBot="1" x14ac:dyDescent="0.3">
      <c r="A29" s="70" t="s">
        <v>79</v>
      </c>
      <c r="B29" s="70" t="s">
        <v>84</v>
      </c>
      <c r="C29" s="71" t="s">
        <v>85</v>
      </c>
      <c r="D29" s="72" t="s">
        <v>424</v>
      </c>
      <c r="E29" s="6">
        <v>522.13005136916797</v>
      </c>
      <c r="F29" s="6">
        <v>55.699027264389798</v>
      </c>
      <c r="G29" s="6">
        <v>9.2051169200294201</v>
      </c>
      <c r="H29" s="6">
        <v>0.77264851249543398</v>
      </c>
      <c r="I29" s="6">
        <v>17.541851070503</v>
      </c>
      <c r="J29" s="6">
        <v>19.188119126296002</v>
      </c>
      <c r="K29" s="6">
        <v>19.188119126296002</v>
      </c>
      <c r="L29" s="6" t="s">
        <v>422</v>
      </c>
      <c r="M29" s="6">
        <v>1359.7754000321199</v>
      </c>
      <c r="N29" s="6" t="s">
        <v>422</v>
      </c>
      <c r="O29" s="6" t="s">
        <v>422</v>
      </c>
      <c r="P29" s="6">
        <v>1.2555347565007599E-6</v>
      </c>
      <c r="Q29" s="6" t="s">
        <v>423</v>
      </c>
      <c r="R29" s="6" t="s">
        <v>423</v>
      </c>
      <c r="S29" s="6" t="s">
        <v>423</v>
      </c>
      <c r="T29" s="6" t="s">
        <v>423</v>
      </c>
      <c r="U29" s="6" t="s">
        <v>423</v>
      </c>
      <c r="V29" s="6" t="s">
        <v>423</v>
      </c>
      <c r="W29" s="6">
        <v>4.14002006780682E-7</v>
      </c>
      <c r="X29" s="6">
        <v>2.3091555819673202</v>
      </c>
      <c r="Y29" s="6">
        <v>1.1344036386784799</v>
      </c>
      <c r="Z29" s="6">
        <v>0.96048717025890396</v>
      </c>
      <c r="AA29" s="6">
        <v>1.70130187395564</v>
      </c>
      <c r="AB29" s="6">
        <f t="shared" si="0"/>
        <v>6.1053482648603437</v>
      </c>
      <c r="AC29" s="6" t="s">
        <v>422</v>
      </c>
      <c r="AD29" s="6" t="s">
        <v>423</v>
      </c>
      <c r="AE29" s="60"/>
      <c r="AF29" s="26" t="s">
        <v>423</v>
      </c>
      <c r="AG29" s="26" t="s">
        <v>423</v>
      </c>
      <c r="AH29" s="26" t="s">
        <v>423</v>
      </c>
      <c r="AI29" s="26" t="s">
        <v>423</v>
      </c>
      <c r="AJ29" s="26" t="s">
        <v>423</v>
      </c>
      <c r="AK29" s="26" t="s">
        <v>422</v>
      </c>
      <c r="AL29" s="49" t="s">
        <v>50</v>
      </c>
    </row>
    <row r="30" spans="1:38" s="2" customFormat="1" ht="26.25" customHeight="1" thickBot="1" x14ac:dyDescent="0.3">
      <c r="A30" s="70" t="s">
        <v>79</v>
      </c>
      <c r="B30" s="70" t="s">
        <v>86</v>
      </c>
      <c r="C30" s="71" t="s">
        <v>87</v>
      </c>
      <c r="D30" s="72" t="s">
        <v>424</v>
      </c>
      <c r="E30" s="6">
        <v>0.39424622498046302</v>
      </c>
      <c r="F30" s="6">
        <v>1.55185359339329</v>
      </c>
      <c r="G30" s="6">
        <v>2.2065029041500601E-2</v>
      </c>
      <c r="H30" s="6">
        <v>6.2152336903062303E-3</v>
      </c>
      <c r="I30" s="6">
        <v>1.95221020987776E-2</v>
      </c>
      <c r="J30" s="6">
        <v>2.20683730716171E-2</v>
      </c>
      <c r="K30" s="6">
        <v>2.20683730716171E-2</v>
      </c>
      <c r="L30" s="6" t="s">
        <v>422</v>
      </c>
      <c r="M30" s="6">
        <v>11.880520023674601</v>
      </c>
      <c r="N30" s="6" t="s">
        <v>422</v>
      </c>
      <c r="O30" s="6" t="s">
        <v>422</v>
      </c>
      <c r="P30" s="6">
        <v>3.5968557042887399E-8</v>
      </c>
      <c r="Q30" s="6" t="s">
        <v>423</v>
      </c>
      <c r="R30" s="6" t="s">
        <v>423</v>
      </c>
      <c r="S30" s="6" t="s">
        <v>423</v>
      </c>
      <c r="T30" s="6" t="s">
        <v>423</v>
      </c>
      <c r="U30" s="6" t="s">
        <v>423</v>
      </c>
      <c r="V30" s="6" t="s">
        <v>423</v>
      </c>
      <c r="W30" s="6">
        <v>1.25952366381001E-8</v>
      </c>
      <c r="X30" s="6">
        <v>9.0932052671182997E-3</v>
      </c>
      <c r="Y30" s="6">
        <v>8.4040699231357104E-3</v>
      </c>
      <c r="Z30" s="6">
        <v>8.4040699231357104E-3</v>
      </c>
      <c r="AA30" s="6">
        <v>8.9369188883748202E-3</v>
      </c>
      <c r="AB30" s="6">
        <f t="shared" si="0"/>
        <v>3.4838264001764541E-2</v>
      </c>
      <c r="AC30" s="6" t="s">
        <v>422</v>
      </c>
      <c r="AD30" s="6" t="s">
        <v>423</v>
      </c>
      <c r="AE30" s="60"/>
      <c r="AF30" s="26" t="s">
        <v>423</v>
      </c>
      <c r="AG30" s="26" t="s">
        <v>423</v>
      </c>
      <c r="AH30" s="26" t="s">
        <v>423</v>
      </c>
      <c r="AI30" s="26" t="s">
        <v>423</v>
      </c>
      <c r="AJ30" s="26" t="s">
        <v>423</v>
      </c>
      <c r="AK30" s="26" t="s">
        <v>422</v>
      </c>
      <c r="AL30" s="49" t="s">
        <v>50</v>
      </c>
    </row>
    <row r="31" spans="1:38" s="2" customFormat="1" ht="26.25" customHeight="1" thickBot="1" x14ac:dyDescent="0.3">
      <c r="A31" s="70" t="s">
        <v>79</v>
      </c>
      <c r="B31" s="70" t="s">
        <v>88</v>
      </c>
      <c r="C31" s="71" t="s">
        <v>89</v>
      </c>
      <c r="D31" s="72" t="s">
        <v>424</v>
      </c>
      <c r="E31" s="6" t="s">
        <v>422</v>
      </c>
      <c r="F31" s="6" t="s">
        <v>428</v>
      </c>
      <c r="G31" s="6" t="s">
        <v>422</v>
      </c>
      <c r="H31" s="6" t="s">
        <v>422</v>
      </c>
      <c r="I31" s="6" t="s">
        <v>422</v>
      </c>
      <c r="J31" s="6" t="s">
        <v>422</v>
      </c>
      <c r="K31" s="6" t="s">
        <v>422</v>
      </c>
      <c r="L31" s="6" t="s">
        <v>422</v>
      </c>
      <c r="M31" s="6" t="s">
        <v>422</v>
      </c>
      <c r="N31" s="6" t="s">
        <v>422</v>
      </c>
      <c r="O31" s="6" t="s">
        <v>422</v>
      </c>
      <c r="P31" s="6" t="s">
        <v>422</v>
      </c>
      <c r="Q31" s="6" t="s">
        <v>423</v>
      </c>
      <c r="R31" s="6" t="s">
        <v>423</v>
      </c>
      <c r="S31" s="6" t="s">
        <v>423</v>
      </c>
      <c r="T31" s="6" t="s">
        <v>423</v>
      </c>
      <c r="U31" s="6" t="s">
        <v>423</v>
      </c>
      <c r="V31" s="6" t="s">
        <v>423</v>
      </c>
      <c r="W31" s="6" t="s">
        <v>422</v>
      </c>
      <c r="X31" s="6" t="s">
        <v>422</v>
      </c>
      <c r="Y31" s="6" t="s">
        <v>422</v>
      </c>
      <c r="Z31" s="6" t="s">
        <v>422</v>
      </c>
      <c r="AA31" s="6" t="s">
        <v>422</v>
      </c>
      <c r="AB31" s="6" t="s">
        <v>422</v>
      </c>
      <c r="AC31" s="6" t="s">
        <v>422</v>
      </c>
      <c r="AD31" s="6" t="s">
        <v>423</v>
      </c>
      <c r="AE31" s="60"/>
      <c r="AF31" s="26" t="s">
        <v>423</v>
      </c>
      <c r="AG31" s="26" t="s">
        <v>423</v>
      </c>
      <c r="AH31" s="26" t="s">
        <v>423</v>
      </c>
      <c r="AI31" s="26" t="s">
        <v>423</v>
      </c>
      <c r="AJ31" s="26" t="s">
        <v>423</v>
      </c>
      <c r="AK31" s="26" t="s">
        <v>422</v>
      </c>
      <c r="AL31" s="49" t="s">
        <v>50</v>
      </c>
    </row>
    <row r="32" spans="1:38" s="2" customFormat="1" ht="26.25" customHeight="1" thickBot="1" x14ac:dyDescent="0.3">
      <c r="A32" s="70" t="s">
        <v>79</v>
      </c>
      <c r="B32" s="70" t="s">
        <v>90</v>
      </c>
      <c r="C32" s="71" t="s">
        <v>91</v>
      </c>
      <c r="D32" s="72" t="s">
        <v>424</v>
      </c>
      <c r="E32" s="6" t="s">
        <v>422</v>
      </c>
      <c r="F32" s="6" t="s">
        <v>422</v>
      </c>
      <c r="G32" s="6" t="s">
        <v>422</v>
      </c>
      <c r="H32" s="6" t="s">
        <v>422</v>
      </c>
      <c r="I32" s="6">
        <v>1.0792864419353001</v>
      </c>
      <c r="J32" s="6">
        <v>8.2556648108502504</v>
      </c>
      <c r="K32" s="6">
        <v>8.2556648108502504</v>
      </c>
      <c r="L32" s="6" t="s">
        <v>422</v>
      </c>
      <c r="M32" s="6" t="s">
        <v>422</v>
      </c>
      <c r="N32" s="6" t="s">
        <v>422</v>
      </c>
      <c r="O32" s="6" t="s">
        <v>422</v>
      </c>
      <c r="P32" s="6" t="s">
        <v>422</v>
      </c>
      <c r="Q32" s="6" t="s">
        <v>423</v>
      </c>
      <c r="R32" s="6" t="s">
        <v>423</v>
      </c>
      <c r="S32" s="6" t="s">
        <v>423</v>
      </c>
      <c r="T32" s="6" t="s">
        <v>423</v>
      </c>
      <c r="U32" s="6" t="s">
        <v>423</v>
      </c>
      <c r="V32" s="6" t="s">
        <v>423</v>
      </c>
      <c r="W32" s="6" t="s">
        <v>422</v>
      </c>
      <c r="X32" s="6" t="s">
        <v>422</v>
      </c>
      <c r="Y32" s="6" t="s">
        <v>422</v>
      </c>
      <c r="Z32" s="6" t="s">
        <v>422</v>
      </c>
      <c r="AA32" s="6" t="s">
        <v>422</v>
      </c>
      <c r="AB32" s="6" t="s">
        <v>422</v>
      </c>
      <c r="AC32" s="6" t="s">
        <v>422</v>
      </c>
      <c r="AD32" s="6" t="s">
        <v>423</v>
      </c>
      <c r="AE32" s="60"/>
      <c r="AF32" s="26" t="s">
        <v>423</v>
      </c>
      <c r="AG32" s="26" t="s">
        <v>423</v>
      </c>
      <c r="AH32" s="26" t="s">
        <v>423</v>
      </c>
      <c r="AI32" s="26" t="s">
        <v>423</v>
      </c>
      <c r="AJ32" s="26" t="s">
        <v>423</v>
      </c>
      <c r="AK32" s="26" t="s">
        <v>422</v>
      </c>
      <c r="AL32" s="49" t="s">
        <v>409</v>
      </c>
    </row>
    <row r="33" spans="1:38" s="2" customFormat="1" ht="26.25" customHeight="1" thickBot="1" x14ac:dyDescent="0.3">
      <c r="A33" s="70" t="s">
        <v>79</v>
      </c>
      <c r="B33" s="70" t="s">
        <v>92</v>
      </c>
      <c r="C33" s="71" t="s">
        <v>93</v>
      </c>
      <c r="D33" s="72" t="s">
        <v>424</v>
      </c>
      <c r="E33" s="6" t="s">
        <v>422</v>
      </c>
      <c r="F33" s="6" t="s">
        <v>422</v>
      </c>
      <c r="G33" s="6" t="s">
        <v>422</v>
      </c>
      <c r="H33" s="6" t="s">
        <v>422</v>
      </c>
      <c r="I33" s="6">
        <v>1.80903011046361</v>
      </c>
      <c r="J33" s="6">
        <v>3.3500557601177898</v>
      </c>
      <c r="K33" s="6">
        <v>6.7001115202355797</v>
      </c>
      <c r="L33" s="6" t="s">
        <v>422</v>
      </c>
      <c r="M33" s="6" t="s">
        <v>422</v>
      </c>
      <c r="N33" s="6" t="s">
        <v>422</v>
      </c>
      <c r="O33" s="6" t="s">
        <v>422</v>
      </c>
      <c r="P33" s="6" t="s">
        <v>422</v>
      </c>
      <c r="Q33" s="6" t="s">
        <v>423</v>
      </c>
      <c r="R33" s="6" t="s">
        <v>423</v>
      </c>
      <c r="S33" s="6" t="s">
        <v>423</v>
      </c>
      <c r="T33" s="6" t="s">
        <v>423</v>
      </c>
      <c r="U33" s="6" t="s">
        <v>423</v>
      </c>
      <c r="V33" s="6" t="s">
        <v>423</v>
      </c>
      <c r="W33" s="6" t="s">
        <v>422</v>
      </c>
      <c r="X33" s="6" t="s">
        <v>422</v>
      </c>
      <c r="Y33" s="6" t="s">
        <v>422</v>
      </c>
      <c r="Z33" s="6" t="s">
        <v>422</v>
      </c>
      <c r="AA33" s="6" t="s">
        <v>422</v>
      </c>
      <c r="AB33" s="6" t="s">
        <v>422</v>
      </c>
      <c r="AC33" s="6" t="s">
        <v>422</v>
      </c>
      <c r="AD33" s="6" t="s">
        <v>423</v>
      </c>
      <c r="AE33" s="60"/>
      <c r="AF33" s="26" t="s">
        <v>423</v>
      </c>
      <c r="AG33" s="26" t="s">
        <v>423</v>
      </c>
      <c r="AH33" s="26" t="s">
        <v>423</v>
      </c>
      <c r="AI33" s="26" t="s">
        <v>423</v>
      </c>
      <c r="AJ33" s="26" t="s">
        <v>423</v>
      </c>
      <c r="AK33" s="26" t="s">
        <v>422</v>
      </c>
      <c r="AL33" s="49" t="s">
        <v>409</v>
      </c>
    </row>
    <row r="34" spans="1:38" s="2" customFormat="1" ht="26.25" customHeight="1" thickBot="1" x14ac:dyDescent="0.3">
      <c r="A34" s="70" t="s">
        <v>71</v>
      </c>
      <c r="B34" s="70" t="s">
        <v>94</v>
      </c>
      <c r="C34" s="71" t="s">
        <v>95</v>
      </c>
      <c r="D34" s="72" t="s">
        <v>424</v>
      </c>
      <c r="E34" s="6">
        <v>151.01464761903301</v>
      </c>
      <c r="F34" s="6">
        <v>6.0439556530796699</v>
      </c>
      <c r="G34" s="6">
        <v>5.22325623651437</v>
      </c>
      <c r="H34" s="6">
        <v>4.6539976560000001E-2</v>
      </c>
      <c r="I34" s="6">
        <v>3.2771700397934702</v>
      </c>
      <c r="J34" s="6">
        <v>3.3785258142200698</v>
      </c>
      <c r="K34" s="6">
        <v>3.3785258142200698</v>
      </c>
      <c r="L34" s="6" t="s">
        <v>422</v>
      </c>
      <c r="M34" s="6">
        <v>14.9211822712457</v>
      </c>
      <c r="N34" s="6">
        <v>0.28379616839448601</v>
      </c>
      <c r="O34" s="6">
        <v>9.4598722798162102E-2</v>
      </c>
      <c r="P34" s="6">
        <v>9.4598722798162102E-2</v>
      </c>
      <c r="Q34" s="6" t="s">
        <v>423</v>
      </c>
      <c r="R34" s="6" t="s">
        <v>423</v>
      </c>
      <c r="S34" s="6" t="s">
        <v>423</v>
      </c>
      <c r="T34" s="6" t="s">
        <v>423</v>
      </c>
      <c r="U34" s="6" t="s">
        <v>423</v>
      </c>
      <c r="V34" s="6" t="s">
        <v>423</v>
      </c>
      <c r="W34" s="6">
        <v>1.1428020000000001</v>
      </c>
      <c r="X34" s="6">
        <v>9.1220196983942004E-3</v>
      </c>
      <c r="Y34" s="6">
        <v>2.1622565211008499E-2</v>
      </c>
      <c r="Z34" s="6">
        <v>1.75683342339444E-2</v>
      </c>
      <c r="AA34" s="6">
        <v>9.1220196983942004E-3</v>
      </c>
      <c r="AB34" s="6">
        <f t="shared" si="0"/>
        <v>5.7434938841741293E-2</v>
      </c>
      <c r="AC34" s="6" t="s">
        <v>422</v>
      </c>
      <c r="AD34" s="6" t="s">
        <v>423</v>
      </c>
      <c r="AE34" s="60"/>
      <c r="AF34" s="26" t="s">
        <v>423</v>
      </c>
      <c r="AG34" s="26" t="s">
        <v>423</v>
      </c>
      <c r="AH34" s="26" t="s">
        <v>423</v>
      </c>
      <c r="AI34" s="26" t="s">
        <v>423</v>
      </c>
      <c r="AJ34" s="26" t="s">
        <v>423</v>
      </c>
      <c r="AK34" s="26" t="s">
        <v>422</v>
      </c>
      <c r="AL34" s="49" t="s">
        <v>50</v>
      </c>
    </row>
    <row r="35" spans="1:38" s="7" customFormat="1" ht="26.25" customHeight="1" thickBot="1" x14ac:dyDescent="0.3">
      <c r="A35" s="70" t="s">
        <v>96</v>
      </c>
      <c r="B35" s="70" t="s">
        <v>97</v>
      </c>
      <c r="C35" s="71" t="s">
        <v>98</v>
      </c>
      <c r="D35" s="72" t="s">
        <v>443</v>
      </c>
      <c r="E35" s="6" t="s">
        <v>428</v>
      </c>
      <c r="F35" s="6" t="s">
        <v>428</v>
      </c>
      <c r="G35" s="6" t="s">
        <v>428</v>
      </c>
      <c r="H35" s="6" t="s">
        <v>428</v>
      </c>
      <c r="I35" s="6" t="s">
        <v>428</v>
      </c>
      <c r="J35" s="6" t="s">
        <v>428</v>
      </c>
      <c r="K35" s="6" t="s">
        <v>428</v>
      </c>
      <c r="L35" s="6" t="s">
        <v>422</v>
      </c>
      <c r="M35" s="6" t="s">
        <v>428</v>
      </c>
      <c r="N35" s="6" t="s">
        <v>428</v>
      </c>
      <c r="O35" s="6" t="s">
        <v>428</v>
      </c>
      <c r="P35" s="6" t="s">
        <v>428</v>
      </c>
      <c r="Q35" s="6" t="s">
        <v>423</v>
      </c>
      <c r="R35" s="6" t="s">
        <v>423</v>
      </c>
      <c r="S35" s="6" t="s">
        <v>423</v>
      </c>
      <c r="T35" s="6" t="s">
        <v>423</v>
      </c>
      <c r="U35" s="6" t="s">
        <v>423</v>
      </c>
      <c r="V35" s="6" t="s">
        <v>423</v>
      </c>
      <c r="W35" s="6" t="s">
        <v>428</v>
      </c>
      <c r="X35" s="6" t="s">
        <v>428</v>
      </c>
      <c r="Y35" s="6" t="s">
        <v>428</v>
      </c>
      <c r="Z35" s="6" t="s">
        <v>428</v>
      </c>
      <c r="AA35" s="6" t="s">
        <v>428</v>
      </c>
      <c r="AB35" s="6" t="s">
        <v>428</v>
      </c>
      <c r="AC35" s="6" t="s">
        <v>422</v>
      </c>
      <c r="AD35" s="6" t="s">
        <v>423</v>
      </c>
      <c r="AE35" s="60"/>
      <c r="AF35" s="26" t="s">
        <v>423</v>
      </c>
      <c r="AG35" s="26" t="s">
        <v>423</v>
      </c>
      <c r="AH35" s="26" t="s">
        <v>423</v>
      </c>
      <c r="AI35" s="26" t="s">
        <v>423</v>
      </c>
      <c r="AJ35" s="26" t="s">
        <v>423</v>
      </c>
      <c r="AK35" s="26" t="s">
        <v>422</v>
      </c>
      <c r="AL35" s="49" t="s">
        <v>50</v>
      </c>
    </row>
    <row r="36" spans="1:38" s="2" customFormat="1" ht="26.25" customHeight="1" thickBot="1" x14ac:dyDescent="0.3">
      <c r="A36" s="70" t="s">
        <v>96</v>
      </c>
      <c r="B36" s="70" t="s">
        <v>99</v>
      </c>
      <c r="C36" s="71" t="s">
        <v>100</v>
      </c>
      <c r="D36" s="72" t="s">
        <v>424</v>
      </c>
      <c r="E36" s="6">
        <v>50.975518389539097</v>
      </c>
      <c r="F36" s="6">
        <v>1.9053567970332701</v>
      </c>
      <c r="G36" s="6">
        <v>32.234089779811903</v>
      </c>
      <c r="H36" s="6">
        <v>5.7624311266805603E-2</v>
      </c>
      <c r="I36" s="6">
        <v>3.7120233902959798</v>
      </c>
      <c r="J36" s="6">
        <v>4.0348080329549703</v>
      </c>
      <c r="K36" s="6">
        <v>4.2029250342895503</v>
      </c>
      <c r="L36" s="6" t="s">
        <v>422</v>
      </c>
      <c r="M36" s="6">
        <v>4.6275196051479703</v>
      </c>
      <c r="N36" s="6">
        <v>0.238512250343795</v>
      </c>
      <c r="O36" s="6">
        <v>7.2468043742580798E-2</v>
      </c>
      <c r="P36" s="6">
        <v>1.6057795331512999E-3</v>
      </c>
      <c r="Q36" s="6" t="s">
        <v>423</v>
      </c>
      <c r="R36" s="6" t="s">
        <v>423</v>
      </c>
      <c r="S36" s="6" t="s">
        <v>423</v>
      </c>
      <c r="T36" s="6" t="s">
        <v>423</v>
      </c>
      <c r="U36" s="6" t="s">
        <v>423</v>
      </c>
      <c r="V36" s="6" t="s">
        <v>423</v>
      </c>
      <c r="W36" s="6">
        <v>7.95238308337475</v>
      </c>
      <c r="X36" s="6">
        <v>7.9523830833747606E-3</v>
      </c>
      <c r="Y36" s="6">
        <v>1.5910690382494201E-2</v>
      </c>
      <c r="Z36" s="6">
        <v>7.9523830833747606E-3</v>
      </c>
      <c r="AA36" s="6">
        <v>1.5910690382494298E-2</v>
      </c>
      <c r="AB36" s="6">
        <f t="shared" si="0"/>
        <v>4.7726146931738017E-2</v>
      </c>
      <c r="AC36" s="6" t="s">
        <v>422</v>
      </c>
      <c r="AD36" s="6" t="s">
        <v>423</v>
      </c>
      <c r="AE36" s="60"/>
      <c r="AF36" s="26" t="s">
        <v>423</v>
      </c>
      <c r="AG36" s="26" t="s">
        <v>423</v>
      </c>
      <c r="AH36" s="26" t="s">
        <v>423</v>
      </c>
      <c r="AI36" s="26" t="s">
        <v>423</v>
      </c>
      <c r="AJ36" s="26" t="s">
        <v>423</v>
      </c>
      <c r="AK36" s="26" t="s">
        <v>422</v>
      </c>
      <c r="AL36" s="49" t="s">
        <v>50</v>
      </c>
    </row>
    <row r="37" spans="1:38" s="2" customFormat="1" ht="26.25" customHeight="1" thickBot="1" x14ac:dyDescent="0.3">
      <c r="A37" s="70" t="s">
        <v>71</v>
      </c>
      <c r="B37" s="70" t="s">
        <v>101</v>
      </c>
      <c r="C37" s="71" t="s">
        <v>395</v>
      </c>
      <c r="D37" s="72" t="s">
        <v>433</v>
      </c>
      <c r="E37" s="6">
        <v>35.7061284490795</v>
      </c>
      <c r="F37" s="6">
        <v>2.4318721047191301</v>
      </c>
      <c r="G37" s="6">
        <v>0.16662866506332399</v>
      </c>
      <c r="H37" s="6">
        <v>2.38884813293163E-3</v>
      </c>
      <c r="I37" s="6">
        <v>0.41695238591067801</v>
      </c>
      <c r="J37" s="6">
        <v>0.58605038605882898</v>
      </c>
      <c r="K37" s="6">
        <v>0.60241215392630698</v>
      </c>
      <c r="L37" s="6" t="s">
        <v>422</v>
      </c>
      <c r="M37" s="6">
        <v>13.7510816284084</v>
      </c>
      <c r="N37" s="6" t="s">
        <v>428</v>
      </c>
      <c r="O37" s="6" t="s">
        <v>428</v>
      </c>
      <c r="P37" s="6" t="s">
        <v>428</v>
      </c>
      <c r="Q37" s="6" t="s">
        <v>423</v>
      </c>
      <c r="R37" s="6" t="s">
        <v>423</v>
      </c>
      <c r="S37" s="6" t="s">
        <v>423</v>
      </c>
      <c r="T37" s="6" t="s">
        <v>423</v>
      </c>
      <c r="U37" s="6" t="s">
        <v>423</v>
      </c>
      <c r="V37" s="6" t="s">
        <v>423</v>
      </c>
      <c r="W37" s="6" t="s">
        <v>422</v>
      </c>
      <c r="X37" s="6" t="s">
        <v>422</v>
      </c>
      <c r="Y37" s="6" t="s">
        <v>422</v>
      </c>
      <c r="Z37" s="6" t="s">
        <v>422</v>
      </c>
      <c r="AA37" s="6" t="s">
        <v>422</v>
      </c>
      <c r="AB37" s="6" t="s">
        <v>422</v>
      </c>
      <c r="AC37" s="6" t="s">
        <v>422</v>
      </c>
      <c r="AD37" s="6" t="s">
        <v>423</v>
      </c>
      <c r="AE37" s="60"/>
      <c r="AF37" s="26" t="s">
        <v>423</v>
      </c>
      <c r="AG37" s="26" t="s">
        <v>423</v>
      </c>
      <c r="AH37" s="26" t="s">
        <v>423</v>
      </c>
      <c r="AI37" s="26" t="s">
        <v>423</v>
      </c>
      <c r="AJ37" s="26" t="s">
        <v>423</v>
      </c>
      <c r="AK37" s="26" t="s">
        <v>422</v>
      </c>
      <c r="AL37" s="49" t="s">
        <v>50</v>
      </c>
    </row>
    <row r="38" spans="1:38" s="2" customFormat="1" ht="26.25" customHeight="1" thickBot="1" x14ac:dyDescent="0.3">
      <c r="A38" s="70" t="s">
        <v>71</v>
      </c>
      <c r="B38" s="70" t="s">
        <v>102</v>
      </c>
      <c r="C38" s="71" t="s">
        <v>103</v>
      </c>
      <c r="D38" s="77" t="s">
        <v>424</v>
      </c>
      <c r="E38" s="6">
        <v>55.0117868809293</v>
      </c>
      <c r="F38" s="6">
        <v>603.92126567829803</v>
      </c>
      <c r="G38" s="6">
        <v>6.2588058371961699</v>
      </c>
      <c r="H38" s="6">
        <v>0.15173312290824001</v>
      </c>
      <c r="I38" s="6">
        <v>13.394491084459199</v>
      </c>
      <c r="J38" s="6">
        <v>14.1260242351185</v>
      </c>
      <c r="K38" s="6">
        <v>14.5662327311548</v>
      </c>
      <c r="L38" s="6" t="s">
        <v>422</v>
      </c>
      <c r="M38" s="6">
        <v>1745.3878413325999</v>
      </c>
      <c r="N38" s="6" t="s">
        <v>422</v>
      </c>
      <c r="O38" s="6" t="s">
        <v>422</v>
      </c>
      <c r="P38" s="6" t="s">
        <v>425</v>
      </c>
      <c r="Q38" s="6" t="s">
        <v>423</v>
      </c>
      <c r="R38" s="6" t="s">
        <v>423</v>
      </c>
      <c r="S38" s="6" t="s">
        <v>423</v>
      </c>
      <c r="T38" s="6" t="s">
        <v>423</v>
      </c>
      <c r="U38" s="6" t="s">
        <v>423</v>
      </c>
      <c r="V38" s="6" t="s">
        <v>423</v>
      </c>
      <c r="W38" s="6" t="s">
        <v>425</v>
      </c>
      <c r="X38" s="6" t="s">
        <v>425</v>
      </c>
      <c r="Y38" s="6" t="s">
        <v>425</v>
      </c>
      <c r="Z38" s="6" t="s">
        <v>425</v>
      </c>
      <c r="AA38" s="6" t="s">
        <v>425</v>
      </c>
      <c r="AB38" s="6" t="s">
        <v>425</v>
      </c>
      <c r="AC38" s="6" t="s">
        <v>422</v>
      </c>
      <c r="AD38" s="6" t="s">
        <v>423</v>
      </c>
      <c r="AE38" s="60"/>
      <c r="AF38" s="26" t="s">
        <v>423</v>
      </c>
      <c r="AG38" s="26" t="s">
        <v>423</v>
      </c>
      <c r="AH38" s="26" t="s">
        <v>423</v>
      </c>
      <c r="AI38" s="26" t="s">
        <v>423</v>
      </c>
      <c r="AJ38" s="26" t="s">
        <v>423</v>
      </c>
      <c r="AK38" s="26" t="s">
        <v>422</v>
      </c>
      <c r="AL38" s="49" t="s">
        <v>50</v>
      </c>
    </row>
    <row r="39" spans="1:38" s="2" customFormat="1" ht="26.25" customHeight="1" thickBot="1" x14ac:dyDescent="0.3">
      <c r="A39" s="70" t="s">
        <v>104</v>
      </c>
      <c r="B39" s="70" t="s">
        <v>105</v>
      </c>
      <c r="C39" s="71" t="s">
        <v>386</v>
      </c>
      <c r="D39" s="72" t="s">
        <v>424</v>
      </c>
      <c r="E39" s="6">
        <v>26.476443204999999</v>
      </c>
      <c r="F39" s="6">
        <v>1.2143653400000001</v>
      </c>
      <c r="G39" s="6">
        <v>16.270940041048199</v>
      </c>
      <c r="H39" s="6">
        <v>0.29010996565256802</v>
      </c>
      <c r="I39" s="6">
        <v>2.2803116774770098</v>
      </c>
      <c r="J39" s="6">
        <v>2.6583324268988302</v>
      </c>
      <c r="K39" s="6">
        <v>3.1240793365918802</v>
      </c>
      <c r="L39" s="6" t="s">
        <v>422</v>
      </c>
      <c r="M39" s="6">
        <v>16.938909349999999</v>
      </c>
      <c r="N39" s="6">
        <v>0.25476763296196703</v>
      </c>
      <c r="O39" s="6">
        <v>0.46150180307481697</v>
      </c>
      <c r="P39" s="6">
        <v>5.4264983512078598E-2</v>
      </c>
      <c r="Q39" s="6" t="s">
        <v>423</v>
      </c>
      <c r="R39" s="6" t="s">
        <v>423</v>
      </c>
      <c r="S39" s="6" t="s">
        <v>423</v>
      </c>
      <c r="T39" s="6" t="s">
        <v>423</v>
      </c>
      <c r="U39" s="6" t="s">
        <v>423</v>
      </c>
      <c r="V39" s="6" t="s">
        <v>423</v>
      </c>
      <c r="W39" s="6">
        <v>0.30804422211999999</v>
      </c>
      <c r="X39" s="6">
        <v>5.0661825807517399E-4</v>
      </c>
      <c r="Y39" s="6">
        <v>6.9368036469244596E-4</v>
      </c>
      <c r="Z39" s="6">
        <v>6.9368036469244596E-4</v>
      </c>
      <c r="AA39" s="6">
        <v>7.8814720499449599E-4</v>
      </c>
      <c r="AB39" s="6">
        <f t="shared" si="0"/>
        <v>2.6821261924545618E-3</v>
      </c>
      <c r="AC39" s="6">
        <v>1.6000000000000001E-8</v>
      </c>
      <c r="AD39" s="6" t="s">
        <v>423</v>
      </c>
      <c r="AE39" s="60"/>
      <c r="AF39" s="26" t="s">
        <v>423</v>
      </c>
      <c r="AG39" s="26" t="s">
        <v>423</v>
      </c>
      <c r="AH39" s="26" t="s">
        <v>423</v>
      </c>
      <c r="AI39" s="26" t="s">
        <v>423</v>
      </c>
      <c r="AJ39" s="26" t="s">
        <v>423</v>
      </c>
      <c r="AK39" s="26" t="s">
        <v>422</v>
      </c>
      <c r="AL39" s="49" t="s">
        <v>50</v>
      </c>
    </row>
    <row r="40" spans="1:38" s="2" customFormat="1" ht="26.25" customHeight="1" thickBot="1" x14ac:dyDescent="0.3">
      <c r="A40" s="70" t="s">
        <v>71</v>
      </c>
      <c r="B40" s="70" t="s">
        <v>106</v>
      </c>
      <c r="C40" s="71" t="s">
        <v>387</v>
      </c>
      <c r="D40" s="72" t="s">
        <v>424</v>
      </c>
      <c r="E40" s="6">
        <v>22.601142267026599</v>
      </c>
      <c r="F40" s="6">
        <v>21.256395619431402</v>
      </c>
      <c r="G40" s="6">
        <v>0.89983719097914305</v>
      </c>
      <c r="H40" s="6">
        <v>1.7419912967554699E-2</v>
      </c>
      <c r="I40" s="6">
        <v>2.4003801534889702</v>
      </c>
      <c r="J40" s="6">
        <v>2.46221302395002</v>
      </c>
      <c r="K40" s="6">
        <v>2.4745547984422198</v>
      </c>
      <c r="L40" s="6" t="s">
        <v>422</v>
      </c>
      <c r="M40" s="6">
        <v>275.16180426080302</v>
      </c>
      <c r="N40" s="6" t="s">
        <v>422</v>
      </c>
      <c r="O40" s="6" t="s">
        <v>422</v>
      </c>
      <c r="P40" s="6" t="s">
        <v>425</v>
      </c>
      <c r="Q40" s="6" t="s">
        <v>423</v>
      </c>
      <c r="R40" s="6" t="s">
        <v>423</v>
      </c>
      <c r="S40" s="6" t="s">
        <v>423</v>
      </c>
      <c r="T40" s="6" t="s">
        <v>423</v>
      </c>
      <c r="U40" s="6" t="s">
        <v>423</v>
      </c>
      <c r="V40" s="6" t="s">
        <v>423</v>
      </c>
      <c r="W40" s="6" t="s">
        <v>425</v>
      </c>
      <c r="X40" s="6" t="s">
        <v>425</v>
      </c>
      <c r="Y40" s="6" t="s">
        <v>425</v>
      </c>
      <c r="Z40" s="6" t="s">
        <v>425</v>
      </c>
      <c r="AA40" s="6" t="s">
        <v>425</v>
      </c>
      <c r="AB40" s="6" t="s">
        <v>425</v>
      </c>
      <c r="AC40" s="6" t="s">
        <v>422</v>
      </c>
      <c r="AD40" s="6" t="s">
        <v>423</v>
      </c>
      <c r="AE40" s="60"/>
      <c r="AF40" s="26" t="s">
        <v>423</v>
      </c>
      <c r="AG40" s="26" t="s">
        <v>423</v>
      </c>
      <c r="AH40" s="26" t="s">
        <v>423</v>
      </c>
      <c r="AI40" s="26" t="s">
        <v>423</v>
      </c>
      <c r="AJ40" s="26" t="s">
        <v>423</v>
      </c>
      <c r="AK40" s="26" t="s">
        <v>422</v>
      </c>
      <c r="AL40" s="49" t="s">
        <v>50</v>
      </c>
    </row>
    <row r="41" spans="1:38" s="2" customFormat="1" ht="26.25" customHeight="1" thickBot="1" x14ac:dyDescent="0.3">
      <c r="A41" s="70" t="s">
        <v>104</v>
      </c>
      <c r="B41" s="70" t="s">
        <v>107</v>
      </c>
      <c r="C41" s="71" t="s">
        <v>396</v>
      </c>
      <c r="D41" s="72" t="s">
        <v>424</v>
      </c>
      <c r="E41" s="6">
        <v>43.781697471209597</v>
      </c>
      <c r="F41" s="6">
        <v>149.68588552255699</v>
      </c>
      <c r="G41" s="6">
        <v>14.678027419878401</v>
      </c>
      <c r="H41" s="6">
        <v>1.47448110220055</v>
      </c>
      <c r="I41" s="6">
        <v>105.909499565291</v>
      </c>
      <c r="J41" s="6">
        <v>106.16590795146401</v>
      </c>
      <c r="K41" s="6">
        <v>112.974550809245</v>
      </c>
      <c r="L41" s="6" t="s">
        <v>422</v>
      </c>
      <c r="M41" s="6">
        <v>655.682890743082</v>
      </c>
      <c r="N41" s="6">
        <v>1.9053925134135801</v>
      </c>
      <c r="O41" s="6">
        <v>0.55662851887406894</v>
      </c>
      <c r="P41" s="6">
        <v>9.4369308124923695E-2</v>
      </c>
      <c r="Q41" s="6" t="s">
        <v>423</v>
      </c>
      <c r="R41" s="6" t="s">
        <v>423</v>
      </c>
      <c r="S41" s="6" t="s">
        <v>423</v>
      </c>
      <c r="T41" s="6" t="s">
        <v>423</v>
      </c>
      <c r="U41" s="6" t="s">
        <v>423</v>
      </c>
      <c r="V41" s="6" t="s">
        <v>423</v>
      </c>
      <c r="W41" s="6">
        <v>4.9507323246959896</v>
      </c>
      <c r="X41" s="6">
        <v>14.9485778142946</v>
      </c>
      <c r="Y41" s="6">
        <v>22.422658550675798</v>
      </c>
      <c r="Z41" s="6">
        <v>7.4749360518917802</v>
      </c>
      <c r="AA41" s="6">
        <v>13.1970968328495</v>
      </c>
      <c r="AB41" s="6">
        <f t="shared" si="0"/>
        <v>58.043269249711685</v>
      </c>
      <c r="AC41" s="6">
        <v>1.462704E-3</v>
      </c>
      <c r="AD41" s="6" t="s">
        <v>423</v>
      </c>
      <c r="AE41" s="60"/>
      <c r="AF41" s="26" t="s">
        <v>423</v>
      </c>
      <c r="AG41" s="26" t="s">
        <v>423</v>
      </c>
      <c r="AH41" s="26" t="s">
        <v>423</v>
      </c>
      <c r="AI41" s="26" t="s">
        <v>423</v>
      </c>
      <c r="AJ41" s="26" t="s">
        <v>423</v>
      </c>
      <c r="AK41" s="26" t="s">
        <v>422</v>
      </c>
      <c r="AL41" s="49" t="s">
        <v>50</v>
      </c>
    </row>
    <row r="42" spans="1:38" s="2" customFormat="1" ht="26.25" customHeight="1" thickBot="1" x14ac:dyDescent="0.3">
      <c r="A42" s="70" t="s">
        <v>71</v>
      </c>
      <c r="B42" s="70" t="s">
        <v>108</v>
      </c>
      <c r="C42" s="71" t="s">
        <v>109</v>
      </c>
      <c r="D42" s="72" t="s">
        <v>424</v>
      </c>
      <c r="E42" s="6">
        <v>3.8566196344912398</v>
      </c>
      <c r="F42" s="6">
        <v>25.644640422912602</v>
      </c>
      <c r="G42" s="6">
        <v>0.206550562484446</v>
      </c>
      <c r="H42" s="6">
        <v>7.9051446021643594E-3</v>
      </c>
      <c r="I42" s="6">
        <v>0.92725456407080398</v>
      </c>
      <c r="J42" s="6">
        <v>0.97322064103176198</v>
      </c>
      <c r="K42" s="6">
        <v>0.99920266469874597</v>
      </c>
      <c r="L42" s="6" t="s">
        <v>422</v>
      </c>
      <c r="M42" s="6">
        <v>206.12692845693701</v>
      </c>
      <c r="N42" s="6" t="s">
        <v>422</v>
      </c>
      <c r="O42" s="6" t="s">
        <v>422</v>
      </c>
      <c r="P42" s="6" t="s">
        <v>425</v>
      </c>
      <c r="Q42" s="6" t="s">
        <v>423</v>
      </c>
      <c r="R42" s="6" t="s">
        <v>423</v>
      </c>
      <c r="S42" s="6" t="s">
        <v>423</v>
      </c>
      <c r="T42" s="6" t="s">
        <v>423</v>
      </c>
      <c r="U42" s="6" t="s">
        <v>423</v>
      </c>
      <c r="V42" s="6" t="s">
        <v>423</v>
      </c>
      <c r="W42" s="6" t="s">
        <v>425</v>
      </c>
      <c r="X42" s="6" t="s">
        <v>425</v>
      </c>
      <c r="Y42" s="6" t="s">
        <v>425</v>
      </c>
      <c r="Z42" s="6" t="s">
        <v>425</v>
      </c>
      <c r="AA42" s="6" t="s">
        <v>425</v>
      </c>
      <c r="AB42" s="6" t="s">
        <v>425</v>
      </c>
      <c r="AC42" s="6" t="s">
        <v>422</v>
      </c>
      <c r="AD42" s="6" t="s">
        <v>423</v>
      </c>
      <c r="AE42" s="60"/>
      <c r="AF42" s="26" t="s">
        <v>423</v>
      </c>
      <c r="AG42" s="26" t="s">
        <v>423</v>
      </c>
      <c r="AH42" s="26" t="s">
        <v>423</v>
      </c>
      <c r="AI42" s="26" t="s">
        <v>423</v>
      </c>
      <c r="AJ42" s="26" t="s">
        <v>423</v>
      </c>
      <c r="AK42" s="26" t="s">
        <v>422</v>
      </c>
      <c r="AL42" s="49" t="s">
        <v>50</v>
      </c>
    </row>
    <row r="43" spans="1:38" s="2" customFormat="1" ht="26.25" customHeight="1" thickBot="1" x14ac:dyDescent="0.3">
      <c r="A43" s="70" t="s">
        <v>104</v>
      </c>
      <c r="B43" s="70" t="s">
        <v>110</v>
      </c>
      <c r="C43" s="71" t="s">
        <v>111</v>
      </c>
      <c r="D43" s="72" t="s">
        <v>424</v>
      </c>
      <c r="E43" s="6">
        <v>3.2376042093947501</v>
      </c>
      <c r="F43" s="6">
        <v>0.24693034180866799</v>
      </c>
      <c r="G43" s="6">
        <v>1.9524705617270901</v>
      </c>
      <c r="H43" s="6">
        <v>0.12810227593413001</v>
      </c>
      <c r="I43" s="6">
        <v>0.74606226877637605</v>
      </c>
      <c r="J43" s="6">
        <v>1.36723098778249</v>
      </c>
      <c r="K43" s="6">
        <v>2.42695008848633</v>
      </c>
      <c r="L43" s="6" t="s">
        <v>422</v>
      </c>
      <c r="M43" s="6">
        <v>21.1297893216502</v>
      </c>
      <c r="N43" s="6">
        <v>0.13020134252718801</v>
      </c>
      <c r="O43" s="6">
        <v>7.3902798590731497E-2</v>
      </c>
      <c r="P43" s="6">
        <v>2.9238586563220701E-3</v>
      </c>
      <c r="Q43" s="6" t="s">
        <v>423</v>
      </c>
      <c r="R43" s="6" t="s">
        <v>423</v>
      </c>
      <c r="S43" s="6" t="s">
        <v>423</v>
      </c>
      <c r="T43" s="6" t="s">
        <v>423</v>
      </c>
      <c r="U43" s="6" t="s">
        <v>423</v>
      </c>
      <c r="V43" s="6" t="s">
        <v>423</v>
      </c>
      <c r="W43" s="6">
        <v>6.9137866000000006E-2</v>
      </c>
      <c r="X43" s="6">
        <v>9.8205718417498705E-4</v>
      </c>
      <c r="Y43" s="6">
        <v>2.39156845937655E-3</v>
      </c>
      <c r="Z43" s="6">
        <v>5.9156845937654895E-4</v>
      </c>
      <c r="AA43" s="6">
        <v>3.2234557937654899E-4</v>
      </c>
      <c r="AB43" s="6">
        <f t="shared" si="0"/>
        <v>4.2875396823046355E-3</v>
      </c>
      <c r="AC43" s="6">
        <v>5.9179995191993703E-3</v>
      </c>
      <c r="AD43" s="6" t="s">
        <v>423</v>
      </c>
      <c r="AE43" s="60"/>
      <c r="AF43" s="26" t="s">
        <v>423</v>
      </c>
      <c r="AG43" s="26" t="s">
        <v>423</v>
      </c>
      <c r="AH43" s="26" t="s">
        <v>423</v>
      </c>
      <c r="AI43" s="26" t="s">
        <v>423</v>
      </c>
      <c r="AJ43" s="26" t="s">
        <v>423</v>
      </c>
      <c r="AK43" s="26" t="s">
        <v>422</v>
      </c>
      <c r="AL43" s="49" t="s">
        <v>50</v>
      </c>
    </row>
    <row r="44" spans="1:38" s="2" customFormat="1" ht="26.25" customHeight="1" thickBot="1" x14ac:dyDescent="0.3">
      <c r="A44" s="70" t="s">
        <v>71</v>
      </c>
      <c r="B44" s="70" t="s">
        <v>112</v>
      </c>
      <c r="C44" s="71" t="s">
        <v>113</v>
      </c>
      <c r="D44" s="72" t="s">
        <v>424</v>
      </c>
      <c r="E44" s="6">
        <v>172.38845859313699</v>
      </c>
      <c r="F44" s="6">
        <v>22.497766106309001</v>
      </c>
      <c r="G44" s="6">
        <v>5.6059129690753799</v>
      </c>
      <c r="H44" s="6">
        <v>9.5778123478133997E-2</v>
      </c>
      <c r="I44" s="6">
        <v>19.708671093359701</v>
      </c>
      <c r="J44" s="6">
        <v>20.112949745364901</v>
      </c>
      <c r="K44" s="6">
        <v>20.114929801343301</v>
      </c>
      <c r="L44" s="6" t="s">
        <v>422</v>
      </c>
      <c r="M44" s="6">
        <v>117.022946809565</v>
      </c>
      <c r="N44" s="6" t="s">
        <v>422</v>
      </c>
      <c r="O44" s="6" t="s">
        <v>422</v>
      </c>
      <c r="P44" s="6" t="s">
        <v>425</v>
      </c>
      <c r="Q44" s="6" t="s">
        <v>423</v>
      </c>
      <c r="R44" s="6" t="s">
        <v>423</v>
      </c>
      <c r="S44" s="6" t="s">
        <v>423</v>
      </c>
      <c r="T44" s="6" t="s">
        <v>423</v>
      </c>
      <c r="U44" s="6" t="s">
        <v>423</v>
      </c>
      <c r="V44" s="6" t="s">
        <v>423</v>
      </c>
      <c r="W44" s="6" t="s">
        <v>425</v>
      </c>
      <c r="X44" s="6" t="s">
        <v>425</v>
      </c>
      <c r="Y44" s="6" t="s">
        <v>425</v>
      </c>
      <c r="Z44" s="6" t="s">
        <v>425</v>
      </c>
      <c r="AA44" s="6" t="s">
        <v>425</v>
      </c>
      <c r="AB44" s="6" t="s">
        <v>425</v>
      </c>
      <c r="AC44" s="6" t="s">
        <v>422</v>
      </c>
      <c r="AD44" s="6" t="s">
        <v>423</v>
      </c>
      <c r="AE44" s="60"/>
      <c r="AF44" s="26" t="s">
        <v>423</v>
      </c>
      <c r="AG44" s="26" t="s">
        <v>423</v>
      </c>
      <c r="AH44" s="26" t="s">
        <v>423</v>
      </c>
      <c r="AI44" s="26" t="s">
        <v>423</v>
      </c>
      <c r="AJ44" s="26" t="s">
        <v>423</v>
      </c>
      <c r="AK44" s="26" t="s">
        <v>422</v>
      </c>
      <c r="AL44" s="49" t="s">
        <v>50</v>
      </c>
    </row>
    <row r="45" spans="1:38" s="2" customFormat="1" ht="26.25" customHeight="1" thickBot="1" x14ac:dyDescent="0.3">
      <c r="A45" s="70" t="s">
        <v>71</v>
      </c>
      <c r="B45" s="70" t="s">
        <v>114</v>
      </c>
      <c r="C45" s="71" t="s">
        <v>115</v>
      </c>
      <c r="D45" s="72" t="s">
        <v>424</v>
      </c>
      <c r="E45" s="6">
        <v>17.240663448786702</v>
      </c>
      <c r="F45" s="6">
        <v>1.16061967279414</v>
      </c>
      <c r="G45" s="6">
        <v>4.5230933869462602</v>
      </c>
      <c r="H45" s="6">
        <v>2.11540907537008E-2</v>
      </c>
      <c r="I45" s="6">
        <v>0.83457527994194503</v>
      </c>
      <c r="J45" s="6">
        <v>0.90714704341515795</v>
      </c>
      <c r="K45" s="6">
        <v>0.94494483689078901</v>
      </c>
      <c r="L45" s="6" t="s">
        <v>422</v>
      </c>
      <c r="M45" s="6">
        <v>1.8912825307816099</v>
      </c>
      <c r="N45" s="6">
        <v>0.136072056512274</v>
      </c>
      <c r="O45" s="6">
        <v>4.6718072735880602E-3</v>
      </c>
      <c r="P45" s="6">
        <v>4.5357352170757901E-5</v>
      </c>
      <c r="Q45" s="6" t="s">
        <v>423</v>
      </c>
      <c r="R45" s="6" t="s">
        <v>423</v>
      </c>
      <c r="S45" s="6" t="s">
        <v>423</v>
      </c>
      <c r="T45" s="6" t="s">
        <v>423</v>
      </c>
      <c r="U45" s="6" t="s">
        <v>423</v>
      </c>
      <c r="V45" s="6" t="s">
        <v>423</v>
      </c>
      <c r="W45" s="6">
        <v>4.5357352170757901</v>
      </c>
      <c r="X45" s="6">
        <v>4.5357352170757896E-3</v>
      </c>
      <c r="Y45" s="6">
        <v>9.0714704341515792E-3</v>
      </c>
      <c r="Z45" s="6">
        <v>4.5357352170757896E-3</v>
      </c>
      <c r="AA45" s="6">
        <v>9.0714704341515792E-3</v>
      </c>
      <c r="AB45" s="6">
        <f t="shared" si="0"/>
        <v>2.7214411302454736E-2</v>
      </c>
      <c r="AC45" s="6" t="s">
        <v>422</v>
      </c>
      <c r="AD45" s="6" t="s">
        <v>423</v>
      </c>
      <c r="AE45" s="60"/>
      <c r="AF45" s="26" t="s">
        <v>423</v>
      </c>
      <c r="AG45" s="26" t="s">
        <v>423</v>
      </c>
      <c r="AH45" s="26" t="s">
        <v>423</v>
      </c>
      <c r="AI45" s="26" t="s">
        <v>423</v>
      </c>
      <c r="AJ45" s="26" t="s">
        <v>423</v>
      </c>
      <c r="AK45" s="26" t="s">
        <v>422</v>
      </c>
      <c r="AL45" s="49" t="s">
        <v>50</v>
      </c>
    </row>
    <row r="46" spans="1:38" s="2" customFormat="1" ht="26.25" customHeight="1" thickBot="1" x14ac:dyDescent="0.3">
      <c r="A46" s="70" t="s">
        <v>104</v>
      </c>
      <c r="B46" s="70" t="s">
        <v>116</v>
      </c>
      <c r="C46" s="71" t="s">
        <v>117</v>
      </c>
      <c r="D46" s="72" t="s">
        <v>434</v>
      </c>
      <c r="E46" s="6" t="s">
        <v>422</v>
      </c>
      <c r="F46" s="6" t="s">
        <v>422</v>
      </c>
      <c r="G46" s="6" t="s">
        <v>422</v>
      </c>
      <c r="H46" s="6" t="s">
        <v>422</v>
      </c>
      <c r="I46" s="6" t="s">
        <v>422</v>
      </c>
      <c r="J46" s="6" t="s">
        <v>422</v>
      </c>
      <c r="K46" s="6" t="s">
        <v>422</v>
      </c>
      <c r="L46" s="6" t="s">
        <v>422</v>
      </c>
      <c r="M46" s="6" t="s">
        <v>422</v>
      </c>
      <c r="N46" s="6" t="s">
        <v>422</v>
      </c>
      <c r="O46" s="6" t="s">
        <v>422</v>
      </c>
      <c r="P46" s="6" t="s">
        <v>422</v>
      </c>
      <c r="Q46" s="6" t="s">
        <v>423</v>
      </c>
      <c r="R46" s="6" t="s">
        <v>423</v>
      </c>
      <c r="S46" s="6" t="s">
        <v>423</v>
      </c>
      <c r="T46" s="6" t="s">
        <v>423</v>
      </c>
      <c r="U46" s="6" t="s">
        <v>423</v>
      </c>
      <c r="V46" s="6" t="s">
        <v>423</v>
      </c>
      <c r="W46" s="6" t="s">
        <v>422</v>
      </c>
      <c r="X46" s="6" t="s">
        <v>422</v>
      </c>
      <c r="Y46" s="6" t="s">
        <v>422</v>
      </c>
      <c r="Z46" s="6" t="s">
        <v>422</v>
      </c>
      <c r="AA46" s="6" t="s">
        <v>422</v>
      </c>
      <c r="AB46" s="6" t="s">
        <v>422</v>
      </c>
      <c r="AC46" s="6" t="s">
        <v>422</v>
      </c>
      <c r="AD46" s="6" t="s">
        <v>423</v>
      </c>
      <c r="AE46" s="60"/>
      <c r="AF46" s="26" t="s">
        <v>423</v>
      </c>
      <c r="AG46" s="26" t="s">
        <v>423</v>
      </c>
      <c r="AH46" s="26" t="s">
        <v>423</v>
      </c>
      <c r="AI46" s="26" t="s">
        <v>423</v>
      </c>
      <c r="AJ46" s="26" t="s">
        <v>423</v>
      </c>
      <c r="AK46" s="26" t="s">
        <v>422</v>
      </c>
      <c r="AL46" s="49" t="s">
        <v>50</v>
      </c>
    </row>
    <row r="47" spans="1:38" s="2" customFormat="1" ht="26.25" customHeight="1" thickBot="1" x14ac:dyDescent="0.3">
      <c r="A47" s="70" t="s">
        <v>71</v>
      </c>
      <c r="B47" s="70" t="s">
        <v>118</v>
      </c>
      <c r="C47" s="71" t="s">
        <v>119</v>
      </c>
      <c r="D47" s="72" t="s">
        <v>424</v>
      </c>
      <c r="E47" s="6">
        <v>1.3111791587974699</v>
      </c>
      <c r="F47" s="6">
        <v>0.125992151501745</v>
      </c>
      <c r="G47" s="6">
        <v>0.28456913851055099</v>
      </c>
      <c r="H47" s="6">
        <v>9.55862984948561E-4</v>
      </c>
      <c r="I47" s="6">
        <v>3.94560663872267E-2</v>
      </c>
      <c r="J47" s="6">
        <v>4.19160208649254E-2</v>
      </c>
      <c r="K47" s="6">
        <v>4.2996848480145101E-2</v>
      </c>
      <c r="L47" s="6" t="s">
        <v>422</v>
      </c>
      <c r="M47" s="6">
        <v>0.53088922143179895</v>
      </c>
      <c r="N47" s="6">
        <v>0.115936221104597</v>
      </c>
      <c r="O47" s="6">
        <v>1.3359029324115E-4</v>
      </c>
      <c r="P47" s="6">
        <v>1.29699313826359E-6</v>
      </c>
      <c r="Q47" s="6" t="s">
        <v>423</v>
      </c>
      <c r="R47" s="6" t="s">
        <v>423</v>
      </c>
      <c r="S47" s="6" t="s">
        <v>423</v>
      </c>
      <c r="T47" s="6" t="s">
        <v>423</v>
      </c>
      <c r="U47" s="6" t="s">
        <v>423</v>
      </c>
      <c r="V47" s="6" t="s">
        <v>423</v>
      </c>
      <c r="W47" s="6">
        <v>0.12969931382635899</v>
      </c>
      <c r="X47" s="6">
        <v>1.46933541079256E-4</v>
      </c>
      <c r="Y47" s="6">
        <v>3.2434913494578998E-4</v>
      </c>
      <c r="Z47" s="6">
        <v>1.9464982111943099E-4</v>
      </c>
      <c r="AA47" s="6">
        <v>3.2954601962360299E-4</v>
      </c>
      <c r="AB47" s="6">
        <f t="shared" si="0"/>
        <v>9.9547851676807988E-4</v>
      </c>
      <c r="AC47" s="6" t="s">
        <v>422</v>
      </c>
      <c r="AD47" s="6" t="s">
        <v>423</v>
      </c>
      <c r="AE47" s="60"/>
      <c r="AF47" s="26" t="s">
        <v>423</v>
      </c>
      <c r="AG47" s="26" t="s">
        <v>423</v>
      </c>
      <c r="AH47" s="26" t="s">
        <v>423</v>
      </c>
      <c r="AI47" s="26" t="s">
        <v>423</v>
      </c>
      <c r="AJ47" s="26" t="s">
        <v>423</v>
      </c>
      <c r="AK47" s="26" t="s">
        <v>422</v>
      </c>
      <c r="AL47" s="49" t="s">
        <v>50</v>
      </c>
    </row>
    <row r="48" spans="1:38" s="2" customFormat="1" ht="26.25" customHeight="1" thickBot="1" x14ac:dyDescent="0.3">
      <c r="A48" s="70" t="s">
        <v>120</v>
      </c>
      <c r="B48" s="70" t="s">
        <v>121</v>
      </c>
      <c r="C48" s="71" t="s">
        <v>122</v>
      </c>
      <c r="D48" s="72" t="s">
        <v>424</v>
      </c>
      <c r="E48" s="6">
        <v>0.20123044065690401</v>
      </c>
      <c r="F48" s="6">
        <v>0.56290036997423398</v>
      </c>
      <c r="G48" s="6">
        <v>0.15087968949621799</v>
      </c>
      <c r="H48" s="6">
        <v>1.28912E-2</v>
      </c>
      <c r="I48" s="6">
        <v>1.3925137530643099</v>
      </c>
      <c r="J48" s="6">
        <v>4.3675279453949303</v>
      </c>
      <c r="K48" s="6">
        <v>7.8432053452787898</v>
      </c>
      <c r="L48" s="6" t="s">
        <v>422</v>
      </c>
      <c r="M48" s="6">
        <v>4.7588429696706199E-3</v>
      </c>
      <c r="N48" s="6" t="s">
        <v>422</v>
      </c>
      <c r="O48" s="6" t="s">
        <v>422</v>
      </c>
      <c r="P48" s="6" t="s">
        <v>422</v>
      </c>
      <c r="Q48" s="6" t="s">
        <v>423</v>
      </c>
      <c r="R48" s="6" t="s">
        <v>423</v>
      </c>
      <c r="S48" s="6" t="s">
        <v>423</v>
      </c>
      <c r="T48" s="6" t="s">
        <v>423</v>
      </c>
      <c r="U48" s="6" t="s">
        <v>423</v>
      </c>
      <c r="V48" s="6" t="s">
        <v>423</v>
      </c>
      <c r="W48" s="6" t="s">
        <v>422</v>
      </c>
      <c r="X48" s="6" t="s">
        <v>422</v>
      </c>
      <c r="Y48" s="6" t="s">
        <v>422</v>
      </c>
      <c r="Z48" s="6" t="s">
        <v>422</v>
      </c>
      <c r="AA48" s="6" t="s">
        <v>422</v>
      </c>
      <c r="AB48" s="6" t="s">
        <v>422</v>
      </c>
      <c r="AC48" s="6" t="s">
        <v>422</v>
      </c>
      <c r="AD48" s="6" t="s">
        <v>423</v>
      </c>
      <c r="AE48" s="60"/>
      <c r="AF48" s="26" t="s">
        <v>423</v>
      </c>
      <c r="AG48" s="26" t="s">
        <v>423</v>
      </c>
      <c r="AH48" s="26" t="s">
        <v>423</v>
      </c>
      <c r="AI48" s="26" t="s">
        <v>423</v>
      </c>
      <c r="AJ48" s="26" t="s">
        <v>423</v>
      </c>
      <c r="AK48" s="26" t="s">
        <v>422</v>
      </c>
      <c r="AL48" s="49" t="s">
        <v>123</v>
      </c>
    </row>
    <row r="49" spans="1:38" s="2" customFormat="1" ht="26.25" customHeight="1" thickBot="1" x14ac:dyDescent="0.3">
      <c r="A49" s="70" t="s">
        <v>120</v>
      </c>
      <c r="B49" s="70" t="s">
        <v>124</v>
      </c>
      <c r="C49" s="71" t="s">
        <v>125</v>
      </c>
      <c r="D49" s="72" t="s">
        <v>435</v>
      </c>
      <c r="E49" s="6" t="s">
        <v>422</v>
      </c>
      <c r="F49" s="6" t="s">
        <v>422</v>
      </c>
      <c r="G49" s="6" t="s">
        <v>422</v>
      </c>
      <c r="H49" s="6" t="s">
        <v>422</v>
      </c>
      <c r="I49" s="6" t="s">
        <v>422</v>
      </c>
      <c r="J49" s="6" t="s">
        <v>422</v>
      </c>
      <c r="K49" s="6" t="s">
        <v>422</v>
      </c>
      <c r="L49" s="6" t="s">
        <v>422</v>
      </c>
      <c r="M49" s="6" t="s">
        <v>422</v>
      </c>
      <c r="N49" s="6" t="s">
        <v>422</v>
      </c>
      <c r="O49" s="6" t="s">
        <v>422</v>
      </c>
      <c r="P49" s="6" t="s">
        <v>422</v>
      </c>
      <c r="Q49" s="6" t="s">
        <v>423</v>
      </c>
      <c r="R49" s="6" t="s">
        <v>423</v>
      </c>
      <c r="S49" s="6" t="s">
        <v>423</v>
      </c>
      <c r="T49" s="6" t="s">
        <v>423</v>
      </c>
      <c r="U49" s="6" t="s">
        <v>423</v>
      </c>
      <c r="V49" s="6" t="s">
        <v>423</v>
      </c>
      <c r="W49" s="6" t="s">
        <v>422</v>
      </c>
      <c r="X49" s="6" t="s">
        <v>422</v>
      </c>
      <c r="Y49" s="6" t="s">
        <v>422</v>
      </c>
      <c r="Z49" s="6" t="s">
        <v>422</v>
      </c>
      <c r="AA49" s="6" t="s">
        <v>422</v>
      </c>
      <c r="AB49" s="6" t="s">
        <v>422</v>
      </c>
      <c r="AC49" s="6" t="s">
        <v>422</v>
      </c>
      <c r="AD49" s="6" t="s">
        <v>423</v>
      </c>
      <c r="AE49" s="60"/>
      <c r="AF49" s="26" t="s">
        <v>423</v>
      </c>
      <c r="AG49" s="26" t="s">
        <v>423</v>
      </c>
      <c r="AH49" s="26" t="s">
        <v>423</v>
      </c>
      <c r="AI49" s="26" t="s">
        <v>423</v>
      </c>
      <c r="AJ49" s="26" t="s">
        <v>423</v>
      </c>
      <c r="AK49" s="26" t="s">
        <v>422</v>
      </c>
      <c r="AL49" s="49" t="s">
        <v>446</v>
      </c>
    </row>
    <row r="50" spans="1:38" s="2" customFormat="1" ht="26.25" customHeight="1" thickBot="1" x14ac:dyDescent="0.3">
      <c r="A50" s="70" t="s">
        <v>120</v>
      </c>
      <c r="B50" s="70" t="s">
        <v>126</v>
      </c>
      <c r="C50" s="71" t="s">
        <v>127</v>
      </c>
      <c r="D50" s="72" t="s">
        <v>424</v>
      </c>
      <c r="E50" s="6">
        <v>0</v>
      </c>
      <c r="F50" s="6">
        <v>4.1232742753266098E-2</v>
      </c>
      <c r="G50" s="6">
        <v>14.8218848183086</v>
      </c>
      <c r="H50" s="6">
        <v>0.120080629677543</v>
      </c>
      <c r="I50" s="6">
        <v>0.31109093551639599</v>
      </c>
      <c r="J50" s="6">
        <v>0.67275937892479998</v>
      </c>
      <c r="K50" s="6">
        <v>0.80649129479155501</v>
      </c>
      <c r="L50" s="6" t="s">
        <v>422</v>
      </c>
      <c r="M50" s="6">
        <v>0</v>
      </c>
      <c r="N50" s="6">
        <v>0</v>
      </c>
      <c r="O50" s="6">
        <v>0</v>
      </c>
      <c r="P50" s="6">
        <v>0</v>
      </c>
      <c r="Q50" s="6" t="s">
        <v>423</v>
      </c>
      <c r="R50" s="6" t="s">
        <v>423</v>
      </c>
      <c r="S50" s="6" t="s">
        <v>423</v>
      </c>
      <c r="T50" s="6" t="s">
        <v>423</v>
      </c>
      <c r="U50" s="6" t="s">
        <v>423</v>
      </c>
      <c r="V50" s="6" t="s">
        <v>423</v>
      </c>
      <c r="W50" s="6">
        <v>0.111174477050484</v>
      </c>
      <c r="X50" s="6">
        <v>2.3203194208033001E-3</v>
      </c>
      <c r="Y50" s="6">
        <v>3.1251191116995901E-3</v>
      </c>
      <c r="Z50" s="6">
        <v>2.8170596584582301E-8</v>
      </c>
      <c r="AA50" s="6">
        <v>1.08771395990535E-3</v>
      </c>
      <c r="AB50" s="6">
        <f t="shared" si="0"/>
        <v>6.5331806630048251E-3</v>
      </c>
      <c r="AC50" s="6">
        <v>0.29061577488518398</v>
      </c>
      <c r="AD50" s="6" t="s">
        <v>423</v>
      </c>
      <c r="AE50" s="60"/>
      <c r="AF50" s="26" t="s">
        <v>423</v>
      </c>
      <c r="AG50" s="26" t="s">
        <v>423</v>
      </c>
      <c r="AH50" s="26" t="s">
        <v>423</v>
      </c>
      <c r="AI50" s="26" t="s">
        <v>423</v>
      </c>
      <c r="AJ50" s="26" t="s">
        <v>423</v>
      </c>
      <c r="AK50" s="26" t="s">
        <v>422</v>
      </c>
      <c r="AL50" s="49" t="s">
        <v>408</v>
      </c>
    </row>
    <row r="51" spans="1:38" s="2" customFormat="1" ht="26.25" customHeight="1" thickBot="1" x14ac:dyDescent="0.3">
      <c r="A51" s="70" t="s">
        <v>120</v>
      </c>
      <c r="B51" s="74" t="s">
        <v>128</v>
      </c>
      <c r="C51" s="71" t="s">
        <v>129</v>
      </c>
      <c r="D51" s="72" t="s">
        <v>424</v>
      </c>
      <c r="E51" s="6">
        <v>0.39648654305160203</v>
      </c>
      <c r="F51" s="6">
        <v>299.80305271302501</v>
      </c>
      <c r="G51" s="6">
        <v>0.22168672936369799</v>
      </c>
      <c r="H51" s="6">
        <v>5.6156840343681398E-6</v>
      </c>
      <c r="I51" s="6">
        <v>0.40516448314770598</v>
      </c>
      <c r="J51" s="6">
        <v>1.85216510065601</v>
      </c>
      <c r="K51" s="6">
        <v>3.43858507102623</v>
      </c>
      <c r="L51" s="6" t="s">
        <v>422</v>
      </c>
      <c r="M51" s="6">
        <v>1.81366241631071</v>
      </c>
      <c r="N51" s="6">
        <v>1.42160942982651E-2</v>
      </c>
      <c r="O51" s="6">
        <v>2.0096678367499199E-3</v>
      </c>
      <c r="P51" s="6">
        <v>7.3354868856667502E-4</v>
      </c>
      <c r="Q51" s="6" t="s">
        <v>423</v>
      </c>
      <c r="R51" s="6" t="s">
        <v>423</v>
      </c>
      <c r="S51" s="6" t="s">
        <v>423</v>
      </c>
      <c r="T51" s="6" t="s">
        <v>423</v>
      </c>
      <c r="U51" s="6" t="s">
        <v>423</v>
      </c>
      <c r="V51" s="6" t="s">
        <v>423</v>
      </c>
      <c r="W51" s="6" t="s">
        <v>422</v>
      </c>
      <c r="X51" s="6">
        <v>1.74979092966643E-4</v>
      </c>
      <c r="Y51" s="6">
        <v>5.3198787864626602E-5</v>
      </c>
      <c r="Z51" s="6">
        <v>1.2663631815483699E-4</v>
      </c>
      <c r="AA51" s="6">
        <v>1.0064242264654199E-4</v>
      </c>
      <c r="AB51" s="6">
        <f t="shared" si="0"/>
        <v>4.5545662163264859E-4</v>
      </c>
      <c r="AC51" s="6">
        <v>5.2794179966682998E-5</v>
      </c>
      <c r="AD51" s="6" t="s">
        <v>423</v>
      </c>
      <c r="AE51" s="60"/>
      <c r="AF51" s="26" t="s">
        <v>423</v>
      </c>
      <c r="AG51" s="26" t="s">
        <v>423</v>
      </c>
      <c r="AH51" s="26" t="s">
        <v>423</v>
      </c>
      <c r="AI51" s="26" t="s">
        <v>423</v>
      </c>
      <c r="AJ51" s="26" t="s">
        <v>423</v>
      </c>
      <c r="AK51" s="26" t="s">
        <v>422</v>
      </c>
      <c r="AL51" s="49" t="s">
        <v>447</v>
      </c>
    </row>
    <row r="52" spans="1:38" s="2" customFormat="1" ht="26.25" customHeight="1" thickBot="1" x14ac:dyDescent="0.3">
      <c r="A52" s="70" t="s">
        <v>120</v>
      </c>
      <c r="B52" s="74" t="s">
        <v>130</v>
      </c>
      <c r="C52" s="76" t="s">
        <v>388</v>
      </c>
      <c r="D52" s="73" t="s">
        <v>424</v>
      </c>
      <c r="E52" s="6">
        <v>5.3381414528288804</v>
      </c>
      <c r="F52" s="6">
        <v>36.296162012401901</v>
      </c>
      <c r="G52" s="6">
        <v>30.320291834195299</v>
      </c>
      <c r="H52" s="6">
        <v>0.24292181130118901</v>
      </c>
      <c r="I52" s="6">
        <v>0.73535063053420002</v>
      </c>
      <c r="J52" s="6">
        <v>1.0775092805189901</v>
      </c>
      <c r="K52" s="6">
        <v>1.3736283087686301</v>
      </c>
      <c r="L52" s="6" t="s">
        <v>422</v>
      </c>
      <c r="M52" s="6">
        <v>4.3405903766254204</v>
      </c>
      <c r="N52" s="6">
        <v>0.16425867067866201</v>
      </c>
      <c r="O52" s="6">
        <v>0.11929497013244</v>
      </c>
      <c r="P52" s="6">
        <v>2.19596917589116E-2</v>
      </c>
      <c r="Q52" s="6" t="s">
        <v>423</v>
      </c>
      <c r="R52" s="6" t="s">
        <v>423</v>
      </c>
      <c r="S52" s="6" t="s">
        <v>423</v>
      </c>
      <c r="T52" s="6" t="s">
        <v>423</v>
      </c>
      <c r="U52" s="6" t="s">
        <v>423</v>
      </c>
      <c r="V52" s="6" t="s">
        <v>423</v>
      </c>
      <c r="W52" s="6" t="s">
        <v>422</v>
      </c>
      <c r="X52" s="6">
        <v>6.9033050556858905E-2</v>
      </c>
      <c r="Y52" s="6">
        <v>3.3860205957980401E-2</v>
      </c>
      <c r="Z52" s="6">
        <v>2.5244184007784401E-2</v>
      </c>
      <c r="AA52" s="6">
        <v>1.6055180073650099E-2</v>
      </c>
      <c r="AB52" s="6">
        <f t="shared" si="0"/>
        <v>0.1441926205962738</v>
      </c>
      <c r="AC52" s="6" t="s">
        <v>422</v>
      </c>
      <c r="AD52" s="6" t="s">
        <v>423</v>
      </c>
      <c r="AE52" s="60"/>
      <c r="AF52" s="26" t="s">
        <v>423</v>
      </c>
      <c r="AG52" s="26" t="s">
        <v>423</v>
      </c>
      <c r="AH52" s="26" t="s">
        <v>423</v>
      </c>
      <c r="AI52" s="26" t="s">
        <v>423</v>
      </c>
      <c r="AJ52" s="26" t="s">
        <v>423</v>
      </c>
      <c r="AK52" s="26" t="s">
        <v>422</v>
      </c>
      <c r="AL52" s="49" t="s">
        <v>448</v>
      </c>
    </row>
    <row r="53" spans="1:38" s="2" customFormat="1" ht="26.25" customHeight="1" thickBot="1" x14ac:dyDescent="0.3">
      <c r="A53" s="70" t="s">
        <v>120</v>
      </c>
      <c r="B53" s="74" t="s">
        <v>131</v>
      </c>
      <c r="C53" s="76" t="s">
        <v>132</v>
      </c>
      <c r="D53" s="73" t="s">
        <v>424</v>
      </c>
      <c r="E53" s="6">
        <v>1.11092E-2</v>
      </c>
      <c r="F53" s="6">
        <v>120.448079349837</v>
      </c>
      <c r="G53" s="6">
        <v>0</v>
      </c>
      <c r="H53" s="6">
        <v>0</v>
      </c>
      <c r="I53" s="6">
        <v>0</v>
      </c>
      <c r="J53" s="6">
        <v>0</v>
      </c>
      <c r="K53" s="6">
        <v>0</v>
      </c>
      <c r="L53" s="6" t="s">
        <v>422</v>
      </c>
      <c r="M53" s="6">
        <v>0</v>
      </c>
      <c r="N53" s="6">
        <v>0</v>
      </c>
      <c r="O53" s="6" t="s">
        <v>422</v>
      </c>
      <c r="P53" s="6">
        <v>0</v>
      </c>
      <c r="Q53" s="6" t="s">
        <v>423</v>
      </c>
      <c r="R53" s="6" t="s">
        <v>423</v>
      </c>
      <c r="S53" s="6" t="s">
        <v>423</v>
      </c>
      <c r="T53" s="6" t="s">
        <v>423</v>
      </c>
      <c r="U53" s="6" t="s">
        <v>423</v>
      </c>
      <c r="V53" s="6" t="s">
        <v>423</v>
      </c>
      <c r="W53" s="6" t="s">
        <v>422</v>
      </c>
      <c r="X53" s="6">
        <v>0</v>
      </c>
      <c r="Y53" s="6">
        <v>0</v>
      </c>
      <c r="Z53" s="6">
        <v>0</v>
      </c>
      <c r="AA53" s="6">
        <v>0</v>
      </c>
      <c r="AB53" s="6">
        <f t="shared" si="0"/>
        <v>0</v>
      </c>
      <c r="AC53" s="6" t="s">
        <v>422</v>
      </c>
      <c r="AD53" s="6" t="s">
        <v>423</v>
      </c>
      <c r="AE53" s="60"/>
      <c r="AF53" s="26" t="s">
        <v>423</v>
      </c>
      <c r="AG53" s="26" t="s">
        <v>423</v>
      </c>
      <c r="AH53" s="26" t="s">
        <v>423</v>
      </c>
      <c r="AI53" s="26" t="s">
        <v>423</v>
      </c>
      <c r="AJ53" s="26" t="s">
        <v>423</v>
      </c>
      <c r="AK53" s="26" t="s">
        <v>422</v>
      </c>
      <c r="AL53" s="49" t="s">
        <v>133</v>
      </c>
    </row>
    <row r="54" spans="1:38" s="2" customFormat="1" ht="37.5" customHeight="1" thickBot="1" x14ac:dyDescent="0.3">
      <c r="A54" s="70" t="s">
        <v>120</v>
      </c>
      <c r="B54" s="74" t="s">
        <v>134</v>
      </c>
      <c r="C54" s="76" t="s">
        <v>135</v>
      </c>
      <c r="D54" s="73" t="s">
        <v>424</v>
      </c>
      <c r="E54" s="6">
        <v>9.7291682409166393E-5</v>
      </c>
      <c r="F54" s="6">
        <v>99.292121195232596</v>
      </c>
      <c r="G54" s="6">
        <v>21.693928731294001</v>
      </c>
      <c r="H54" s="6">
        <v>1.4932799592806901E-2</v>
      </c>
      <c r="I54" s="6">
        <v>3.7536326486037899E-2</v>
      </c>
      <c r="J54" s="6">
        <v>6.2064043844732499E-2</v>
      </c>
      <c r="K54" s="6">
        <v>7.8184329477394704E-2</v>
      </c>
      <c r="L54" s="6" t="s">
        <v>422</v>
      </c>
      <c r="M54" s="6">
        <v>1.9104582529703502E-2</v>
      </c>
      <c r="N54" s="6" t="s">
        <v>422</v>
      </c>
      <c r="O54" s="6" t="s">
        <v>422</v>
      </c>
      <c r="P54" s="6">
        <v>1.4483368820033901E-7</v>
      </c>
      <c r="Q54" s="6" t="s">
        <v>423</v>
      </c>
      <c r="R54" s="6" t="s">
        <v>423</v>
      </c>
      <c r="S54" s="6" t="s">
        <v>423</v>
      </c>
      <c r="T54" s="6" t="s">
        <v>423</v>
      </c>
      <c r="U54" s="6" t="s">
        <v>423</v>
      </c>
      <c r="V54" s="6" t="s">
        <v>423</v>
      </c>
      <c r="W54" s="6" t="s">
        <v>422</v>
      </c>
      <c r="X54" s="6" t="s">
        <v>422</v>
      </c>
      <c r="Y54" s="6" t="s">
        <v>422</v>
      </c>
      <c r="Z54" s="6" t="s">
        <v>422</v>
      </c>
      <c r="AA54" s="6" t="s">
        <v>422</v>
      </c>
      <c r="AB54" s="6" t="s">
        <v>422</v>
      </c>
      <c r="AC54" s="6" t="s">
        <v>422</v>
      </c>
      <c r="AD54" s="6" t="s">
        <v>423</v>
      </c>
      <c r="AE54" s="60"/>
      <c r="AF54" s="26" t="s">
        <v>423</v>
      </c>
      <c r="AG54" s="26" t="s">
        <v>423</v>
      </c>
      <c r="AH54" s="26" t="s">
        <v>423</v>
      </c>
      <c r="AI54" s="26" t="s">
        <v>423</v>
      </c>
      <c r="AJ54" s="26" t="s">
        <v>423</v>
      </c>
      <c r="AK54" s="26" t="s">
        <v>422</v>
      </c>
      <c r="AL54" s="49" t="s">
        <v>449</v>
      </c>
    </row>
    <row r="55" spans="1:38" s="2" customFormat="1" ht="26.25" customHeight="1" thickBot="1" x14ac:dyDescent="0.3">
      <c r="A55" s="70" t="s">
        <v>120</v>
      </c>
      <c r="B55" s="74" t="s">
        <v>136</v>
      </c>
      <c r="C55" s="76" t="s">
        <v>137</v>
      </c>
      <c r="D55" s="73" t="s">
        <v>424</v>
      </c>
      <c r="E55" s="6">
        <v>5.1515930129444696</v>
      </c>
      <c r="F55" s="6">
        <v>147.01657390632101</v>
      </c>
      <c r="G55" s="6">
        <v>57.9101328687264</v>
      </c>
      <c r="H55" s="6">
        <v>0.33516443468641</v>
      </c>
      <c r="I55" s="6">
        <v>7.3218076282163</v>
      </c>
      <c r="J55" s="6">
        <v>7.8522183213110299</v>
      </c>
      <c r="K55" s="6">
        <v>8.3042373597203092</v>
      </c>
      <c r="L55" s="6" t="s">
        <v>422</v>
      </c>
      <c r="M55" s="6">
        <v>17.165533861460698</v>
      </c>
      <c r="N55" s="6">
        <v>1.72307950614115E-3</v>
      </c>
      <c r="O55" s="6">
        <v>0</v>
      </c>
      <c r="P55" s="6">
        <v>1.78584925911741E-3</v>
      </c>
      <c r="Q55" s="6" t="s">
        <v>423</v>
      </c>
      <c r="R55" s="6" t="s">
        <v>423</v>
      </c>
      <c r="S55" s="6" t="s">
        <v>423</v>
      </c>
      <c r="T55" s="6" t="s">
        <v>423</v>
      </c>
      <c r="U55" s="6" t="s">
        <v>423</v>
      </c>
      <c r="V55" s="6" t="s">
        <v>423</v>
      </c>
      <c r="W55" s="6">
        <v>4.9965849728573201E-2</v>
      </c>
      <c r="X55" s="6">
        <v>9.1189261245805293E-3</v>
      </c>
      <c r="Y55" s="6">
        <v>4.4240586899188796E-3</v>
      </c>
      <c r="Z55" s="6">
        <v>1.07723985789075E-4</v>
      </c>
      <c r="AA55" s="6">
        <v>8.05069740036935E-4</v>
      </c>
      <c r="AB55" s="6">
        <f t="shared" si="0"/>
        <v>1.4455778540325419E-2</v>
      </c>
      <c r="AC55" s="6">
        <v>1.9688998571584398E-3</v>
      </c>
      <c r="AD55" s="6" t="s">
        <v>423</v>
      </c>
      <c r="AE55" s="60"/>
      <c r="AF55" s="26" t="s">
        <v>423</v>
      </c>
      <c r="AG55" s="26" t="s">
        <v>423</v>
      </c>
      <c r="AH55" s="26" t="s">
        <v>423</v>
      </c>
      <c r="AI55" s="26" t="s">
        <v>423</v>
      </c>
      <c r="AJ55" s="26" t="s">
        <v>423</v>
      </c>
      <c r="AK55" s="26" t="s">
        <v>422</v>
      </c>
      <c r="AL55" s="49" t="s">
        <v>450</v>
      </c>
    </row>
    <row r="56" spans="1:38" s="2" customFormat="1" ht="26.25" customHeight="1" thickBot="1" x14ac:dyDescent="0.3">
      <c r="A56" s="74" t="s">
        <v>120</v>
      </c>
      <c r="B56" s="74" t="s">
        <v>138</v>
      </c>
      <c r="C56" s="76" t="s">
        <v>397</v>
      </c>
      <c r="D56" s="73" t="s">
        <v>424</v>
      </c>
      <c r="E56" s="6" t="s">
        <v>422</v>
      </c>
      <c r="F56" s="6" t="s">
        <v>422</v>
      </c>
      <c r="G56" s="6" t="s">
        <v>422</v>
      </c>
      <c r="H56" s="6" t="s">
        <v>422</v>
      </c>
      <c r="I56" s="6" t="s">
        <v>422</v>
      </c>
      <c r="J56" s="6" t="s">
        <v>422</v>
      </c>
      <c r="K56" s="6" t="s">
        <v>422</v>
      </c>
      <c r="L56" s="6" t="s">
        <v>422</v>
      </c>
      <c r="M56" s="6" t="s">
        <v>422</v>
      </c>
      <c r="N56" s="6" t="s">
        <v>422</v>
      </c>
      <c r="O56" s="6" t="s">
        <v>422</v>
      </c>
      <c r="P56" s="6" t="s">
        <v>422</v>
      </c>
      <c r="Q56" s="6" t="s">
        <v>423</v>
      </c>
      <c r="R56" s="6" t="s">
        <v>423</v>
      </c>
      <c r="S56" s="6" t="s">
        <v>423</v>
      </c>
      <c r="T56" s="6" t="s">
        <v>423</v>
      </c>
      <c r="U56" s="6" t="s">
        <v>423</v>
      </c>
      <c r="V56" s="6" t="s">
        <v>423</v>
      </c>
      <c r="W56" s="6" t="s">
        <v>422</v>
      </c>
      <c r="X56" s="6" t="s">
        <v>422</v>
      </c>
      <c r="Y56" s="6" t="s">
        <v>422</v>
      </c>
      <c r="Z56" s="6" t="s">
        <v>422</v>
      </c>
      <c r="AA56" s="6" t="s">
        <v>422</v>
      </c>
      <c r="AB56" s="6" t="s">
        <v>422</v>
      </c>
      <c r="AC56" s="6" t="s">
        <v>422</v>
      </c>
      <c r="AD56" s="6" t="s">
        <v>423</v>
      </c>
      <c r="AE56" s="60"/>
      <c r="AF56" s="26" t="s">
        <v>423</v>
      </c>
      <c r="AG56" s="26" t="s">
        <v>423</v>
      </c>
      <c r="AH56" s="26" t="s">
        <v>423</v>
      </c>
      <c r="AI56" s="26" t="s">
        <v>423</v>
      </c>
      <c r="AJ56" s="26" t="s">
        <v>423</v>
      </c>
      <c r="AK56" s="26" t="s">
        <v>422</v>
      </c>
      <c r="AL56" s="49" t="s">
        <v>408</v>
      </c>
    </row>
    <row r="57" spans="1:38" s="2" customFormat="1" ht="26.25" customHeight="1" thickBot="1" x14ac:dyDescent="0.3">
      <c r="A57" s="70" t="s">
        <v>54</v>
      </c>
      <c r="B57" s="70" t="s">
        <v>140</v>
      </c>
      <c r="C57" s="71" t="s">
        <v>141</v>
      </c>
      <c r="D57" s="72" t="s">
        <v>424</v>
      </c>
      <c r="E57" s="6">
        <v>36.577085789444098</v>
      </c>
      <c r="F57" s="6">
        <v>0.48780384512852998</v>
      </c>
      <c r="G57" s="6">
        <v>28.616845175158101</v>
      </c>
      <c r="H57" s="6">
        <v>0.55918757036101896</v>
      </c>
      <c r="I57" s="6">
        <v>3.06362012409982</v>
      </c>
      <c r="J57" s="6">
        <v>7.3658016649593101</v>
      </c>
      <c r="K57" s="6">
        <v>14.257045738974499</v>
      </c>
      <c r="L57" s="6" t="s">
        <v>422</v>
      </c>
      <c r="M57" s="6">
        <v>12.8805050241505</v>
      </c>
      <c r="N57" s="6">
        <v>0.53187485968690995</v>
      </c>
      <c r="O57" s="6">
        <v>3.6601719631777899E-2</v>
      </c>
      <c r="P57" s="6">
        <v>0.29660673263979698</v>
      </c>
      <c r="Q57" s="6" t="s">
        <v>423</v>
      </c>
      <c r="R57" s="6" t="s">
        <v>423</v>
      </c>
      <c r="S57" s="6" t="s">
        <v>423</v>
      </c>
      <c r="T57" s="6" t="s">
        <v>423</v>
      </c>
      <c r="U57" s="6" t="s">
        <v>423</v>
      </c>
      <c r="V57" s="6" t="s">
        <v>423</v>
      </c>
      <c r="W57" s="6">
        <v>2.64270276378473</v>
      </c>
      <c r="X57" s="6">
        <v>1.0042270502382E-2</v>
      </c>
      <c r="Y57" s="6">
        <v>8.8090092126157497E-5</v>
      </c>
      <c r="Z57" s="6">
        <v>9.6899101338773297E-4</v>
      </c>
      <c r="AA57" s="6">
        <v>1.9379820267754701E-3</v>
      </c>
      <c r="AB57" s="6">
        <f t="shared" si="0"/>
        <v>1.3037333634671361E-2</v>
      </c>
      <c r="AC57" s="6">
        <v>1.7337275301625401</v>
      </c>
      <c r="AD57" s="6" t="s">
        <v>423</v>
      </c>
      <c r="AE57" s="60"/>
      <c r="AF57" s="26" t="s">
        <v>423</v>
      </c>
      <c r="AG57" s="26" t="s">
        <v>423</v>
      </c>
      <c r="AH57" s="26" t="s">
        <v>423</v>
      </c>
      <c r="AI57" s="26" t="s">
        <v>423</v>
      </c>
      <c r="AJ57" s="26" t="s">
        <v>423</v>
      </c>
      <c r="AK57" s="26" t="s">
        <v>422</v>
      </c>
      <c r="AL57" s="49" t="s">
        <v>142</v>
      </c>
    </row>
    <row r="58" spans="1:38" s="2" customFormat="1" ht="26.25" customHeight="1" thickBot="1" x14ac:dyDescent="0.3">
      <c r="A58" s="70" t="s">
        <v>54</v>
      </c>
      <c r="B58" s="70" t="s">
        <v>143</v>
      </c>
      <c r="C58" s="71" t="s">
        <v>144</v>
      </c>
      <c r="D58" s="72" t="s">
        <v>424</v>
      </c>
      <c r="E58" s="6">
        <v>1.97641283680305</v>
      </c>
      <c r="F58" s="6">
        <v>1.6465490869262599E-2</v>
      </c>
      <c r="G58" s="6">
        <v>0.83081262320308702</v>
      </c>
      <c r="H58" s="6">
        <v>5.3065233762215697E-2</v>
      </c>
      <c r="I58" s="6">
        <v>0.43634834417894702</v>
      </c>
      <c r="J58" s="6">
        <v>0.67220867316949195</v>
      </c>
      <c r="K58" s="6">
        <v>1.46843426032004</v>
      </c>
      <c r="L58" s="6" t="s">
        <v>422</v>
      </c>
      <c r="M58" s="6">
        <v>3.5251058061976899</v>
      </c>
      <c r="N58" s="6">
        <v>5.7234425137235702E-3</v>
      </c>
      <c r="O58" s="6">
        <v>3.2708811707037001E-3</v>
      </c>
      <c r="P58" s="6">
        <v>0.11527469455629</v>
      </c>
      <c r="Q58" s="6" t="s">
        <v>423</v>
      </c>
      <c r="R58" s="6" t="s">
        <v>423</v>
      </c>
      <c r="S58" s="6" t="s">
        <v>423</v>
      </c>
      <c r="T58" s="6" t="s">
        <v>423</v>
      </c>
      <c r="U58" s="6" t="s">
        <v>423</v>
      </c>
      <c r="V58" s="6" t="s">
        <v>423</v>
      </c>
      <c r="W58" s="6" t="s">
        <v>422</v>
      </c>
      <c r="X58" s="6" t="s">
        <v>422</v>
      </c>
      <c r="Y58" s="6" t="s">
        <v>422</v>
      </c>
      <c r="Z58" s="6" t="s">
        <v>422</v>
      </c>
      <c r="AA58" s="6" t="s">
        <v>422</v>
      </c>
      <c r="AB58" s="6" t="s">
        <v>422</v>
      </c>
      <c r="AC58" s="6" t="s">
        <v>422</v>
      </c>
      <c r="AD58" s="6" t="s">
        <v>423</v>
      </c>
      <c r="AE58" s="60"/>
      <c r="AF58" s="26" t="s">
        <v>423</v>
      </c>
      <c r="AG58" s="26" t="s">
        <v>423</v>
      </c>
      <c r="AH58" s="26" t="s">
        <v>423</v>
      </c>
      <c r="AI58" s="26" t="s">
        <v>423</v>
      </c>
      <c r="AJ58" s="26" t="s">
        <v>423</v>
      </c>
      <c r="AK58" s="26" t="s">
        <v>422</v>
      </c>
      <c r="AL58" s="49" t="s">
        <v>145</v>
      </c>
    </row>
    <row r="59" spans="1:38" s="2" customFormat="1" ht="26.25" customHeight="1" thickBot="1" x14ac:dyDescent="0.3">
      <c r="A59" s="70" t="s">
        <v>54</v>
      </c>
      <c r="B59" s="78" t="s">
        <v>146</v>
      </c>
      <c r="C59" s="71" t="s">
        <v>398</v>
      </c>
      <c r="D59" s="72" t="s">
        <v>424</v>
      </c>
      <c r="E59" s="6">
        <v>8.4863031650999208</v>
      </c>
      <c r="F59" s="6">
        <v>2.3738288039139599</v>
      </c>
      <c r="G59" s="6">
        <v>2.5870400809355401</v>
      </c>
      <c r="H59" s="6">
        <v>0.1175273818237</v>
      </c>
      <c r="I59" s="6">
        <v>1.26381406120554</v>
      </c>
      <c r="J59" s="6">
        <v>1.38566077421645</v>
      </c>
      <c r="K59" s="6">
        <v>1.4608241598679199</v>
      </c>
      <c r="L59" s="6" t="s">
        <v>422</v>
      </c>
      <c r="M59" s="6">
        <v>0.422091664399528</v>
      </c>
      <c r="N59" s="6">
        <v>6.4998645248625997E-3</v>
      </c>
      <c r="O59" s="6">
        <v>1.2704388027355001E-3</v>
      </c>
      <c r="P59" s="6">
        <v>2.7352764677794E-2</v>
      </c>
      <c r="Q59" s="6" t="s">
        <v>423</v>
      </c>
      <c r="R59" s="6" t="s">
        <v>423</v>
      </c>
      <c r="S59" s="6" t="s">
        <v>423</v>
      </c>
      <c r="T59" s="6" t="s">
        <v>423</v>
      </c>
      <c r="U59" s="6" t="s">
        <v>423</v>
      </c>
      <c r="V59" s="6" t="s">
        <v>423</v>
      </c>
      <c r="W59" s="6" t="s">
        <v>422</v>
      </c>
      <c r="X59" s="6" t="s">
        <v>422</v>
      </c>
      <c r="Y59" s="6">
        <v>1.7221038257002201E-7</v>
      </c>
      <c r="Z59" s="6" t="s">
        <v>422</v>
      </c>
      <c r="AA59" s="6">
        <v>6.5345551985092696E-6</v>
      </c>
      <c r="AB59" s="6">
        <f t="shared" si="0"/>
        <v>6.7067655810792919E-6</v>
      </c>
      <c r="AC59" s="6" t="s">
        <v>422</v>
      </c>
      <c r="AD59" s="6" t="s">
        <v>423</v>
      </c>
      <c r="AE59" s="60"/>
      <c r="AF59" s="26" t="s">
        <v>423</v>
      </c>
      <c r="AG59" s="26" t="s">
        <v>423</v>
      </c>
      <c r="AH59" s="26" t="s">
        <v>423</v>
      </c>
      <c r="AI59" s="26" t="s">
        <v>423</v>
      </c>
      <c r="AJ59" s="26" t="s">
        <v>423</v>
      </c>
      <c r="AK59" s="26" t="s">
        <v>422</v>
      </c>
      <c r="AL59" s="49" t="s">
        <v>451</v>
      </c>
    </row>
    <row r="60" spans="1:38" s="2" customFormat="1" ht="26.25" customHeight="1" thickBot="1" x14ac:dyDescent="0.3">
      <c r="A60" s="70" t="s">
        <v>54</v>
      </c>
      <c r="B60" s="78" t="s">
        <v>147</v>
      </c>
      <c r="C60" s="71" t="s">
        <v>148</v>
      </c>
      <c r="D60" s="117" t="s">
        <v>424</v>
      </c>
      <c r="E60" s="6">
        <v>0.759868474794541</v>
      </c>
      <c r="F60" s="6">
        <v>0.36747579047428303</v>
      </c>
      <c r="G60" s="6">
        <v>0.28125209888073999</v>
      </c>
      <c r="H60" s="6">
        <v>0.202639095497084</v>
      </c>
      <c r="I60" s="6">
        <v>8.7118224975754295</v>
      </c>
      <c r="J60" s="6">
        <v>33.338019032047001</v>
      </c>
      <c r="K60" s="6">
        <v>65.816530568984106</v>
      </c>
      <c r="L60" s="6" t="s">
        <v>422</v>
      </c>
      <c r="M60" s="6">
        <v>0.53461361689078801</v>
      </c>
      <c r="N60" s="6">
        <v>32.171170012813597</v>
      </c>
      <c r="O60" s="6">
        <v>0.482385030193201</v>
      </c>
      <c r="P60" s="6">
        <v>1.7350395887134999E-2</v>
      </c>
      <c r="Q60" s="6" t="s">
        <v>423</v>
      </c>
      <c r="R60" s="6" t="s">
        <v>423</v>
      </c>
      <c r="S60" s="6" t="s">
        <v>423</v>
      </c>
      <c r="T60" s="6" t="s">
        <v>423</v>
      </c>
      <c r="U60" s="6" t="s">
        <v>423</v>
      </c>
      <c r="V60" s="6" t="s">
        <v>423</v>
      </c>
      <c r="W60" s="6">
        <v>0</v>
      </c>
      <c r="X60" s="6" t="s">
        <v>422</v>
      </c>
      <c r="Y60" s="6" t="s">
        <v>422</v>
      </c>
      <c r="Z60" s="6" t="s">
        <v>422</v>
      </c>
      <c r="AA60" s="6" t="s">
        <v>422</v>
      </c>
      <c r="AB60" s="6" t="s">
        <v>422</v>
      </c>
      <c r="AC60" s="6" t="s">
        <v>422</v>
      </c>
      <c r="AD60" s="6" t="s">
        <v>423</v>
      </c>
      <c r="AE60" s="60"/>
      <c r="AF60" s="26" t="s">
        <v>423</v>
      </c>
      <c r="AG60" s="26" t="s">
        <v>423</v>
      </c>
      <c r="AH60" s="26" t="s">
        <v>423</v>
      </c>
      <c r="AI60" s="26" t="s">
        <v>423</v>
      </c>
      <c r="AJ60" s="26" t="s">
        <v>423</v>
      </c>
      <c r="AK60" s="26" t="s">
        <v>422</v>
      </c>
      <c r="AL60" s="49" t="s">
        <v>415</v>
      </c>
    </row>
    <row r="61" spans="1:38" s="2" customFormat="1" ht="26.25" customHeight="1" thickBot="1" x14ac:dyDescent="0.3">
      <c r="A61" s="70" t="s">
        <v>54</v>
      </c>
      <c r="B61" s="78" t="s">
        <v>149</v>
      </c>
      <c r="C61" s="71" t="s">
        <v>150</v>
      </c>
      <c r="D61" s="72" t="s">
        <v>424</v>
      </c>
      <c r="E61" s="6" t="s">
        <v>422</v>
      </c>
      <c r="F61" s="6" t="s">
        <v>422</v>
      </c>
      <c r="G61" s="6" t="s">
        <v>422</v>
      </c>
      <c r="H61" s="6" t="s">
        <v>422</v>
      </c>
      <c r="I61" s="6">
        <v>167.063813120768</v>
      </c>
      <c r="J61" s="6">
        <v>835.31906562783797</v>
      </c>
      <c r="K61" s="6">
        <v>2784.3968854254599</v>
      </c>
      <c r="L61" s="6" t="s">
        <v>422</v>
      </c>
      <c r="M61" s="6" t="s">
        <v>422</v>
      </c>
      <c r="N61" s="6" t="s">
        <v>422</v>
      </c>
      <c r="O61" s="6" t="s">
        <v>422</v>
      </c>
      <c r="P61" s="6" t="s">
        <v>422</v>
      </c>
      <c r="Q61" s="6" t="s">
        <v>423</v>
      </c>
      <c r="R61" s="6" t="s">
        <v>423</v>
      </c>
      <c r="S61" s="6" t="s">
        <v>423</v>
      </c>
      <c r="T61" s="6" t="s">
        <v>423</v>
      </c>
      <c r="U61" s="6" t="s">
        <v>423</v>
      </c>
      <c r="V61" s="6" t="s">
        <v>423</v>
      </c>
      <c r="W61" s="6" t="s">
        <v>422</v>
      </c>
      <c r="X61" s="6" t="s">
        <v>422</v>
      </c>
      <c r="Y61" s="6" t="s">
        <v>422</v>
      </c>
      <c r="Z61" s="6" t="s">
        <v>422</v>
      </c>
      <c r="AA61" s="6" t="s">
        <v>422</v>
      </c>
      <c r="AB61" s="6" t="s">
        <v>422</v>
      </c>
      <c r="AC61" s="6" t="s">
        <v>422</v>
      </c>
      <c r="AD61" s="6" t="s">
        <v>423</v>
      </c>
      <c r="AE61" s="60"/>
      <c r="AF61" s="26" t="s">
        <v>423</v>
      </c>
      <c r="AG61" s="26" t="s">
        <v>423</v>
      </c>
      <c r="AH61" s="26" t="s">
        <v>423</v>
      </c>
      <c r="AI61" s="26" t="s">
        <v>423</v>
      </c>
      <c r="AJ61" s="26" t="s">
        <v>423</v>
      </c>
      <c r="AK61" s="26" t="s">
        <v>422</v>
      </c>
      <c r="AL61" s="49" t="s">
        <v>416</v>
      </c>
    </row>
    <row r="62" spans="1:38" s="2" customFormat="1" ht="26.25" customHeight="1" thickBot="1" x14ac:dyDescent="0.3">
      <c r="A62" s="70" t="s">
        <v>54</v>
      </c>
      <c r="B62" s="78" t="s">
        <v>151</v>
      </c>
      <c r="C62" s="71" t="s">
        <v>152</v>
      </c>
      <c r="D62" s="72" t="s">
        <v>436</v>
      </c>
      <c r="E62" s="6" t="s">
        <v>428</v>
      </c>
      <c r="F62" s="6" t="s">
        <v>428</v>
      </c>
      <c r="G62" s="6" t="s">
        <v>428</v>
      </c>
      <c r="H62" s="6" t="s">
        <v>428</v>
      </c>
      <c r="I62" s="6" t="s">
        <v>428</v>
      </c>
      <c r="J62" s="6" t="s">
        <v>428</v>
      </c>
      <c r="K62" s="6" t="s">
        <v>428</v>
      </c>
      <c r="L62" s="6" t="s">
        <v>422</v>
      </c>
      <c r="M62" s="6" t="s">
        <v>428</v>
      </c>
      <c r="N62" s="6" t="s">
        <v>428</v>
      </c>
      <c r="O62" s="6" t="s">
        <v>428</v>
      </c>
      <c r="P62" s="6" t="s">
        <v>428</v>
      </c>
      <c r="Q62" s="6" t="s">
        <v>423</v>
      </c>
      <c r="R62" s="6" t="s">
        <v>423</v>
      </c>
      <c r="S62" s="6" t="s">
        <v>423</v>
      </c>
      <c r="T62" s="6" t="s">
        <v>423</v>
      </c>
      <c r="U62" s="6" t="s">
        <v>423</v>
      </c>
      <c r="V62" s="6" t="s">
        <v>423</v>
      </c>
      <c r="W62" s="6" t="s">
        <v>422</v>
      </c>
      <c r="X62" s="6" t="s">
        <v>422</v>
      </c>
      <c r="Y62" s="6" t="s">
        <v>422</v>
      </c>
      <c r="Z62" s="6" t="s">
        <v>422</v>
      </c>
      <c r="AA62" s="6" t="s">
        <v>422</v>
      </c>
      <c r="AB62" s="6" t="s">
        <v>422</v>
      </c>
      <c r="AC62" s="6" t="s">
        <v>422</v>
      </c>
      <c r="AD62" s="6" t="s">
        <v>423</v>
      </c>
      <c r="AE62" s="60"/>
      <c r="AF62" s="26" t="s">
        <v>423</v>
      </c>
      <c r="AG62" s="26" t="s">
        <v>423</v>
      </c>
      <c r="AH62" s="26" t="s">
        <v>423</v>
      </c>
      <c r="AI62" s="26" t="s">
        <v>423</v>
      </c>
      <c r="AJ62" s="26" t="s">
        <v>423</v>
      </c>
      <c r="AK62" s="26" t="s">
        <v>422</v>
      </c>
      <c r="AL62" s="49" t="s">
        <v>452</v>
      </c>
    </row>
    <row r="63" spans="1:38" s="2" customFormat="1" ht="26.25" customHeight="1" thickBot="1" x14ac:dyDescent="0.3">
      <c r="A63" s="70" t="s">
        <v>54</v>
      </c>
      <c r="B63" s="78" t="s">
        <v>153</v>
      </c>
      <c r="C63" s="76" t="s">
        <v>154</v>
      </c>
      <c r="D63" s="79" t="s">
        <v>424</v>
      </c>
      <c r="E63" s="6">
        <v>0.34846409256717698</v>
      </c>
      <c r="F63" s="6">
        <v>1.56608903120975</v>
      </c>
      <c r="G63" s="6">
        <v>3.0413810056613602</v>
      </c>
      <c r="H63" s="6">
        <v>0.12902758654320501</v>
      </c>
      <c r="I63" s="6">
        <v>7.1505782343465096</v>
      </c>
      <c r="J63" s="6">
        <v>13.8376004791473</v>
      </c>
      <c r="K63" s="6">
        <v>42.463165176308003</v>
      </c>
      <c r="L63" s="6" t="s">
        <v>422</v>
      </c>
      <c r="M63" s="6">
        <v>3.3322257802311102</v>
      </c>
      <c r="N63" s="6" t="s">
        <v>422</v>
      </c>
      <c r="O63" s="6" t="s">
        <v>422</v>
      </c>
      <c r="P63" s="6" t="s">
        <v>422</v>
      </c>
      <c r="Q63" s="6" t="s">
        <v>423</v>
      </c>
      <c r="R63" s="6" t="s">
        <v>423</v>
      </c>
      <c r="S63" s="6" t="s">
        <v>423</v>
      </c>
      <c r="T63" s="6" t="s">
        <v>423</v>
      </c>
      <c r="U63" s="6" t="s">
        <v>423</v>
      </c>
      <c r="V63" s="6" t="s">
        <v>423</v>
      </c>
      <c r="W63" s="6">
        <v>1.08693691244094</v>
      </c>
      <c r="X63" s="6" t="s">
        <v>422</v>
      </c>
      <c r="Y63" s="6" t="s">
        <v>422</v>
      </c>
      <c r="Z63" s="6" t="s">
        <v>422</v>
      </c>
      <c r="AA63" s="6" t="s">
        <v>422</v>
      </c>
      <c r="AB63" s="6" t="s">
        <v>422</v>
      </c>
      <c r="AC63" s="6" t="s">
        <v>422</v>
      </c>
      <c r="AD63" s="6" t="s">
        <v>423</v>
      </c>
      <c r="AE63" s="60"/>
      <c r="AF63" s="26" t="s">
        <v>423</v>
      </c>
      <c r="AG63" s="26" t="s">
        <v>423</v>
      </c>
      <c r="AH63" s="26" t="s">
        <v>423</v>
      </c>
      <c r="AI63" s="26" t="s">
        <v>423</v>
      </c>
      <c r="AJ63" s="26" t="s">
        <v>423</v>
      </c>
      <c r="AK63" s="26" t="s">
        <v>422</v>
      </c>
      <c r="AL63" s="49" t="s">
        <v>408</v>
      </c>
    </row>
    <row r="64" spans="1:38" s="2" customFormat="1" ht="26.25" customHeight="1" thickBot="1" x14ac:dyDescent="0.3">
      <c r="A64" s="70" t="s">
        <v>54</v>
      </c>
      <c r="B64" s="78" t="s">
        <v>155</v>
      </c>
      <c r="C64" s="71" t="s">
        <v>156</v>
      </c>
      <c r="D64" s="72" t="s">
        <v>437</v>
      </c>
      <c r="E64" s="6" t="s">
        <v>428</v>
      </c>
      <c r="F64" s="6" t="s">
        <v>428</v>
      </c>
      <c r="G64" s="6" t="s">
        <v>428</v>
      </c>
      <c r="H64" s="6" t="s">
        <v>428</v>
      </c>
      <c r="I64" s="6" t="s">
        <v>428</v>
      </c>
      <c r="J64" s="6" t="s">
        <v>428</v>
      </c>
      <c r="K64" s="6" t="s">
        <v>428</v>
      </c>
      <c r="L64" s="6" t="s">
        <v>422</v>
      </c>
      <c r="M64" s="6" t="s">
        <v>428</v>
      </c>
      <c r="N64" s="6" t="s">
        <v>422</v>
      </c>
      <c r="O64" s="6" t="s">
        <v>422</v>
      </c>
      <c r="P64" s="6" t="s">
        <v>422</v>
      </c>
      <c r="Q64" s="6" t="s">
        <v>423</v>
      </c>
      <c r="R64" s="6" t="s">
        <v>423</v>
      </c>
      <c r="S64" s="6" t="s">
        <v>423</v>
      </c>
      <c r="T64" s="6" t="s">
        <v>423</v>
      </c>
      <c r="U64" s="6" t="s">
        <v>423</v>
      </c>
      <c r="V64" s="6" t="s">
        <v>423</v>
      </c>
      <c r="W64" s="6" t="s">
        <v>422</v>
      </c>
      <c r="X64" s="6" t="s">
        <v>422</v>
      </c>
      <c r="Y64" s="6" t="s">
        <v>422</v>
      </c>
      <c r="Z64" s="6" t="s">
        <v>422</v>
      </c>
      <c r="AA64" s="6" t="s">
        <v>422</v>
      </c>
      <c r="AB64" s="6" t="s">
        <v>422</v>
      </c>
      <c r="AC64" s="6" t="s">
        <v>422</v>
      </c>
      <c r="AD64" s="6" t="s">
        <v>423</v>
      </c>
      <c r="AE64" s="60"/>
      <c r="AF64" s="26" t="s">
        <v>423</v>
      </c>
      <c r="AG64" s="26" t="s">
        <v>423</v>
      </c>
      <c r="AH64" s="26" t="s">
        <v>423</v>
      </c>
      <c r="AI64" s="26" t="s">
        <v>423</v>
      </c>
      <c r="AJ64" s="26" t="s">
        <v>423</v>
      </c>
      <c r="AK64" s="26" t="s">
        <v>422</v>
      </c>
      <c r="AL64" s="49" t="s">
        <v>157</v>
      </c>
    </row>
    <row r="65" spans="1:38" s="2" customFormat="1" ht="26.25" customHeight="1" thickBot="1" x14ac:dyDescent="0.3">
      <c r="A65" s="70" t="s">
        <v>54</v>
      </c>
      <c r="B65" s="74" t="s">
        <v>158</v>
      </c>
      <c r="C65" s="71" t="s">
        <v>159</v>
      </c>
      <c r="D65" s="72" t="s">
        <v>437</v>
      </c>
      <c r="E65" s="6" t="s">
        <v>428</v>
      </c>
      <c r="F65" s="6" t="s">
        <v>422</v>
      </c>
      <c r="G65" s="6" t="s">
        <v>422</v>
      </c>
      <c r="H65" s="6" t="s">
        <v>428</v>
      </c>
      <c r="I65" s="6" t="s">
        <v>422</v>
      </c>
      <c r="J65" s="6" t="s">
        <v>422</v>
      </c>
      <c r="K65" s="6" t="s">
        <v>422</v>
      </c>
      <c r="L65" s="6" t="s">
        <v>422</v>
      </c>
      <c r="M65" s="6" t="s">
        <v>422</v>
      </c>
      <c r="N65" s="6" t="s">
        <v>422</v>
      </c>
      <c r="O65" s="6" t="s">
        <v>422</v>
      </c>
      <c r="P65" s="6" t="s">
        <v>422</v>
      </c>
      <c r="Q65" s="6" t="s">
        <v>423</v>
      </c>
      <c r="R65" s="6" t="s">
        <v>423</v>
      </c>
      <c r="S65" s="6" t="s">
        <v>423</v>
      </c>
      <c r="T65" s="6" t="s">
        <v>423</v>
      </c>
      <c r="U65" s="6" t="s">
        <v>423</v>
      </c>
      <c r="V65" s="6" t="s">
        <v>423</v>
      </c>
      <c r="W65" s="6" t="s">
        <v>422</v>
      </c>
      <c r="X65" s="6" t="s">
        <v>422</v>
      </c>
      <c r="Y65" s="6" t="s">
        <v>422</v>
      </c>
      <c r="Z65" s="6" t="s">
        <v>422</v>
      </c>
      <c r="AA65" s="6" t="s">
        <v>422</v>
      </c>
      <c r="AB65" s="6" t="s">
        <v>422</v>
      </c>
      <c r="AC65" s="6" t="s">
        <v>422</v>
      </c>
      <c r="AD65" s="6" t="s">
        <v>423</v>
      </c>
      <c r="AE65" s="60"/>
      <c r="AF65" s="26" t="s">
        <v>423</v>
      </c>
      <c r="AG65" s="26" t="s">
        <v>423</v>
      </c>
      <c r="AH65" s="26" t="s">
        <v>423</v>
      </c>
      <c r="AI65" s="26" t="s">
        <v>423</v>
      </c>
      <c r="AJ65" s="26" t="s">
        <v>423</v>
      </c>
      <c r="AK65" s="26" t="s">
        <v>422</v>
      </c>
      <c r="AL65" s="49" t="s">
        <v>160</v>
      </c>
    </row>
    <row r="66" spans="1:38" s="2" customFormat="1" ht="26.25" customHeight="1" thickBot="1" x14ac:dyDescent="0.3">
      <c r="A66" s="70" t="s">
        <v>54</v>
      </c>
      <c r="B66" s="74" t="s">
        <v>161</v>
      </c>
      <c r="C66" s="71" t="s">
        <v>162</v>
      </c>
      <c r="D66" s="72" t="s">
        <v>437</v>
      </c>
      <c r="E66" s="6" t="s">
        <v>428</v>
      </c>
      <c r="F66" s="6" t="s">
        <v>428</v>
      </c>
      <c r="G66" s="6" t="s">
        <v>428</v>
      </c>
      <c r="H66" s="6" t="s">
        <v>428</v>
      </c>
      <c r="I66" s="6" t="s">
        <v>428</v>
      </c>
      <c r="J66" s="6" t="s">
        <v>428</v>
      </c>
      <c r="K66" s="6" t="s">
        <v>428</v>
      </c>
      <c r="L66" s="6" t="s">
        <v>422</v>
      </c>
      <c r="M66" s="6" t="s">
        <v>428</v>
      </c>
      <c r="N66" s="6" t="s">
        <v>422</v>
      </c>
      <c r="O66" s="6" t="s">
        <v>422</v>
      </c>
      <c r="P66" s="6" t="s">
        <v>422</v>
      </c>
      <c r="Q66" s="6" t="s">
        <v>423</v>
      </c>
      <c r="R66" s="6" t="s">
        <v>423</v>
      </c>
      <c r="S66" s="6" t="s">
        <v>423</v>
      </c>
      <c r="T66" s="6" t="s">
        <v>423</v>
      </c>
      <c r="U66" s="6" t="s">
        <v>423</v>
      </c>
      <c r="V66" s="6" t="s">
        <v>423</v>
      </c>
      <c r="W66" s="6" t="s">
        <v>422</v>
      </c>
      <c r="X66" s="6" t="s">
        <v>422</v>
      </c>
      <c r="Y66" s="6" t="s">
        <v>422</v>
      </c>
      <c r="Z66" s="6" t="s">
        <v>422</v>
      </c>
      <c r="AA66" s="6" t="s">
        <v>422</v>
      </c>
      <c r="AB66" s="6" t="s">
        <v>422</v>
      </c>
      <c r="AC66" s="6" t="s">
        <v>422</v>
      </c>
      <c r="AD66" s="6" t="s">
        <v>423</v>
      </c>
      <c r="AE66" s="60"/>
      <c r="AF66" s="26" t="s">
        <v>423</v>
      </c>
      <c r="AG66" s="26" t="s">
        <v>423</v>
      </c>
      <c r="AH66" s="26" t="s">
        <v>423</v>
      </c>
      <c r="AI66" s="26" t="s">
        <v>423</v>
      </c>
      <c r="AJ66" s="26" t="s">
        <v>423</v>
      </c>
      <c r="AK66" s="26" t="s">
        <v>422</v>
      </c>
      <c r="AL66" s="49" t="s">
        <v>163</v>
      </c>
    </row>
    <row r="67" spans="1:38" s="2" customFormat="1" ht="26.25" customHeight="1" thickBot="1" x14ac:dyDescent="0.3">
      <c r="A67" s="70" t="s">
        <v>54</v>
      </c>
      <c r="B67" s="74" t="s">
        <v>164</v>
      </c>
      <c r="C67" s="71" t="s">
        <v>165</v>
      </c>
      <c r="D67" s="72" t="s">
        <v>438</v>
      </c>
      <c r="E67" s="6" t="s">
        <v>425</v>
      </c>
      <c r="F67" s="6" t="s">
        <v>425</v>
      </c>
      <c r="G67" s="6" t="s">
        <v>425</v>
      </c>
      <c r="H67" s="6" t="s">
        <v>425</v>
      </c>
      <c r="I67" s="6" t="s">
        <v>425</v>
      </c>
      <c r="J67" s="6" t="s">
        <v>425</v>
      </c>
      <c r="K67" s="6" t="s">
        <v>425</v>
      </c>
      <c r="L67" s="6" t="s">
        <v>422</v>
      </c>
      <c r="M67" s="6" t="s">
        <v>425</v>
      </c>
      <c r="N67" s="6" t="s">
        <v>425</v>
      </c>
      <c r="O67" s="6" t="s">
        <v>425</v>
      </c>
      <c r="P67" s="6" t="s">
        <v>425</v>
      </c>
      <c r="Q67" s="6" t="s">
        <v>423</v>
      </c>
      <c r="R67" s="6" t="s">
        <v>423</v>
      </c>
      <c r="S67" s="6" t="s">
        <v>423</v>
      </c>
      <c r="T67" s="6" t="s">
        <v>423</v>
      </c>
      <c r="U67" s="6" t="s">
        <v>423</v>
      </c>
      <c r="V67" s="6" t="s">
        <v>423</v>
      </c>
      <c r="W67" s="6" t="s">
        <v>425</v>
      </c>
      <c r="X67" s="6" t="s">
        <v>425</v>
      </c>
      <c r="Y67" s="6" t="s">
        <v>425</v>
      </c>
      <c r="Z67" s="6" t="s">
        <v>425</v>
      </c>
      <c r="AA67" s="6" t="s">
        <v>425</v>
      </c>
      <c r="AB67" s="6" t="s">
        <v>425</v>
      </c>
      <c r="AC67" s="6" t="s">
        <v>425</v>
      </c>
      <c r="AD67" s="6" t="s">
        <v>423</v>
      </c>
      <c r="AE67" s="60"/>
      <c r="AF67" s="26" t="s">
        <v>423</v>
      </c>
      <c r="AG67" s="26" t="s">
        <v>423</v>
      </c>
      <c r="AH67" s="26" t="s">
        <v>423</v>
      </c>
      <c r="AI67" s="26" t="s">
        <v>423</v>
      </c>
      <c r="AJ67" s="26" t="s">
        <v>423</v>
      </c>
      <c r="AK67" s="26" t="s">
        <v>422</v>
      </c>
      <c r="AL67" s="49" t="s">
        <v>166</v>
      </c>
    </row>
    <row r="68" spans="1:38" s="2" customFormat="1" ht="26.25" customHeight="1" thickBot="1" x14ac:dyDescent="0.3">
      <c r="A68" s="70" t="s">
        <v>54</v>
      </c>
      <c r="B68" s="74" t="s">
        <v>167</v>
      </c>
      <c r="C68" s="71" t="s">
        <v>168</v>
      </c>
      <c r="D68" s="72" t="s">
        <v>424</v>
      </c>
      <c r="E68" s="6" t="s">
        <v>422</v>
      </c>
      <c r="F68" s="6" t="s">
        <v>422</v>
      </c>
      <c r="G68" s="6" t="s">
        <v>422</v>
      </c>
      <c r="H68" s="6" t="s">
        <v>422</v>
      </c>
      <c r="I68" s="6" t="s">
        <v>422</v>
      </c>
      <c r="J68" s="6" t="s">
        <v>422</v>
      </c>
      <c r="K68" s="6" t="s">
        <v>422</v>
      </c>
      <c r="L68" s="6" t="s">
        <v>422</v>
      </c>
      <c r="M68" s="6" t="s">
        <v>422</v>
      </c>
      <c r="N68" s="6" t="s">
        <v>422</v>
      </c>
      <c r="O68" s="6" t="s">
        <v>422</v>
      </c>
      <c r="P68" s="6" t="s">
        <v>422</v>
      </c>
      <c r="Q68" s="6" t="s">
        <v>423</v>
      </c>
      <c r="R68" s="6" t="s">
        <v>423</v>
      </c>
      <c r="S68" s="6" t="s">
        <v>423</v>
      </c>
      <c r="T68" s="6" t="s">
        <v>423</v>
      </c>
      <c r="U68" s="6" t="s">
        <v>423</v>
      </c>
      <c r="V68" s="6" t="s">
        <v>423</v>
      </c>
      <c r="W68" s="6" t="s">
        <v>422</v>
      </c>
      <c r="X68" s="6" t="s">
        <v>422</v>
      </c>
      <c r="Y68" s="6" t="s">
        <v>422</v>
      </c>
      <c r="Z68" s="6" t="s">
        <v>422</v>
      </c>
      <c r="AA68" s="6" t="s">
        <v>422</v>
      </c>
      <c r="AB68" s="6" t="s">
        <v>422</v>
      </c>
      <c r="AC68" s="6" t="s">
        <v>422</v>
      </c>
      <c r="AD68" s="6" t="s">
        <v>423</v>
      </c>
      <c r="AE68" s="60"/>
      <c r="AF68" s="26" t="s">
        <v>423</v>
      </c>
      <c r="AG68" s="26" t="s">
        <v>423</v>
      </c>
      <c r="AH68" s="26" t="s">
        <v>423</v>
      </c>
      <c r="AI68" s="26" t="s">
        <v>423</v>
      </c>
      <c r="AJ68" s="26" t="s">
        <v>423</v>
      </c>
      <c r="AK68" s="26" t="s">
        <v>422</v>
      </c>
      <c r="AL68" s="49" t="s">
        <v>169</v>
      </c>
    </row>
    <row r="69" spans="1:38" s="2" customFormat="1" ht="26.25" customHeight="1" thickBot="1" x14ac:dyDescent="0.3">
      <c r="A69" s="70" t="s">
        <v>54</v>
      </c>
      <c r="B69" s="70" t="s">
        <v>170</v>
      </c>
      <c r="C69" s="71" t="s">
        <v>171</v>
      </c>
      <c r="D69" s="77" t="s">
        <v>439</v>
      </c>
      <c r="E69" s="6" t="s">
        <v>422</v>
      </c>
      <c r="F69" s="6" t="s">
        <v>422</v>
      </c>
      <c r="G69" s="6" t="s">
        <v>422</v>
      </c>
      <c r="H69" s="6" t="s">
        <v>422</v>
      </c>
      <c r="I69" s="6" t="s">
        <v>428</v>
      </c>
      <c r="J69" s="6" t="s">
        <v>428</v>
      </c>
      <c r="K69" s="6" t="s">
        <v>428</v>
      </c>
      <c r="L69" s="6" t="s">
        <v>422</v>
      </c>
      <c r="M69" s="6" t="s">
        <v>422</v>
      </c>
      <c r="N69" s="6" t="s">
        <v>422</v>
      </c>
      <c r="O69" s="6" t="s">
        <v>422</v>
      </c>
      <c r="P69" s="6" t="s">
        <v>422</v>
      </c>
      <c r="Q69" s="6" t="s">
        <v>423</v>
      </c>
      <c r="R69" s="6" t="s">
        <v>423</v>
      </c>
      <c r="S69" s="6" t="s">
        <v>423</v>
      </c>
      <c r="T69" s="6" t="s">
        <v>423</v>
      </c>
      <c r="U69" s="6" t="s">
        <v>423</v>
      </c>
      <c r="V69" s="6" t="s">
        <v>423</v>
      </c>
      <c r="W69" s="6" t="s">
        <v>422</v>
      </c>
      <c r="X69" s="6" t="s">
        <v>422</v>
      </c>
      <c r="Y69" s="6" t="s">
        <v>422</v>
      </c>
      <c r="Z69" s="6" t="s">
        <v>422</v>
      </c>
      <c r="AA69" s="6" t="s">
        <v>422</v>
      </c>
      <c r="AB69" s="6" t="s">
        <v>422</v>
      </c>
      <c r="AC69" s="6" t="s">
        <v>422</v>
      </c>
      <c r="AD69" s="6" t="s">
        <v>423</v>
      </c>
      <c r="AE69" s="60"/>
      <c r="AF69" s="26" t="s">
        <v>423</v>
      </c>
      <c r="AG69" s="26" t="s">
        <v>423</v>
      </c>
      <c r="AH69" s="26" t="s">
        <v>423</v>
      </c>
      <c r="AI69" s="26" t="s">
        <v>423</v>
      </c>
      <c r="AJ69" s="26" t="s">
        <v>423</v>
      </c>
      <c r="AK69" s="26" t="s">
        <v>422</v>
      </c>
      <c r="AL69" s="49" t="s">
        <v>172</v>
      </c>
    </row>
    <row r="70" spans="1:38" s="2" customFormat="1" ht="26.25" customHeight="1" thickBot="1" x14ac:dyDescent="0.3">
      <c r="A70" s="70" t="s">
        <v>54</v>
      </c>
      <c r="B70" s="70" t="s">
        <v>173</v>
      </c>
      <c r="C70" s="71" t="s">
        <v>381</v>
      </c>
      <c r="D70" s="77" t="s">
        <v>440</v>
      </c>
      <c r="E70" s="6">
        <v>35.018719673750702</v>
      </c>
      <c r="F70" s="6">
        <v>28.535901522519701</v>
      </c>
      <c r="G70" s="6">
        <v>20.275852971678901</v>
      </c>
      <c r="H70" s="6">
        <v>15.4641946856236</v>
      </c>
      <c r="I70" s="6">
        <v>3.4040849357368499</v>
      </c>
      <c r="J70" s="6">
        <v>6.4088725354514597</v>
      </c>
      <c r="K70" s="6">
        <v>13.5971787686564</v>
      </c>
      <c r="L70" s="6" t="s">
        <v>422</v>
      </c>
      <c r="M70" s="6">
        <v>26.383272856260898</v>
      </c>
      <c r="N70" s="6">
        <v>2.38765753302769E-2</v>
      </c>
      <c r="O70" s="6">
        <v>8.8181007398942093E-2</v>
      </c>
      <c r="P70" s="6">
        <v>5.0068762933263802E-2</v>
      </c>
      <c r="Q70" s="6" t="s">
        <v>423</v>
      </c>
      <c r="R70" s="6" t="s">
        <v>423</v>
      </c>
      <c r="S70" s="6" t="s">
        <v>423</v>
      </c>
      <c r="T70" s="6" t="s">
        <v>423</v>
      </c>
      <c r="U70" s="6" t="s">
        <v>423</v>
      </c>
      <c r="V70" s="6" t="s">
        <v>423</v>
      </c>
      <c r="W70" s="6">
        <v>3.0755595757777601E-2</v>
      </c>
      <c r="X70" s="6" t="s">
        <v>422</v>
      </c>
      <c r="Y70" s="6">
        <v>8.0256390389821294E-3</v>
      </c>
      <c r="Z70" s="6" t="s">
        <v>422</v>
      </c>
      <c r="AA70" s="6">
        <v>2.24493399691807E-4</v>
      </c>
      <c r="AB70" s="6">
        <f t="shared" si="0"/>
        <v>8.250132438673936E-3</v>
      </c>
      <c r="AC70" s="6">
        <v>0.39017514099935402</v>
      </c>
      <c r="AD70" s="6" t="s">
        <v>423</v>
      </c>
      <c r="AE70" s="60"/>
      <c r="AF70" s="26" t="s">
        <v>423</v>
      </c>
      <c r="AG70" s="26" t="s">
        <v>423</v>
      </c>
      <c r="AH70" s="26" t="s">
        <v>423</v>
      </c>
      <c r="AI70" s="26" t="s">
        <v>423</v>
      </c>
      <c r="AJ70" s="26" t="s">
        <v>423</v>
      </c>
      <c r="AK70" s="26" t="s">
        <v>422</v>
      </c>
      <c r="AL70" s="49" t="s">
        <v>408</v>
      </c>
    </row>
    <row r="71" spans="1:38" s="2" customFormat="1" ht="26.25" customHeight="1" thickBot="1" x14ac:dyDescent="0.3">
      <c r="A71" s="70" t="s">
        <v>54</v>
      </c>
      <c r="B71" s="70" t="s">
        <v>174</v>
      </c>
      <c r="C71" s="71" t="s">
        <v>175</v>
      </c>
      <c r="D71" s="77" t="s">
        <v>437</v>
      </c>
      <c r="E71" s="6" t="s">
        <v>428</v>
      </c>
      <c r="F71" s="6" t="s">
        <v>428</v>
      </c>
      <c r="G71" s="6" t="s">
        <v>428</v>
      </c>
      <c r="H71" s="6" t="s">
        <v>428</v>
      </c>
      <c r="I71" s="6" t="s">
        <v>428</v>
      </c>
      <c r="J71" s="6" t="s">
        <v>428</v>
      </c>
      <c r="K71" s="6" t="s">
        <v>428</v>
      </c>
      <c r="L71" s="6" t="s">
        <v>422</v>
      </c>
      <c r="M71" s="6" t="s">
        <v>428</v>
      </c>
      <c r="N71" s="6" t="s">
        <v>422</v>
      </c>
      <c r="O71" s="6" t="s">
        <v>422</v>
      </c>
      <c r="P71" s="6" t="s">
        <v>422</v>
      </c>
      <c r="Q71" s="6" t="s">
        <v>423</v>
      </c>
      <c r="R71" s="6" t="s">
        <v>423</v>
      </c>
      <c r="S71" s="6" t="s">
        <v>423</v>
      </c>
      <c r="T71" s="6" t="s">
        <v>423</v>
      </c>
      <c r="U71" s="6" t="s">
        <v>423</v>
      </c>
      <c r="V71" s="6" t="s">
        <v>423</v>
      </c>
      <c r="W71" s="6" t="s">
        <v>422</v>
      </c>
      <c r="X71" s="6" t="s">
        <v>422</v>
      </c>
      <c r="Y71" s="6" t="s">
        <v>422</v>
      </c>
      <c r="Z71" s="6" t="s">
        <v>422</v>
      </c>
      <c r="AA71" s="6" t="s">
        <v>422</v>
      </c>
      <c r="AB71" s="6" t="s">
        <v>422</v>
      </c>
      <c r="AC71" s="6" t="s">
        <v>422</v>
      </c>
      <c r="AD71" s="6" t="s">
        <v>423</v>
      </c>
      <c r="AE71" s="60"/>
      <c r="AF71" s="26" t="s">
        <v>423</v>
      </c>
      <c r="AG71" s="26" t="s">
        <v>423</v>
      </c>
      <c r="AH71" s="26" t="s">
        <v>423</v>
      </c>
      <c r="AI71" s="26" t="s">
        <v>423</v>
      </c>
      <c r="AJ71" s="26" t="s">
        <v>423</v>
      </c>
      <c r="AK71" s="26" t="s">
        <v>422</v>
      </c>
      <c r="AL71" s="49" t="s">
        <v>408</v>
      </c>
    </row>
    <row r="72" spans="1:38" s="2" customFormat="1" ht="26.25" customHeight="1" thickBot="1" x14ac:dyDescent="0.3">
      <c r="A72" s="70" t="s">
        <v>54</v>
      </c>
      <c r="B72" s="70" t="s">
        <v>176</v>
      </c>
      <c r="C72" s="71" t="s">
        <v>177</v>
      </c>
      <c r="D72" s="72" t="s">
        <v>424</v>
      </c>
      <c r="E72" s="6">
        <v>6.6037106706953299</v>
      </c>
      <c r="F72" s="6">
        <v>4.4869554878955098</v>
      </c>
      <c r="G72" s="6">
        <v>22.284070334814299</v>
      </c>
      <c r="H72" s="6">
        <v>0.45381688898445399</v>
      </c>
      <c r="I72" s="6">
        <v>11.8794128189173</v>
      </c>
      <c r="J72" s="6">
        <v>18.030228644196601</v>
      </c>
      <c r="K72" s="6">
        <v>28.1194774447398</v>
      </c>
      <c r="L72" s="6" t="s">
        <v>422</v>
      </c>
      <c r="M72" s="6">
        <v>44.087981896181503</v>
      </c>
      <c r="N72" s="6">
        <v>13.8229581567326</v>
      </c>
      <c r="O72" s="6">
        <v>0.108956300044913</v>
      </c>
      <c r="P72" s="6">
        <v>0.777937671086117</v>
      </c>
      <c r="Q72" s="6" t="s">
        <v>423</v>
      </c>
      <c r="R72" s="6" t="s">
        <v>423</v>
      </c>
      <c r="S72" s="6" t="s">
        <v>423</v>
      </c>
      <c r="T72" s="6" t="s">
        <v>423</v>
      </c>
      <c r="U72" s="6" t="s">
        <v>423</v>
      </c>
      <c r="V72" s="6" t="s">
        <v>423</v>
      </c>
      <c r="W72" s="6">
        <v>10.831941156930499</v>
      </c>
      <c r="X72" s="6">
        <v>6.44194500187408</v>
      </c>
      <c r="Y72" s="6">
        <v>6.3325554474753201</v>
      </c>
      <c r="Z72" s="6">
        <v>4.0614695173643502</v>
      </c>
      <c r="AA72" s="6">
        <v>2.4343568355163701</v>
      </c>
      <c r="AB72" s="6">
        <f t="shared" si="0"/>
        <v>19.270326802230123</v>
      </c>
      <c r="AC72" s="6">
        <v>0.61527092363604696</v>
      </c>
      <c r="AD72" s="6" t="s">
        <v>423</v>
      </c>
      <c r="AE72" s="60"/>
      <c r="AF72" s="26" t="s">
        <v>423</v>
      </c>
      <c r="AG72" s="26" t="s">
        <v>423</v>
      </c>
      <c r="AH72" s="26" t="s">
        <v>423</v>
      </c>
      <c r="AI72" s="26" t="s">
        <v>423</v>
      </c>
      <c r="AJ72" s="26" t="s">
        <v>423</v>
      </c>
      <c r="AK72" s="26" t="s">
        <v>422</v>
      </c>
      <c r="AL72" s="49" t="s">
        <v>178</v>
      </c>
    </row>
    <row r="73" spans="1:38" s="2" customFormat="1" ht="26.25" customHeight="1" thickBot="1" x14ac:dyDescent="0.3">
      <c r="A73" s="70" t="s">
        <v>54</v>
      </c>
      <c r="B73" s="70" t="s">
        <v>179</v>
      </c>
      <c r="C73" s="71" t="s">
        <v>180</v>
      </c>
      <c r="D73" s="72" t="s">
        <v>424</v>
      </c>
      <c r="E73" s="6">
        <v>0.53746717458709403</v>
      </c>
      <c r="F73" s="6">
        <v>0.91041304981970494</v>
      </c>
      <c r="G73" s="6">
        <v>0.95354247297780703</v>
      </c>
      <c r="H73" s="6">
        <v>1.1870967264945499E-2</v>
      </c>
      <c r="I73" s="6">
        <v>3.0065328925916601</v>
      </c>
      <c r="J73" s="6">
        <v>3.5228611442810398</v>
      </c>
      <c r="K73" s="6">
        <v>4.1641877422338398</v>
      </c>
      <c r="L73" s="6" t="s">
        <v>422</v>
      </c>
      <c r="M73" s="6">
        <v>32.916824878273196</v>
      </c>
      <c r="N73" s="6">
        <v>0.366497025577322</v>
      </c>
      <c r="O73" s="6">
        <v>9.9053250156032793E-2</v>
      </c>
      <c r="P73" s="6">
        <v>0.13110017814309299</v>
      </c>
      <c r="Q73" s="6" t="s">
        <v>423</v>
      </c>
      <c r="R73" s="6" t="s">
        <v>423</v>
      </c>
      <c r="S73" s="6" t="s">
        <v>423</v>
      </c>
      <c r="T73" s="6" t="s">
        <v>423</v>
      </c>
      <c r="U73" s="6" t="s">
        <v>423</v>
      </c>
      <c r="V73" s="6" t="s">
        <v>423</v>
      </c>
      <c r="W73" s="6" t="s">
        <v>422</v>
      </c>
      <c r="X73" s="6" t="s">
        <v>422</v>
      </c>
      <c r="Y73" s="6" t="s">
        <v>422</v>
      </c>
      <c r="Z73" s="6" t="s">
        <v>422</v>
      </c>
      <c r="AA73" s="6" t="s">
        <v>422</v>
      </c>
      <c r="AB73" s="6" t="s">
        <v>422</v>
      </c>
      <c r="AC73" s="6" t="s">
        <v>422</v>
      </c>
      <c r="AD73" s="6" t="s">
        <v>423</v>
      </c>
      <c r="AE73" s="60"/>
      <c r="AF73" s="26" t="s">
        <v>423</v>
      </c>
      <c r="AG73" s="26" t="s">
        <v>423</v>
      </c>
      <c r="AH73" s="26" t="s">
        <v>423</v>
      </c>
      <c r="AI73" s="26" t="s">
        <v>423</v>
      </c>
      <c r="AJ73" s="26" t="s">
        <v>423</v>
      </c>
      <c r="AK73" s="26" t="s">
        <v>422</v>
      </c>
      <c r="AL73" s="49" t="s">
        <v>181</v>
      </c>
    </row>
    <row r="74" spans="1:38" s="2" customFormat="1" ht="26.25" customHeight="1" thickBot="1" x14ac:dyDescent="0.3">
      <c r="A74" s="70" t="s">
        <v>54</v>
      </c>
      <c r="B74" s="70" t="s">
        <v>182</v>
      </c>
      <c r="C74" s="71" t="s">
        <v>183</v>
      </c>
      <c r="D74" s="72" t="s">
        <v>424</v>
      </c>
      <c r="E74" s="6">
        <v>0.657455591304415</v>
      </c>
      <c r="F74" s="6">
        <v>0.63898886547546496</v>
      </c>
      <c r="G74" s="6">
        <v>44.573751107449901</v>
      </c>
      <c r="H74" s="6">
        <v>3.2259349101130201E-2</v>
      </c>
      <c r="I74" s="6">
        <v>4.4861859345949497</v>
      </c>
      <c r="J74" s="6">
        <v>7.60674603801455</v>
      </c>
      <c r="K74" s="6">
        <v>12.1760107932552</v>
      </c>
      <c r="L74" s="6" t="s">
        <v>422</v>
      </c>
      <c r="M74" s="6">
        <v>228.11128110148999</v>
      </c>
      <c r="N74" s="6">
        <v>8.0431934312197806E-2</v>
      </c>
      <c r="O74" s="6">
        <v>8.7914196943355096E-4</v>
      </c>
      <c r="P74" s="6">
        <v>1.9348983084069502E-2</v>
      </c>
      <c r="Q74" s="6" t="s">
        <v>423</v>
      </c>
      <c r="R74" s="6" t="s">
        <v>423</v>
      </c>
      <c r="S74" s="6" t="s">
        <v>423</v>
      </c>
      <c r="T74" s="6" t="s">
        <v>423</v>
      </c>
      <c r="U74" s="6" t="s">
        <v>423</v>
      </c>
      <c r="V74" s="6" t="s">
        <v>423</v>
      </c>
      <c r="W74" s="6">
        <v>3.3123786557459698</v>
      </c>
      <c r="X74" s="6">
        <v>17.357798156278001</v>
      </c>
      <c r="Y74" s="6">
        <v>38.9136903344206</v>
      </c>
      <c r="Z74" s="6">
        <v>15.524309355460399</v>
      </c>
      <c r="AA74" s="6">
        <v>9.3169936978012107</v>
      </c>
      <c r="AB74" s="6">
        <f t="shared" si="0"/>
        <v>81.112791543960213</v>
      </c>
      <c r="AC74" s="6" t="s">
        <v>422</v>
      </c>
      <c r="AD74" s="6" t="s">
        <v>423</v>
      </c>
      <c r="AE74" s="60"/>
      <c r="AF74" s="26" t="s">
        <v>423</v>
      </c>
      <c r="AG74" s="26" t="s">
        <v>423</v>
      </c>
      <c r="AH74" s="26" t="s">
        <v>423</v>
      </c>
      <c r="AI74" s="26" t="s">
        <v>423</v>
      </c>
      <c r="AJ74" s="26" t="s">
        <v>423</v>
      </c>
      <c r="AK74" s="26" t="s">
        <v>422</v>
      </c>
      <c r="AL74" s="49" t="s">
        <v>184</v>
      </c>
    </row>
    <row r="75" spans="1:38" s="2" customFormat="1" ht="26.25" customHeight="1" thickBot="1" x14ac:dyDescent="0.3">
      <c r="A75" s="70" t="s">
        <v>54</v>
      </c>
      <c r="B75" s="70" t="s">
        <v>185</v>
      </c>
      <c r="C75" s="71" t="s">
        <v>186</v>
      </c>
      <c r="D75" s="77" t="s">
        <v>424</v>
      </c>
      <c r="E75" s="6" t="s">
        <v>422</v>
      </c>
      <c r="F75" s="6" t="s">
        <v>422</v>
      </c>
      <c r="G75" s="6" t="s">
        <v>422</v>
      </c>
      <c r="H75" s="6" t="s">
        <v>422</v>
      </c>
      <c r="I75" s="6" t="s">
        <v>422</v>
      </c>
      <c r="J75" s="6" t="s">
        <v>422</v>
      </c>
      <c r="K75" s="6" t="s">
        <v>422</v>
      </c>
      <c r="L75" s="6" t="s">
        <v>422</v>
      </c>
      <c r="M75" s="6" t="s">
        <v>422</v>
      </c>
      <c r="N75" s="6" t="s">
        <v>422</v>
      </c>
      <c r="O75" s="6" t="s">
        <v>422</v>
      </c>
      <c r="P75" s="6" t="s">
        <v>422</v>
      </c>
      <c r="Q75" s="6" t="s">
        <v>423</v>
      </c>
      <c r="R75" s="6" t="s">
        <v>423</v>
      </c>
      <c r="S75" s="6" t="s">
        <v>423</v>
      </c>
      <c r="T75" s="6" t="s">
        <v>423</v>
      </c>
      <c r="U75" s="6" t="s">
        <v>423</v>
      </c>
      <c r="V75" s="6" t="s">
        <v>423</v>
      </c>
      <c r="W75" s="6" t="s">
        <v>422</v>
      </c>
      <c r="X75" s="6" t="s">
        <v>422</v>
      </c>
      <c r="Y75" s="6" t="s">
        <v>422</v>
      </c>
      <c r="Z75" s="6" t="s">
        <v>422</v>
      </c>
      <c r="AA75" s="6" t="s">
        <v>422</v>
      </c>
      <c r="AB75" s="6" t="s">
        <v>422</v>
      </c>
      <c r="AC75" s="6" t="s">
        <v>422</v>
      </c>
      <c r="AD75" s="6" t="s">
        <v>423</v>
      </c>
      <c r="AE75" s="60"/>
      <c r="AF75" s="26" t="s">
        <v>423</v>
      </c>
      <c r="AG75" s="26" t="s">
        <v>423</v>
      </c>
      <c r="AH75" s="26" t="s">
        <v>423</v>
      </c>
      <c r="AI75" s="26" t="s">
        <v>423</v>
      </c>
      <c r="AJ75" s="26" t="s">
        <v>423</v>
      </c>
      <c r="AK75" s="26" t="s">
        <v>422</v>
      </c>
      <c r="AL75" s="49" t="s">
        <v>187</v>
      </c>
    </row>
    <row r="76" spans="1:38" s="2" customFormat="1" ht="26.25" customHeight="1" thickBot="1" x14ac:dyDescent="0.3">
      <c r="A76" s="70" t="s">
        <v>54</v>
      </c>
      <c r="B76" s="70" t="s">
        <v>188</v>
      </c>
      <c r="C76" s="71" t="s">
        <v>189</v>
      </c>
      <c r="D76" s="72" t="s">
        <v>441</v>
      </c>
      <c r="E76" s="6" t="s">
        <v>428</v>
      </c>
      <c r="F76" s="6" t="s">
        <v>428</v>
      </c>
      <c r="G76" s="6" t="s">
        <v>428</v>
      </c>
      <c r="H76" s="6" t="s">
        <v>428</v>
      </c>
      <c r="I76" s="6" t="s">
        <v>428</v>
      </c>
      <c r="J76" s="6" t="s">
        <v>428</v>
      </c>
      <c r="K76" s="6" t="s">
        <v>428</v>
      </c>
      <c r="L76" s="6" t="s">
        <v>422</v>
      </c>
      <c r="M76" s="6" t="s">
        <v>428</v>
      </c>
      <c r="N76" s="6" t="s">
        <v>428</v>
      </c>
      <c r="O76" s="6" t="s">
        <v>428</v>
      </c>
      <c r="P76" s="6" t="s">
        <v>428</v>
      </c>
      <c r="Q76" s="6" t="s">
        <v>423</v>
      </c>
      <c r="R76" s="6" t="s">
        <v>423</v>
      </c>
      <c r="S76" s="6" t="s">
        <v>423</v>
      </c>
      <c r="T76" s="6" t="s">
        <v>423</v>
      </c>
      <c r="U76" s="6" t="s">
        <v>423</v>
      </c>
      <c r="V76" s="6" t="s">
        <v>423</v>
      </c>
      <c r="W76" s="6" t="s">
        <v>428</v>
      </c>
      <c r="X76" s="6" t="s">
        <v>428</v>
      </c>
      <c r="Y76" s="6" t="s">
        <v>428</v>
      </c>
      <c r="Z76" s="6" t="s">
        <v>428</v>
      </c>
      <c r="AA76" s="6" t="s">
        <v>428</v>
      </c>
      <c r="AB76" s="6" t="s">
        <v>428</v>
      </c>
      <c r="AC76" s="6" t="s">
        <v>428</v>
      </c>
      <c r="AD76" s="6" t="s">
        <v>423</v>
      </c>
      <c r="AE76" s="60"/>
      <c r="AF76" s="26" t="s">
        <v>423</v>
      </c>
      <c r="AG76" s="26" t="s">
        <v>423</v>
      </c>
      <c r="AH76" s="26" t="s">
        <v>423</v>
      </c>
      <c r="AI76" s="26" t="s">
        <v>423</v>
      </c>
      <c r="AJ76" s="26" t="s">
        <v>423</v>
      </c>
      <c r="AK76" s="26" t="s">
        <v>422</v>
      </c>
      <c r="AL76" s="49" t="s">
        <v>190</v>
      </c>
    </row>
    <row r="77" spans="1:38" s="2" customFormat="1" ht="26.25" customHeight="1" thickBot="1" x14ac:dyDescent="0.3">
      <c r="A77" s="70" t="s">
        <v>54</v>
      </c>
      <c r="B77" s="70" t="s">
        <v>191</v>
      </c>
      <c r="C77" s="71" t="s">
        <v>192</v>
      </c>
      <c r="D77" s="72" t="s">
        <v>441</v>
      </c>
      <c r="E77" s="6" t="s">
        <v>428</v>
      </c>
      <c r="F77" s="6" t="s">
        <v>428</v>
      </c>
      <c r="G77" s="6" t="s">
        <v>428</v>
      </c>
      <c r="H77" s="6" t="s">
        <v>428</v>
      </c>
      <c r="I77" s="6" t="s">
        <v>428</v>
      </c>
      <c r="J77" s="6" t="s">
        <v>428</v>
      </c>
      <c r="K77" s="6" t="s">
        <v>428</v>
      </c>
      <c r="L77" s="6" t="s">
        <v>422</v>
      </c>
      <c r="M77" s="6" t="s">
        <v>428</v>
      </c>
      <c r="N77" s="6" t="s">
        <v>428</v>
      </c>
      <c r="O77" s="6" t="s">
        <v>428</v>
      </c>
      <c r="P77" s="6" t="s">
        <v>428</v>
      </c>
      <c r="Q77" s="6" t="s">
        <v>423</v>
      </c>
      <c r="R77" s="6" t="s">
        <v>423</v>
      </c>
      <c r="S77" s="6" t="s">
        <v>423</v>
      </c>
      <c r="T77" s="6" t="s">
        <v>423</v>
      </c>
      <c r="U77" s="6" t="s">
        <v>423</v>
      </c>
      <c r="V77" s="6" t="s">
        <v>423</v>
      </c>
      <c r="W77" s="6" t="s">
        <v>428</v>
      </c>
      <c r="X77" s="6" t="s">
        <v>428</v>
      </c>
      <c r="Y77" s="6" t="s">
        <v>428</v>
      </c>
      <c r="Z77" s="6" t="s">
        <v>428</v>
      </c>
      <c r="AA77" s="6" t="s">
        <v>428</v>
      </c>
      <c r="AB77" s="6" t="s">
        <v>428</v>
      </c>
      <c r="AC77" s="6" t="s">
        <v>428</v>
      </c>
      <c r="AD77" s="6" t="s">
        <v>423</v>
      </c>
      <c r="AE77" s="60"/>
      <c r="AF77" s="26" t="s">
        <v>423</v>
      </c>
      <c r="AG77" s="26" t="s">
        <v>423</v>
      </c>
      <c r="AH77" s="26" t="s">
        <v>423</v>
      </c>
      <c r="AI77" s="26" t="s">
        <v>423</v>
      </c>
      <c r="AJ77" s="26" t="s">
        <v>423</v>
      </c>
      <c r="AK77" s="26" t="s">
        <v>422</v>
      </c>
      <c r="AL77" s="49" t="s">
        <v>193</v>
      </c>
    </row>
    <row r="78" spans="1:38" s="2" customFormat="1" ht="26.25" customHeight="1" thickBot="1" x14ac:dyDescent="0.3">
      <c r="A78" s="70" t="s">
        <v>54</v>
      </c>
      <c r="B78" s="70" t="s">
        <v>194</v>
      </c>
      <c r="C78" s="71" t="s">
        <v>195</v>
      </c>
      <c r="D78" s="72" t="s">
        <v>441</v>
      </c>
      <c r="E78" s="6" t="s">
        <v>428</v>
      </c>
      <c r="F78" s="6" t="s">
        <v>428</v>
      </c>
      <c r="G78" s="6" t="s">
        <v>428</v>
      </c>
      <c r="H78" s="6" t="s">
        <v>428</v>
      </c>
      <c r="I78" s="6" t="s">
        <v>428</v>
      </c>
      <c r="J78" s="6" t="s">
        <v>428</v>
      </c>
      <c r="K78" s="6" t="s">
        <v>428</v>
      </c>
      <c r="L78" s="6" t="s">
        <v>422</v>
      </c>
      <c r="M78" s="6" t="s">
        <v>428</v>
      </c>
      <c r="N78" s="6" t="s">
        <v>428</v>
      </c>
      <c r="O78" s="6" t="s">
        <v>428</v>
      </c>
      <c r="P78" s="6" t="s">
        <v>428</v>
      </c>
      <c r="Q78" s="6" t="s">
        <v>423</v>
      </c>
      <c r="R78" s="6" t="s">
        <v>423</v>
      </c>
      <c r="S78" s="6" t="s">
        <v>423</v>
      </c>
      <c r="T78" s="6" t="s">
        <v>423</v>
      </c>
      <c r="U78" s="6" t="s">
        <v>423</v>
      </c>
      <c r="V78" s="6" t="s">
        <v>423</v>
      </c>
      <c r="W78" s="6" t="s">
        <v>428</v>
      </c>
      <c r="X78" s="6" t="s">
        <v>428</v>
      </c>
      <c r="Y78" s="6" t="s">
        <v>428</v>
      </c>
      <c r="Z78" s="6" t="s">
        <v>428</v>
      </c>
      <c r="AA78" s="6" t="s">
        <v>428</v>
      </c>
      <c r="AB78" s="6" t="s">
        <v>428</v>
      </c>
      <c r="AC78" s="6" t="s">
        <v>428</v>
      </c>
      <c r="AD78" s="6" t="s">
        <v>423</v>
      </c>
      <c r="AE78" s="60"/>
      <c r="AF78" s="26" t="s">
        <v>423</v>
      </c>
      <c r="AG78" s="26" t="s">
        <v>423</v>
      </c>
      <c r="AH78" s="26" t="s">
        <v>423</v>
      </c>
      <c r="AI78" s="26" t="s">
        <v>423</v>
      </c>
      <c r="AJ78" s="26" t="s">
        <v>423</v>
      </c>
      <c r="AK78" s="26" t="s">
        <v>422</v>
      </c>
      <c r="AL78" s="49" t="s">
        <v>196</v>
      </c>
    </row>
    <row r="79" spans="1:38" s="2" customFormat="1" ht="26.25" customHeight="1" thickBot="1" x14ac:dyDescent="0.3">
      <c r="A79" s="70" t="s">
        <v>54</v>
      </c>
      <c r="B79" s="70" t="s">
        <v>197</v>
      </c>
      <c r="C79" s="71" t="s">
        <v>198</v>
      </c>
      <c r="D79" s="72" t="s">
        <v>441</v>
      </c>
      <c r="E79" s="6" t="s">
        <v>428</v>
      </c>
      <c r="F79" s="6" t="s">
        <v>428</v>
      </c>
      <c r="G79" s="6" t="s">
        <v>428</v>
      </c>
      <c r="H79" s="6" t="s">
        <v>428</v>
      </c>
      <c r="I79" s="6" t="s">
        <v>428</v>
      </c>
      <c r="J79" s="6" t="s">
        <v>428</v>
      </c>
      <c r="K79" s="6" t="s">
        <v>428</v>
      </c>
      <c r="L79" s="6" t="s">
        <v>422</v>
      </c>
      <c r="M79" s="6" t="s">
        <v>428</v>
      </c>
      <c r="N79" s="6" t="s">
        <v>428</v>
      </c>
      <c r="O79" s="6" t="s">
        <v>428</v>
      </c>
      <c r="P79" s="6" t="s">
        <v>428</v>
      </c>
      <c r="Q79" s="6" t="s">
        <v>423</v>
      </c>
      <c r="R79" s="6" t="s">
        <v>423</v>
      </c>
      <c r="S79" s="6" t="s">
        <v>423</v>
      </c>
      <c r="T79" s="6" t="s">
        <v>423</v>
      </c>
      <c r="U79" s="6" t="s">
        <v>423</v>
      </c>
      <c r="V79" s="6" t="s">
        <v>423</v>
      </c>
      <c r="W79" s="6" t="s">
        <v>428</v>
      </c>
      <c r="X79" s="6" t="s">
        <v>428</v>
      </c>
      <c r="Y79" s="6" t="s">
        <v>428</v>
      </c>
      <c r="Z79" s="6" t="s">
        <v>428</v>
      </c>
      <c r="AA79" s="6" t="s">
        <v>428</v>
      </c>
      <c r="AB79" s="6" t="s">
        <v>428</v>
      </c>
      <c r="AC79" s="6" t="s">
        <v>428</v>
      </c>
      <c r="AD79" s="6" t="s">
        <v>423</v>
      </c>
      <c r="AE79" s="60"/>
      <c r="AF79" s="26" t="s">
        <v>423</v>
      </c>
      <c r="AG79" s="26" t="s">
        <v>423</v>
      </c>
      <c r="AH79" s="26" t="s">
        <v>423</v>
      </c>
      <c r="AI79" s="26" t="s">
        <v>423</v>
      </c>
      <c r="AJ79" s="26" t="s">
        <v>423</v>
      </c>
      <c r="AK79" s="26" t="s">
        <v>422</v>
      </c>
      <c r="AL79" s="49" t="s">
        <v>199</v>
      </c>
    </row>
    <row r="80" spans="1:38" s="2" customFormat="1" ht="26.25" customHeight="1" thickBot="1" x14ac:dyDescent="0.3">
      <c r="A80" s="70" t="s">
        <v>54</v>
      </c>
      <c r="B80" s="74" t="s">
        <v>200</v>
      </c>
      <c r="C80" s="76" t="s">
        <v>201</v>
      </c>
      <c r="D80" s="72" t="s">
        <v>424</v>
      </c>
      <c r="E80" s="6">
        <v>1.9936283098666301</v>
      </c>
      <c r="F80" s="6">
        <v>0.25877327220497698</v>
      </c>
      <c r="G80" s="6">
        <v>762.37789442705105</v>
      </c>
      <c r="H80" s="6">
        <v>0.65864447308234197</v>
      </c>
      <c r="I80" s="6">
        <v>5.8032202589269</v>
      </c>
      <c r="J80" s="6">
        <v>11.519808190896899</v>
      </c>
      <c r="K80" s="6">
        <v>15.7021263760143</v>
      </c>
      <c r="L80" s="6" t="s">
        <v>422</v>
      </c>
      <c r="M80" s="6">
        <v>0.154742440438561</v>
      </c>
      <c r="N80" s="6">
        <v>439.60159454436899</v>
      </c>
      <c r="O80" s="6">
        <v>35.741274970478699</v>
      </c>
      <c r="P80" s="6">
        <v>2.24463756298156</v>
      </c>
      <c r="Q80" s="6" t="s">
        <v>423</v>
      </c>
      <c r="R80" s="6" t="s">
        <v>423</v>
      </c>
      <c r="S80" s="6" t="s">
        <v>423</v>
      </c>
      <c r="T80" s="6" t="s">
        <v>423</v>
      </c>
      <c r="U80" s="6" t="s">
        <v>423</v>
      </c>
      <c r="V80" s="6" t="s">
        <v>423</v>
      </c>
      <c r="W80" s="6">
        <v>3.3575817979954801</v>
      </c>
      <c r="X80" s="6" t="s">
        <v>422</v>
      </c>
      <c r="Y80" s="6">
        <v>1.4843629346590801E-3</v>
      </c>
      <c r="Z80" s="6">
        <v>1.08732439229612E-3</v>
      </c>
      <c r="AA80" s="6">
        <v>1.57991992859992E-6</v>
      </c>
      <c r="AB80" s="6">
        <f t="shared" ref="AB80:AB140" si="1">SUM(X80:AA80)</f>
        <v>2.5732672468838005E-3</v>
      </c>
      <c r="AC80" s="6">
        <v>2.61699470529395</v>
      </c>
      <c r="AD80" s="6" t="s">
        <v>423</v>
      </c>
      <c r="AE80" s="60"/>
      <c r="AF80" s="26" t="s">
        <v>423</v>
      </c>
      <c r="AG80" s="26" t="s">
        <v>423</v>
      </c>
      <c r="AH80" s="26" t="s">
        <v>423</v>
      </c>
      <c r="AI80" s="26" t="s">
        <v>423</v>
      </c>
      <c r="AJ80" s="26" t="s">
        <v>423</v>
      </c>
      <c r="AK80" s="26" t="s">
        <v>422</v>
      </c>
      <c r="AL80" s="49" t="s">
        <v>408</v>
      </c>
    </row>
    <row r="81" spans="1:38" s="2" customFormat="1" ht="26.25" customHeight="1" thickBot="1" x14ac:dyDescent="0.3">
      <c r="A81" s="70" t="s">
        <v>54</v>
      </c>
      <c r="B81" s="74" t="s">
        <v>202</v>
      </c>
      <c r="C81" s="76" t="s">
        <v>203</v>
      </c>
      <c r="D81" s="72" t="s">
        <v>442</v>
      </c>
      <c r="E81" s="6" t="s">
        <v>428</v>
      </c>
      <c r="F81" s="6" t="s">
        <v>428</v>
      </c>
      <c r="G81" s="6" t="s">
        <v>428</v>
      </c>
      <c r="H81" s="6" t="s">
        <v>428</v>
      </c>
      <c r="I81" s="6" t="s">
        <v>428</v>
      </c>
      <c r="J81" s="6" t="s">
        <v>428</v>
      </c>
      <c r="K81" s="6" t="s">
        <v>428</v>
      </c>
      <c r="L81" s="6" t="s">
        <v>422</v>
      </c>
      <c r="M81" s="6" t="s">
        <v>428</v>
      </c>
      <c r="N81" s="6" t="s">
        <v>428</v>
      </c>
      <c r="O81" s="6" t="s">
        <v>428</v>
      </c>
      <c r="P81" s="6" t="s">
        <v>428</v>
      </c>
      <c r="Q81" s="6" t="s">
        <v>423</v>
      </c>
      <c r="R81" s="6" t="s">
        <v>423</v>
      </c>
      <c r="S81" s="6" t="s">
        <v>423</v>
      </c>
      <c r="T81" s="6" t="s">
        <v>423</v>
      </c>
      <c r="U81" s="6" t="s">
        <v>423</v>
      </c>
      <c r="V81" s="6" t="s">
        <v>423</v>
      </c>
      <c r="W81" s="6" t="s">
        <v>428</v>
      </c>
      <c r="X81" s="6" t="s">
        <v>428</v>
      </c>
      <c r="Y81" s="6" t="s">
        <v>428</v>
      </c>
      <c r="Z81" s="6" t="s">
        <v>428</v>
      </c>
      <c r="AA81" s="6" t="s">
        <v>428</v>
      </c>
      <c r="AB81" s="6" t="s">
        <v>428</v>
      </c>
      <c r="AC81" s="6" t="s">
        <v>428</v>
      </c>
      <c r="AD81" s="6" t="s">
        <v>423</v>
      </c>
      <c r="AE81" s="60"/>
      <c r="AF81" s="26" t="s">
        <v>423</v>
      </c>
      <c r="AG81" s="26" t="s">
        <v>423</v>
      </c>
      <c r="AH81" s="26" t="s">
        <v>423</v>
      </c>
      <c r="AI81" s="26" t="s">
        <v>423</v>
      </c>
      <c r="AJ81" s="26" t="s">
        <v>423</v>
      </c>
      <c r="AK81" s="26" t="s">
        <v>422</v>
      </c>
      <c r="AL81" s="49" t="s">
        <v>204</v>
      </c>
    </row>
    <row r="82" spans="1:38" s="2" customFormat="1" ht="26.25" customHeight="1" thickBot="1" x14ac:dyDescent="0.3">
      <c r="A82" s="70" t="s">
        <v>205</v>
      </c>
      <c r="B82" s="74" t="s">
        <v>206</v>
      </c>
      <c r="C82" s="80" t="s">
        <v>207</v>
      </c>
      <c r="D82" s="72" t="s">
        <v>444</v>
      </c>
      <c r="E82" s="6" t="s">
        <v>428</v>
      </c>
      <c r="F82" s="6">
        <v>153.56259</v>
      </c>
      <c r="G82" s="6" t="s">
        <v>428</v>
      </c>
      <c r="H82" s="6" t="s">
        <v>428</v>
      </c>
      <c r="I82" s="6" t="s">
        <v>428</v>
      </c>
      <c r="J82" s="6" t="s">
        <v>428</v>
      </c>
      <c r="K82" s="6" t="s">
        <v>428</v>
      </c>
      <c r="L82" s="6" t="s">
        <v>422</v>
      </c>
      <c r="M82" s="6" t="s">
        <v>428</v>
      </c>
      <c r="N82" s="6" t="s">
        <v>428</v>
      </c>
      <c r="O82" s="6" t="s">
        <v>428</v>
      </c>
      <c r="P82" s="6" t="s">
        <v>428</v>
      </c>
      <c r="Q82" s="6" t="s">
        <v>423</v>
      </c>
      <c r="R82" s="6" t="s">
        <v>423</v>
      </c>
      <c r="S82" s="6" t="s">
        <v>423</v>
      </c>
      <c r="T82" s="6" t="s">
        <v>423</v>
      </c>
      <c r="U82" s="6" t="s">
        <v>423</v>
      </c>
      <c r="V82" s="6" t="s">
        <v>423</v>
      </c>
      <c r="W82" s="6" t="s">
        <v>428</v>
      </c>
      <c r="X82" s="6" t="s">
        <v>428</v>
      </c>
      <c r="Y82" s="6" t="s">
        <v>428</v>
      </c>
      <c r="Z82" s="6" t="s">
        <v>428</v>
      </c>
      <c r="AA82" s="6" t="s">
        <v>428</v>
      </c>
      <c r="AB82" s="6" t="s">
        <v>428</v>
      </c>
      <c r="AC82" s="6" t="s">
        <v>428</v>
      </c>
      <c r="AD82" s="6" t="s">
        <v>423</v>
      </c>
      <c r="AE82" s="60"/>
      <c r="AF82" s="26" t="s">
        <v>423</v>
      </c>
      <c r="AG82" s="26" t="s">
        <v>423</v>
      </c>
      <c r="AH82" s="26" t="s">
        <v>423</v>
      </c>
      <c r="AI82" s="26" t="s">
        <v>423</v>
      </c>
      <c r="AJ82" s="26" t="s">
        <v>423</v>
      </c>
      <c r="AK82" s="26" t="s">
        <v>422</v>
      </c>
      <c r="AL82" s="49" t="s">
        <v>216</v>
      </c>
    </row>
    <row r="83" spans="1:38" s="2" customFormat="1" ht="26.25" customHeight="1" thickBot="1" x14ac:dyDescent="0.3">
      <c r="A83" s="70" t="s">
        <v>54</v>
      </c>
      <c r="B83" s="81" t="s">
        <v>208</v>
      </c>
      <c r="C83" s="82" t="s">
        <v>209</v>
      </c>
      <c r="D83" s="72" t="s">
        <v>424</v>
      </c>
      <c r="E83" s="6">
        <v>0</v>
      </c>
      <c r="F83" s="6">
        <v>7.2627159115687903</v>
      </c>
      <c r="G83" s="6">
        <v>0.106362884043083</v>
      </c>
      <c r="H83" s="6">
        <v>8.6817546224920105E-4</v>
      </c>
      <c r="I83" s="6">
        <v>1.84552035169338</v>
      </c>
      <c r="J83" s="6">
        <v>9.2891108037074801</v>
      </c>
      <c r="K83" s="6">
        <v>47.345827259762302</v>
      </c>
      <c r="L83" s="6" t="s">
        <v>422</v>
      </c>
      <c r="M83" s="6">
        <v>0.53953595714637104</v>
      </c>
      <c r="N83" s="6">
        <v>0.36601771822055001</v>
      </c>
      <c r="O83" s="6">
        <v>7.25546616665878E-3</v>
      </c>
      <c r="P83" s="6">
        <v>6.7492116426534103E-3</v>
      </c>
      <c r="Q83" s="6" t="s">
        <v>423</v>
      </c>
      <c r="R83" s="6" t="s">
        <v>423</v>
      </c>
      <c r="S83" s="6" t="s">
        <v>423</v>
      </c>
      <c r="T83" s="6" t="s">
        <v>423</v>
      </c>
      <c r="U83" s="6" t="s">
        <v>423</v>
      </c>
      <c r="V83" s="6" t="s">
        <v>423</v>
      </c>
      <c r="W83" s="6">
        <v>2.01600280273515E-2</v>
      </c>
      <c r="X83" s="6">
        <v>2.3932574985832001E-3</v>
      </c>
      <c r="Y83" s="6">
        <v>8.3764012450411995E-3</v>
      </c>
      <c r="Z83" s="6">
        <v>2.97162806074081E-3</v>
      </c>
      <c r="AA83" s="6">
        <v>2.3932574985832001E-3</v>
      </c>
      <c r="AB83" s="6">
        <f t="shared" si="1"/>
        <v>1.613454430294841E-2</v>
      </c>
      <c r="AC83" s="6" t="s">
        <v>422</v>
      </c>
      <c r="AD83" s="6" t="s">
        <v>423</v>
      </c>
      <c r="AE83" s="60"/>
      <c r="AF83" s="26" t="s">
        <v>423</v>
      </c>
      <c r="AG83" s="26" t="s">
        <v>423</v>
      </c>
      <c r="AH83" s="26" t="s">
        <v>423</v>
      </c>
      <c r="AI83" s="26" t="s">
        <v>423</v>
      </c>
      <c r="AJ83" s="26" t="s">
        <v>423</v>
      </c>
      <c r="AK83" s="26" t="s">
        <v>422</v>
      </c>
      <c r="AL83" s="49" t="s">
        <v>408</v>
      </c>
    </row>
    <row r="84" spans="1:38" s="2" customFormat="1" ht="26.25" customHeight="1" thickBot="1" x14ac:dyDescent="0.3">
      <c r="A84" s="70" t="s">
        <v>54</v>
      </c>
      <c r="B84" s="81" t="s">
        <v>210</v>
      </c>
      <c r="C84" s="82" t="s">
        <v>211</v>
      </c>
      <c r="D84" s="72" t="s">
        <v>424</v>
      </c>
      <c r="E84" s="6" t="s">
        <v>422</v>
      </c>
      <c r="F84" s="6" t="s">
        <v>422</v>
      </c>
      <c r="G84" s="6" t="s">
        <v>422</v>
      </c>
      <c r="H84" s="6" t="s">
        <v>422</v>
      </c>
      <c r="I84" s="6" t="s">
        <v>422</v>
      </c>
      <c r="J84" s="6" t="s">
        <v>422</v>
      </c>
      <c r="K84" s="6" t="s">
        <v>422</v>
      </c>
      <c r="L84" s="6" t="s">
        <v>422</v>
      </c>
      <c r="M84" s="6" t="s">
        <v>422</v>
      </c>
      <c r="N84" s="6" t="s">
        <v>422</v>
      </c>
      <c r="O84" s="6" t="s">
        <v>422</v>
      </c>
      <c r="P84" s="6" t="s">
        <v>422</v>
      </c>
      <c r="Q84" s="6" t="s">
        <v>423</v>
      </c>
      <c r="R84" s="6" t="s">
        <v>423</v>
      </c>
      <c r="S84" s="6" t="s">
        <v>423</v>
      </c>
      <c r="T84" s="6" t="s">
        <v>423</v>
      </c>
      <c r="U84" s="6" t="s">
        <v>423</v>
      </c>
      <c r="V84" s="6" t="s">
        <v>423</v>
      </c>
      <c r="W84" s="6" t="s">
        <v>422</v>
      </c>
      <c r="X84" s="6" t="s">
        <v>422</v>
      </c>
      <c r="Y84" s="6" t="s">
        <v>422</v>
      </c>
      <c r="Z84" s="6" t="s">
        <v>422</v>
      </c>
      <c r="AA84" s="6" t="s">
        <v>422</v>
      </c>
      <c r="AB84" s="6" t="s">
        <v>422</v>
      </c>
      <c r="AC84" s="6" t="s">
        <v>422</v>
      </c>
      <c r="AD84" s="6" t="s">
        <v>423</v>
      </c>
      <c r="AE84" s="60"/>
      <c r="AF84" s="26" t="s">
        <v>423</v>
      </c>
      <c r="AG84" s="26" t="s">
        <v>423</v>
      </c>
      <c r="AH84" s="26" t="s">
        <v>423</v>
      </c>
      <c r="AI84" s="26" t="s">
        <v>423</v>
      </c>
      <c r="AJ84" s="26" t="s">
        <v>423</v>
      </c>
      <c r="AK84" s="26" t="s">
        <v>422</v>
      </c>
      <c r="AL84" s="49" t="s">
        <v>408</v>
      </c>
    </row>
    <row r="85" spans="1:38" s="2" customFormat="1" ht="26.25" customHeight="1" thickBot="1" x14ac:dyDescent="0.3">
      <c r="A85" s="70" t="s">
        <v>205</v>
      </c>
      <c r="B85" s="76" t="s">
        <v>212</v>
      </c>
      <c r="C85" s="82" t="s">
        <v>399</v>
      </c>
      <c r="D85" s="72" t="s">
        <v>424</v>
      </c>
      <c r="E85" s="6">
        <v>1.19667E-4</v>
      </c>
      <c r="F85" s="6">
        <v>94.674765941000004</v>
      </c>
      <c r="G85" s="6">
        <v>1.4603999999999999E-5</v>
      </c>
      <c r="H85" s="6">
        <v>8.0199999999999998E-5</v>
      </c>
      <c r="I85" s="6">
        <v>3.6900000000000002E-4</v>
      </c>
      <c r="J85" s="6">
        <v>2.7659999999999998E-3</v>
      </c>
      <c r="K85" s="6">
        <v>2.7707019999999999E-3</v>
      </c>
      <c r="L85" s="6" t="s">
        <v>422</v>
      </c>
      <c r="M85" s="6">
        <v>1.0052000000000001E-4</v>
      </c>
      <c r="N85" s="6">
        <v>1.4E-2</v>
      </c>
      <c r="O85" s="6" t="s">
        <v>422</v>
      </c>
      <c r="P85" s="6" t="s">
        <v>422</v>
      </c>
      <c r="Q85" s="6" t="s">
        <v>423</v>
      </c>
      <c r="R85" s="6" t="s">
        <v>423</v>
      </c>
      <c r="S85" s="6" t="s">
        <v>423</v>
      </c>
      <c r="T85" s="6" t="s">
        <v>423</v>
      </c>
      <c r="U85" s="6" t="s">
        <v>423</v>
      </c>
      <c r="V85" s="6" t="s">
        <v>423</v>
      </c>
      <c r="W85" s="6" t="s">
        <v>422</v>
      </c>
      <c r="X85" s="6" t="s">
        <v>422</v>
      </c>
      <c r="Y85" s="6" t="s">
        <v>422</v>
      </c>
      <c r="Z85" s="6" t="s">
        <v>422</v>
      </c>
      <c r="AA85" s="6" t="s">
        <v>422</v>
      </c>
      <c r="AB85" s="6" t="s">
        <v>422</v>
      </c>
      <c r="AC85" s="6" t="s">
        <v>422</v>
      </c>
      <c r="AD85" s="6" t="s">
        <v>423</v>
      </c>
      <c r="AE85" s="60"/>
      <c r="AF85" s="26" t="s">
        <v>423</v>
      </c>
      <c r="AG85" s="26" t="s">
        <v>423</v>
      </c>
      <c r="AH85" s="26" t="s">
        <v>423</v>
      </c>
      <c r="AI85" s="26" t="s">
        <v>423</v>
      </c>
      <c r="AJ85" s="26" t="s">
        <v>423</v>
      </c>
      <c r="AK85" s="26" t="s">
        <v>422</v>
      </c>
      <c r="AL85" s="49" t="s">
        <v>213</v>
      </c>
    </row>
    <row r="86" spans="1:38" s="2" customFormat="1" ht="26.25" customHeight="1" thickBot="1" x14ac:dyDescent="0.3">
      <c r="A86" s="70" t="s">
        <v>205</v>
      </c>
      <c r="B86" s="76" t="s">
        <v>214</v>
      </c>
      <c r="C86" s="80" t="s">
        <v>215</v>
      </c>
      <c r="D86" s="72" t="s">
        <v>424</v>
      </c>
      <c r="E86" s="6" t="s">
        <v>422</v>
      </c>
      <c r="F86" s="6">
        <v>91.312809999999999</v>
      </c>
      <c r="G86" s="6" t="s">
        <v>422</v>
      </c>
      <c r="H86" s="6" t="s">
        <v>422</v>
      </c>
      <c r="I86" s="6" t="s">
        <v>422</v>
      </c>
      <c r="J86" s="6" t="s">
        <v>422</v>
      </c>
      <c r="K86" s="6" t="s">
        <v>422</v>
      </c>
      <c r="L86" s="6" t="s">
        <v>422</v>
      </c>
      <c r="M86" s="6" t="s">
        <v>422</v>
      </c>
      <c r="N86" s="6" t="s">
        <v>422</v>
      </c>
      <c r="O86" s="6" t="s">
        <v>422</v>
      </c>
      <c r="P86" s="6" t="s">
        <v>422</v>
      </c>
      <c r="Q86" s="6" t="s">
        <v>423</v>
      </c>
      <c r="R86" s="6" t="s">
        <v>423</v>
      </c>
      <c r="S86" s="6" t="s">
        <v>423</v>
      </c>
      <c r="T86" s="6" t="s">
        <v>423</v>
      </c>
      <c r="U86" s="6" t="s">
        <v>423</v>
      </c>
      <c r="V86" s="6" t="s">
        <v>423</v>
      </c>
      <c r="W86" s="6" t="s">
        <v>422</v>
      </c>
      <c r="X86" s="6" t="s">
        <v>422</v>
      </c>
      <c r="Y86" s="6" t="s">
        <v>422</v>
      </c>
      <c r="Z86" s="6" t="s">
        <v>422</v>
      </c>
      <c r="AA86" s="6" t="s">
        <v>422</v>
      </c>
      <c r="AB86" s="6" t="s">
        <v>422</v>
      </c>
      <c r="AC86" s="6" t="s">
        <v>422</v>
      </c>
      <c r="AD86" s="6" t="s">
        <v>423</v>
      </c>
      <c r="AE86" s="60"/>
      <c r="AF86" s="26" t="s">
        <v>423</v>
      </c>
      <c r="AG86" s="26" t="s">
        <v>423</v>
      </c>
      <c r="AH86" s="26" t="s">
        <v>423</v>
      </c>
      <c r="AI86" s="26" t="s">
        <v>423</v>
      </c>
      <c r="AJ86" s="26" t="s">
        <v>423</v>
      </c>
      <c r="AK86" s="26" t="s">
        <v>422</v>
      </c>
      <c r="AL86" s="49" t="s">
        <v>216</v>
      </c>
    </row>
    <row r="87" spans="1:38" s="2" customFormat="1" ht="26.25" customHeight="1" thickBot="1" x14ac:dyDescent="0.3">
      <c r="A87" s="70" t="s">
        <v>205</v>
      </c>
      <c r="B87" s="76" t="s">
        <v>217</v>
      </c>
      <c r="C87" s="80" t="s">
        <v>218</v>
      </c>
      <c r="D87" s="72" t="s">
        <v>424</v>
      </c>
      <c r="E87" s="6">
        <v>0</v>
      </c>
      <c r="F87" s="6">
        <v>0.80841613999999995</v>
      </c>
      <c r="G87" s="6">
        <v>0</v>
      </c>
      <c r="H87" s="6">
        <v>4.6300000000000001E-5</v>
      </c>
      <c r="I87" s="6">
        <v>3.1834000000000002E-4</v>
      </c>
      <c r="J87" s="6">
        <v>6.3734000000000002E-4</v>
      </c>
      <c r="K87" s="6">
        <v>6.3733799999999999E-4</v>
      </c>
      <c r="L87" s="6" t="s">
        <v>422</v>
      </c>
      <c r="M87" s="6">
        <v>0</v>
      </c>
      <c r="N87" s="6" t="s">
        <v>422</v>
      </c>
      <c r="O87" s="6" t="s">
        <v>422</v>
      </c>
      <c r="P87" s="6" t="s">
        <v>422</v>
      </c>
      <c r="Q87" s="6" t="s">
        <v>423</v>
      </c>
      <c r="R87" s="6" t="s">
        <v>423</v>
      </c>
      <c r="S87" s="6" t="s">
        <v>423</v>
      </c>
      <c r="T87" s="6" t="s">
        <v>423</v>
      </c>
      <c r="U87" s="6" t="s">
        <v>423</v>
      </c>
      <c r="V87" s="6" t="s">
        <v>423</v>
      </c>
      <c r="W87" s="6" t="s">
        <v>422</v>
      </c>
      <c r="X87" s="6" t="s">
        <v>422</v>
      </c>
      <c r="Y87" s="6" t="s">
        <v>422</v>
      </c>
      <c r="Z87" s="6" t="s">
        <v>422</v>
      </c>
      <c r="AA87" s="6" t="s">
        <v>422</v>
      </c>
      <c r="AB87" s="6" t="s">
        <v>422</v>
      </c>
      <c r="AC87" s="6" t="s">
        <v>422</v>
      </c>
      <c r="AD87" s="6" t="s">
        <v>423</v>
      </c>
      <c r="AE87" s="60"/>
      <c r="AF87" s="26" t="s">
        <v>423</v>
      </c>
      <c r="AG87" s="26" t="s">
        <v>423</v>
      </c>
      <c r="AH87" s="26" t="s">
        <v>423</v>
      </c>
      <c r="AI87" s="26" t="s">
        <v>423</v>
      </c>
      <c r="AJ87" s="26" t="s">
        <v>423</v>
      </c>
      <c r="AK87" s="26" t="s">
        <v>422</v>
      </c>
      <c r="AL87" s="49" t="s">
        <v>216</v>
      </c>
    </row>
    <row r="88" spans="1:38" s="2" customFormat="1" ht="26.25" customHeight="1" thickBot="1" x14ac:dyDescent="0.3">
      <c r="A88" s="70" t="s">
        <v>205</v>
      </c>
      <c r="B88" s="76" t="s">
        <v>219</v>
      </c>
      <c r="C88" s="80" t="s">
        <v>220</v>
      </c>
      <c r="D88" s="72" t="s">
        <v>424</v>
      </c>
      <c r="E88" s="6">
        <v>4.9893786530491797E-5</v>
      </c>
      <c r="F88" s="6">
        <v>6.96197668845085</v>
      </c>
      <c r="G88" s="6" t="s">
        <v>422</v>
      </c>
      <c r="H88" s="6">
        <v>3.6721409899610402E-3</v>
      </c>
      <c r="I88" s="6">
        <v>5.9435143176166903E-2</v>
      </c>
      <c r="J88" s="6">
        <v>9.7428384485150801E-2</v>
      </c>
      <c r="K88" s="6">
        <v>0.11023164089938201</v>
      </c>
      <c r="L88" s="6" t="s">
        <v>422</v>
      </c>
      <c r="M88" s="6">
        <v>4.3273800150534599E-5</v>
      </c>
      <c r="N88" s="6">
        <v>0.11836846382991301</v>
      </c>
      <c r="O88" s="6">
        <v>8.7931389159243895E-6</v>
      </c>
      <c r="P88" s="6" t="s">
        <v>422</v>
      </c>
      <c r="Q88" s="6" t="s">
        <v>423</v>
      </c>
      <c r="R88" s="6" t="s">
        <v>423</v>
      </c>
      <c r="S88" s="6" t="s">
        <v>423</v>
      </c>
      <c r="T88" s="6" t="s">
        <v>423</v>
      </c>
      <c r="U88" s="6" t="s">
        <v>423</v>
      </c>
      <c r="V88" s="6" t="s">
        <v>423</v>
      </c>
      <c r="W88" s="6">
        <v>8.9605355106359404E-5</v>
      </c>
      <c r="X88" s="6" t="s">
        <v>422</v>
      </c>
      <c r="Y88" s="6">
        <v>8.9323803406708898E-9</v>
      </c>
      <c r="Z88" s="6" t="s">
        <v>422</v>
      </c>
      <c r="AA88" s="6">
        <v>8.5641346404299394E-9</v>
      </c>
      <c r="AB88" s="6">
        <f t="shared" si="1"/>
        <v>1.7496514981100831E-8</v>
      </c>
      <c r="AC88" s="6">
        <v>9.9801893258251294E-6</v>
      </c>
      <c r="AD88" s="6" t="s">
        <v>423</v>
      </c>
      <c r="AE88" s="60"/>
      <c r="AF88" s="26" t="s">
        <v>423</v>
      </c>
      <c r="AG88" s="26" t="s">
        <v>423</v>
      </c>
      <c r="AH88" s="26" t="s">
        <v>423</v>
      </c>
      <c r="AI88" s="26" t="s">
        <v>423</v>
      </c>
      <c r="AJ88" s="26" t="s">
        <v>423</v>
      </c>
      <c r="AK88" s="26" t="s">
        <v>422</v>
      </c>
      <c r="AL88" s="49" t="s">
        <v>408</v>
      </c>
    </row>
    <row r="89" spans="1:38" s="2" customFormat="1" ht="26.25" customHeight="1" thickBot="1" x14ac:dyDescent="0.3">
      <c r="A89" s="70" t="s">
        <v>205</v>
      </c>
      <c r="B89" s="76" t="s">
        <v>221</v>
      </c>
      <c r="C89" s="80" t="s">
        <v>222</v>
      </c>
      <c r="D89" s="72" t="s">
        <v>424</v>
      </c>
      <c r="E89" s="6">
        <v>0</v>
      </c>
      <c r="F89" s="6">
        <v>49.130067057339701</v>
      </c>
      <c r="G89" s="6">
        <v>0</v>
      </c>
      <c r="H89" s="6">
        <v>1.39970664398032E-2</v>
      </c>
      <c r="I89" s="6">
        <v>5.4935268254173797E-3</v>
      </c>
      <c r="J89" s="6">
        <v>7.0631120364414504E-3</v>
      </c>
      <c r="K89" s="6">
        <v>1.5661736039781E-2</v>
      </c>
      <c r="L89" s="6" t="s">
        <v>422</v>
      </c>
      <c r="M89" s="6">
        <v>0</v>
      </c>
      <c r="N89" s="6" t="s">
        <v>422</v>
      </c>
      <c r="O89" s="6" t="s">
        <v>422</v>
      </c>
      <c r="P89" s="6" t="s">
        <v>422</v>
      </c>
      <c r="Q89" s="6" t="s">
        <v>423</v>
      </c>
      <c r="R89" s="6" t="s">
        <v>423</v>
      </c>
      <c r="S89" s="6" t="s">
        <v>423</v>
      </c>
      <c r="T89" s="6" t="s">
        <v>423</v>
      </c>
      <c r="U89" s="6" t="s">
        <v>423</v>
      </c>
      <c r="V89" s="6" t="s">
        <v>423</v>
      </c>
      <c r="W89" s="6" t="s">
        <v>422</v>
      </c>
      <c r="X89" s="6" t="s">
        <v>422</v>
      </c>
      <c r="Y89" s="6" t="s">
        <v>422</v>
      </c>
      <c r="Z89" s="6" t="s">
        <v>422</v>
      </c>
      <c r="AA89" s="6" t="s">
        <v>422</v>
      </c>
      <c r="AB89" s="6" t="s">
        <v>422</v>
      </c>
      <c r="AC89" s="6" t="s">
        <v>422</v>
      </c>
      <c r="AD89" s="6" t="s">
        <v>423</v>
      </c>
      <c r="AE89" s="60"/>
      <c r="AF89" s="26" t="s">
        <v>423</v>
      </c>
      <c r="AG89" s="26" t="s">
        <v>423</v>
      </c>
      <c r="AH89" s="26" t="s">
        <v>423</v>
      </c>
      <c r="AI89" s="26" t="s">
        <v>423</v>
      </c>
      <c r="AJ89" s="26" t="s">
        <v>423</v>
      </c>
      <c r="AK89" s="26" t="s">
        <v>422</v>
      </c>
      <c r="AL89" s="49" t="s">
        <v>408</v>
      </c>
    </row>
    <row r="90" spans="1:38" s="8" customFormat="1" ht="26.25" customHeight="1" thickBot="1" x14ac:dyDescent="0.3">
      <c r="A90" s="70" t="s">
        <v>205</v>
      </c>
      <c r="B90" s="76" t="s">
        <v>223</v>
      </c>
      <c r="C90" s="80" t="s">
        <v>224</v>
      </c>
      <c r="D90" s="72" t="s">
        <v>424</v>
      </c>
      <c r="E90" s="6" t="s">
        <v>422</v>
      </c>
      <c r="F90" s="6" t="s">
        <v>422</v>
      </c>
      <c r="G90" s="6" t="s">
        <v>422</v>
      </c>
      <c r="H90" s="6" t="s">
        <v>422</v>
      </c>
      <c r="I90" s="6" t="s">
        <v>422</v>
      </c>
      <c r="J90" s="6" t="s">
        <v>422</v>
      </c>
      <c r="K90" s="6" t="s">
        <v>422</v>
      </c>
      <c r="L90" s="6" t="s">
        <v>422</v>
      </c>
      <c r="M90" s="6" t="s">
        <v>422</v>
      </c>
      <c r="N90" s="6" t="s">
        <v>422</v>
      </c>
      <c r="O90" s="6" t="s">
        <v>422</v>
      </c>
      <c r="P90" s="6" t="s">
        <v>422</v>
      </c>
      <c r="Q90" s="6" t="s">
        <v>423</v>
      </c>
      <c r="R90" s="6" t="s">
        <v>423</v>
      </c>
      <c r="S90" s="6" t="s">
        <v>423</v>
      </c>
      <c r="T90" s="6" t="s">
        <v>423</v>
      </c>
      <c r="U90" s="6" t="s">
        <v>423</v>
      </c>
      <c r="V90" s="6" t="s">
        <v>423</v>
      </c>
      <c r="W90" s="6" t="s">
        <v>422</v>
      </c>
      <c r="X90" s="6" t="s">
        <v>422</v>
      </c>
      <c r="Y90" s="6" t="s">
        <v>422</v>
      </c>
      <c r="Z90" s="6" t="s">
        <v>422</v>
      </c>
      <c r="AA90" s="6" t="s">
        <v>422</v>
      </c>
      <c r="AB90" s="6" t="s">
        <v>422</v>
      </c>
      <c r="AC90" s="6" t="s">
        <v>422</v>
      </c>
      <c r="AD90" s="6" t="s">
        <v>423</v>
      </c>
      <c r="AE90" s="60"/>
      <c r="AF90" s="26" t="s">
        <v>423</v>
      </c>
      <c r="AG90" s="26" t="s">
        <v>423</v>
      </c>
      <c r="AH90" s="26" t="s">
        <v>423</v>
      </c>
      <c r="AI90" s="26" t="s">
        <v>423</v>
      </c>
      <c r="AJ90" s="26" t="s">
        <v>423</v>
      </c>
      <c r="AK90" s="26" t="s">
        <v>422</v>
      </c>
      <c r="AL90" s="49" t="s">
        <v>408</v>
      </c>
    </row>
    <row r="91" spans="1:38" s="2" customFormat="1" ht="26.25" customHeight="1" thickBot="1" x14ac:dyDescent="0.3">
      <c r="A91" s="70" t="s">
        <v>205</v>
      </c>
      <c r="B91" s="74" t="s">
        <v>400</v>
      </c>
      <c r="C91" s="76" t="s">
        <v>225</v>
      </c>
      <c r="D91" s="72" t="s">
        <v>424</v>
      </c>
      <c r="E91" s="6" t="s">
        <v>422</v>
      </c>
      <c r="F91" s="6" t="s">
        <v>422</v>
      </c>
      <c r="G91" s="6" t="s">
        <v>422</v>
      </c>
      <c r="H91" s="6" t="s">
        <v>422</v>
      </c>
      <c r="I91" s="6" t="s">
        <v>422</v>
      </c>
      <c r="J91" s="6" t="s">
        <v>422</v>
      </c>
      <c r="K91" s="6" t="s">
        <v>422</v>
      </c>
      <c r="L91" s="6" t="s">
        <v>422</v>
      </c>
      <c r="M91" s="6" t="s">
        <v>422</v>
      </c>
      <c r="N91" s="6" t="s">
        <v>422</v>
      </c>
      <c r="O91" s="6" t="s">
        <v>422</v>
      </c>
      <c r="P91" s="6" t="s">
        <v>422</v>
      </c>
      <c r="Q91" s="6" t="s">
        <v>423</v>
      </c>
      <c r="R91" s="6" t="s">
        <v>423</v>
      </c>
      <c r="S91" s="6" t="s">
        <v>423</v>
      </c>
      <c r="T91" s="6" t="s">
        <v>423</v>
      </c>
      <c r="U91" s="6" t="s">
        <v>423</v>
      </c>
      <c r="V91" s="6" t="s">
        <v>423</v>
      </c>
      <c r="W91" s="6" t="s">
        <v>422</v>
      </c>
      <c r="X91" s="6" t="s">
        <v>422</v>
      </c>
      <c r="Y91" s="6" t="s">
        <v>422</v>
      </c>
      <c r="Z91" s="6" t="s">
        <v>422</v>
      </c>
      <c r="AA91" s="6" t="s">
        <v>422</v>
      </c>
      <c r="AB91" s="6" t="s">
        <v>422</v>
      </c>
      <c r="AC91" s="6" t="s">
        <v>422</v>
      </c>
      <c r="AD91" s="6" t="s">
        <v>423</v>
      </c>
      <c r="AE91" s="60"/>
      <c r="AF91" s="26" t="s">
        <v>423</v>
      </c>
      <c r="AG91" s="26" t="s">
        <v>423</v>
      </c>
      <c r="AH91" s="26" t="s">
        <v>423</v>
      </c>
      <c r="AI91" s="26" t="s">
        <v>423</v>
      </c>
      <c r="AJ91" s="26" t="s">
        <v>423</v>
      </c>
      <c r="AK91" s="26" t="s">
        <v>422</v>
      </c>
      <c r="AL91" s="49" t="s">
        <v>408</v>
      </c>
    </row>
    <row r="92" spans="1:38" s="2" customFormat="1" ht="26.25" customHeight="1" thickBot="1" x14ac:dyDescent="0.3">
      <c r="A92" s="70" t="s">
        <v>54</v>
      </c>
      <c r="B92" s="70" t="s">
        <v>226</v>
      </c>
      <c r="C92" s="71" t="s">
        <v>227</v>
      </c>
      <c r="D92" s="77" t="s">
        <v>424</v>
      </c>
      <c r="E92" s="6">
        <v>22.1776868390901</v>
      </c>
      <c r="F92" s="6">
        <v>22.680362109251199</v>
      </c>
      <c r="G92" s="6">
        <v>18.9411450241087</v>
      </c>
      <c r="H92" s="6">
        <v>3.12907242232018</v>
      </c>
      <c r="I92" s="6">
        <v>17.250647858447</v>
      </c>
      <c r="J92" s="6">
        <v>21.991390318117201</v>
      </c>
      <c r="K92" s="6">
        <v>30.398979262493299</v>
      </c>
      <c r="L92" s="6" t="s">
        <v>422</v>
      </c>
      <c r="M92" s="6">
        <v>93.838640524883701</v>
      </c>
      <c r="N92" s="6">
        <v>0.78563388649881305</v>
      </c>
      <c r="O92" s="6">
        <v>0.203064181500103</v>
      </c>
      <c r="P92" s="6">
        <v>8.28882580904165E-2</v>
      </c>
      <c r="Q92" s="6" t="s">
        <v>423</v>
      </c>
      <c r="R92" s="6" t="s">
        <v>423</v>
      </c>
      <c r="S92" s="6" t="s">
        <v>423</v>
      </c>
      <c r="T92" s="6" t="s">
        <v>423</v>
      </c>
      <c r="U92" s="6" t="s">
        <v>423</v>
      </c>
      <c r="V92" s="6" t="s">
        <v>423</v>
      </c>
      <c r="W92" s="6">
        <v>7.4343200361537898</v>
      </c>
      <c r="X92" s="6">
        <v>1.9882483817620599E-2</v>
      </c>
      <c r="Y92" s="6">
        <v>4.2271889507897703E-2</v>
      </c>
      <c r="Z92" s="6">
        <v>2.2475851272092801E-2</v>
      </c>
      <c r="AA92" s="6">
        <v>2.2821633599355799E-2</v>
      </c>
      <c r="AB92" s="6">
        <f t="shared" si="1"/>
        <v>0.1074518581969669</v>
      </c>
      <c r="AC92" s="6">
        <v>0.13065385235631199</v>
      </c>
      <c r="AD92" s="6" t="s">
        <v>423</v>
      </c>
      <c r="AE92" s="60"/>
      <c r="AF92" s="26" t="s">
        <v>423</v>
      </c>
      <c r="AG92" s="26" t="s">
        <v>423</v>
      </c>
      <c r="AH92" s="26" t="s">
        <v>423</v>
      </c>
      <c r="AI92" s="26" t="s">
        <v>423</v>
      </c>
      <c r="AJ92" s="26" t="s">
        <v>423</v>
      </c>
      <c r="AK92" s="26" t="s">
        <v>422</v>
      </c>
      <c r="AL92" s="49" t="s">
        <v>228</v>
      </c>
    </row>
    <row r="93" spans="1:38" s="2" customFormat="1" ht="26.25" customHeight="1" thickBot="1" x14ac:dyDescent="0.3">
      <c r="A93" s="70" t="s">
        <v>54</v>
      </c>
      <c r="B93" s="74" t="s">
        <v>229</v>
      </c>
      <c r="C93" s="71" t="s">
        <v>401</v>
      </c>
      <c r="D93" s="77" t="s">
        <v>424</v>
      </c>
      <c r="E93" s="6">
        <v>0.35697986342687099</v>
      </c>
      <c r="F93" s="6">
        <v>20.486639819912501</v>
      </c>
      <c r="G93" s="6">
        <v>7.0272183770855506E-2</v>
      </c>
      <c r="H93" s="6">
        <v>0.33431680800140601</v>
      </c>
      <c r="I93" s="6">
        <v>16.705259936645799</v>
      </c>
      <c r="J93" s="6">
        <v>18.8188776158268</v>
      </c>
      <c r="K93" s="6">
        <v>20.689113555837199</v>
      </c>
      <c r="L93" s="6" t="s">
        <v>422</v>
      </c>
      <c r="M93" s="6">
        <v>7.5486271256639101</v>
      </c>
      <c r="N93" s="6" t="s">
        <v>422</v>
      </c>
      <c r="O93" s="6" t="s">
        <v>422</v>
      </c>
      <c r="P93" s="6">
        <v>1.9136033105200102E-6</v>
      </c>
      <c r="Q93" s="6" t="s">
        <v>423</v>
      </c>
      <c r="R93" s="6" t="s">
        <v>423</v>
      </c>
      <c r="S93" s="6" t="s">
        <v>423</v>
      </c>
      <c r="T93" s="6" t="s">
        <v>423</v>
      </c>
      <c r="U93" s="6" t="s">
        <v>423</v>
      </c>
      <c r="V93" s="6" t="s">
        <v>423</v>
      </c>
      <c r="W93" s="6" t="s">
        <v>422</v>
      </c>
      <c r="X93" s="6">
        <v>0.10955264095443699</v>
      </c>
      <c r="Y93" s="6" t="s">
        <v>422</v>
      </c>
      <c r="Z93" s="6" t="s">
        <v>422</v>
      </c>
      <c r="AA93" s="6" t="s">
        <v>422</v>
      </c>
      <c r="AB93" s="6">
        <f t="shared" si="1"/>
        <v>0.10955264095443699</v>
      </c>
      <c r="AC93" s="6" t="s">
        <v>422</v>
      </c>
      <c r="AD93" s="6" t="s">
        <v>423</v>
      </c>
      <c r="AE93" s="60"/>
      <c r="AF93" s="26" t="s">
        <v>423</v>
      </c>
      <c r="AG93" s="26" t="s">
        <v>423</v>
      </c>
      <c r="AH93" s="26" t="s">
        <v>423</v>
      </c>
      <c r="AI93" s="26" t="s">
        <v>423</v>
      </c>
      <c r="AJ93" s="26" t="s">
        <v>423</v>
      </c>
      <c r="AK93" s="26" t="s">
        <v>422</v>
      </c>
      <c r="AL93" s="49" t="s">
        <v>230</v>
      </c>
    </row>
    <row r="94" spans="1:38" s="2" customFormat="1" ht="26.25" customHeight="1" thickBot="1" x14ac:dyDescent="0.3">
      <c r="A94" s="70" t="s">
        <v>54</v>
      </c>
      <c r="B94" s="83" t="s">
        <v>402</v>
      </c>
      <c r="C94" s="71" t="s">
        <v>231</v>
      </c>
      <c r="D94" s="72" t="s">
        <v>424</v>
      </c>
      <c r="E94" s="6">
        <v>3.0432705667357598</v>
      </c>
      <c r="F94" s="6">
        <v>71.334544248156206</v>
      </c>
      <c r="G94" s="6">
        <v>1.8723551838664401</v>
      </c>
      <c r="H94" s="6">
        <v>0.47998948433535199</v>
      </c>
      <c r="I94" s="6">
        <v>2.8273097718871498</v>
      </c>
      <c r="J94" s="6">
        <v>4.4034626643515304</v>
      </c>
      <c r="K94" s="6">
        <v>5.9980390814745901</v>
      </c>
      <c r="L94" s="6" t="s">
        <v>422</v>
      </c>
      <c r="M94" s="6">
        <v>12.4388616871335</v>
      </c>
      <c r="N94" s="6">
        <v>10.387743176997301</v>
      </c>
      <c r="O94" s="6">
        <v>0.46343463701224902</v>
      </c>
      <c r="P94" s="6">
        <v>0.39712745809717798</v>
      </c>
      <c r="Q94" s="6" t="s">
        <v>423</v>
      </c>
      <c r="R94" s="6" t="s">
        <v>423</v>
      </c>
      <c r="S94" s="6" t="s">
        <v>423</v>
      </c>
      <c r="T94" s="6" t="s">
        <v>423</v>
      </c>
      <c r="U94" s="6" t="s">
        <v>423</v>
      </c>
      <c r="V94" s="6" t="s">
        <v>423</v>
      </c>
      <c r="W94" s="6">
        <v>1.42891412478935</v>
      </c>
      <c r="X94" s="6" t="s">
        <v>422</v>
      </c>
      <c r="Y94" s="6">
        <v>1.33393509180754E-4</v>
      </c>
      <c r="Z94" s="6" t="s">
        <v>422</v>
      </c>
      <c r="AA94" s="6">
        <v>1.3159945617349E-4</v>
      </c>
      <c r="AB94" s="6">
        <f t="shared" si="1"/>
        <v>2.64992965354244E-4</v>
      </c>
      <c r="AC94" s="6">
        <v>2.9170334580598798</v>
      </c>
      <c r="AD94" s="6" t="s">
        <v>423</v>
      </c>
      <c r="AE94" s="60"/>
      <c r="AF94" s="26" t="s">
        <v>423</v>
      </c>
      <c r="AG94" s="26" t="s">
        <v>423</v>
      </c>
      <c r="AH94" s="26" t="s">
        <v>423</v>
      </c>
      <c r="AI94" s="26" t="s">
        <v>423</v>
      </c>
      <c r="AJ94" s="26" t="s">
        <v>423</v>
      </c>
      <c r="AK94" s="26" t="s">
        <v>422</v>
      </c>
      <c r="AL94" s="49" t="s">
        <v>408</v>
      </c>
    </row>
    <row r="95" spans="1:38" s="2" customFormat="1" ht="26.25" customHeight="1" thickBot="1" x14ac:dyDescent="0.3">
      <c r="A95" s="70" t="s">
        <v>54</v>
      </c>
      <c r="B95" s="83" t="s">
        <v>232</v>
      </c>
      <c r="C95" s="71" t="s">
        <v>233</v>
      </c>
      <c r="D95" s="77" t="s">
        <v>424</v>
      </c>
      <c r="E95" s="6">
        <v>0.12913740486710901</v>
      </c>
      <c r="F95" s="6">
        <v>94.009320997780407</v>
      </c>
      <c r="G95" s="6">
        <v>0.61417352280465198</v>
      </c>
      <c r="H95" s="6">
        <v>2.6919171555820999E-2</v>
      </c>
      <c r="I95" s="6">
        <v>15.665877563047401</v>
      </c>
      <c r="J95" s="6">
        <v>26.587824437345201</v>
      </c>
      <c r="K95" s="6">
        <v>43.9820671391331</v>
      </c>
      <c r="L95" s="6" t="s">
        <v>422</v>
      </c>
      <c r="M95" s="6">
        <v>27.257309682709099</v>
      </c>
      <c r="N95" s="6" t="s">
        <v>422</v>
      </c>
      <c r="O95" s="6" t="s">
        <v>422</v>
      </c>
      <c r="P95" s="6" t="s">
        <v>422</v>
      </c>
      <c r="Q95" s="6" t="s">
        <v>423</v>
      </c>
      <c r="R95" s="6" t="s">
        <v>423</v>
      </c>
      <c r="S95" s="6" t="s">
        <v>423</v>
      </c>
      <c r="T95" s="6" t="s">
        <v>423</v>
      </c>
      <c r="U95" s="6" t="s">
        <v>423</v>
      </c>
      <c r="V95" s="6" t="s">
        <v>423</v>
      </c>
      <c r="W95" s="6" t="s">
        <v>422</v>
      </c>
      <c r="X95" s="6" t="s">
        <v>422</v>
      </c>
      <c r="Y95" s="6" t="s">
        <v>422</v>
      </c>
      <c r="Z95" s="6" t="s">
        <v>422</v>
      </c>
      <c r="AA95" s="6" t="s">
        <v>422</v>
      </c>
      <c r="AB95" s="6" t="s">
        <v>422</v>
      </c>
      <c r="AC95" s="6" t="s">
        <v>422</v>
      </c>
      <c r="AD95" s="6" t="s">
        <v>423</v>
      </c>
      <c r="AE95" s="60"/>
      <c r="AF95" s="26" t="s">
        <v>423</v>
      </c>
      <c r="AG95" s="26" t="s">
        <v>423</v>
      </c>
      <c r="AH95" s="26" t="s">
        <v>423</v>
      </c>
      <c r="AI95" s="26" t="s">
        <v>423</v>
      </c>
      <c r="AJ95" s="26" t="s">
        <v>423</v>
      </c>
      <c r="AK95" s="26" t="s">
        <v>422</v>
      </c>
      <c r="AL95" s="49" t="s">
        <v>408</v>
      </c>
    </row>
    <row r="96" spans="1:38" s="2" customFormat="1" ht="26.25" customHeight="1" thickBot="1" x14ac:dyDescent="0.3">
      <c r="A96" s="70" t="s">
        <v>54</v>
      </c>
      <c r="B96" s="74" t="s">
        <v>234</v>
      </c>
      <c r="C96" s="71" t="s">
        <v>235</v>
      </c>
      <c r="D96" s="84" t="s">
        <v>424</v>
      </c>
      <c r="E96" s="6" t="s">
        <v>432</v>
      </c>
      <c r="F96" s="6" t="s">
        <v>432</v>
      </c>
      <c r="G96" s="6" t="s">
        <v>432</v>
      </c>
      <c r="H96" s="6" t="s">
        <v>432</v>
      </c>
      <c r="I96" s="6" t="s">
        <v>432</v>
      </c>
      <c r="J96" s="6" t="s">
        <v>432</v>
      </c>
      <c r="K96" s="6" t="s">
        <v>432</v>
      </c>
      <c r="L96" s="6" t="s">
        <v>422</v>
      </c>
      <c r="M96" s="6" t="s">
        <v>432</v>
      </c>
      <c r="N96" s="6" t="s">
        <v>432</v>
      </c>
      <c r="O96" s="6" t="s">
        <v>432</v>
      </c>
      <c r="P96" s="6" t="s">
        <v>432</v>
      </c>
      <c r="Q96" s="6" t="s">
        <v>423</v>
      </c>
      <c r="R96" s="6" t="s">
        <v>423</v>
      </c>
      <c r="S96" s="6" t="s">
        <v>423</v>
      </c>
      <c r="T96" s="6" t="s">
        <v>423</v>
      </c>
      <c r="U96" s="6" t="s">
        <v>423</v>
      </c>
      <c r="V96" s="6" t="s">
        <v>423</v>
      </c>
      <c r="W96" s="6" t="s">
        <v>432</v>
      </c>
      <c r="X96" s="6" t="s">
        <v>432</v>
      </c>
      <c r="Y96" s="6" t="s">
        <v>432</v>
      </c>
      <c r="Z96" s="6" t="s">
        <v>432</v>
      </c>
      <c r="AA96" s="6" t="s">
        <v>432</v>
      </c>
      <c r="AB96" s="6" t="s">
        <v>432</v>
      </c>
      <c r="AC96" s="6" t="s">
        <v>432</v>
      </c>
      <c r="AD96" s="6" t="s">
        <v>423</v>
      </c>
      <c r="AE96" s="60"/>
      <c r="AF96" s="26" t="s">
        <v>423</v>
      </c>
      <c r="AG96" s="26" t="s">
        <v>423</v>
      </c>
      <c r="AH96" s="26" t="s">
        <v>423</v>
      </c>
      <c r="AI96" s="26" t="s">
        <v>423</v>
      </c>
      <c r="AJ96" s="26" t="s">
        <v>423</v>
      </c>
      <c r="AK96" s="26" t="s">
        <v>422</v>
      </c>
      <c r="AL96" s="49" t="s">
        <v>408</v>
      </c>
    </row>
    <row r="97" spans="1:38" s="2" customFormat="1" ht="26.25" customHeight="1" thickBot="1" x14ac:dyDescent="0.3">
      <c r="A97" s="70" t="s">
        <v>54</v>
      </c>
      <c r="B97" s="74" t="s">
        <v>236</v>
      </c>
      <c r="C97" s="71" t="s">
        <v>237</v>
      </c>
      <c r="D97" s="84" t="s">
        <v>424</v>
      </c>
      <c r="E97" s="6" t="s">
        <v>422</v>
      </c>
      <c r="F97" s="6" t="s">
        <v>422</v>
      </c>
      <c r="G97" s="6" t="s">
        <v>422</v>
      </c>
      <c r="H97" s="6" t="s">
        <v>422</v>
      </c>
      <c r="I97" s="6" t="s">
        <v>422</v>
      </c>
      <c r="J97" s="6" t="s">
        <v>422</v>
      </c>
      <c r="K97" s="6" t="s">
        <v>422</v>
      </c>
      <c r="L97" s="6" t="s">
        <v>422</v>
      </c>
      <c r="M97" s="6" t="s">
        <v>422</v>
      </c>
      <c r="N97" s="6" t="s">
        <v>422</v>
      </c>
      <c r="O97" s="6" t="s">
        <v>422</v>
      </c>
      <c r="P97" s="6" t="s">
        <v>422</v>
      </c>
      <c r="Q97" s="6" t="s">
        <v>423</v>
      </c>
      <c r="R97" s="6" t="s">
        <v>423</v>
      </c>
      <c r="S97" s="6" t="s">
        <v>423</v>
      </c>
      <c r="T97" s="6" t="s">
        <v>423</v>
      </c>
      <c r="U97" s="6" t="s">
        <v>423</v>
      </c>
      <c r="V97" s="6" t="s">
        <v>423</v>
      </c>
      <c r="W97" s="6" t="s">
        <v>422</v>
      </c>
      <c r="X97" s="6" t="s">
        <v>422</v>
      </c>
      <c r="Y97" s="6" t="s">
        <v>422</v>
      </c>
      <c r="Z97" s="6" t="s">
        <v>422</v>
      </c>
      <c r="AA97" s="6" t="s">
        <v>422</v>
      </c>
      <c r="AB97" s="6" t="s">
        <v>422</v>
      </c>
      <c r="AC97" s="6" t="s">
        <v>422</v>
      </c>
      <c r="AD97" s="6" t="s">
        <v>423</v>
      </c>
      <c r="AE97" s="60"/>
      <c r="AF97" s="26" t="s">
        <v>423</v>
      </c>
      <c r="AG97" s="26" t="s">
        <v>423</v>
      </c>
      <c r="AH97" s="26" t="s">
        <v>423</v>
      </c>
      <c r="AI97" s="26" t="s">
        <v>423</v>
      </c>
      <c r="AJ97" s="26" t="s">
        <v>423</v>
      </c>
      <c r="AK97" s="26" t="s">
        <v>422</v>
      </c>
      <c r="AL97" s="49" t="s">
        <v>408</v>
      </c>
    </row>
    <row r="98" spans="1:38" s="2" customFormat="1" ht="26.25" customHeight="1" thickBot="1" x14ac:dyDescent="0.3">
      <c r="A98" s="70" t="s">
        <v>54</v>
      </c>
      <c r="B98" s="74" t="s">
        <v>238</v>
      </c>
      <c r="C98" s="76" t="s">
        <v>239</v>
      </c>
      <c r="D98" s="84" t="s">
        <v>458</v>
      </c>
      <c r="E98" s="6">
        <v>2.0471627237630002E-2</v>
      </c>
      <c r="F98" s="6">
        <v>0.18411693613876201</v>
      </c>
      <c r="G98" s="6">
        <v>1.1748325911142001E-2</v>
      </c>
      <c r="H98" s="6">
        <v>3.6941925783234202E-3</v>
      </c>
      <c r="I98" s="6">
        <v>0.162351929351879</v>
      </c>
      <c r="J98" s="6">
        <v>0.53953949713351601</v>
      </c>
      <c r="K98" s="6">
        <v>1.0349912288060401</v>
      </c>
      <c r="L98" s="6" t="s">
        <v>422</v>
      </c>
      <c r="M98" s="6">
        <v>6.2229901347947295E-4</v>
      </c>
      <c r="N98" s="6">
        <v>2.742</v>
      </c>
      <c r="O98" s="6" t="s">
        <v>425</v>
      </c>
      <c r="P98" s="6" t="s">
        <v>425</v>
      </c>
      <c r="Q98" s="6" t="s">
        <v>423</v>
      </c>
      <c r="R98" s="6" t="s">
        <v>423</v>
      </c>
      <c r="S98" s="6" t="s">
        <v>423</v>
      </c>
      <c r="T98" s="6" t="s">
        <v>423</v>
      </c>
      <c r="U98" s="6" t="s">
        <v>423</v>
      </c>
      <c r="V98" s="6" t="s">
        <v>423</v>
      </c>
      <c r="W98" s="6" t="s">
        <v>422</v>
      </c>
      <c r="X98" s="6" t="s">
        <v>422</v>
      </c>
      <c r="Y98" s="6" t="s">
        <v>422</v>
      </c>
      <c r="Z98" s="6" t="s">
        <v>422</v>
      </c>
      <c r="AA98" s="6" t="s">
        <v>422</v>
      </c>
      <c r="AB98" s="6" t="s">
        <v>422</v>
      </c>
      <c r="AC98" s="6" t="s">
        <v>422</v>
      </c>
      <c r="AD98" s="6" t="s">
        <v>423</v>
      </c>
      <c r="AE98" s="60"/>
      <c r="AF98" s="26" t="s">
        <v>423</v>
      </c>
      <c r="AG98" s="26" t="s">
        <v>423</v>
      </c>
      <c r="AH98" s="26" t="s">
        <v>423</v>
      </c>
      <c r="AI98" s="26" t="s">
        <v>423</v>
      </c>
      <c r="AJ98" s="26" t="s">
        <v>423</v>
      </c>
      <c r="AK98" s="26" t="s">
        <v>422</v>
      </c>
      <c r="AL98" s="49" t="s">
        <v>408</v>
      </c>
    </row>
    <row r="99" spans="1:38" s="2" customFormat="1" ht="26.25" customHeight="1" thickBot="1" x14ac:dyDescent="0.3">
      <c r="A99" s="70" t="s">
        <v>240</v>
      </c>
      <c r="B99" s="70" t="s">
        <v>241</v>
      </c>
      <c r="C99" s="71" t="s">
        <v>403</v>
      </c>
      <c r="D99" s="84" t="s">
        <v>424</v>
      </c>
      <c r="E99" s="6" t="s">
        <v>425</v>
      </c>
      <c r="F99" s="6">
        <v>33.859689796603803</v>
      </c>
      <c r="G99" s="6" t="s">
        <v>422</v>
      </c>
      <c r="H99" s="6">
        <v>62.3376987272392</v>
      </c>
      <c r="I99" s="6">
        <v>0.29361539381990698</v>
      </c>
      <c r="J99" s="6">
        <v>1.32126927218958</v>
      </c>
      <c r="K99" s="6">
        <v>2.93615393819907</v>
      </c>
      <c r="L99" s="6" t="s">
        <v>422</v>
      </c>
      <c r="M99" s="6" t="s">
        <v>422</v>
      </c>
      <c r="N99" s="6" t="s">
        <v>422</v>
      </c>
      <c r="O99" s="6" t="s">
        <v>422</v>
      </c>
      <c r="P99" s="6" t="s">
        <v>422</v>
      </c>
      <c r="Q99" s="6" t="s">
        <v>423</v>
      </c>
      <c r="R99" s="6" t="s">
        <v>423</v>
      </c>
      <c r="S99" s="6" t="s">
        <v>423</v>
      </c>
      <c r="T99" s="6" t="s">
        <v>423</v>
      </c>
      <c r="U99" s="6" t="s">
        <v>423</v>
      </c>
      <c r="V99" s="6" t="s">
        <v>423</v>
      </c>
      <c r="W99" s="6" t="s">
        <v>422</v>
      </c>
      <c r="X99" s="6" t="s">
        <v>422</v>
      </c>
      <c r="Y99" s="6" t="s">
        <v>422</v>
      </c>
      <c r="Z99" s="6" t="s">
        <v>422</v>
      </c>
      <c r="AA99" s="6" t="s">
        <v>422</v>
      </c>
      <c r="AB99" s="6" t="s">
        <v>422</v>
      </c>
      <c r="AC99" s="6" t="s">
        <v>422</v>
      </c>
      <c r="AD99" s="6" t="s">
        <v>423</v>
      </c>
      <c r="AE99" s="60"/>
      <c r="AF99" s="26" t="s">
        <v>423</v>
      </c>
      <c r="AG99" s="26" t="s">
        <v>423</v>
      </c>
      <c r="AH99" s="26" t="s">
        <v>423</v>
      </c>
      <c r="AI99" s="26" t="s">
        <v>423</v>
      </c>
      <c r="AJ99" s="26" t="s">
        <v>423</v>
      </c>
      <c r="AK99" s="26" t="s">
        <v>422</v>
      </c>
      <c r="AL99" s="49" t="s">
        <v>242</v>
      </c>
    </row>
    <row r="100" spans="1:38" s="2" customFormat="1" ht="26.25" customHeight="1" thickBot="1" x14ac:dyDescent="0.3">
      <c r="A100" s="70" t="s">
        <v>240</v>
      </c>
      <c r="B100" s="70" t="s">
        <v>243</v>
      </c>
      <c r="C100" s="71" t="s">
        <v>404</v>
      </c>
      <c r="D100" s="84" t="s">
        <v>424</v>
      </c>
      <c r="E100" s="6" t="s">
        <v>425</v>
      </c>
      <c r="F100" s="6">
        <v>47.800127052910902</v>
      </c>
      <c r="G100" s="6" t="s">
        <v>422</v>
      </c>
      <c r="H100" s="6">
        <v>175.71743640027401</v>
      </c>
      <c r="I100" s="6">
        <v>0.89068579514675905</v>
      </c>
      <c r="J100" s="6">
        <v>4.00808607816042</v>
      </c>
      <c r="K100" s="6">
        <v>8.9068579514676003</v>
      </c>
      <c r="L100" s="6" t="s">
        <v>422</v>
      </c>
      <c r="M100" s="6" t="s">
        <v>422</v>
      </c>
      <c r="N100" s="6" t="s">
        <v>422</v>
      </c>
      <c r="O100" s="6" t="s">
        <v>422</v>
      </c>
      <c r="P100" s="6" t="s">
        <v>422</v>
      </c>
      <c r="Q100" s="6" t="s">
        <v>423</v>
      </c>
      <c r="R100" s="6" t="s">
        <v>423</v>
      </c>
      <c r="S100" s="6" t="s">
        <v>423</v>
      </c>
      <c r="T100" s="6" t="s">
        <v>423</v>
      </c>
      <c r="U100" s="6" t="s">
        <v>423</v>
      </c>
      <c r="V100" s="6" t="s">
        <v>423</v>
      </c>
      <c r="W100" s="6" t="s">
        <v>422</v>
      </c>
      <c r="X100" s="6" t="s">
        <v>422</v>
      </c>
      <c r="Y100" s="6" t="s">
        <v>422</v>
      </c>
      <c r="Z100" s="6" t="s">
        <v>422</v>
      </c>
      <c r="AA100" s="6" t="s">
        <v>422</v>
      </c>
      <c r="AB100" s="6" t="s">
        <v>422</v>
      </c>
      <c r="AC100" s="6" t="s">
        <v>422</v>
      </c>
      <c r="AD100" s="6" t="s">
        <v>423</v>
      </c>
      <c r="AE100" s="60"/>
      <c r="AF100" s="26" t="s">
        <v>423</v>
      </c>
      <c r="AG100" s="26" t="s">
        <v>423</v>
      </c>
      <c r="AH100" s="26" t="s">
        <v>423</v>
      </c>
      <c r="AI100" s="26" t="s">
        <v>423</v>
      </c>
      <c r="AJ100" s="26" t="s">
        <v>423</v>
      </c>
      <c r="AK100" s="26" t="s">
        <v>422</v>
      </c>
      <c r="AL100" s="49" t="s">
        <v>242</v>
      </c>
    </row>
    <row r="101" spans="1:38" s="2" customFormat="1" ht="26.25" customHeight="1" thickBot="1" x14ac:dyDescent="0.3">
      <c r="A101" s="70" t="s">
        <v>240</v>
      </c>
      <c r="B101" s="70" t="s">
        <v>244</v>
      </c>
      <c r="C101" s="71" t="s">
        <v>245</v>
      </c>
      <c r="D101" s="84" t="s">
        <v>424</v>
      </c>
      <c r="E101" s="6" t="s">
        <v>425</v>
      </c>
      <c r="F101" s="6">
        <v>0.14331199999999999</v>
      </c>
      <c r="G101" s="6" t="s">
        <v>422</v>
      </c>
      <c r="H101" s="6">
        <v>1.71955120632249</v>
      </c>
      <c r="I101" s="6">
        <v>4.9656753539999996E-3</v>
      </c>
      <c r="J101" s="6">
        <v>2.2345539093000001E-2</v>
      </c>
      <c r="K101" s="6">
        <v>4.9656753540000001E-2</v>
      </c>
      <c r="L101" s="6" t="s">
        <v>422</v>
      </c>
      <c r="M101" s="6" t="s">
        <v>422</v>
      </c>
      <c r="N101" s="6" t="s">
        <v>422</v>
      </c>
      <c r="O101" s="6" t="s">
        <v>422</v>
      </c>
      <c r="P101" s="6" t="s">
        <v>422</v>
      </c>
      <c r="Q101" s="6" t="s">
        <v>423</v>
      </c>
      <c r="R101" s="6" t="s">
        <v>423</v>
      </c>
      <c r="S101" s="6" t="s">
        <v>423</v>
      </c>
      <c r="T101" s="6" t="s">
        <v>423</v>
      </c>
      <c r="U101" s="6" t="s">
        <v>423</v>
      </c>
      <c r="V101" s="6" t="s">
        <v>423</v>
      </c>
      <c r="W101" s="6" t="s">
        <v>422</v>
      </c>
      <c r="X101" s="6" t="s">
        <v>422</v>
      </c>
      <c r="Y101" s="6" t="s">
        <v>422</v>
      </c>
      <c r="Z101" s="6" t="s">
        <v>422</v>
      </c>
      <c r="AA101" s="6" t="s">
        <v>422</v>
      </c>
      <c r="AB101" s="6" t="s">
        <v>422</v>
      </c>
      <c r="AC101" s="6" t="s">
        <v>422</v>
      </c>
      <c r="AD101" s="6" t="s">
        <v>423</v>
      </c>
      <c r="AE101" s="60"/>
      <c r="AF101" s="26" t="s">
        <v>423</v>
      </c>
      <c r="AG101" s="26" t="s">
        <v>423</v>
      </c>
      <c r="AH101" s="26" t="s">
        <v>423</v>
      </c>
      <c r="AI101" s="26" t="s">
        <v>423</v>
      </c>
      <c r="AJ101" s="26" t="s">
        <v>423</v>
      </c>
      <c r="AK101" s="26" t="s">
        <v>422</v>
      </c>
      <c r="AL101" s="49" t="s">
        <v>242</v>
      </c>
    </row>
    <row r="102" spans="1:38" s="2" customFormat="1" ht="26.25" customHeight="1" thickBot="1" x14ac:dyDescent="0.3">
      <c r="A102" s="70" t="s">
        <v>240</v>
      </c>
      <c r="B102" s="70" t="s">
        <v>246</v>
      </c>
      <c r="C102" s="71" t="s">
        <v>382</v>
      </c>
      <c r="D102" s="84" t="s">
        <v>424</v>
      </c>
      <c r="E102" s="6" t="s">
        <v>425</v>
      </c>
      <c r="F102" s="6">
        <v>8.3726937750000001</v>
      </c>
      <c r="G102" s="6" t="s">
        <v>422</v>
      </c>
      <c r="H102" s="6">
        <v>40.922281166999802</v>
      </c>
      <c r="I102" s="6">
        <v>0.68441941135582496</v>
      </c>
      <c r="J102" s="6">
        <v>3.0798873511012101</v>
      </c>
      <c r="K102" s="6">
        <v>6.8441941135582498</v>
      </c>
      <c r="L102" s="6" t="s">
        <v>422</v>
      </c>
      <c r="M102" s="6" t="s">
        <v>422</v>
      </c>
      <c r="N102" s="6" t="s">
        <v>422</v>
      </c>
      <c r="O102" s="6" t="s">
        <v>422</v>
      </c>
      <c r="P102" s="6" t="s">
        <v>422</v>
      </c>
      <c r="Q102" s="6" t="s">
        <v>423</v>
      </c>
      <c r="R102" s="6" t="s">
        <v>423</v>
      </c>
      <c r="S102" s="6" t="s">
        <v>423</v>
      </c>
      <c r="T102" s="6" t="s">
        <v>423</v>
      </c>
      <c r="U102" s="6" t="s">
        <v>423</v>
      </c>
      <c r="V102" s="6" t="s">
        <v>423</v>
      </c>
      <c r="W102" s="6" t="s">
        <v>422</v>
      </c>
      <c r="X102" s="6" t="s">
        <v>422</v>
      </c>
      <c r="Y102" s="6" t="s">
        <v>422</v>
      </c>
      <c r="Z102" s="6" t="s">
        <v>422</v>
      </c>
      <c r="AA102" s="6" t="s">
        <v>422</v>
      </c>
      <c r="AB102" s="6" t="s">
        <v>422</v>
      </c>
      <c r="AC102" s="6" t="s">
        <v>422</v>
      </c>
      <c r="AD102" s="6" t="s">
        <v>423</v>
      </c>
      <c r="AE102" s="60"/>
      <c r="AF102" s="26" t="s">
        <v>423</v>
      </c>
      <c r="AG102" s="26" t="s">
        <v>423</v>
      </c>
      <c r="AH102" s="26" t="s">
        <v>423</v>
      </c>
      <c r="AI102" s="26" t="s">
        <v>423</v>
      </c>
      <c r="AJ102" s="26" t="s">
        <v>423</v>
      </c>
      <c r="AK102" s="26" t="s">
        <v>422</v>
      </c>
      <c r="AL102" s="49" t="s">
        <v>242</v>
      </c>
    </row>
    <row r="103" spans="1:38" s="2" customFormat="1" ht="26.25" customHeight="1" thickBot="1" x14ac:dyDescent="0.3">
      <c r="A103" s="70" t="s">
        <v>240</v>
      </c>
      <c r="B103" s="70" t="s">
        <v>247</v>
      </c>
      <c r="C103" s="71" t="s">
        <v>248</v>
      </c>
      <c r="D103" s="84" t="s">
        <v>424</v>
      </c>
      <c r="E103" s="6" t="s">
        <v>425</v>
      </c>
      <c r="F103" s="6">
        <v>0.44754829359999998</v>
      </c>
      <c r="G103" s="6" t="s">
        <v>422</v>
      </c>
      <c r="H103" s="6">
        <v>1.7737620777144401</v>
      </c>
      <c r="I103" s="6">
        <v>5.0398831042559999E-3</v>
      </c>
      <c r="J103" s="6">
        <v>2.2679473969152E-2</v>
      </c>
      <c r="K103" s="6">
        <v>5.0398831042560002E-2</v>
      </c>
      <c r="L103" s="6" t="s">
        <v>422</v>
      </c>
      <c r="M103" s="6" t="s">
        <v>422</v>
      </c>
      <c r="N103" s="6" t="s">
        <v>422</v>
      </c>
      <c r="O103" s="6" t="s">
        <v>422</v>
      </c>
      <c r="P103" s="6" t="s">
        <v>422</v>
      </c>
      <c r="Q103" s="6" t="s">
        <v>423</v>
      </c>
      <c r="R103" s="6" t="s">
        <v>423</v>
      </c>
      <c r="S103" s="6" t="s">
        <v>423</v>
      </c>
      <c r="T103" s="6" t="s">
        <v>423</v>
      </c>
      <c r="U103" s="6" t="s">
        <v>423</v>
      </c>
      <c r="V103" s="6" t="s">
        <v>423</v>
      </c>
      <c r="W103" s="6" t="s">
        <v>422</v>
      </c>
      <c r="X103" s="6" t="s">
        <v>422</v>
      </c>
      <c r="Y103" s="6" t="s">
        <v>422</v>
      </c>
      <c r="Z103" s="6" t="s">
        <v>422</v>
      </c>
      <c r="AA103" s="6" t="s">
        <v>422</v>
      </c>
      <c r="AB103" s="6" t="s">
        <v>422</v>
      </c>
      <c r="AC103" s="6" t="s">
        <v>422</v>
      </c>
      <c r="AD103" s="6" t="s">
        <v>423</v>
      </c>
      <c r="AE103" s="60"/>
      <c r="AF103" s="26" t="s">
        <v>423</v>
      </c>
      <c r="AG103" s="26" t="s">
        <v>423</v>
      </c>
      <c r="AH103" s="26" t="s">
        <v>423</v>
      </c>
      <c r="AI103" s="26" t="s">
        <v>423</v>
      </c>
      <c r="AJ103" s="26" t="s">
        <v>423</v>
      </c>
      <c r="AK103" s="26" t="s">
        <v>422</v>
      </c>
      <c r="AL103" s="49" t="s">
        <v>242</v>
      </c>
    </row>
    <row r="104" spans="1:38" s="2" customFormat="1" ht="26.25" customHeight="1" thickBot="1" x14ac:dyDescent="0.3">
      <c r="A104" s="70" t="s">
        <v>240</v>
      </c>
      <c r="B104" s="70" t="s">
        <v>249</v>
      </c>
      <c r="C104" s="71" t="s">
        <v>250</v>
      </c>
      <c r="D104" s="84" t="s">
        <v>424</v>
      </c>
      <c r="E104" s="6" t="s">
        <v>425</v>
      </c>
      <c r="F104" s="6">
        <v>8.6740704399999993E-2</v>
      </c>
      <c r="G104" s="6" t="s">
        <v>422</v>
      </c>
      <c r="H104" s="6">
        <v>1.0242444799999999</v>
      </c>
      <c r="I104" s="6">
        <v>1.387031874816E-3</v>
      </c>
      <c r="J104" s="6">
        <v>6.2416434366719996E-3</v>
      </c>
      <c r="K104" s="6">
        <v>1.3870318748160001E-2</v>
      </c>
      <c r="L104" s="6" t="s">
        <v>422</v>
      </c>
      <c r="M104" s="6" t="s">
        <v>422</v>
      </c>
      <c r="N104" s="6" t="s">
        <v>422</v>
      </c>
      <c r="O104" s="6" t="s">
        <v>422</v>
      </c>
      <c r="P104" s="6" t="s">
        <v>422</v>
      </c>
      <c r="Q104" s="6" t="s">
        <v>423</v>
      </c>
      <c r="R104" s="6" t="s">
        <v>423</v>
      </c>
      <c r="S104" s="6" t="s">
        <v>423</v>
      </c>
      <c r="T104" s="6" t="s">
        <v>423</v>
      </c>
      <c r="U104" s="6" t="s">
        <v>423</v>
      </c>
      <c r="V104" s="6" t="s">
        <v>423</v>
      </c>
      <c r="W104" s="6" t="s">
        <v>422</v>
      </c>
      <c r="X104" s="6" t="s">
        <v>422</v>
      </c>
      <c r="Y104" s="6" t="s">
        <v>422</v>
      </c>
      <c r="Z104" s="6" t="s">
        <v>422</v>
      </c>
      <c r="AA104" s="6" t="s">
        <v>422</v>
      </c>
      <c r="AB104" s="6" t="s">
        <v>422</v>
      </c>
      <c r="AC104" s="6" t="s">
        <v>422</v>
      </c>
      <c r="AD104" s="6" t="s">
        <v>423</v>
      </c>
      <c r="AE104" s="60"/>
      <c r="AF104" s="26" t="s">
        <v>423</v>
      </c>
      <c r="AG104" s="26" t="s">
        <v>423</v>
      </c>
      <c r="AH104" s="26" t="s">
        <v>423</v>
      </c>
      <c r="AI104" s="26" t="s">
        <v>423</v>
      </c>
      <c r="AJ104" s="26" t="s">
        <v>423</v>
      </c>
      <c r="AK104" s="26" t="s">
        <v>422</v>
      </c>
      <c r="AL104" s="49" t="s">
        <v>242</v>
      </c>
    </row>
    <row r="105" spans="1:38" s="2" customFormat="1" ht="26.25" customHeight="1" thickBot="1" x14ac:dyDescent="0.3">
      <c r="A105" s="70" t="s">
        <v>240</v>
      </c>
      <c r="B105" s="70" t="s">
        <v>251</v>
      </c>
      <c r="C105" s="71" t="s">
        <v>252</v>
      </c>
      <c r="D105" s="84" t="s">
        <v>424</v>
      </c>
      <c r="E105" s="6" t="s">
        <v>425</v>
      </c>
      <c r="F105" s="6">
        <v>1.9404096749999999</v>
      </c>
      <c r="G105" s="6" t="s">
        <v>422</v>
      </c>
      <c r="H105" s="6">
        <v>3.9840894192437002</v>
      </c>
      <c r="I105" s="6">
        <v>2.8766430454320001E-2</v>
      </c>
      <c r="J105" s="6">
        <v>0.12944893704443999</v>
      </c>
      <c r="K105" s="6">
        <v>0.28766430454320002</v>
      </c>
      <c r="L105" s="6" t="s">
        <v>422</v>
      </c>
      <c r="M105" s="6" t="s">
        <v>422</v>
      </c>
      <c r="N105" s="6" t="s">
        <v>422</v>
      </c>
      <c r="O105" s="6" t="s">
        <v>422</v>
      </c>
      <c r="P105" s="6" t="s">
        <v>422</v>
      </c>
      <c r="Q105" s="6" t="s">
        <v>423</v>
      </c>
      <c r="R105" s="6" t="s">
        <v>423</v>
      </c>
      <c r="S105" s="6" t="s">
        <v>423</v>
      </c>
      <c r="T105" s="6" t="s">
        <v>423</v>
      </c>
      <c r="U105" s="6" t="s">
        <v>423</v>
      </c>
      <c r="V105" s="6" t="s">
        <v>423</v>
      </c>
      <c r="W105" s="6" t="s">
        <v>422</v>
      </c>
      <c r="X105" s="6" t="s">
        <v>422</v>
      </c>
      <c r="Y105" s="6" t="s">
        <v>422</v>
      </c>
      <c r="Z105" s="6" t="s">
        <v>422</v>
      </c>
      <c r="AA105" s="6" t="s">
        <v>422</v>
      </c>
      <c r="AB105" s="6" t="s">
        <v>422</v>
      </c>
      <c r="AC105" s="6" t="s">
        <v>422</v>
      </c>
      <c r="AD105" s="6" t="s">
        <v>423</v>
      </c>
      <c r="AE105" s="60"/>
      <c r="AF105" s="26" t="s">
        <v>423</v>
      </c>
      <c r="AG105" s="26" t="s">
        <v>423</v>
      </c>
      <c r="AH105" s="26" t="s">
        <v>423</v>
      </c>
      <c r="AI105" s="26" t="s">
        <v>423</v>
      </c>
      <c r="AJ105" s="26" t="s">
        <v>423</v>
      </c>
      <c r="AK105" s="26" t="s">
        <v>422</v>
      </c>
      <c r="AL105" s="49" t="s">
        <v>242</v>
      </c>
    </row>
    <row r="106" spans="1:38" s="2" customFormat="1" ht="26.25" customHeight="1" thickBot="1" x14ac:dyDescent="0.3">
      <c r="A106" s="70" t="s">
        <v>240</v>
      </c>
      <c r="B106" s="70" t="s">
        <v>253</v>
      </c>
      <c r="C106" s="71" t="s">
        <v>254</v>
      </c>
      <c r="D106" s="84" t="s">
        <v>426</v>
      </c>
      <c r="E106" s="6" t="s">
        <v>425</v>
      </c>
      <c r="F106" s="6">
        <v>1.4395710000000001E-2</v>
      </c>
      <c r="G106" s="6" t="s">
        <v>422</v>
      </c>
      <c r="H106" s="6">
        <v>0.14493639999999999</v>
      </c>
      <c r="I106" s="6" t="s">
        <v>425</v>
      </c>
      <c r="J106" s="6" t="s">
        <v>425</v>
      </c>
      <c r="K106" s="6" t="s">
        <v>425</v>
      </c>
      <c r="L106" s="6" t="s">
        <v>422</v>
      </c>
      <c r="M106" s="6" t="s">
        <v>422</v>
      </c>
      <c r="N106" s="6" t="s">
        <v>422</v>
      </c>
      <c r="O106" s="6" t="s">
        <v>422</v>
      </c>
      <c r="P106" s="6" t="s">
        <v>422</v>
      </c>
      <c r="Q106" s="6" t="s">
        <v>423</v>
      </c>
      <c r="R106" s="6" t="s">
        <v>423</v>
      </c>
      <c r="S106" s="6" t="s">
        <v>423</v>
      </c>
      <c r="T106" s="6" t="s">
        <v>423</v>
      </c>
      <c r="U106" s="6" t="s">
        <v>423</v>
      </c>
      <c r="V106" s="6" t="s">
        <v>423</v>
      </c>
      <c r="W106" s="6" t="s">
        <v>422</v>
      </c>
      <c r="X106" s="6" t="s">
        <v>422</v>
      </c>
      <c r="Y106" s="6" t="s">
        <v>422</v>
      </c>
      <c r="Z106" s="6" t="s">
        <v>422</v>
      </c>
      <c r="AA106" s="6" t="s">
        <v>422</v>
      </c>
      <c r="AB106" s="6" t="s">
        <v>422</v>
      </c>
      <c r="AC106" s="6" t="s">
        <v>422</v>
      </c>
      <c r="AD106" s="6" t="s">
        <v>423</v>
      </c>
      <c r="AE106" s="60"/>
      <c r="AF106" s="26" t="s">
        <v>423</v>
      </c>
      <c r="AG106" s="26" t="s">
        <v>423</v>
      </c>
      <c r="AH106" s="26" t="s">
        <v>423</v>
      </c>
      <c r="AI106" s="26" t="s">
        <v>423</v>
      </c>
      <c r="AJ106" s="26" t="s">
        <v>423</v>
      </c>
      <c r="AK106" s="26" t="s">
        <v>422</v>
      </c>
      <c r="AL106" s="49" t="s">
        <v>242</v>
      </c>
    </row>
    <row r="107" spans="1:38" s="2" customFormat="1" ht="26.25" customHeight="1" thickBot="1" x14ac:dyDescent="0.3">
      <c r="A107" s="70" t="s">
        <v>240</v>
      </c>
      <c r="B107" s="70" t="s">
        <v>255</v>
      </c>
      <c r="C107" s="71" t="s">
        <v>375</v>
      </c>
      <c r="D107" s="84" t="s">
        <v>424</v>
      </c>
      <c r="E107" s="6" t="s">
        <v>425</v>
      </c>
      <c r="F107" s="6">
        <v>9.8132305566000007</v>
      </c>
      <c r="G107" s="6" t="s">
        <v>422</v>
      </c>
      <c r="H107" s="6">
        <v>8.3582742314587204</v>
      </c>
      <c r="I107" s="6">
        <v>3.72309125890746E-2</v>
      </c>
      <c r="J107" s="6">
        <v>0.35538598380480302</v>
      </c>
      <c r="K107" s="6">
        <v>1.48246724672861</v>
      </c>
      <c r="L107" s="6" t="s">
        <v>422</v>
      </c>
      <c r="M107" s="6" t="s">
        <v>422</v>
      </c>
      <c r="N107" s="6" t="s">
        <v>422</v>
      </c>
      <c r="O107" s="6" t="s">
        <v>422</v>
      </c>
      <c r="P107" s="6" t="s">
        <v>422</v>
      </c>
      <c r="Q107" s="6" t="s">
        <v>423</v>
      </c>
      <c r="R107" s="6" t="s">
        <v>423</v>
      </c>
      <c r="S107" s="6" t="s">
        <v>423</v>
      </c>
      <c r="T107" s="6" t="s">
        <v>423</v>
      </c>
      <c r="U107" s="6" t="s">
        <v>423</v>
      </c>
      <c r="V107" s="6" t="s">
        <v>423</v>
      </c>
      <c r="W107" s="6" t="s">
        <v>422</v>
      </c>
      <c r="X107" s="6" t="s">
        <v>422</v>
      </c>
      <c r="Y107" s="6" t="s">
        <v>422</v>
      </c>
      <c r="Z107" s="6" t="s">
        <v>422</v>
      </c>
      <c r="AA107" s="6" t="s">
        <v>422</v>
      </c>
      <c r="AB107" s="6" t="s">
        <v>422</v>
      </c>
      <c r="AC107" s="6" t="s">
        <v>422</v>
      </c>
      <c r="AD107" s="6" t="s">
        <v>423</v>
      </c>
      <c r="AE107" s="60"/>
      <c r="AF107" s="26" t="s">
        <v>423</v>
      </c>
      <c r="AG107" s="26" t="s">
        <v>423</v>
      </c>
      <c r="AH107" s="26" t="s">
        <v>423</v>
      </c>
      <c r="AI107" s="26" t="s">
        <v>423</v>
      </c>
      <c r="AJ107" s="26" t="s">
        <v>423</v>
      </c>
      <c r="AK107" s="26" t="s">
        <v>422</v>
      </c>
      <c r="AL107" s="49" t="s">
        <v>242</v>
      </c>
    </row>
    <row r="108" spans="1:38" s="2" customFormat="1" ht="26.25" customHeight="1" thickBot="1" x14ac:dyDescent="0.3">
      <c r="A108" s="70" t="s">
        <v>240</v>
      </c>
      <c r="B108" s="70" t="s">
        <v>256</v>
      </c>
      <c r="C108" s="71" t="s">
        <v>376</v>
      </c>
      <c r="D108" s="84" t="s">
        <v>424</v>
      </c>
      <c r="E108" s="6" t="s">
        <v>425</v>
      </c>
      <c r="F108" s="6">
        <v>8.6440377743999992</v>
      </c>
      <c r="G108" s="6" t="s">
        <v>422</v>
      </c>
      <c r="H108" s="6">
        <v>8.34427693673865</v>
      </c>
      <c r="I108" s="6">
        <v>7.7984011634168696E-2</v>
      </c>
      <c r="J108" s="6">
        <v>0.63096154867645504</v>
      </c>
      <c r="K108" s="6">
        <v>8.8759984150890094</v>
      </c>
      <c r="L108" s="6" t="s">
        <v>422</v>
      </c>
      <c r="M108" s="6" t="s">
        <v>422</v>
      </c>
      <c r="N108" s="6" t="s">
        <v>422</v>
      </c>
      <c r="O108" s="6" t="s">
        <v>422</v>
      </c>
      <c r="P108" s="6" t="s">
        <v>422</v>
      </c>
      <c r="Q108" s="6" t="s">
        <v>423</v>
      </c>
      <c r="R108" s="6" t="s">
        <v>423</v>
      </c>
      <c r="S108" s="6" t="s">
        <v>423</v>
      </c>
      <c r="T108" s="6" t="s">
        <v>423</v>
      </c>
      <c r="U108" s="6" t="s">
        <v>423</v>
      </c>
      <c r="V108" s="6" t="s">
        <v>423</v>
      </c>
      <c r="W108" s="6" t="s">
        <v>422</v>
      </c>
      <c r="X108" s="6" t="s">
        <v>422</v>
      </c>
      <c r="Y108" s="6" t="s">
        <v>422</v>
      </c>
      <c r="Z108" s="6" t="s">
        <v>422</v>
      </c>
      <c r="AA108" s="6" t="s">
        <v>422</v>
      </c>
      <c r="AB108" s="6" t="s">
        <v>422</v>
      </c>
      <c r="AC108" s="6" t="s">
        <v>422</v>
      </c>
      <c r="AD108" s="6" t="s">
        <v>423</v>
      </c>
      <c r="AE108" s="60"/>
      <c r="AF108" s="26" t="s">
        <v>423</v>
      </c>
      <c r="AG108" s="26" t="s">
        <v>423</v>
      </c>
      <c r="AH108" s="26" t="s">
        <v>423</v>
      </c>
      <c r="AI108" s="26" t="s">
        <v>423</v>
      </c>
      <c r="AJ108" s="26" t="s">
        <v>423</v>
      </c>
      <c r="AK108" s="26" t="s">
        <v>422</v>
      </c>
      <c r="AL108" s="49" t="s">
        <v>242</v>
      </c>
    </row>
    <row r="109" spans="1:38" s="2" customFormat="1" ht="26.25" customHeight="1" thickBot="1" x14ac:dyDescent="0.3">
      <c r="A109" s="70" t="s">
        <v>240</v>
      </c>
      <c r="B109" s="70" t="s">
        <v>257</v>
      </c>
      <c r="C109" s="71" t="s">
        <v>377</v>
      </c>
      <c r="D109" s="84" t="s">
        <v>424</v>
      </c>
      <c r="E109" s="6" t="s">
        <v>425</v>
      </c>
      <c r="F109" s="6">
        <v>4.0606763423999999</v>
      </c>
      <c r="G109" s="6" t="s">
        <v>422</v>
      </c>
      <c r="H109" s="6">
        <v>4.1681713266778999</v>
      </c>
      <c r="I109" s="6">
        <v>3.7277234693163498E-2</v>
      </c>
      <c r="J109" s="6">
        <v>0.30160671706286801</v>
      </c>
      <c r="K109" s="6">
        <v>4.2428270759855202</v>
      </c>
      <c r="L109" s="6" t="s">
        <v>422</v>
      </c>
      <c r="M109" s="6" t="s">
        <v>422</v>
      </c>
      <c r="N109" s="6" t="s">
        <v>422</v>
      </c>
      <c r="O109" s="6" t="s">
        <v>422</v>
      </c>
      <c r="P109" s="6" t="s">
        <v>422</v>
      </c>
      <c r="Q109" s="6" t="s">
        <v>423</v>
      </c>
      <c r="R109" s="6" t="s">
        <v>423</v>
      </c>
      <c r="S109" s="6" t="s">
        <v>423</v>
      </c>
      <c r="T109" s="6" t="s">
        <v>423</v>
      </c>
      <c r="U109" s="6" t="s">
        <v>423</v>
      </c>
      <c r="V109" s="6" t="s">
        <v>423</v>
      </c>
      <c r="W109" s="6" t="s">
        <v>422</v>
      </c>
      <c r="X109" s="6" t="s">
        <v>422</v>
      </c>
      <c r="Y109" s="6" t="s">
        <v>422</v>
      </c>
      <c r="Z109" s="6" t="s">
        <v>422</v>
      </c>
      <c r="AA109" s="6" t="s">
        <v>422</v>
      </c>
      <c r="AB109" s="6" t="s">
        <v>422</v>
      </c>
      <c r="AC109" s="6" t="s">
        <v>422</v>
      </c>
      <c r="AD109" s="6" t="s">
        <v>423</v>
      </c>
      <c r="AE109" s="60"/>
      <c r="AF109" s="26" t="s">
        <v>423</v>
      </c>
      <c r="AG109" s="26" t="s">
        <v>423</v>
      </c>
      <c r="AH109" s="26" t="s">
        <v>423</v>
      </c>
      <c r="AI109" s="26" t="s">
        <v>423</v>
      </c>
      <c r="AJ109" s="26" t="s">
        <v>423</v>
      </c>
      <c r="AK109" s="26" t="s">
        <v>422</v>
      </c>
      <c r="AL109" s="49" t="s">
        <v>242</v>
      </c>
    </row>
    <row r="110" spans="1:38" s="2" customFormat="1" ht="26.25" customHeight="1" thickBot="1" x14ac:dyDescent="0.3">
      <c r="A110" s="70" t="s">
        <v>240</v>
      </c>
      <c r="B110" s="70" t="s">
        <v>258</v>
      </c>
      <c r="C110" s="71" t="s">
        <v>378</v>
      </c>
      <c r="D110" s="84" t="s">
        <v>426</v>
      </c>
      <c r="E110" s="6" t="s">
        <v>425</v>
      </c>
      <c r="F110" s="6" t="s">
        <v>425</v>
      </c>
      <c r="G110" s="6" t="s">
        <v>422</v>
      </c>
      <c r="H110" s="6" t="s">
        <v>425</v>
      </c>
      <c r="I110" s="6" t="s">
        <v>425</v>
      </c>
      <c r="J110" s="6" t="s">
        <v>425</v>
      </c>
      <c r="K110" s="6" t="s">
        <v>425</v>
      </c>
      <c r="L110" s="6" t="s">
        <v>422</v>
      </c>
      <c r="M110" s="6" t="s">
        <v>422</v>
      </c>
      <c r="N110" s="6" t="s">
        <v>422</v>
      </c>
      <c r="O110" s="6" t="s">
        <v>422</v>
      </c>
      <c r="P110" s="6" t="s">
        <v>422</v>
      </c>
      <c r="Q110" s="6" t="s">
        <v>423</v>
      </c>
      <c r="R110" s="6" t="s">
        <v>423</v>
      </c>
      <c r="S110" s="6" t="s">
        <v>423</v>
      </c>
      <c r="T110" s="6" t="s">
        <v>423</v>
      </c>
      <c r="U110" s="6" t="s">
        <v>423</v>
      </c>
      <c r="V110" s="6" t="s">
        <v>423</v>
      </c>
      <c r="W110" s="6" t="s">
        <v>422</v>
      </c>
      <c r="X110" s="6" t="s">
        <v>422</v>
      </c>
      <c r="Y110" s="6" t="s">
        <v>422</v>
      </c>
      <c r="Z110" s="6" t="s">
        <v>422</v>
      </c>
      <c r="AA110" s="6" t="s">
        <v>422</v>
      </c>
      <c r="AB110" s="6" t="s">
        <v>422</v>
      </c>
      <c r="AC110" s="6" t="s">
        <v>422</v>
      </c>
      <c r="AD110" s="6" t="s">
        <v>423</v>
      </c>
      <c r="AE110" s="60"/>
      <c r="AF110" s="26" t="s">
        <v>423</v>
      </c>
      <c r="AG110" s="26" t="s">
        <v>423</v>
      </c>
      <c r="AH110" s="26" t="s">
        <v>423</v>
      </c>
      <c r="AI110" s="26" t="s">
        <v>423</v>
      </c>
      <c r="AJ110" s="26" t="s">
        <v>423</v>
      </c>
      <c r="AK110" s="26" t="s">
        <v>422</v>
      </c>
      <c r="AL110" s="49" t="s">
        <v>242</v>
      </c>
    </row>
    <row r="111" spans="1:38" s="2" customFormat="1" ht="26.25" customHeight="1" thickBot="1" x14ac:dyDescent="0.3">
      <c r="A111" s="70" t="s">
        <v>240</v>
      </c>
      <c r="B111" s="70" t="s">
        <v>259</v>
      </c>
      <c r="C111" s="71" t="s">
        <v>372</v>
      </c>
      <c r="D111" s="84" t="s">
        <v>424</v>
      </c>
      <c r="E111" s="6" t="s">
        <v>425</v>
      </c>
      <c r="F111" s="6">
        <v>0.683732021497514</v>
      </c>
      <c r="G111" s="6" t="s">
        <v>422</v>
      </c>
      <c r="H111" s="6">
        <v>0.65658111197598101</v>
      </c>
      <c r="I111" s="6">
        <v>2.8798452950880001E-4</v>
      </c>
      <c r="J111" s="6">
        <v>1.2959303827896E-3</v>
      </c>
      <c r="K111" s="6">
        <v>2.8798452950879998E-3</v>
      </c>
      <c r="L111" s="6" t="s">
        <v>422</v>
      </c>
      <c r="M111" s="6" t="s">
        <v>422</v>
      </c>
      <c r="N111" s="6" t="s">
        <v>422</v>
      </c>
      <c r="O111" s="6" t="s">
        <v>422</v>
      </c>
      <c r="P111" s="6" t="s">
        <v>422</v>
      </c>
      <c r="Q111" s="6" t="s">
        <v>423</v>
      </c>
      <c r="R111" s="6" t="s">
        <v>423</v>
      </c>
      <c r="S111" s="6" t="s">
        <v>423</v>
      </c>
      <c r="T111" s="6" t="s">
        <v>423</v>
      </c>
      <c r="U111" s="6" t="s">
        <v>423</v>
      </c>
      <c r="V111" s="6" t="s">
        <v>423</v>
      </c>
      <c r="W111" s="6" t="s">
        <v>422</v>
      </c>
      <c r="X111" s="6" t="s">
        <v>422</v>
      </c>
      <c r="Y111" s="6" t="s">
        <v>422</v>
      </c>
      <c r="Z111" s="6" t="s">
        <v>422</v>
      </c>
      <c r="AA111" s="6" t="s">
        <v>422</v>
      </c>
      <c r="AB111" s="6" t="s">
        <v>422</v>
      </c>
      <c r="AC111" s="6" t="s">
        <v>422</v>
      </c>
      <c r="AD111" s="6" t="s">
        <v>423</v>
      </c>
      <c r="AE111" s="60"/>
      <c r="AF111" s="26" t="s">
        <v>423</v>
      </c>
      <c r="AG111" s="26" t="s">
        <v>423</v>
      </c>
      <c r="AH111" s="26" t="s">
        <v>423</v>
      </c>
      <c r="AI111" s="26" t="s">
        <v>423</v>
      </c>
      <c r="AJ111" s="26" t="s">
        <v>423</v>
      </c>
      <c r="AK111" s="26" t="s">
        <v>422</v>
      </c>
      <c r="AL111" s="49" t="s">
        <v>242</v>
      </c>
    </row>
    <row r="112" spans="1:38" s="2" customFormat="1" ht="26.25" customHeight="1" thickBot="1" x14ac:dyDescent="0.3">
      <c r="A112" s="70" t="s">
        <v>260</v>
      </c>
      <c r="B112" s="70" t="s">
        <v>261</v>
      </c>
      <c r="C112" s="71" t="s">
        <v>262</v>
      </c>
      <c r="D112" s="72" t="s">
        <v>424</v>
      </c>
      <c r="E112" s="6" t="s">
        <v>422</v>
      </c>
      <c r="F112" s="6" t="s">
        <v>422</v>
      </c>
      <c r="G112" s="6" t="s">
        <v>422</v>
      </c>
      <c r="H112" s="6">
        <v>102.658459794435</v>
      </c>
      <c r="I112" s="6">
        <v>1.6177746838453</v>
      </c>
      <c r="J112" s="6">
        <v>5.6622140512000003</v>
      </c>
      <c r="K112" s="6">
        <v>11.55553888</v>
      </c>
      <c r="L112" s="6" t="s">
        <v>422</v>
      </c>
      <c r="M112" s="6" t="s">
        <v>422</v>
      </c>
      <c r="N112" s="6" t="s">
        <v>422</v>
      </c>
      <c r="O112" s="6" t="s">
        <v>422</v>
      </c>
      <c r="P112" s="6" t="s">
        <v>422</v>
      </c>
      <c r="Q112" s="6" t="s">
        <v>423</v>
      </c>
      <c r="R112" s="6" t="s">
        <v>423</v>
      </c>
      <c r="S112" s="6" t="s">
        <v>423</v>
      </c>
      <c r="T112" s="6" t="s">
        <v>423</v>
      </c>
      <c r="U112" s="6" t="s">
        <v>423</v>
      </c>
      <c r="V112" s="6" t="s">
        <v>423</v>
      </c>
      <c r="W112" s="6" t="s">
        <v>422</v>
      </c>
      <c r="X112" s="6" t="s">
        <v>422</v>
      </c>
      <c r="Y112" s="6" t="s">
        <v>422</v>
      </c>
      <c r="Z112" s="6" t="s">
        <v>422</v>
      </c>
      <c r="AA112" s="6" t="s">
        <v>422</v>
      </c>
      <c r="AB112" s="6" t="s">
        <v>422</v>
      </c>
      <c r="AC112" s="6" t="s">
        <v>422</v>
      </c>
      <c r="AD112" s="6" t="s">
        <v>423</v>
      </c>
      <c r="AE112" s="60"/>
      <c r="AF112" s="26" t="s">
        <v>423</v>
      </c>
      <c r="AG112" s="26" t="s">
        <v>423</v>
      </c>
      <c r="AH112" s="26" t="s">
        <v>423</v>
      </c>
      <c r="AI112" s="26" t="s">
        <v>423</v>
      </c>
      <c r="AJ112" s="26" t="s">
        <v>423</v>
      </c>
      <c r="AK112" s="26" t="s">
        <v>422</v>
      </c>
      <c r="AL112" s="49" t="s">
        <v>414</v>
      </c>
    </row>
    <row r="113" spans="1:38" s="2" customFormat="1" ht="26.25" customHeight="1" thickBot="1" x14ac:dyDescent="0.3">
      <c r="A113" s="70" t="s">
        <v>260</v>
      </c>
      <c r="B113" s="85" t="s">
        <v>263</v>
      </c>
      <c r="C113" s="86" t="s">
        <v>264</v>
      </c>
      <c r="D113" s="72" t="s">
        <v>427</v>
      </c>
      <c r="E113" s="6" t="s">
        <v>422</v>
      </c>
      <c r="F113" s="6" t="s">
        <v>428</v>
      </c>
      <c r="G113" s="6" t="s">
        <v>422</v>
      </c>
      <c r="H113" s="6" t="s">
        <v>428</v>
      </c>
      <c r="I113" s="6" t="s">
        <v>425</v>
      </c>
      <c r="J113" s="6" t="s">
        <v>425</v>
      </c>
      <c r="K113" s="6" t="s">
        <v>425</v>
      </c>
      <c r="L113" s="6" t="s">
        <v>422</v>
      </c>
      <c r="M113" s="6" t="s">
        <v>422</v>
      </c>
      <c r="N113" s="6" t="s">
        <v>422</v>
      </c>
      <c r="O113" s="6" t="s">
        <v>422</v>
      </c>
      <c r="P113" s="6" t="s">
        <v>422</v>
      </c>
      <c r="Q113" s="6" t="s">
        <v>423</v>
      </c>
      <c r="R113" s="6" t="s">
        <v>423</v>
      </c>
      <c r="S113" s="6" t="s">
        <v>423</v>
      </c>
      <c r="T113" s="6" t="s">
        <v>423</v>
      </c>
      <c r="U113" s="6" t="s">
        <v>423</v>
      </c>
      <c r="V113" s="6" t="s">
        <v>423</v>
      </c>
      <c r="W113" s="6" t="s">
        <v>422</v>
      </c>
      <c r="X113" s="6" t="s">
        <v>422</v>
      </c>
      <c r="Y113" s="6" t="s">
        <v>422</v>
      </c>
      <c r="Z113" s="6" t="s">
        <v>422</v>
      </c>
      <c r="AA113" s="6" t="s">
        <v>422</v>
      </c>
      <c r="AB113" s="6" t="s">
        <v>422</v>
      </c>
      <c r="AC113" s="6" t="s">
        <v>422</v>
      </c>
      <c r="AD113" s="6" t="s">
        <v>423</v>
      </c>
      <c r="AE113" s="60"/>
      <c r="AF113" s="26" t="s">
        <v>423</v>
      </c>
      <c r="AG113" s="26" t="s">
        <v>423</v>
      </c>
      <c r="AH113" s="26" t="s">
        <v>423</v>
      </c>
      <c r="AI113" s="26" t="s">
        <v>423</v>
      </c>
      <c r="AJ113" s="26" t="s">
        <v>423</v>
      </c>
      <c r="AK113" s="26" t="s">
        <v>422</v>
      </c>
      <c r="AL113" s="49" t="s">
        <v>408</v>
      </c>
    </row>
    <row r="114" spans="1:38" s="2" customFormat="1" ht="26.25" customHeight="1" thickBot="1" x14ac:dyDescent="0.3">
      <c r="A114" s="70" t="s">
        <v>260</v>
      </c>
      <c r="B114" s="85" t="s">
        <v>265</v>
      </c>
      <c r="C114" s="86" t="s">
        <v>383</v>
      </c>
      <c r="D114" s="72" t="s">
        <v>424</v>
      </c>
      <c r="E114" s="6" t="s">
        <v>422</v>
      </c>
      <c r="F114" s="6" t="s">
        <v>422</v>
      </c>
      <c r="G114" s="6" t="s">
        <v>422</v>
      </c>
      <c r="H114" s="6">
        <v>3.3217548218045998</v>
      </c>
      <c r="I114" s="6" t="s">
        <v>422</v>
      </c>
      <c r="J114" s="6" t="s">
        <v>422</v>
      </c>
      <c r="K114" s="6" t="s">
        <v>422</v>
      </c>
      <c r="L114" s="6" t="s">
        <v>422</v>
      </c>
      <c r="M114" s="6" t="s">
        <v>422</v>
      </c>
      <c r="N114" s="6" t="s">
        <v>422</v>
      </c>
      <c r="O114" s="6" t="s">
        <v>422</v>
      </c>
      <c r="P114" s="6" t="s">
        <v>422</v>
      </c>
      <c r="Q114" s="6" t="s">
        <v>423</v>
      </c>
      <c r="R114" s="6" t="s">
        <v>423</v>
      </c>
      <c r="S114" s="6" t="s">
        <v>423</v>
      </c>
      <c r="T114" s="6" t="s">
        <v>423</v>
      </c>
      <c r="U114" s="6" t="s">
        <v>423</v>
      </c>
      <c r="V114" s="6" t="s">
        <v>423</v>
      </c>
      <c r="W114" s="6" t="s">
        <v>422</v>
      </c>
      <c r="X114" s="6" t="s">
        <v>422</v>
      </c>
      <c r="Y114" s="6" t="s">
        <v>422</v>
      </c>
      <c r="Z114" s="6" t="s">
        <v>422</v>
      </c>
      <c r="AA114" s="6" t="s">
        <v>422</v>
      </c>
      <c r="AB114" s="6" t="s">
        <v>422</v>
      </c>
      <c r="AC114" s="6" t="s">
        <v>422</v>
      </c>
      <c r="AD114" s="6" t="s">
        <v>423</v>
      </c>
      <c r="AE114" s="60"/>
      <c r="AF114" s="26" t="s">
        <v>423</v>
      </c>
      <c r="AG114" s="26" t="s">
        <v>423</v>
      </c>
      <c r="AH114" s="26" t="s">
        <v>423</v>
      </c>
      <c r="AI114" s="26" t="s">
        <v>423</v>
      </c>
      <c r="AJ114" s="26" t="s">
        <v>423</v>
      </c>
      <c r="AK114" s="26" t="s">
        <v>422</v>
      </c>
      <c r="AL114" s="49" t="s">
        <v>408</v>
      </c>
    </row>
    <row r="115" spans="1:38" s="2" customFormat="1" ht="26.25" customHeight="1" thickBot="1" x14ac:dyDescent="0.3">
      <c r="A115" s="70" t="s">
        <v>260</v>
      </c>
      <c r="B115" s="85" t="s">
        <v>266</v>
      </c>
      <c r="C115" s="86" t="s">
        <v>267</v>
      </c>
      <c r="D115" s="72" t="s">
        <v>424</v>
      </c>
      <c r="E115" s="6" t="s">
        <v>422</v>
      </c>
      <c r="F115" s="6" t="s">
        <v>422</v>
      </c>
      <c r="G115" s="6" t="s">
        <v>422</v>
      </c>
      <c r="H115" s="6" t="s">
        <v>425</v>
      </c>
      <c r="I115" s="6" t="s">
        <v>422</v>
      </c>
      <c r="J115" s="6" t="s">
        <v>422</v>
      </c>
      <c r="K115" s="6" t="s">
        <v>422</v>
      </c>
      <c r="L115" s="6" t="s">
        <v>422</v>
      </c>
      <c r="M115" s="6" t="s">
        <v>422</v>
      </c>
      <c r="N115" s="6" t="s">
        <v>422</v>
      </c>
      <c r="O115" s="6" t="s">
        <v>422</v>
      </c>
      <c r="P115" s="6" t="s">
        <v>422</v>
      </c>
      <c r="Q115" s="6" t="s">
        <v>423</v>
      </c>
      <c r="R115" s="6" t="s">
        <v>423</v>
      </c>
      <c r="S115" s="6" t="s">
        <v>423</v>
      </c>
      <c r="T115" s="6" t="s">
        <v>423</v>
      </c>
      <c r="U115" s="6" t="s">
        <v>423</v>
      </c>
      <c r="V115" s="6" t="s">
        <v>423</v>
      </c>
      <c r="W115" s="6" t="s">
        <v>422</v>
      </c>
      <c r="X115" s="6" t="s">
        <v>422</v>
      </c>
      <c r="Y115" s="6" t="s">
        <v>422</v>
      </c>
      <c r="Z115" s="6" t="s">
        <v>422</v>
      </c>
      <c r="AA115" s="6" t="s">
        <v>422</v>
      </c>
      <c r="AB115" s="6" t="s">
        <v>422</v>
      </c>
      <c r="AC115" s="6" t="s">
        <v>422</v>
      </c>
      <c r="AD115" s="6" t="s">
        <v>423</v>
      </c>
      <c r="AE115" s="60"/>
      <c r="AF115" s="26" t="s">
        <v>423</v>
      </c>
      <c r="AG115" s="26" t="s">
        <v>423</v>
      </c>
      <c r="AH115" s="26" t="s">
        <v>423</v>
      </c>
      <c r="AI115" s="26" t="s">
        <v>423</v>
      </c>
      <c r="AJ115" s="26" t="s">
        <v>423</v>
      </c>
      <c r="AK115" s="26" t="s">
        <v>422</v>
      </c>
      <c r="AL115" s="49" t="s">
        <v>408</v>
      </c>
    </row>
    <row r="116" spans="1:38" s="2" customFormat="1" ht="26.25" customHeight="1" thickBot="1" x14ac:dyDescent="0.3">
      <c r="A116" s="70" t="s">
        <v>260</v>
      </c>
      <c r="B116" s="70" t="s">
        <v>268</v>
      </c>
      <c r="C116" s="76" t="s">
        <v>405</v>
      </c>
      <c r="D116" s="72" t="s">
        <v>427</v>
      </c>
      <c r="E116" s="6" t="s">
        <v>422</v>
      </c>
      <c r="F116" s="6" t="s">
        <v>428</v>
      </c>
      <c r="G116" s="6" t="s">
        <v>422</v>
      </c>
      <c r="H116" s="6" t="s">
        <v>428</v>
      </c>
      <c r="I116" s="6" t="s">
        <v>422</v>
      </c>
      <c r="J116" s="6" t="s">
        <v>422</v>
      </c>
      <c r="K116" s="6" t="s">
        <v>422</v>
      </c>
      <c r="L116" s="6" t="s">
        <v>422</v>
      </c>
      <c r="M116" s="6" t="s">
        <v>422</v>
      </c>
      <c r="N116" s="6" t="s">
        <v>422</v>
      </c>
      <c r="O116" s="6" t="s">
        <v>422</v>
      </c>
      <c r="P116" s="6" t="s">
        <v>422</v>
      </c>
      <c r="Q116" s="6" t="s">
        <v>423</v>
      </c>
      <c r="R116" s="6" t="s">
        <v>423</v>
      </c>
      <c r="S116" s="6" t="s">
        <v>423</v>
      </c>
      <c r="T116" s="6" t="s">
        <v>423</v>
      </c>
      <c r="U116" s="6" t="s">
        <v>423</v>
      </c>
      <c r="V116" s="6" t="s">
        <v>423</v>
      </c>
      <c r="W116" s="6" t="s">
        <v>422</v>
      </c>
      <c r="X116" s="6" t="s">
        <v>422</v>
      </c>
      <c r="Y116" s="6" t="s">
        <v>422</v>
      </c>
      <c r="Z116" s="6" t="s">
        <v>422</v>
      </c>
      <c r="AA116" s="6" t="s">
        <v>422</v>
      </c>
      <c r="AB116" s="6" t="s">
        <v>422</v>
      </c>
      <c r="AC116" s="6" t="s">
        <v>422</v>
      </c>
      <c r="AD116" s="6" t="s">
        <v>423</v>
      </c>
      <c r="AE116" s="60"/>
      <c r="AF116" s="26" t="s">
        <v>423</v>
      </c>
      <c r="AG116" s="26" t="s">
        <v>423</v>
      </c>
      <c r="AH116" s="26" t="s">
        <v>423</v>
      </c>
      <c r="AI116" s="26" t="s">
        <v>423</v>
      </c>
      <c r="AJ116" s="26" t="s">
        <v>423</v>
      </c>
      <c r="AK116" s="26" t="s">
        <v>422</v>
      </c>
      <c r="AL116" s="49" t="s">
        <v>408</v>
      </c>
    </row>
    <row r="117" spans="1:38" s="2" customFormat="1" ht="26.25" customHeight="1" thickBot="1" x14ac:dyDescent="0.3">
      <c r="A117" s="70" t="s">
        <v>260</v>
      </c>
      <c r="B117" s="70" t="s">
        <v>269</v>
      </c>
      <c r="C117" s="76" t="s">
        <v>270</v>
      </c>
      <c r="D117" s="72" t="s">
        <v>424</v>
      </c>
      <c r="E117" s="6" t="s">
        <v>422</v>
      </c>
      <c r="F117" s="6" t="s">
        <v>422</v>
      </c>
      <c r="G117" s="6" t="s">
        <v>422</v>
      </c>
      <c r="H117" s="6" t="s">
        <v>425</v>
      </c>
      <c r="I117" s="6" t="s">
        <v>422</v>
      </c>
      <c r="J117" s="6" t="s">
        <v>422</v>
      </c>
      <c r="K117" s="6" t="s">
        <v>422</v>
      </c>
      <c r="L117" s="6" t="s">
        <v>422</v>
      </c>
      <c r="M117" s="6" t="s">
        <v>422</v>
      </c>
      <c r="N117" s="6" t="s">
        <v>422</v>
      </c>
      <c r="O117" s="6" t="s">
        <v>422</v>
      </c>
      <c r="P117" s="6" t="s">
        <v>422</v>
      </c>
      <c r="Q117" s="6" t="s">
        <v>423</v>
      </c>
      <c r="R117" s="6" t="s">
        <v>423</v>
      </c>
      <c r="S117" s="6" t="s">
        <v>423</v>
      </c>
      <c r="T117" s="6" t="s">
        <v>423</v>
      </c>
      <c r="U117" s="6" t="s">
        <v>423</v>
      </c>
      <c r="V117" s="6" t="s">
        <v>423</v>
      </c>
      <c r="W117" s="6" t="s">
        <v>422</v>
      </c>
      <c r="X117" s="6" t="s">
        <v>422</v>
      </c>
      <c r="Y117" s="6" t="s">
        <v>422</v>
      </c>
      <c r="Z117" s="6" t="s">
        <v>422</v>
      </c>
      <c r="AA117" s="6" t="s">
        <v>422</v>
      </c>
      <c r="AB117" s="6" t="s">
        <v>422</v>
      </c>
      <c r="AC117" s="6" t="s">
        <v>422</v>
      </c>
      <c r="AD117" s="6" t="s">
        <v>423</v>
      </c>
      <c r="AE117" s="60"/>
      <c r="AF117" s="26" t="s">
        <v>423</v>
      </c>
      <c r="AG117" s="26" t="s">
        <v>423</v>
      </c>
      <c r="AH117" s="26" t="s">
        <v>423</v>
      </c>
      <c r="AI117" s="26" t="s">
        <v>423</v>
      </c>
      <c r="AJ117" s="26" t="s">
        <v>423</v>
      </c>
      <c r="AK117" s="26" t="s">
        <v>422</v>
      </c>
      <c r="AL117" s="49" t="s">
        <v>408</v>
      </c>
    </row>
    <row r="118" spans="1:38" s="2" customFormat="1" ht="26.25" customHeight="1" thickBot="1" x14ac:dyDescent="0.3">
      <c r="A118" s="70" t="s">
        <v>260</v>
      </c>
      <c r="B118" s="70" t="s">
        <v>271</v>
      </c>
      <c r="C118" s="76" t="s">
        <v>406</v>
      </c>
      <c r="D118" s="72" t="s">
        <v>424</v>
      </c>
      <c r="E118" s="6" t="s">
        <v>422</v>
      </c>
      <c r="F118" s="6" t="s">
        <v>422</v>
      </c>
      <c r="G118" s="6" t="s">
        <v>422</v>
      </c>
      <c r="H118" s="6" t="s">
        <v>422</v>
      </c>
      <c r="I118" s="6">
        <v>270.68898739670601</v>
      </c>
      <c r="J118" s="6">
        <v>1353.4449369835299</v>
      </c>
      <c r="K118" s="6">
        <v>2706.8898739670599</v>
      </c>
      <c r="L118" s="6" t="s">
        <v>422</v>
      </c>
      <c r="M118" s="6" t="s">
        <v>422</v>
      </c>
      <c r="N118" s="6" t="s">
        <v>422</v>
      </c>
      <c r="O118" s="6" t="s">
        <v>422</v>
      </c>
      <c r="P118" s="6" t="s">
        <v>422</v>
      </c>
      <c r="Q118" s="6" t="s">
        <v>423</v>
      </c>
      <c r="R118" s="6" t="s">
        <v>423</v>
      </c>
      <c r="S118" s="6" t="s">
        <v>423</v>
      </c>
      <c r="T118" s="6" t="s">
        <v>423</v>
      </c>
      <c r="U118" s="6" t="s">
        <v>423</v>
      </c>
      <c r="V118" s="6" t="s">
        <v>423</v>
      </c>
      <c r="W118" s="6" t="s">
        <v>422</v>
      </c>
      <c r="X118" s="6" t="s">
        <v>422</v>
      </c>
      <c r="Y118" s="6" t="s">
        <v>422</v>
      </c>
      <c r="Z118" s="6" t="s">
        <v>422</v>
      </c>
      <c r="AA118" s="6" t="s">
        <v>422</v>
      </c>
      <c r="AB118" s="6" t="s">
        <v>422</v>
      </c>
      <c r="AC118" s="6" t="s">
        <v>422</v>
      </c>
      <c r="AD118" s="6" t="s">
        <v>423</v>
      </c>
      <c r="AE118" s="60"/>
      <c r="AF118" s="26" t="s">
        <v>423</v>
      </c>
      <c r="AG118" s="26" t="s">
        <v>423</v>
      </c>
      <c r="AH118" s="26" t="s">
        <v>423</v>
      </c>
      <c r="AI118" s="26" t="s">
        <v>423</v>
      </c>
      <c r="AJ118" s="26" t="s">
        <v>423</v>
      </c>
      <c r="AK118" s="26" t="s">
        <v>422</v>
      </c>
      <c r="AL118" s="49" t="s">
        <v>408</v>
      </c>
    </row>
    <row r="119" spans="1:38" s="2" customFormat="1" ht="26.25" customHeight="1" thickBot="1" x14ac:dyDescent="0.3">
      <c r="A119" s="70" t="s">
        <v>260</v>
      </c>
      <c r="B119" s="70" t="s">
        <v>272</v>
      </c>
      <c r="C119" s="71" t="s">
        <v>273</v>
      </c>
      <c r="D119" s="72" t="s">
        <v>429</v>
      </c>
      <c r="E119" s="6" t="s">
        <v>422</v>
      </c>
      <c r="F119" s="6" t="s">
        <v>422</v>
      </c>
      <c r="G119" s="6" t="s">
        <v>422</v>
      </c>
      <c r="H119" s="6" t="s">
        <v>422</v>
      </c>
      <c r="I119" s="6">
        <v>27.534770708010999</v>
      </c>
      <c r="J119" s="6">
        <v>137.67385354005501</v>
      </c>
      <c r="K119" s="6">
        <v>302.88247778812098</v>
      </c>
      <c r="L119" s="6" t="s">
        <v>422</v>
      </c>
      <c r="M119" s="6" t="s">
        <v>422</v>
      </c>
      <c r="N119" s="6" t="s">
        <v>422</v>
      </c>
      <c r="O119" s="6" t="s">
        <v>422</v>
      </c>
      <c r="P119" s="6" t="s">
        <v>422</v>
      </c>
      <c r="Q119" s="6" t="s">
        <v>423</v>
      </c>
      <c r="R119" s="6" t="s">
        <v>423</v>
      </c>
      <c r="S119" s="6" t="s">
        <v>423</v>
      </c>
      <c r="T119" s="6" t="s">
        <v>423</v>
      </c>
      <c r="U119" s="6" t="s">
        <v>423</v>
      </c>
      <c r="V119" s="6" t="s">
        <v>423</v>
      </c>
      <c r="W119" s="6" t="s">
        <v>422</v>
      </c>
      <c r="X119" s="6" t="s">
        <v>422</v>
      </c>
      <c r="Y119" s="6" t="s">
        <v>422</v>
      </c>
      <c r="Z119" s="6" t="s">
        <v>422</v>
      </c>
      <c r="AA119" s="6" t="s">
        <v>422</v>
      </c>
      <c r="AB119" s="6" t="s">
        <v>422</v>
      </c>
      <c r="AC119" s="6" t="s">
        <v>422</v>
      </c>
      <c r="AD119" s="6" t="s">
        <v>423</v>
      </c>
      <c r="AE119" s="60"/>
      <c r="AF119" s="26" t="s">
        <v>423</v>
      </c>
      <c r="AG119" s="26" t="s">
        <v>423</v>
      </c>
      <c r="AH119" s="26" t="s">
        <v>423</v>
      </c>
      <c r="AI119" s="26" t="s">
        <v>423</v>
      </c>
      <c r="AJ119" s="26" t="s">
        <v>423</v>
      </c>
      <c r="AK119" s="26" t="s">
        <v>422</v>
      </c>
      <c r="AL119" s="49" t="s">
        <v>408</v>
      </c>
    </row>
    <row r="120" spans="1:38" s="2" customFormat="1" ht="26.25" customHeight="1" thickBot="1" x14ac:dyDescent="0.3">
      <c r="A120" s="70" t="s">
        <v>260</v>
      </c>
      <c r="B120" s="70" t="s">
        <v>274</v>
      </c>
      <c r="C120" s="71" t="s">
        <v>275</v>
      </c>
      <c r="D120" s="72" t="s">
        <v>424</v>
      </c>
      <c r="E120" s="6">
        <v>0.32323963964844699</v>
      </c>
      <c r="F120" s="6">
        <v>2.5393627820651998</v>
      </c>
      <c r="G120" s="6">
        <v>3.9097783402663899E-2</v>
      </c>
      <c r="H120" s="6">
        <v>6.2937693925366103E-3</v>
      </c>
      <c r="I120" s="6">
        <v>2.4458118987350699</v>
      </c>
      <c r="J120" s="6">
        <v>13.910017339572301</v>
      </c>
      <c r="K120" s="6">
        <v>71.876307110237505</v>
      </c>
      <c r="L120" s="6" t="s">
        <v>422</v>
      </c>
      <c r="M120" s="6">
        <v>0.68278901649623602</v>
      </c>
      <c r="N120" s="6" t="s">
        <v>422</v>
      </c>
      <c r="O120" s="6" t="s">
        <v>422</v>
      </c>
      <c r="P120" s="6" t="s">
        <v>422</v>
      </c>
      <c r="Q120" s="6" t="s">
        <v>423</v>
      </c>
      <c r="R120" s="6" t="s">
        <v>423</v>
      </c>
      <c r="S120" s="6" t="s">
        <v>423</v>
      </c>
      <c r="T120" s="6" t="s">
        <v>423</v>
      </c>
      <c r="U120" s="6" t="s">
        <v>423</v>
      </c>
      <c r="V120" s="6" t="s">
        <v>423</v>
      </c>
      <c r="W120" s="6" t="s">
        <v>422</v>
      </c>
      <c r="X120" s="6" t="s">
        <v>422</v>
      </c>
      <c r="Y120" s="6" t="s">
        <v>422</v>
      </c>
      <c r="Z120" s="6" t="s">
        <v>422</v>
      </c>
      <c r="AA120" s="6" t="s">
        <v>422</v>
      </c>
      <c r="AB120" s="6" t="s">
        <v>422</v>
      </c>
      <c r="AC120" s="6" t="s">
        <v>422</v>
      </c>
      <c r="AD120" s="6" t="s">
        <v>423</v>
      </c>
      <c r="AE120" s="60"/>
      <c r="AF120" s="26" t="s">
        <v>423</v>
      </c>
      <c r="AG120" s="26" t="s">
        <v>423</v>
      </c>
      <c r="AH120" s="26" t="s">
        <v>423</v>
      </c>
      <c r="AI120" s="26" t="s">
        <v>423</v>
      </c>
      <c r="AJ120" s="26" t="s">
        <v>423</v>
      </c>
      <c r="AK120" s="26" t="s">
        <v>422</v>
      </c>
      <c r="AL120" s="49" t="s">
        <v>408</v>
      </c>
    </row>
    <row r="121" spans="1:38" s="2" customFormat="1" ht="26.25" customHeight="1" thickBot="1" x14ac:dyDescent="0.3">
      <c r="A121" s="70" t="s">
        <v>260</v>
      </c>
      <c r="B121" s="70" t="s">
        <v>276</v>
      </c>
      <c r="C121" s="76" t="s">
        <v>277</v>
      </c>
      <c r="D121" s="73" t="s">
        <v>424</v>
      </c>
      <c r="E121" s="6" t="s">
        <v>422</v>
      </c>
      <c r="F121" s="6" t="s">
        <v>422</v>
      </c>
      <c r="G121" s="6" t="s">
        <v>422</v>
      </c>
      <c r="H121" s="6" t="s">
        <v>422</v>
      </c>
      <c r="I121" s="6">
        <v>253.2720103126</v>
      </c>
      <c r="J121" s="6">
        <v>531.87122165646099</v>
      </c>
      <c r="K121" s="6">
        <v>2532.7201031260001</v>
      </c>
      <c r="L121" s="6" t="s">
        <v>422</v>
      </c>
      <c r="M121" s="6" t="s">
        <v>422</v>
      </c>
      <c r="N121" s="6" t="s">
        <v>422</v>
      </c>
      <c r="O121" s="6" t="s">
        <v>422</v>
      </c>
      <c r="P121" s="6" t="s">
        <v>422</v>
      </c>
      <c r="Q121" s="6" t="s">
        <v>423</v>
      </c>
      <c r="R121" s="6" t="s">
        <v>423</v>
      </c>
      <c r="S121" s="6" t="s">
        <v>423</v>
      </c>
      <c r="T121" s="6" t="s">
        <v>423</v>
      </c>
      <c r="U121" s="6" t="s">
        <v>423</v>
      </c>
      <c r="V121" s="6" t="s">
        <v>423</v>
      </c>
      <c r="W121" s="6" t="s">
        <v>422</v>
      </c>
      <c r="X121" s="6" t="s">
        <v>422</v>
      </c>
      <c r="Y121" s="6" t="s">
        <v>422</v>
      </c>
      <c r="Z121" s="6" t="s">
        <v>422</v>
      </c>
      <c r="AA121" s="6" t="s">
        <v>422</v>
      </c>
      <c r="AB121" s="6" t="s">
        <v>422</v>
      </c>
      <c r="AC121" s="6" t="s">
        <v>422</v>
      </c>
      <c r="AD121" s="6" t="s">
        <v>423</v>
      </c>
      <c r="AE121" s="60"/>
      <c r="AF121" s="26" t="s">
        <v>423</v>
      </c>
      <c r="AG121" s="26" t="s">
        <v>423</v>
      </c>
      <c r="AH121" s="26" t="s">
        <v>423</v>
      </c>
      <c r="AI121" s="26" t="s">
        <v>423</v>
      </c>
      <c r="AJ121" s="26" t="s">
        <v>423</v>
      </c>
      <c r="AK121" s="26" t="s">
        <v>422</v>
      </c>
      <c r="AL121" s="49" t="s">
        <v>408</v>
      </c>
    </row>
    <row r="122" spans="1:38" s="2" customFormat="1" ht="26.25" customHeight="1" thickBot="1" x14ac:dyDescent="0.3">
      <c r="A122" s="70" t="s">
        <v>260</v>
      </c>
      <c r="B122" s="85" t="s">
        <v>279</v>
      </c>
      <c r="C122" s="86" t="s">
        <v>280</v>
      </c>
      <c r="D122" s="72" t="s">
        <v>424</v>
      </c>
      <c r="E122" s="6" t="s">
        <v>422</v>
      </c>
      <c r="F122" s="6" t="s">
        <v>422</v>
      </c>
      <c r="G122" s="6" t="s">
        <v>422</v>
      </c>
      <c r="H122" s="6" t="s">
        <v>422</v>
      </c>
      <c r="I122" s="6" t="s">
        <v>422</v>
      </c>
      <c r="J122" s="6" t="s">
        <v>422</v>
      </c>
      <c r="K122" s="6" t="s">
        <v>422</v>
      </c>
      <c r="L122" s="6" t="s">
        <v>422</v>
      </c>
      <c r="M122" s="6" t="s">
        <v>422</v>
      </c>
      <c r="N122" s="6" t="s">
        <v>422</v>
      </c>
      <c r="O122" s="6" t="s">
        <v>422</v>
      </c>
      <c r="P122" s="6" t="s">
        <v>422</v>
      </c>
      <c r="Q122" s="6" t="s">
        <v>423</v>
      </c>
      <c r="R122" s="6" t="s">
        <v>423</v>
      </c>
      <c r="S122" s="6" t="s">
        <v>423</v>
      </c>
      <c r="T122" s="6" t="s">
        <v>423</v>
      </c>
      <c r="U122" s="6" t="s">
        <v>423</v>
      </c>
      <c r="V122" s="6" t="s">
        <v>423</v>
      </c>
      <c r="W122" s="6" t="s">
        <v>422</v>
      </c>
      <c r="X122" s="6" t="s">
        <v>422</v>
      </c>
      <c r="Y122" s="6" t="s">
        <v>422</v>
      </c>
      <c r="Z122" s="6" t="s">
        <v>422</v>
      </c>
      <c r="AA122" s="6" t="s">
        <v>422</v>
      </c>
      <c r="AB122" s="6" t="s">
        <v>422</v>
      </c>
      <c r="AC122" s="6" t="s">
        <v>422</v>
      </c>
      <c r="AD122" s="6" t="s">
        <v>423</v>
      </c>
      <c r="AE122" s="60"/>
      <c r="AF122" s="26" t="s">
        <v>423</v>
      </c>
      <c r="AG122" s="26" t="s">
        <v>423</v>
      </c>
      <c r="AH122" s="26" t="s">
        <v>423</v>
      </c>
      <c r="AI122" s="26" t="s">
        <v>423</v>
      </c>
      <c r="AJ122" s="26" t="s">
        <v>423</v>
      </c>
      <c r="AK122" s="26" t="s">
        <v>422</v>
      </c>
      <c r="AL122" s="49" t="s">
        <v>408</v>
      </c>
    </row>
    <row r="123" spans="1:38" s="2" customFormat="1" ht="26.25" customHeight="1" thickBot="1" x14ac:dyDescent="0.3">
      <c r="A123" s="70" t="s">
        <v>260</v>
      </c>
      <c r="B123" s="70" t="s">
        <v>281</v>
      </c>
      <c r="C123" s="71" t="s">
        <v>282</v>
      </c>
      <c r="D123" s="72" t="s">
        <v>424</v>
      </c>
      <c r="E123" s="6" t="s">
        <v>425</v>
      </c>
      <c r="F123" s="6" t="s">
        <v>425</v>
      </c>
      <c r="G123" s="6" t="s">
        <v>425</v>
      </c>
      <c r="H123" s="6" t="s">
        <v>425</v>
      </c>
      <c r="I123" s="6" t="s">
        <v>425</v>
      </c>
      <c r="J123" s="6" t="s">
        <v>425</v>
      </c>
      <c r="K123" s="6" t="s">
        <v>425</v>
      </c>
      <c r="L123" s="6" t="s">
        <v>422</v>
      </c>
      <c r="M123" s="6" t="s">
        <v>425</v>
      </c>
      <c r="N123" s="6" t="s">
        <v>425</v>
      </c>
      <c r="O123" s="6" t="s">
        <v>425</v>
      </c>
      <c r="P123" s="6" t="s">
        <v>425</v>
      </c>
      <c r="Q123" s="6" t="s">
        <v>423</v>
      </c>
      <c r="R123" s="6" t="s">
        <v>423</v>
      </c>
      <c r="S123" s="6" t="s">
        <v>423</v>
      </c>
      <c r="T123" s="6" t="s">
        <v>423</v>
      </c>
      <c r="U123" s="6" t="s">
        <v>423</v>
      </c>
      <c r="V123" s="6" t="s">
        <v>423</v>
      </c>
      <c r="W123" s="6" t="s">
        <v>422</v>
      </c>
      <c r="X123" s="6" t="s">
        <v>425</v>
      </c>
      <c r="Y123" s="6" t="s">
        <v>425</v>
      </c>
      <c r="Z123" s="6" t="s">
        <v>425</v>
      </c>
      <c r="AA123" s="6" t="s">
        <v>425</v>
      </c>
      <c r="AB123" s="6" t="s">
        <v>425</v>
      </c>
      <c r="AC123" s="6" t="s">
        <v>422</v>
      </c>
      <c r="AD123" s="6" t="s">
        <v>423</v>
      </c>
      <c r="AE123" s="60"/>
      <c r="AF123" s="26" t="s">
        <v>423</v>
      </c>
      <c r="AG123" s="26" t="s">
        <v>423</v>
      </c>
      <c r="AH123" s="26" t="s">
        <v>423</v>
      </c>
      <c r="AI123" s="26" t="s">
        <v>423</v>
      </c>
      <c r="AJ123" s="26" t="s">
        <v>423</v>
      </c>
      <c r="AK123" s="26" t="s">
        <v>422</v>
      </c>
      <c r="AL123" s="49" t="s">
        <v>413</v>
      </c>
    </row>
    <row r="124" spans="1:38" s="2" customFormat="1" ht="26.25" customHeight="1" thickBot="1" x14ac:dyDescent="0.3">
      <c r="A124" s="70" t="s">
        <v>260</v>
      </c>
      <c r="B124" s="87" t="s">
        <v>283</v>
      </c>
      <c r="C124" s="71" t="s">
        <v>284</v>
      </c>
      <c r="D124" s="72" t="s">
        <v>430</v>
      </c>
      <c r="E124" s="6" t="s">
        <v>422</v>
      </c>
      <c r="F124" s="6" t="s">
        <v>422</v>
      </c>
      <c r="G124" s="6" t="s">
        <v>422</v>
      </c>
      <c r="H124" s="6" t="s">
        <v>422</v>
      </c>
      <c r="I124" s="6" t="s">
        <v>422</v>
      </c>
      <c r="J124" s="6" t="s">
        <v>422</v>
      </c>
      <c r="K124" s="6" t="s">
        <v>422</v>
      </c>
      <c r="L124" s="6" t="s">
        <v>422</v>
      </c>
      <c r="M124" s="6" t="s">
        <v>422</v>
      </c>
      <c r="N124" s="6" t="s">
        <v>422</v>
      </c>
      <c r="O124" s="6" t="s">
        <v>422</v>
      </c>
      <c r="P124" s="6" t="s">
        <v>422</v>
      </c>
      <c r="Q124" s="6" t="s">
        <v>423</v>
      </c>
      <c r="R124" s="6" t="s">
        <v>423</v>
      </c>
      <c r="S124" s="6" t="s">
        <v>423</v>
      </c>
      <c r="T124" s="6" t="s">
        <v>423</v>
      </c>
      <c r="U124" s="6" t="s">
        <v>423</v>
      </c>
      <c r="V124" s="6" t="s">
        <v>423</v>
      </c>
      <c r="W124" s="6" t="s">
        <v>422</v>
      </c>
      <c r="X124" s="6" t="s">
        <v>422</v>
      </c>
      <c r="Y124" s="6" t="s">
        <v>422</v>
      </c>
      <c r="Z124" s="6" t="s">
        <v>422</v>
      </c>
      <c r="AA124" s="6" t="s">
        <v>422</v>
      </c>
      <c r="AB124" s="6" t="s">
        <v>422</v>
      </c>
      <c r="AC124" s="6" t="s">
        <v>422</v>
      </c>
      <c r="AD124" s="6" t="s">
        <v>423</v>
      </c>
      <c r="AE124" s="60"/>
      <c r="AF124" s="26" t="s">
        <v>423</v>
      </c>
      <c r="AG124" s="26" t="s">
        <v>423</v>
      </c>
      <c r="AH124" s="26" t="s">
        <v>423</v>
      </c>
      <c r="AI124" s="26" t="s">
        <v>423</v>
      </c>
      <c r="AJ124" s="26" t="s">
        <v>423</v>
      </c>
      <c r="AK124" s="26" t="s">
        <v>422</v>
      </c>
      <c r="AL124" s="49" t="s">
        <v>408</v>
      </c>
    </row>
    <row r="125" spans="1:38" s="2" customFormat="1" ht="26.25" customHeight="1" thickBot="1" x14ac:dyDescent="0.3">
      <c r="A125" s="70" t="s">
        <v>285</v>
      </c>
      <c r="B125" s="70" t="s">
        <v>286</v>
      </c>
      <c r="C125" s="71" t="s">
        <v>287</v>
      </c>
      <c r="D125" s="72" t="s">
        <v>424</v>
      </c>
      <c r="E125" s="6">
        <v>8.0243700292750002E-3</v>
      </c>
      <c r="F125" s="6">
        <v>7.3536512156266802</v>
      </c>
      <c r="G125" s="6">
        <v>1.15153380013559E-4</v>
      </c>
      <c r="H125" s="6">
        <v>6.2096720000000003E-3</v>
      </c>
      <c r="I125" s="6">
        <v>0.34386940458124299</v>
      </c>
      <c r="J125" s="6">
        <v>1.1867181665978399</v>
      </c>
      <c r="K125" s="6">
        <v>3.5972696707922101</v>
      </c>
      <c r="L125" s="6" t="s">
        <v>422</v>
      </c>
      <c r="M125" s="6">
        <v>4.2510947754449697E-2</v>
      </c>
      <c r="N125" s="6" t="s">
        <v>422</v>
      </c>
      <c r="O125" s="6" t="s">
        <v>422</v>
      </c>
      <c r="P125" s="6">
        <v>0.22414440291626</v>
      </c>
      <c r="Q125" s="6" t="s">
        <v>423</v>
      </c>
      <c r="R125" s="6" t="s">
        <v>423</v>
      </c>
      <c r="S125" s="6" t="s">
        <v>423</v>
      </c>
      <c r="T125" s="6" t="s">
        <v>423</v>
      </c>
      <c r="U125" s="6" t="s">
        <v>423</v>
      </c>
      <c r="V125" s="6" t="s">
        <v>423</v>
      </c>
      <c r="W125" s="6" t="s">
        <v>422</v>
      </c>
      <c r="X125" s="6" t="s">
        <v>422</v>
      </c>
      <c r="Y125" s="6" t="s">
        <v>422</v>
      </c>
      <c r="Z125" s="6" t="s">
        <v>422</v>
      </c>
      <c r="AA125" s="6" t="s">
        <v>422</v>
      </c>
      <c r="AB125" s="6" t="s">
        <v>422</v>
      </c>
      <c r="AC125" s="6" t="s">
        <v>422</v>
      </c>
      <c r="AD125" s="6" t="s">
        <v>423</v>
      </c>
      <c r="AE125" s="60"/>
      <c r="AF125" s="26" t="s">
        <v>423</v>
      </c>
      <c r="AG125" s="26" t="s">
        <v>423</v>
      </c>
      <c r="AH125" s="26" t="s">
        <v>423</v>
      </c>
      <c r="AI125" s="26" t="s">
        <v>423</v>
      </c>
      <c r="AJ125" s="26" t="s">
        <v>423</v>
      </c>
      <c r="AK125" s="26" t="s">
        <v>422</v>
      </c>
      <c r="AL125" s="49" t="s">
        <v>418</v>
      </c>
    </row>
    <row r="126" spans="1:38" s="2" customFormat="1" ht="26.25" customHeight="1" thickBot="1" x14ac:dyDescent="0.3">
      <c r="A126" s="70" t="s">
        <v>285</v>
      </c>
      <c r="B126" s="70" t="s">
        <v>288</v>
      </c>
      <c r="C126" s="71" t="s">
        <v>289</v>
      </c>
      <c r="D126" s="72" t="s">
        <v>453</v>
      </c>
      <c r="E126" s="6" t="s">
        <v>422</v>
      </c>
      <c r="F126" s="6">
        <v>2.3727419815722799</v>
      </c>
      <c r="G126" s="6" t="s">
        <v>422</v>
      </c>
      <c r="H126" s="6">
        <v>1.6703043376547699</v>
      </c>
      <c r="I126" s="6" t="s">
        <v>422</v>
      </c>
      <c r="J126" s="6" t="s">
        <v>422</v>
      </c>
      <c r="K126" s="6" t="s">
        <v>422</v>
      </c>
      <c r="L126" s="6" t="s">
        <v>422</v>
      </c>
      <c r="M126" s="6" t="s">
        <v>422</v>
      </c>
      <c r="N126" s="6" t="s">
        <v>422</v>
      </c>
      <c r="O126" s="6" t="s">
        <v>422</v>
      </c>
      <c r="P126" s="6" t="s">
        <v>422</v>
      </c>
      <c r="Q126" s="6" t="s">
        <v>423</v>
      </c>
      <c r="R126" s="6" t="s">
        <v>423</v>
      </c>
      <c r="S126" s="6" t="s">
        <v>423</v>
      </c>
      <c r="T126" s="6" t="s">
        <v>423</v>
      </c>
      <c r="U126" s="6" t="s">
        <v>423</v>
      </c>
      <c r="V126" s="6" t="s">
        <v>423</v>
      </c>
      <c r="W126" s="6" t="s">
        <v>422</v>
      </c>
      <c r="X126" s="6" t="s">
        <v>422</v>
      </c>
      <c r="Y126" s="6" t="s">
        <v>422</v>
      </c>
      <c r="Z126" s="6" t="s">
        <v>422</v>
      </c>
      <c r="AA126" s="6" t="s">
        <v>422</v>
      </c>
      <c r="AB126" s="6" t="s">
        <v>422</v>
      </c>
      <c r="AC126" s="6" t="s">
        <v>422</v>
      </c>
      <c r="AD126" s="6" t="s">
        <v>423</v>
      </c>
      <c r="AE126" s="60"/>
      <c r="AF126" s="26" t="s">
        <v>423</v>
      </c>
      <c r="AG126" s="26" t="s">
        <v>423</v>
      </c>
      <c r="AH126" s="26" t="s">
        <v>423</v>
      </c>
      <c r="AI126" s="26" t="s">
        <v>423</v>
      </c>
      <c r="AJ126" s="26" t="s">
        <v>423</v>
      </c>
      <c r="AK126" s="26" t="s">
        <v>422</v>
      </c>
      <c r="AL126" s="49" t="s">
        <v>417</v>
      </c>
    </row>
    <row r="127" spans="1:38" s="2" customFormat="1" ht="26.25" customHeight="1" thickBot="1" x14ac:dyDescent="0.3">
      <c r="A127" s="70" t="s">
        <v>285</v>
      </c>
      <c r="B127" s="70" t="s">
        <v>290</v>
      </c>
      <c r="C127" s="71" t="s">
        <v>291</v>
      </c>
      <c r="D127" s="72" t="s">
        <v>454</v>
      </c>
      <c r="E127" s="6" t="s">
        <v>422</v>
      </c>
      <c r="F127" s="6" t="s">
        <v>422</v>
      </c>
      <c r="G127" s="6" t="s">
        <v>422</v>
      </c>
      <c r="H127" s="6" t="s">
        <v>422</v>
      </c>
      <c r="I127" s="6" t="s">
        <v>422</v>
      </c>
      <c r="J127" s="6" t="s">
        <v>422</v>
      </c>
      <c r="K127" s="6" t="s">
        <v>422</v>
      </c>
      <c r="L127" s="6" t="s">
        <v>422</v>
      </c>
      <c r="M127" s="6" t="s">
        <v>422</v>
      </c>
      <c r="N127" s="6" t="s">
        <v>422</v>
      </c>
      <c r="O127" s="6" t="s">
        <v>422</v>
      </c>
      <c r="P127" s="6" t="s">
        <v>422</v>
      </c>
      <c r="Q127" s="6" t="s">
        <v>423</v>
      </c>
      <c r="R127" s="6" t="s">
        <v>423</v>
      </c>
      <c r="S127" s="6" t="s">
        <v>423</v>
      </c>
      <c r="T127" s="6" t="s">
        <v>423</v>
      </c>
      <c r="U127" s="6" t="s">
        <v>423</v>
      </c>
      <c r="V127" s="6" t="s">
        <v>423</v>
      </c>
      <c r="W127" s="6" t="s">
        <v>422</v>
      </c>
      <c r="X127" s="6" t="s">
        <v>422</v>
      </c>
      <c r="Y127" s="6" t="s">
        <v>422</v>
      </c>
      <c r="Z127" s="6" t="s">
        <v>422</v>
      </c>
      <c r="AA127" s="6" t="s">
        <v>422</v>
      </c>
      <c r="AB127" s="6" t="s">
        <v>422</v>
      </c>
      <c r="AC127" s="6" t="s">
        <v>422</v>
      </c>
      <c r="AD127" s="6" t="s">
        <v>423</v>
      </c>
      <c r="AE127" s="60"/>
      <c r="AF127" s="26" t="s">
        <v>423</v>
      </c>
      <c r="AG127" s="26" t="s">
        <v>423</v>
      </c>
      <c r="AH127" s="26" t="s">
        <v>423</v>
      </c>
      <c r="AI127" s="26" t="s">
        <v>423</v>
      </c>
      <c r="AJ127" s="26" t="s">
        <v>423</v>
      </c>
      <c r="AK127" s="26" t="s">
        <v>422</v>
      </c>
      <c r="AL127" s="49" t="s">
        <v>419</v>
      </c>
    </row>
    <row r="128" spans="1:38" s="2" customFormat="1" ht="26.25" customHeight="1" thickBot="1" x14ac:dyDescent="0.3">
      <c r="A128" s="70" t="s">
        <v>285</v>
      </c>
      <c r="B128" s="74" t="s">
        <v>292</v>
      </c>
      <c r="C128" s="76" t="s">
        <v>293</v>
      </c>
      <c r="D128" s="72" t="s">
        <v>294</v>
      </c>
      <c r="E128" s="6">
        <v>5.8217572726138203</v>
      </c>
      <c r="F128" s="6">
        <v>2.1090668207685899</v>
      </c>
      <c r="G128" s="6">
        <v>0.65961751846132899</v>
      </c>
      <c r="H128" s="6">
        <v>1.9590539002725602E-2</v>
      </c>
      <c r="I128" s="6">
        <v>1.1148790949915399</v>
      </c>
      <c r="J128" s="6">
        <v>1.33136463446704</v>
      </c>
      <c r="K128" s="6">
        <v>2.51064082108002</v>
      </c>
      <c r="L128" s="6" t="s">
        <v>422</v>
      </c>
      <c r="M128" s="6">
        <v>6.8428530148433504</v>
      </c>
      <c r="N128" s="6">
        <v>8.7057272428716206E-2</v>
      </c>
      <c r="O128" s="6">
        <v>3.3958468360062001E-3</v>
      </c>
      <c r="P128" s="6">
        <v>0.65147709507529294</v>
      </c>
      <c r="Q128" s="6" t="s">
        <v>423</v>
      </c>
      <c r="R128" s="6" t="s">
        <v>423</v>
      </c>
      <c r="S128" s="6" t="s">
        <v>423</v>
      </c>
      <c r="T128" s="6" t="s">
        <v>423</v>
      </c>
      <c r="U128" s="6" t="s">
        <v>423</v>
      </c>
      <c r="V128" s="6" t="s">
        <v>423</v>
      </c>
      <c r="W128" s="6">
        <v>62.3832752163975</v>
      </c>
      <c r="X128" s="6">
        <v>2.5070964660000001E-7</v>
      </c>
      <c r="Y128" s="6">
        <v>5.3425031835000005E-7</v>
      </c>
      <c r="Z128" s="6">
        <v>2.8354067174999998E-7</v>
      </c>
      <c r="AA128" s="6">
        <v>3.462180834E-7</v>
      </c>
      <c r="AB128" s="6">
        <f t="shared" si="1"/>
        <v>1.4147187201000002E-6</v>
      </c>
      <c r="AC128" s="6">
        <v>13.0289607665273</v>
      </c>
      <c r="AD128" s="6" t="s">
        <v>423</v>
      </c>
      <c r="AE128" s="60"/>
      <c r="AF128" s="26" t="s">
        <v>423</v>
      </c>
      <c r="AG128" s="26" t="s">
        <v>423</v>
      </c>
      <c r="AH128" s="26" t="s">
        <v>423</v>
      </c>
      <c r="AI128" s="26" t="s">
        <v>423</v>
      </c>
      <c r="AJ128" s="26" t="s">
        <v>423</v>
      </c>
      <c r="AK128" s="26" t="s">
        <v>422</v>
      </c>
      <c r="AL128" s="49" t="s">
        <v>297</v>
      </c>
    </row>
    <row r="129" spans="1:38" s="2" customFormat="1" ht="26.25" customHeight="1" thickBot="1" x14ac:dyDescent="0.3">
      <c r="A129" s="70" t="s">
        <v>285</v>
      </c>
      <c r="B129" s="74" t="s">
        <v>295</v>
      </c>
      <c r="C129" s="82" t="s">
        <v>296</v>
      </c>
      <c r="D129" s="72" t="s">
        <v>431</v>
      </c>
      <c r="E129" s="6">
        <v>4.2947575507085896E-3</v>
      </c>
      <c r="F129" s="6">
        <v>1.58033448373781E-4</v>
      </c>
      <c r="G129" s="6">
        <v>5.3230417882725397E-6</v>
      </c>
      <c r="H129" s="6">
        <v>6.0832094287028702E-5</v>
      </c>
      <c r="I129" s="6">
        <v>1.04876595326383E-4</v>
      </c>
      <c r="J129" s="6">
        <v>1.04876595326383E-4</v>
      </c>
      <c r="K129" s="6">
        <v>1.04876595326383E-4</v>
      </c>
      <c r="L129" s="6" t="s">
        <v>422</v>
      </c>
      <c r="M129" s="6">
        <v>1.9041980661824501E-3</v>
      </c>
      <c r="N129" s="6" t="s">
        <v>422</v>
      </c>
      <c r="O129" s="6" t="s">
        <v>422</v>
      </c>
      <c r="P129" s="6" t="s">
        <v>422</v>
      </c>
      <c r="Q129" s="6" t="s">
        <v>423</v>
      </c>
      <c r="R129" s="6" t="s">
        <v>423</v>
      </c>
      <c r="S129" s="6" t="s">
        <v>423</v>
      </c>
      <c r="T129" s="6" t="s">
        <v>423</v>
      </c>
      <c r="U129" s="6" t="s">
        <v>423</v>
      </c>
      <c r="V129" s="6" t="s">
        <v>423</v>
      </c>
      <c r="W129" s="6" t="s">
        <v>422</v>
      </c>
      <c r="X129" s="6" t="s">
        <v>428</v>
      </c>
      <c r="Y129" s="6" t="s">
        <v>428</v>
      </c>
      <c r="Z129" s="6" t="s">
        <v>428</v>
      </c>
      <c r="AA129" s="6" t="s">
        <v>428</v>
      </c>
      <c r="AB129" s="6" t="s">
        <v>428</v>
      </c>
      <c r="AC129" s="6" t="s">
        <v>428</v>
      </c>
      <c r="AD129" s="6" t="s">
        <v>423</v>
      </c>
      <c r="AE129" s="60"/>
      <c r="AF129" s="26" t="s">
        <v>423</v>
      </c>
      <c r="AG129" s="26" t="s">
        <v>423</v>
      </c>
      <c r="AH129" s="26" t="s">
        <v>423</v>
      </c>
      <c r="AI129" s="26" t="s">
        <v>423</v>
      </c>
      <c r="AJ129" s="26" t="s">
        <v>423</v>
      </c>
      <c r="AK129" s="26" t="s">
        <v>422</v>
      </c>
      <c r="AL129" s="49" t="s">
        <v>297</v>
      </c>
    </row>
    <row r="130" spans="1:38" s="2" customFormat="1" ht="26.25" customHeight="1" thickBot="1" x14ac:dyDescent="0.3">
      <c r="A130" s="70" t="s">
        <v>285</v>
      </c>
      <c r="B130" s="74" t="s">
        <v>298</v>
      </c>
      <c r="C130" s="88" t="s">
        <v>299</v>
      </c>
      <c r="D130" s="72" t="s">
        <v>456</v>
      </c>
      <c r="E130" s="6">
        <v>9.6855509212980903E-2</v>
      </c>
      <c r="F130" s="6">
        <v>0.32490216625659901</v>
      </c>
      <c r="G130" s="6">
        <v>0.237751427702034</v>
      </c>
      <c r="H130" s="6">
        <v>5.6646939920647202E-4</v>
      </c>
      <c r="I130" s="6">
        <v>9.7689639355929801E-3</v>
      </c>
      <c r="J130" s="6">
        <v>1.4086074034082101E-2</v>
      </c>
      <c r="K130" s="6">
        <v>3.6351029484484002E-2</v>
      </c>
      <c r="L130" s="6" t="s">
        <v>422</v>
      </c>
      <c r="M130" s="6">
        <v>2.90221847204301E-2</v>
      </c>
      <c r="N130" s="6">
        <v>9.6475304381536606E-2</v>
      </c>
      <c r="O130" s="6">
        <v>4.48267090620032E-2</v>
      </c>
      <c r="P130" s="6">
        <v>0.44076199561102902</v>
      </c>
      <c r="Q130" s="6" t="s">
        <v>423</v>
      </c>
      <c r="R130" s="6" t="s">
        <v>423</v>
      </c>
      <c r="S130" s="6" t="s">
        <v>423</v>
      </c>
      <c r="T130" s="6" t="s">
        <v>423</v>
      </c>
      <c r="U130" s="6" t="s">
        <v>423</v>
      </c>
      <c r="V130" s="6" t="s">
        <v>423</v>
      </c>
      <c r="W130" s="6">
        <v>0.87939096435017206</v>
      </c>
      <c r="X130" s="6">
        <v>0</v>
      </c>
      <c r="Y130" s="6">
        <v>0</v>
      </c>
      <c r="Z130" s="6">
        <v>0</v>
      </c>
      <c r="AA130" s="6">
        <v>0</v>
      </c>
      <c r="AB130" s="6">
        <f t="shared" si="1"/>
        <v>0</v>
      </c>
      <c r="AC130" s="6">
        <v>0.28037318335823802</v>
      </c>
      <c r="AD130" s="6" t="s">
        <v>423</v>
      </c>
      <c r="AE130" s="60"/>
      <c r="AF130" s="26" t="s">
        <v>423</v>
      </c>
      <c r="AG130" s="26" t="s">
        <v>423</v>
      </c>
      <c r="AH130" s="26" t="s">
        <v>423</v>
      </c>
      <c r="AI130" s="26" t="s">
        <v>423</v>
      </c>
      <c r="AJ130" s="26" t="s">
        <v>423</v>
      </c>
      <c r="AK130" s="26" t="s">
        <v>422</v>
      </c>
      <c r="AL130" s="49" t="s">
        <v>297</v>
      </c>
    </row>
    <row r="131" spans="1:38" s="2" customFormat="1" ht="26.25" customHeight="1" thickBot="1" x14ac:dyDescent="0.3">
      <c r="A131" s="70" t="s">
        <v>285</v>
      </c>
      <c r="B131" s="74" t="s">
        <v>300</v>
      </c>
      <c r="C131" s="82" t="s">
        <v>301</v>
      </c>
      <c r="D131" s="72" t="s">
        <v>456</v>
      </c>
      <c r="E131" s="6">
        <v>6.4907565814628096E-3</v>
      </c>
      <c r="F131" s="6">
        <v>8.1148461174955098E-4</v>
      </c>
      <c r="G131" s="6">
        <v>8.6015241477822499E-4</v>
      </c>
      <c r="H131" s="6">
        <v>0</v>
      </c>
      <c r="I131" s="6">
        <v>0</v>
      </c>
      <c r="J131" s="6">
        <v>0</v>
      </c>
      <c r="K131" s="6">
        <v>1.9766489228203399E-2</v>
      </c>
      <c r="L131" s="6" t="s">
        <v>422</v>
      </c>
      <c r="M131" s="6">
        <v>2.5928510890344903E-4</v>
      </c>
      <c r="N131" s="6">
        <v>7.1931952226388804E-2</v>
      </c>
      <c r="O131" s="6">
        <v>9.2929979485662905E-3</v>
      </c>
      <c r="P131" s="6">
        <v>5.5983070436043801E-2</v>
      </c>
      <c r="Q131" s="6" t="s">
        <v>423</v>
      </c>
      <c r="R131" s="6" t="s">
        <v>423</v>
      </c>
      <c r="S131" s="6" t="s">
        <v>423</v>
      </c>
      <c r="T131" s="6" t="s">
        <v>423</v>
      </c>
      <c r="U131" s="6" t="s">
        <v>423</v>
      </c>
      <c r="V131" s="6" t="s">
        <v>423</v>
      </c>
      <c r="W131" s="6">
        <v>46.370549242831501</v>
      </c>
      <c r="X131" s="6">
        <v>0</v>
      </c>
      <c r="Y131" s="6">
        <v>0</v>
      </c>
      <c r="Z131" s="6">
        <v>0</v>
      </c>
      <c r="AA131" s="6">
        <v>0</v>
      </c>
      <c r="AB131" s="6">
        <f t="shared" si="1"/>
        <v>0</v>
      </c>
      <c r="AC131" s="6">
        <v>0.115926373107079</v>
      </c>
      <c r="AD131" s="6" t="s">
        <v>423</v>
      </c>
      <c r="AE131" s="60"/>
      <c r="AF131" s="26" t="s">
        <v>423</v>
      </c>
      <c r="AG131" s="26" t="s">
        <v>423</v>
      </c>
      <c r="AH131" s="26" t="s">
        <v>423</v>
      </c>
      <c r="AI131" s="26" t="s">
        <v>423</v>
      </c>
      <c r="AJ131" s="26" t="s">
        <v>423</v>
      </c>
      <c r="AK131" s="26" t="s">
        <v>422</v>
      </c>
      <c r="AL131" s="49" t="s">
        <v>297</v>
      </c>
    </row>
    <row r="132" spans="1:38" s="2" customFormat="1" ht="26.25" customHeight="1" thickBot="1" x14ac:dyDescent="0.3">
      <c r="A132" s="70" t="s">
        <v>285</v>
      </c>
      <c r="B132" s="74" t="s">
        <v>302</v>
      </c>
      <c r="C132" s="82" t="s">
        <v>303</v>
      </c>
      <c r="D132" s="72" t="s">
        <v>294</v>
      </c>
      <c r="E132" s="6">
        <v>0.44494878908119401</v>
      </c>
      <c r="F132" s="6">
        <v>2.2564305370666599E-4</v>
      </c>
      <c r="G132" s="6">
        <v>0.21198441522136199</v>
      </c>
      <c r="H132" s="6">
        <v>1.3070162232128599E-3</v>
      </c>
      <c r="I132" s="6">
        <v>1.03508249376445E-2</v>
      </c>
      <c r="J132" s="6">
        <v>1.27306656560755E-2</v>
      </c>
      <c r="K132" s="6">
        <v>7.1109195051693996E-2</v>
      </c>
      <c r="L132" s="6" t="s">
        <v>422</v>
      </c>
      <c r="M132" s="6">
        <v>0.251922651780908</v>
      </c>
      <c r="N132" s="6">
        <v>0.101842049438003</v>
      </c>
      <c r="O132" s="6">
        <v>2.2032709783051999E-2</v>
      </c>
      <c r="P132" s="6">
        <v>0.14800164957770301</v>
      </c>
      <c r="Q132" s="6" t="s">
        <v>423</v>
      </c>
      <c r="R132" s="6" t="s">
        <v>423</v>
      </c>
      <c r="S132" s="6" t="s">
        <v>423</v>
      </c>
      <c r="T132" s="6" t="s">
        <v>423</v>
      </c>
      <c r="U132" s="6" t="s">
        <v>423</v>
      </c>
      <c r="V132" s="6" t="s">
        <v>423</v>
      </c>
      <c r="W132" s="6">
        <v>0.110277733649145</v>
      </c>
      <c r="X132" s="6">
        <v>1.9100939018597699E-4</v>
      </c>
      <c r="Y132" s="6">
        <v>7.64037560743907E-4</v>
      </c>
      <c r="Z132" s="6">
        <v>7.64037560743907E-4</v>
      </c>
      <c r="AA132" s="6">
        <v>7.64037560743907E-4</v>
      </c>
      <c r="AB132" s="6">
        <f t="shared" si="1"/>
        <v>2.4831220724176981E-3</v>
      </c>
      <c r="AC132" s="6">
        <v>0.12829451636162101</v>
      </c>
      <c r="AD132" s="6" t="s">
        <v>423</v>
      </c>
      <c r="AE132" s="60"/>
      <c r="AF132" s="26" t="s">
        <v>423</v>
      </c>
      <c r="AG132" s="26" t="s">
        <v>423</v>
      </c>
      <c r="AH132" s="26" t="s">
        <v>423</v>
      </c>
      <c r="AI132" s="26" t="s">
        <v>423</v>
      </c>
      <c r="AJ132" s="26" t="s">
        <v>423</v>
      </c>
      <c r="AK132" s="26" t="s">
        <v>422</v>
      </c>
      <c r="AL132" s="49" t="s">
        <v>410</v>
      </c>
    </row>
    <row r="133" spans="1:38" s="2" customFormat="1" ht="26.25" customHeight="1" thickBot="1" x14ac:dyDescent="0.3">
      <c r="A133" s="70" t="s">
        <v>285</v>
      </c>
      <c r="B133" s="74" t="s">
        <v>304</v>
      </c>
      <c r="C133" s="82" t="s">
        <v>305</v>
      </c>
      <c r="D133" s="72" t="s">
        <v>294</v>
      </c>
      <c r="E133" s="6">
        <v>7.5915675000000002E-2</v>
      </c>
      <c r="F133" s="6">
        <v>1.1962469999999999E-3</v>
      </c>
      <c r="G133" s="6">
        <v>6.7910022E-3</v>
      </c>
      <c r="H133" s="6" t="s">
        <v>422</v>
      </c>
      <c r="I133" s="6">
        <v>3.1930592999999999E-3</v>
      </c>
      <c r="J133" s="6">
        <v>3.1930592999999999E-3</v>
      </c>
      <c r="K133" s="6">
        <v>3.54825264E-3</v>
      </c>
      <c r="L133" s="6" t="s">
        <v>422</v>
      </c>
      <c r="M133" s="6">
        <v>1.2882660000000001E-2</v>
      </c>
      <c r="N133" s="6">
        <v>2.7633305699999999E-3</v>
      </c>
      <c r="O133" s="6">
        <v>4.6285557000000003E-4</v>
      </c>
      <c r="P133" s="6">
        <v>0.25024931445240001</v>
      </c>
      <c r="Q133" s="6" t="s">
        <v>423</v>
      </c>
      <c r="R133" s="6" t="s">
        <v>423</v>
      </c>
      <c r="S133" s="6" t="s">
        <v>423</v>
      </c>
      <c r="T133" s="6" t="s">
        <v>423</v>
      </c>
      <c r="U133" s="6" t="s">
        <v>423</v>
      </c>
      <c r="V133" s="6" t="s">
        <v>423</v>
      </c>
      <c r="W133" s="6">
        <v>1.5643229999999999</v>
      </c>
      <c r="X133" s="6">
        <v>1.2146508E-6</v>
      </c>
      <c r="Y133" s="6">
        <v>6.6345699000000003E-7</v>
      </c>
      <c r="Z133" s="6">
        <v>5.9260236000000004E-7</v>
      </c>
      <c r="AA133" s="6">
        <v>6.4321281000000003E-7</v>
      </c>
      <c r="AB133" s="6">
        <f t="shared" si="1"/>
        <v>3.1139229600000002E-6</v>
      </c>
      <c r="AC133" s="6">
        <v>1.380285E-2</v>
      </c>
      <c r="AD133" s="6" t="s">
        <v>423</v>
      </c>
      <c r="AE133" s="60"/>
      <c r="AF133" s="26" t="s">
        <v>423</v>
      </c>
      <c r="AG133" s="26" t="s">
        <v>423</v>
      </c>
      <c r="AH133" s="26" t="s">
        <v>423</v>
      </c>
      <c r="AI133" s="26" t="s">
        <v>423</v>
      </c>
      <c r="AJ133" s="26" t="s">
        <v>423</v>
      </c>
      <c r="AK133" s="26" t="s">
        <v>422</v>
      </c>
      <c r="AL133" s="49" t="s">
        <v>411</v>
      </c>
    </row>
    <row r="134" spans="1:38" s="2" customFormat="1" ht="26.25" customHeight="1" thickBot="1" x14ac:dyDescent="0.3">
      <c r="A134" s="70" t="s">
        <v>285</v>
      </c>
      <c r="B134" s="74" t="s">
        <v>306</v>
      </c>
      <c r="C134" s="71" t="s">
        <v>307</v>
      </c>
      <c r="D134" s="72" t="s">
        <v>294</v>
      </c>
      <c r="E134" s="6">
        <v>6.08E-2</v>
      </c>
      <c r="F134" s="6">
        <v>0</v>
      </c>
      <c r="G134" s="6">
        <v>0.10249999999999999</v>
      </c>
      <c r="H134" s="6">
        <v>0</v>
      </c>
      <c r="I134" s="6">
        <v>7.2999999999999996E-4</v>
      </c>
      <c r="J134" s="6">
        <v>2.5999999999999999E-3</v>
      </c>
      <c r="K134" s="6">
        <v>0</v>
      </c>
      <c r="L134" s="6" t="s">
        <v>422</v>
      </c>
      <c r="M134" s="6">
        <v>0</v>
      </c>
      <c r="N134" s="6" t="s">
        <v>422</v>
      </c>
      <c r="O134" s="6">
        <v>0</v>
      </c>
      <c r="P134" s="6" t="s">
        <v>422</v>
      </c>
      <c r="Q134" s="6" t="s">
        <v>423</v>
      </c>
      <c r="R134" s="6" t="s">
        <v>423</v>
      </c>
      <c r="S134" s="6" t="s">
        <v>423</v>
      </c>
      <c r="T134" s="6" t="s">
        <v>423</v>
      </c>
      <c r="U134" s="6" t="s">
        <v>423</v>
      </c>
      <c r="V134" s="6" t="s">
        <v>423</v>
      </c>
      <c r="W134" s="6">
        <v>1E-3</v>
      </c>
      <c r="X134" s="6" t="s">
        <v>422</v>
      </c>
      <c r="Y134" s="6" t="s">
        <v>422</v>
      </c>
      <c r="Z134" s="6" t="s">
        <v>422</v>
      </c>
      <c r="AA134" s="6" t="s">
        <v>422</v>
      </c>
      <c r="AB134" s="6" t="s">
        <v>422</v>
      </c>
      <c r="AC134" s="6">
        <v>0</v>
      </c>
      <c r="AD134" s="6" t="s">
        <v>423</v>
      </c>
      <c r="AE134" s="60"/>
      <c r="AF134" s="26" t="s">
        <v>423</v>
      </c>
      <c r="AG134" s="26" t="s">
        <v>423</v>
      </c>
      <c r="AH134" s="26" t="s">
        <v>423</v>
      </c>
      <c r="AI134" s="26" t="s">
        <v>423</v>
      </c>
      <c r="AJ134" s="26" t="s">
        <v>423</v>
      </c>
      <c r="AK134" s="26" t="s">
        <v>422</v>
      </c>
      <c r="AL134" s="49" t="s">
        <v>408</v>
      </c>
    </row>
    <row r="135" spans="1:38" s="2" customFormat="1" ht="26.25" customHeight="1" thickBot="1" x14ac:dyDescent="0.3">
      <c r="A135" s="70" t="s">
        <v>285</v>
      </c>
      <c r="B135" s="70" t="s">
        <v>308</v>
      </c>
      <c r="C135" s="71" t="s">
        <v>309</v>
      </c>
      <c r="D135" s="72" t="s">
        <v>424</v>
      </c>
      <c r="E135" s="6">
        <v>0.61085451892505604</v>
      </c>
      <c r="F135" s="6">
        <v>3.0542725946252798</v>
      </c>
      <c r="G135" s="6">
        <v>0.101809086487509</v>
      </c>
      <c r="H135" s="6">
        <v>6.5157815352006002E-2</v>
      </c>
      <c r="I135" s="6">
        <v>1.62894538380015</v>
      </c>
      <c r="J135" s="6">
        <v>1.62894538380015</v>
      </c>
      <c r="K135" s="6">
        <v>1.62894538380015</v>
      </c>
      <c r="L135" s="6" t="s">
        <v>422</v>
      </c>
      <c r="M135" s="6">
        <v>8.5519632649507908</v>
      </c>
      <c r="N135" s="6" t="s">
        <v>422</v>
      </c>
      <c r="O135" s="6" t="s">
        <v>422</v>
      </c>
      <c r="P135" s="6">
        <v>0.22241694488611199</v>
      </c>
      <c r="Q135" s="6" t="s">
        <v>423</v>
      </c>
      <c r="R135" s="6" t="s">
        <v>423</v>
      </c>
      <c r="S135" s="6" t="s">
        <v>423</v>
      </c>
      <c r="T135" s="6" t="s">
        <v>423</v>
      </c>
      <c r="U135" s="6" t="s">
        <v>423</v>
      </c>
      <c r="V135" s="6" t="s">
        <v>423</v>
      </c>
      <c r="W135" s="6">
        <v>14.7582451772294</v>
      </c>
      <c r="X135" s="6">
        <v>0.13883154804915199</v>
      </c>
      <c r="Y135" s="6">
        <v>0.18377145462320499</v>
      </c>
      <c r="Z135" s="6">
        <v>6.6754842211393897E-2</v>
      </c>
      <c r="AA135" s="6">
        <v>0.126090278455087</v>
      </c>
      <c r="AB135" s="6">
        <f t="shared" si="1"/>
        <v>0.51544812333883783</v>
      </c>
      <c r="AC135" s="6">
        <v>3.49672938130613</v>
      </c>
      <c r="AD135" s="6" t="s">
        <v>423</v>
      </c>
      <c r="AE135" s="60"/>
      <c r="AF135" s="26" t="s">
        <v>423</v>
      </c>
      <c r="AG135" s="26" t="s">
        <v>423</v>
      </c>
      <c r="AH135" s="26" t="s">
        <v>423</v>
      </c>
      <c r="AI135" s="26" t="s">
        <v>423</v>
      </c>
      <c r="AJ135" s="26" t="s">
        <v>423</v>
      </c>
      <c r="AK135" s="26" t="s">
        <v>422</v>
      </c>
      <c r="AL135" s="49" t="s">
        <v>408</v>
      </c>
    </row>
    <row r="136" spans="1:38" s="2" customFormat="1" ht="26.25" customHeight="1" thickBot="1" x14ac:dyDescent="0.3">
      <c r="A136" s="70" t="s">
        <v>285</v>
      </c>
      <c r="B136" s="70" t="s">
        <v>310</v>
      </c>
      <c r="C136" s="71" t="s">
        <v>311</v>
      </c>
      <c r="D136" s="72" t="s">
        <v>424</v>
      </c>
      <c r="E136" s="6">
        <v>0.14844259626568801</v>
      </c>
      <c r="F136" s="6">
        <v>0.57320802096120504</v>
      </c>
      <c r="G136" s="6">
        <v>4.11474019478726E-2</v>
      </c>
      <c r="H136" s="6">
        <v>4.8006113599591398</v>
      </c>
      <c r="I136" s="6">
        <v>3.0034882405825501E-2</v>
      </c>
      <c r="J136" s="6">
        <v>3.2353776244920897E-2</v>
      </c>
      <c r="K136" s="6">
        <v>1.0989526645596701E-2</v>
      </c>
      <c r="L136" s="6" t="s">
        <v>422</v>
      </c>
      <c r="M136" s="6">
        <v>5.5920897251965005E-4</v>
      </c>
      <c r="N136" s="6">
        <v>0</v>
      </c>
      <c r="O136" s="6" t="s">
        <v>422</v>
      </c>
      <c r="P136" s="6">
        <v>0.1209322756885</v>
      </c>
      <c r="Q136" s="6" t="s">
        <v>423</v>
      </c>
      <c r="R136" s="6" t="s">
        <v>423</v>
      </c>
      <c r="S136" s="6" t="s">
        <v>423</v>
      </c>
      <c r="T136" s="6" t="s">
        <v>423</v>
      </c>
      <c r="U136" s="6" t="s">
        <v>423</v>
      </c>
      <c r="V136" s="6" t="s">
        <v>423</v>
      </c>
      <c r="W136" s="6" t="s">
        <v>422</v>
      </c>
      <c r="X136" s="6" t="s">
        <v>422</v>
      </c>
      <c r="Y136" s="6" t="s">
        <v>422</v>
      </c>
      <c r="Z136" s="6" t="s">
        <v>422</v>
      </c>
      <c r="AA136" s="6" t="s">
        <v>422</v>
      </c>
      <c r="AB136" s="6" t="s">
        <v>422</v>
      </c>
      <c r="AC136" s="6" t="s">
        <v>422</v>
      </c>
      <c r="AD136" s="6" t="s">
        <v>423</v>
      </c>
      <c r="AE136" s="60"/>
      <c r="AF136" s="26" t="s">
        <v>423</v>
      </c>
      <c r="AG136" s="26" t="s">
        <v>423</v>
      </c>
      <c r="AH136" s="26" t="s">
        <v>423</v>
      </c>
      <c r="AI136" s="26" t="s">
        <v>423</v>
      </c>
      <c r="AJ136" s="26" t="s">
        <v>423</v>
      </c>
      <c r="AK136" s="26" t="s">
        <v>422</v>
      </c>
      <c r="AL136" s="49" t="s">
        <v>412</v>
      </c>
    </row>
    <row r="137" spans="1:38" s="2" customFormat="1" ht="26.25" customHeight="1" thickBot="1" x14ac:dyDescent="0.3">
      <c r="A137" s="70" t="s">
        <v>285</v>
      </c>
      <c r="B137" s="70" t="s">
        <v>312</v>
      </c>
      <c r="C137" s="71" t="s">
        <v>313</v>
      </c>
      <c r="D137" s="72" t="s">
        <v>424</v>
      </c>
      <c r="E137" s="6" t="s">
        <v>422</v>
      </c>
      <c r="F137" s="6" t="s">
        <v>422</v>
      </c>
      <c r="G137" s="6" t="s">
        <v>422</v>
      </c>
      <c r="H137" s="6" t="s">
        <v>422</v>
      </c>
      <c r="I137" s="6" t="s">
        <v>422</v>
      </c>
      <c r="J137" s="6" t="s">
        <v>422</v>
      </c>
      <c r="K137" s="6" t="s">
        <v>422</v>
      </c>
      <c r="L137" s="6" t="s">
        <v>422</v>
      </c>
      <c r="M137" s="6" t="s">
        <v>422</v>
      </c>
      <c r="N137" s="6" t="s">
        <v>422</v>
      </c>
      <c r="O137" s="6" t="s">
        <v>422</v>
      </c>
      <c r="P137" s="6" t="s">
        <v>422</v>
      </c>
      <c r="Q137" s="6" t="s">
        <v>423</v>
      </c>
      <c r="R137" s="6" t="s">
        <v>423</v>
      </c>
      <c r="S137" s="6" t="s">
        <v>423</v>
      </c>
      <c r="T137" s="6" t="s">
        <v>423</v>
      </c>
      <c r="U137" s="6" t="s">
        <v>423</v>
      </c>
      <c r="V137" s="6" t="s">
        <v>423</v>
      </c>
      <c r="W137" s="6" t="s">
        <v>422</v>
      </c>
      <c r="X137" s="6" t="s">
        <v>422</v>
      </c>
      <c r="Y137" s="6" t="s">
        <v>422</v>
      </c>
      <c r="Z137" s="6" t="s">
        <v>422</v>
      </c>
      <c r="AA137" s="6" t="s">
        <v>422</v>
      </c>
      <c r="AB137" s="6" t="s">
        <v>422</v>
      </c>
      <c r="AC137" s="6" t="s">
        <v>422</v>
      </c>
      <c r="AD137" s="6" t="s">
        <v>423</v>
      </c>
      <c r="AE137" s="60"/>
      <c r="AF137" s="26" t="s">
        <v>423</v>
      </c>
      <c r="AG137" s="26" t="s">
        <v>423</v>
      </c>
      <c r="AH137" s="26" t="s">
        <v>423</v>
      </c>
      <c r="AI137" s="26" t="s">
        <v>423</v>
      </c>
      <c r="AJ137" s="26" t="s">
        <v>423</v>
      </c>
      <c r="AK137" s="26" t="s">
        <v>422</v>
      </c>
      <c r="AL137" s="49" t="s">
        <v>412</v>
      </c>
    </row>
    <row r="138" spans="1:38" s="2" customFormat="1" ht="26.25" customHeight="1" thickBot="1" x14ac:dyDescent="0.3">
      <c r="A138" s="74" t="s">
        <v>285</v>
      </c>
      <c r="B138" s="74" t="s">
        <v>314</v>
      </c>
      <c r="C138" s="76" t="s">
        <v>315</v>
      </c>
      <c r="D138" s="73" t="s">
        <v>424</v>
      </c>
      <c r="E138" s="6" t="s">
        <v>422</v>
      </c>
      <c r="F138" s="6" t="s">
        <v>422</v>
      </c>
      <c r="G138" s="6" t="s">
        <v>422</v>
      </c>
      <c r="H138" s="6" t="s">
        <v>422</v>
      </c>
      <c r="I138" s="6" t="s">
        <v>422</v>
      </c>
      <c r="J138" s="6" t="s">
        <v>422</v>
      </c>
      <c r="K138" s="6" t="s">
        <v>422</v>
      </c>
      <c r="L138" s="6" t="s">
        <v>422</v>
      </c>
      <c r="M138" s="6" t="s">
        <v>422</v>
      </c>
      <c r="N138" s="6" t="s">
        <v>422</v>
      </c>
      <c r="O138" s="6" t="s">
        <v>422</v>
      </c>
      <c r="P138" s="6" t="s">
        <v>422</v>
      </c>
      <c r="Q138" s="6" t="s">
        <v>423</v>
      </c>
      <c r="R138" s="6" t="s">
        <v>423</v>
      </c>
      <c r="S138" s="6" t="s">
        <v>423</v>
      </c>
      <c r="T138" s="6" t="s">
        <v>423</v>
      </c>
      <c r="U138" s="6" t="s">
        <v>423</v>
      </c>
      <c r="V138" s="6" t="s">
        <v>423</v>
      </c>
      <c r="W138" s="6" t="s">
        <v>422</v>
      </c>
      <c r="X138" s="6" t="s">
        <v>422</v>
      </c>
      <c r="Y138" s="6" t="s">
        <v>422</v>
      </c>
      <c r="Z138" s="6" t="s">
        <v>422</v>
      </c>
      <c r="AA138" s="6" t="s">
        <v>422</v>
      </c>
      <c r="AB138" s="6" t="s">
        <v>422</v>
      </c>
      <c r="AC138" s="6" t="s">
        <v>422</v>
      </c>
      <c r="AD138" s="6" t="s">
        <v>423</v>
      </c>
      <c r="AE138" s="60"/>
      <c r="AF138" s="26" t="s">
        <v>423</v>
      </c>
      <c r="AG138" s="26" t="s">
        <v>423</v>
      </c>
      <c r="AH138" s="26" t="s">
        <v>423</v>
      </c>
      <c r="AI138" s="26" t="s">
        <v>423</v>
      </c>
      <c r="AJ138" s="26" t="s">
        <v>423</v>
      </c>
      <c r="AK138" s="26" t="s">
        <v>422</v>
      </c>
      <c r="AL138" s="49" t="s">
        <v>412</v>
      </c>
    </row>
    <row r="139" spans="1:38" s="2" customFormat="1" ht="26.25" customHeight="1" thickBot="1" x14ac:dyDescent="0.3">
      <c r="A139" s="74" t="s">
        <v>285</v>
      </c>
      <c r="B139" s="74" t="s">
        <v>316</v>
      </c>
      <c r="C139" s="76" t="s">
        <v>373</v>
      </c>
      <c r="D139" s="73" t="s">
        <v>317</v>
      </c>
      <c r="E139" s="6">
        <v>2.5205560000000002E-3</v>
      </c>
      <c r="F139" s="6">
        <v>1.2458098406911301E-2</v>
      </c>
      <c r="G139" s="6">
        <v>3.01846595105382E-5</v>
      </c>
      <c r="H139" s="6">
        <v>1.41538845181046E-4</v>
      </c>
      <c r="I139" s="6">
        <v>3.5995682646600602E-4</v>
      </c>
      <c r="J139" s="6">
        <v>6.8023930089927296E-4</v>
      </c>
      <c r="K139" s="6">
        <v>6.8688087766675802E-4</v>
      </c>
      <c r="L139" s="6" t="s">
        <v>422</v>
      </c>
      <c r="M139" s="6">
        <v>2.6029109999999999E-3</v>
      </c>
      <c r="N139" s="6" t="s">
        <v>422</v>
      </c>
      <c r="O139" s="6" t="s">
        <v>422</v>
      </c>
      <c r="P139" s="6">
        <v>1.26043175380847E-5</v>
      </c>
      <c r="Q139" s="6" t="s">
        <v>423</v>
      </c>
      <c r="R139" s="6" t="s">
        <v>423</v>
      </c>
      <c r="S139" s="6" t="s">
        <v>423</v>
      </c>
      <c r="T139" s="6" t="s">
        <v>423</v>
      </c>
      <c r="U139" s="6" t="s">
        <v>423</v>
      </c>
      <c r="V139" s="6" t="s">
        <v>423</v>
      </c>
      <c r="W139" s="6" t="s">
        <v>422</v>
      </c>
      <c r="X139" s="6" t="s">
        <v>422</v>
      </c>
      <c r="Y139" s="6" t="s">
        <v>422</v>
      </c>
      <c r="Z139" s="6" t="s">
        <v>422</v>
      </c>
      <c r="AA139" s="6" t="s">
        <v>422</v>
      </c>
      <c r="AB139" s="6" t="s">
        <v>422</v>
      </c>
      <c r="AC139" s="6" t="s">
        <v>422</v>
      </c>
      <c r="AD139" s="6" t="s">
        <v>423</v>
      </c>
      <c r="AE139" s="60"/>
      <c r="AF139" s="26" t="s">
        <v>423</v>
      </c>
      <c r="AG139" s="26" t="s">
        <v>423</v>
      </c>
      <c r="AH139" s="26" t="s">
        <v>423</v>
      </c>
      <c r="AI139" s="26" t="s">
        <v>423</v>
      </c>
      <c r="AJ139" s="26" t="s">
        <v>423</v>
      </c>
      <c r="AK139" s="26" t="s">
        <v>422</v>
      </c>
      <c r="AL139" s="49" t="s">
        <v>408</v>
      </c>
    </row>
    <row r="140" spans="1:38" s="2" customFormat="1" ht="26.25" customHeight="1" thickBot="1" x14ac:dyDescent="0.3">
      <c r="A140" s="70" t="s">
        <v>318</v>
      </c>
      <c r="B140" s="74" t="s">
        <v>319</v>
      </c>
      <c r="C140" s="71" t="s">
        <v>374</v>
      </c>
      <c r="D140" s="72" t="s">
        <v>424</v>
      </c>
      <c r="E140" s="6">
        <v>1.79971475531801</v>
      </c>
      <c r="F140" s="6">
        <v>8.6759472730874094</v>
      </c>
      <c r="G140" s="6">
        <v>4.5669812600218102E-2</v>
      </c>
      <c r="H140" s="6">
        <v>0.67234532364588695</v>
      </c>
      <c r="I140" s="6">
        <v>323.62971233251801</v>
      </c>
      <c r="J140" s="6">
        <v>3055.8676509553902</v>
      </c>
      <c r="K140" s="6">
        <v>10863.0995009205</v>
      </c>
      <c r="L140" s="6" t="s">
        <v>422</v>
      </c>
      <c r="M140" s="6">
        <v>132.93774452066501</v>
      </c>
      <c r="N140" s="6" t="s">
        <v>422</v>
      </c>
      <c r="O140" s="6" t="s">
        <v>422</v>
      </c>
      <c r="P140" s="6">
        <v>0.68701075710519999</v>
      </c>
      <c r="Q140" s="6" t="s">
        <v>423</v>
      </c>
      <c r="R140" s="6" t="s">
        <v>423</v>
      </c>
      <c r="S140" s="6" t="s">
        <v>423</v>
      </c>
      <c r="T140" s="6" t="s">
        <v>423</v>
      </c>
      <c r="U140" s="6" t="s">
        <v>423</v>
      </c>
      <c r="V140" s="6" t="s">
        <v>423</v>
      </c>
      <c r="W140" s="6">
        <v>1.91082105660855</v>
      </c>
      <c r="X140" s="6">
        <v>0.70700379094516197</v>
      </c>
      <c r="Y140" s="6">
        <v>4.7770526415213697E-2</v>
      </c>
      <c r="Z140" s="6">
        <v>8.5986947547384604E-2</v>
      </c>
      <c r="AA140" s="6">
        <v>1.62419789811726</v>
      </c>
      <c r="AB140" s="6">
        <f t="shared" si="1"/>
        <v>2.4649591630250205</v>
      </c>
      <c r="AC140" s="6" t="s">
        <v>422</v>
      </c>
      <c r="AD140" s="6" t="s">
        <v>423</v>
      </c>
      <c r="AE140" s="60"/>
      <c r="AF140" s="26" t="s">
        <v>423</v>
      </c>
      <c r="AG140" s="26" t="s">
        <v>423</v>
      </c>
      <c r="AH140" s="26" t="s">
        <v>423</v>
      </c>
      <c r="AI140" s="26" t="s">
        <v>423</v>
      </c>
      <c r="AJ140" s="26" t="s">
        <v>423</v>
      </c>
      <c r="AK140" s="26" t="s">
        <v>422</v>
      </c>
      <c r="AL140" s="49" t="s">
        <v>408</v>
      </c>
    </row>
    <row r="141" spans="1:38" s="9" customFormat="1" ht="37.5" customHeight="1" thickBot="1" x14ac:dyDescent="0.35">
      <c r="A141" s="89"/>
      <c r="B141" s="90" t="s">
        <v>320</v>
      </c>
      <c r="C141" s="91" t="s">
        <v>384</v>
      </c>
      <c r="D141" s="89" t="s">
        <v>139</v>
      </c>
      <c r="E141" s="20">
        <f>SUM(E14:E140)</f>
        <v>2758.2708175751181</v>
      </c>
      <c r="F141" s="20">
        <f t="shared" ref="F141:AD141" si="2">SUM(F14:F140)</f>
        <v>2742.3807885620686</v>
      </c>
      <c r="G141" s="20">
        <f t="shared" si="2"/>
        <v>2325.7763943857317</v>
      </c>
      <c r="H141" s="20">
        <f t="shared" si="2"/>
        <v>465.55643626252169</v>
      </c>
      <c r="I141" s="20">
        <f t="shared" si="2"/>
        <v>1427.9406563053342</v>
      </c>
      <c r="J141" s="20">
        <f t="shared" si="2"/>
        <v>6477.1451212472984</v>
      </c>
      <c r="K141" s="20">
        <f t="shared" si="2"/>
        <v>20120.053368928537</v>
      </c>
      <c r="L141" s="20">
        <f t="shared" si="2"/>
        <v>0</v>
      </c>
      <c r="M141" s="20">
        <f t="shared" si="2"/>
        <v>10220.982683125956</v>
      </c>
      <c r="N141" s="20">
        <f t="shared" si="2"/>
        <v>540.91696225021838</v>
      </c>
      <c r="O141" s="20">
        <f t="shared" si="2"/>
        <v>39.955772941248945</v>
      </c>
      <c r="P141" s="20">
        <f t="shared" si="2"/>
        <v>10.314182964105955</v>
      </c>
      <c r="Q141" s="20">
        <f t="shared" si="2"/>
        <v>0</v>
      </c>
      <c r="R141" s="20">
        <f>SUM(R14:R140)</f>
        <v>0</v>
      </c>
      <c r="S141" s="20">
        <f t="shared" si="2"/>
        <v>0</v>
      </c>
      <c r="T141" s="20">
        <f t="shared" si="2"/>
        <v>0</v>
      </c>
      <c r="U141" s="20">
        <f t="shared" si="2"/>
        <v>0</v>
      </c>
      <c r="V141" s="20">
        <f t="shared" si="2"/>
        <v>0</v>
      </c>
      <c r="W141" s="20">
        <f t="shared" si="2"/>
        <v>197.29496642117789</v>
      </c>
      <c r="X141" s="20">
        <f t="shared" si="2"/>
        <v>50.727712935244156</v>
      </c>
      <c r="Y141" s="20">
        <f t="shared" si="2"/>
        <v>77.396359069647801</v>
      </c>
      <c r="Z141" s="20">
        <f t="shared" si="2"/>
        <v>34.00622280069107</v>
      </c>
      <c r="AA141" s="20">
        <f t="shared" si="2"/>
        <v>34.294268383737787</v>
      </c>
      <c r="AB141" s="20">
        <f>SUM(X141:AA141)</f>
        <v>196.42456318932079</v>
      </c>
      <c r="AC141" s="20">
        <f t="shared" si="2"/>
        <v>45.932078413664613</v>
      </c>
      <c r="AD141" s="20">
        <f t="shared" si="2"/>
        <v>0</v>
      </c>
      <c r="AE141" s="61"/>
      <c r="AF141" s="20"/>
      <c r="AG141" s="20"/>
      <c r="AH141" s="20"/>
      <c r="AI141" s="20"/>
      <c r="AJ141" s="20"/>
      <c r="AK141" s="20"/>
      <c r="AL141" s="50"/>
    </row>
    <row r="142" spans="1:38" s="19" customFormat="1" ht="15" customHeight="1" thickBot="1" x14ac:dyDescent="0.4">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3">
      <c r="A143" s="96"/>
      <c r="B143" s="52" t="s">
        <v>343</v>
      </c>
      <c r="C143" s="97" t="s">
        <v>350</v>
      </c>
      <c r="D143" s="98" t="s">
        <v>278</v>
      </c>
      <c r="E143" s="12" t="s">
        <v>423</v>
      </c>
      <c r="F143" s="12" t="s">
        <v>423</v>
      </c>
      <c r="G143" s="12" t="s">
        <v>423</v>
      </c>
      <c r="H143" s="12" t="s">
        <v>423</v>
      </c>
      <c r="I143" s="12" t="s">
        <v>423</v>
      </c>
      <c r="J143" s="12" t="s">
        <v>423</v>
      </c>
      <c r="K143" s="12" t="s">
        <v>423</v>
      </c>
      <c r="L143" s="12" t="s">
        <v>423</v>
      </c>
      <c r="M143" s="12" t="s">
        <v>423</v>
      </c>
      <c r="N143" s="12" t="s">
        <v>423</v>
      </c>
      <c r="O143" s="12" t="s">
        <v>423</v>
      </c>
      <c r="P143" s="12" t="s">
        <v>423</v>
      </c>
      <c r="Q143" s="12" t="s">
        <v>423</v>
      </c>
      <c r="R143" s="12" t="s">
        <v>423</v>
      </c>
      <c r="S143" s="12" t="s">
        <v>423</v>
      </c>
      <c r="T143" s="12" t="s">
        <v>423</v>
      </c>
      <c r="U143" s="12" t="s">
        <v>423</v>
      </c>
      <c r="V143" s="12" t="s">
        <v>423</v>
      </c>
      <c r="W143" s="12" t="s">
        <v>423</v>
      </c>
      <c r="X143" s="12" t="s">
        <v>423</v>
      </c>
      <c r="Y143" s="12" t="s">
        <v>423</v>
      </c>
      <c r="Z143" s="12" t="s">
        <v>423</v>
      </c>
      <c r="AA143" s="12" t="s">
        <v>423</v>
      </c>
      <c r="AB143" s="12" t="s">
        <v>423</v>
      </c>
      <c r="AC143" s="12" t="s">
        <v>423</v>
      </c>
      <c r="AD143" s="12" t="s">
        <v>423</v>
      </c>
      <c r="AE143" s="63"/>
      <c r="AF143" s="12" t="s">
        <v>423</v>
      </c>
      <c r="AG143" s="12" t="s">
        <v>423</v>
      </c>
      <c r="AH143" s="12" t="s">
        <v>423</v>
      </c>
      <c r="AI143" s="12" t="s">
        <v>423</v>
      </c>
      <c r="AJ143" s="12" t="s">
        <v>423</v>
      </c>
      <c r="AK143" s="12" t="s">
        <v>422</v>
      </c>
      <c r="AL143" s="52" t="s">
        <v>50</v>
      </c>
    </row>
    <row r="144" spans="1:38" s="1" customFormat="1" ht="26.25" customHeight="1" thickBot="1" x14ac:dyDescent="0.3">
      <c r="A144" s="96"/>
      <c r="B144" s="52" t="s">
        <v>344</v>
      </c>
      <c r="C144" s="97" t="s">
        <v>351</v>
      </c>
      <c r="D144" s="98" t="s">
        <v>278</v>
      </c>
      <c r="E144" s="12" t="s">
        <v>423</v>
      </c>
      <c r="F144" s="12" t="s">
        <v>423</v>
      </c>
      <c r="G144" s="12" t="s">
        <v>423</v>
      </c>
      <c r="H144" s="12" t="s">
        <v>423</v>
      </c>
      <c r="I144" s="12" t="s">
        <v>423</v>
      </c>
      <c r="J144" s="12" t="s">
        <v>423</v>
      </c>
      <c r="K144" s="12" t="s">
        <v>423</v>
      </c>
      <c r="L144" s="12" t="s">
        <v>423</v>
      </c>
      <c r="M144" s="12" t="s">
        <v>423</v>
      </c>
      <c r="N144" s="12" t="s">
        <v>423</v>
      </c>
      <c r="O144" s="12" t="s">
        <v>423</v>
      </c>
      <c r="P144" s="12" t="s">
        <v>423</v>
      </c>
      <c r="Q144" s="12" t="s">
        <v>423</v>
      </c>
      <c r="R144" s="12" t="s">
        <v>423</v>
      </c>
      <c r="S144" s="12" t="s">
        <v>423</v>
      </c>
      <c r="T144" s="12" t="s">
        <v>423</v>
      </c>
      <c r="U144" s="12" t="s">
        <v>423</v>
      </c>
      <c r="V144" s="12" t="s">
        <v>423</v>
      </c>
      <c r="W144" s="12" t="s">
        <v>423</v>
      </c>
      <c r="X144" s="12" t="s">
        <v>423</v>
      </c>
      <c r="Y144" s="12" t="s">
        <v>423</v>
      </c>
      <c r="Z144" s="12" t="s">
        <v>423</v>
      </c>
      <c r="AA144" s="12" t="s">
        <v>423</v>
      </c>
      <c r="AB144" s="12" t="s">
        <v>423</v>
      </c>
      <c r="AC144" s="12" t="s">
        <v>423</v>
      </c>
      <c r="AD144" s="12" t="s">
        <v>423</v>
      </c>
      <c r="AE144" s="63"/>
      <c r="AF144" s="12" t="s">
        <v>423</v>
      </c>
      <c r="AG144" s="12" t="s">
        <v>423</v>
      </c>
      <c r="AH144" s="12" t="s">
        <v>423</v>
      </c>
      <c r="AI144" s="12" t="s">
        <v>423</v>
      </c>
      <c r="AJ144" s="12" t="s">
        <v>423</v>
      </c>
      <c r="AK144" s="12" t="s">
        <v>422</v>
      </c>
      <c r="AL144" s="52" t="s">
        <v>50</v>
      </c>
    </row>
    <row r="145" spans="1:38" s="1" customFormat="1" ht="26.25" customHeight="1" thickBot="1" x14ac:dyDescent="0.3">
      <c r="A145" s="96"/>
      <c r="B145" s="52" t="s">
        <v>345</v>
      </c>
      <c r="C145" s="97" t="s">
        <v>352</v>
      </c>
      <c r="D145" s="98" t="s">
        <v>278</v>
      </c>
      <c r="E145" s="12" t="s">
        <v>423</v>
      </c>
      <c r="F145" s="12" t="s">
        <v>423</v>
      </c>
      <c r="G145" s="12" t="s">
        <v>423</v>
      </c>
      <c r="H145" s="12" t="s">
        <v>423</v>
      </c>
      <c r="I145" s="12" t="s">
        <v>423</v>
      </c>
      <c r="J145" s="12" t="s">
        <v>423</v>
      </c>
      <c r="K145" s="12" t="s">
        <v>423</v>
      </c>
      <c r="L145" s="12" t="s">
        <v>423</v>
      </c>
      <c r="M145" s="12" t="s">
        <v>423</v>
      </c>
      <c r="N145" s="12" t="s">
        <v>423</v>
      </c>
      <c r="O145" s="12" t="s">
        <v>423</v>
      </c>
      <c r="P145" s="12" t="s">
        <v>423</v>
      </c>
      <c r="Q145" s="12" t="s">
        <v>423</v>
      </c>
      <c r="R145" s="12" t="s">
        <v>423</v>
      </c>
      <c r="S145" s="12" t="s">
        <v>423</v>
      </c>
      <c r="T145" s="12" t="s">
        <v>423</v>
      </c>
      <c r="U145" s="12" t="s">
        <v>423</v>
      </c>
      <c r="V145" s="12" t="s">
        <v>423</v>
      </c>
      <c r="W145" s="12" t="s">
        <v>423</v>
      </c>
      <c r="X145" s="12" t="s">
        <v>423</v>
      </c>
      <c r="Y145" s="12" t="s">
        <v>423</v>
      </c>
      <c r="Z145" s="12" t="s">
        <v>423</v>
      </c>
      <c r="AA145" s="12" t="s">
        <v>423</v>
      </c>
      <c r="AB145" s="12" t="s">
        <v>423</v>
      </c>
      <c r="AC145" s="12" t="s">
        <v>423</v>
      </c>
      <c r="AD145" s="12" t="s">
        <v>423</v>
      </c>
      <c r="AE145" s="63"/>
      <c r="AF145" s="12" t="s">
        <v>423</v>
      </c>
      <c r="AG145" s="12" t="s">
        <v>423</v>
      </c>
      <c r="AH145" s="12" t="s">
        <v>423</v>
      </c>
      <c r="AI145" s="12" t="s">
        <v>423</v>
      </c>
      <c r="AJ145" s="12" t="s">
        <v>423</v>
      </c>
      <c r="AK145" s="12" t="s">
        <v>422</v>
      </c>
      <c r="AL145" s="52" t="s">
        <v>50</v>
      </c>
    </row>
    <row r="146" spans="1:38" s="1" customFormat="1" ht="26.25" customHeight="1" thickBot="1" x14ac:dyDescent="0.3">
      <c r="A146" s="96"/>
      <c r="B146" s="52" t="s">
        <v>346</v>
      </c>
      <c r="C146" s="97" t="s">
        <v>353</v>
      </c>
      <c r="D146" s="98" t="s">
        <v>278</v>
      </c>
      <c r="E146" s="12" t="s">
        <v>423</v>
      </c>
      <c r="F146" s="12" t="s">
        <v>423</v>
      </c>
      <c r="G146" s="12" t="s">
        <v>423</v>
      </c>
      <c r="H146" s="12" t="s">
        <v>423</v>
      </c>
      <c r="I146" s="12" t="s">
        <v>423</v>
      </c>
      <c r="J146" s="12" t="s">
        <v>423</v>
      </c>
      <c r="K146" s="12" t="s">
        <v>423</v>
      </c>
      <c r="L146" s="12" t="s">
        <v>423</v>
      </c>
      <c r="M146" s="12" t="s">
        <v>423</v>
      </c>
      <c r="N146" s="12" t="s">
        <v>423</v>
      </c>
      <c r="O146" s="12" t="s">
        <v>423</v>
      </c>
      <c r="P146" s="12" t="s">
        <v>423</v>
      </c>
      <c r="Q146" s="12" t="s">
        <v>423</v>
      </c>
      <c r="R146" s="12" t="s">
        <v>423</v>
      </c>
      <c r="S146" s="12" t="s">
        <v>423</v>
      </c>
      <c r="T146" s="12" t="s">
        <v>423</v>
      </c>
      <c r="U146" s="12" t="s">
        <v>423</v>
      </c>
      <c r="V146" s="12" t="s">
        <v>423</v>
      </c>
      <c r="W146" s="12" t="s">
        <v>423</v>
      </c>
      <c r="X146" s="12" t="s">
        <v>423</v>
      </c>
      <c r="Y146" s="12" t="s">
        <v>423</v>
      </c>
      <c r="Z146" s="12" t="s">
        <v>423</v>
      </c>
      <c r="AA146" s="12" t="s">
        <v>423</v>
      </c>
      <c r="AB146" s="12" t="s">
        <v>423</v>
      </c>
      <c r="AC146" s="12" t="s">
        <v>423</v>
      </c>
      <c r="AD146" s="12" t="s">
        <v>423</v>
      </c>
      <c r="AE146" s="63"/>
      <c r="AF146" s="12" t="s">
        <v>423</v>
      </c>
      <c r="AG146" s="12" t="s">
        <v>423</v>
      </c>
      <c r="AH146" s="12" t="s">
        <v>423</v>
      </c>
      <c r="AI146" s="12" t="s">
        <v>423</v>
      </c>
      <c r="AJ146" s="12" t="s">
        <v>423</v>
      </c>
      <c r="AK146" s="12" t="s">
        <v>422</v>
      </c>
      <c r="AL146" s="52" t="s">
        <v>50</v>
      </c>
    </row>
    <row r="147" spans="1:38" s="1" customFormat="1" ht="26.25" customHeight="1" thickBot="1" x14ac:dyDescent="0.3">
      <c r="A147" s="96"/>
      <c r="B147" s="52" t="s">
        <v>347</v>
      </c>
      <c r="C147" s="97" t="s">
        <v>354</v>
      </c>
      <c r="D147" s="98" t="s">
        <v>278</v>
      </c>
      <c r="E147" s="12" t="s">
        <v>423</v>
      </c>
      <c r="F147" s="12" t="s">
        <v>423</v>
      </c>
      <c r="G147" s="12" t="s">
        <v>423</v>
      </c>
      <c r="H147" s="12" t="s">
        <v>423</v>
      </c>
      <c r="I147" s="12" t="s">
        <v>423</v>
      </c>
      <c r="J147" s="12" t="s">
        <v>423</v>
      </c>
      <c r="K147" s="12" t="s">
        <v>423</v>
      </c>
      <c r="L147" s="12" t="s">
        <v>423</v>
      </c>
      <c r="M147" s="12" t="s">
        <v>423</v>
      </c>
      <c r="N147" s="12" t="s">
        <v>423</v>
      </c>
      <c r="O147" s="12" t="s">
        <v>423</v>
      </c>
      <c r="P147" s="12" t="s">
        <v>423</v>
      </c>
      <c r="Q147" s="12" t="s">
        <v>423</v>
      </c>
      <c r="R147" s="12" t="s">
        <v>423</v>
      </c>
      <c r="S147" s="12" t="s">
        <v>423</v>
      </c>
      <c r="T147" s="12" t="s">
        <v>423</v>
      </c>
      <c r="U147" s="12" t="s">
        <v>423</v>
      </c>
      <c r="V147" s="12" t="s">
        <v>423</v>
      </c>
      <c r="W147" s="12" t="s">
        <v>423</v>
      </c>
      <c r="X147" s="12" t="s">
        <v>423</v>
      </c>
      <c r="Y147" s="12" t="s">
        <v>423</v>
      </c>
      <c r="Z147" s="12" t="s">
        <v>423</v>
      </c>
      <c r="AA147" s="12" t="s">
        <v>423</v>
      </c>
      <c r="AB147" s="12" t="s">
        <v>423</v>
      </c>
      <c r="AC147" s="12" t="s">
        <v>423</v>
      </c>
      <c r="AD147" s="12" t="s">
        <v>423</v>
      </c>
      <c r="AE147" s="63"/>
      <c r="AF147" s="12" t="s">
        <v>423</v>
      </c>
      <c r="AG147" s="12" t="s">
        <v>423</v>
      </c>
      <c r="AH147" s="12" t="s">
        <v>423</v>
      </c>
      <c r="AI147" s="12" t="s">
        <v>423</v>
      </c>
      <c r="AJ147" s="12" t="s">
        <v>423</v>
      </c>
      <c r="AK147" s="12" t="s">
        <v>422</v>
      </c>
      <c r="AL147" s="52" t="s">
        <v>50</v>
      </c>
    </row>
    <row r="148" spans="1:38" s="1" customFormat="1" ht="26.25" customHeight="1" thickBot="1" x14ac:dyDescent="0.3">
      <c r="A148" s="96"/>
      <c r="B148" s="52" t="s">
        <v>348</v>
      </c>
      <c r="C148" s="97" t="s">
        <v>355</v>
      </c>
      <c r="D148" s="98" t="s">
        <v>278</v>
      </c>
      <c r="E148" s="12" t="s">
        <v>423</v>
      </c>
      <c r="F148" s="12" t="s">
        <v>423</v>
      </c>
      <c r="G148" s="12" t="s">
        <v>423</v>
      </c>
      <c r="H148" s="12" t="s">
        <v>423</v>
      </c>
      <c r="I148" s="12" t="s">
        <v>423</v>
      </c>
      <c r="J148" s="12" t="s">
        <v>423</v>
      </c>
      <c r="K148" s="12" t="s">
        <v>423</v>
      </c>
      <c r="L148" s="12" t="s">
        <v>423</v>
      </c>
      <c r="M148" s="12" t="s">
        <v>423</v>
      </c>
      <c r="N148" s="12" t="s">
        <v>423</v>
      </c>
      <c r="O148" s="12" t="s">
        <v>423</v>
      </c>
      <c r="P148" s="12" t="s">
        <v>423</v>
      </c>
      <c r="Q148" s="12" t="s">
        <v>423</v>
      </c>
      <c r="R148" s="12" t="s">
        <v>423</v>
      </c>
      <c r="S148" s="12" t="s">
        <v>423</v>
      </c>
      <c r="T148" s="12" t="s">
        <v>423</v>
      </c>
      <c r="U148" s="12" t="s">
        <v>423</v>
      </c>
      <c r="V148" s="12" t="s">
        <v>423</v>
      </c>
      <c r="W148" s="12" t="s">
        <v>423</v>
      </c>
      <c r="X148" s="12" t="s">
        <v>423</v>
      </c>
      <c r="Y148" s="12" t="s">
        <v>423</v>
      </c>
      <c r="Z148" s="12" t="s">
        <v>423</v>
      </c>
      <c r="AA148" s="12" t="s">
        <v>423</v>
      </c>
      <c r="AB148" s="12" t="s">
        <v>423</v>
      </c>
      <c r="AC148" s="12" t="s">
        <v>423</v>
      </c>
      <c r="AD148" s="12" t="s">
        <v>423</v>
      </c>
      <c r="AE148" s="63"/>
      <c r="AF148" s="12" t="s">
        <v>423</v>
      </c>
      <c r="AG148" s="12" t="s">
        <v>423</v>
      </c>
      <c r="AH148" s="12" t="s">
        <v>423</v>
      </c>
      <c r="AI148" s="12" t="s">
        <v>423</v>
      </c>
      <c r="AJ148" s="12" t="s">
        <v>423</v>
      </c>
      <c r="AK148" s="12" t="s">
        <v>422</v>
      </c>
      <c r="AL148" s="52" t="s">
        <v>409</v>
      </c>
    </row>
    <row r="149" spans="1:38" s="1" customFormat="1" ht="26.25" customHeight="1" thickBot="1" x14ac:dyDescent="0.3">
      <c r="A149" s="96"/>
      <c r="B149" s="52" t="s">
        <v>349</v>
      </c>
      <c r="C149" s="97" t="s">
        <v>356</v>
      </c>
      <c r="D149" s="98" t="s">
        <v>278</v>
      </c>
      <c r="E149" s="12" t="s">
        <v>423</v>
      </c>
      <c r="F149" s="12" t="s">
        <v>423</v>
      </c>
      <c r="G149" s="12" t="s">
        <v>423</v>
      </c>
      <c r="H149" s="12" t="s">
        <v>423</v>
      </c>
      <c r="I149" s="12" t="s">
        <v>423</v>
      </c>
      <c r="J149" s="12" t="s">
        <v>423</v>
      </c>
      <c r="K149" s="12" t="s">
        <v>423</v>
      </c>
      <c r="L149" s="12" t="s">
        <v>423</v>
      </c>
      <c r="M149" s="12" t="s">
        <v>423</v>
      </c>
      <c r="N149" s="12" t="s">
        <v>423</v>
      </c>
      <c r="O149" s="12" t="s">
        <v>423</v>
      </c>
      <c r="P149" s="12" t="s">
        <v>423</v>
      </c>
      <c r="Q149" s="12" t="s">
        <v>423</v>
      </c>
      <c r="R149" s="12" t="s">
        <v>423</v>
      </c>
      <c r="S149" s="12" t="s">
        <v>423</v>
      </c>
      <c r="T149" s="12" t="s">
        <v>423</v>
      </c>
      <c r="U149" s="12" t="s">
        <v>423</v>
      </c>
      <c r="V149" s="12" t="s">
        <v>423</v>
      </c>
      <c r="W149" s="12" t="s">
        <v>423</v>
      </c>
      <c r="X149" s="12" t="s">
        <v>423</v>
      </c>
      <c r="Y149" s="12" t="s">
        <v>423</v>
      </c>
      <c r="Z149" s="12" t="s">
        <v>423</v>
      </c>
      <c r="AA149" s="12" t="s">
        <v>423</v>
      </c>
      <c r="AB149" s="12" t="s">
        <v>423</v>
      </c>
      <c r="AC149" s="12" t="s">
        <v>423</v>
      </c>
      <c r="AD149" s="12" t="s">
        <v>423</v>
      </c>
      <c r="AE149" s="63"/>
      <c r="AF149" s="12" t="s">
        <v>423</v>
      </c>
      <c r="AG149" s="12" t="s">
        <v>423</v>
      </c>
      <c r="AH149" s="12" t="s">
        <v>423</v>
      </c>
      <c r="AI149" s="12" t="s">
        <v>423</v>
      </c>
      <c r="AJ149" s="12" t="s">
        <v>423</v>
      </c>
      <c r="AK149" s="12" t="s">
        <v>422</v>
      </c>
      <c r="AL149" s="52" t="s">
        <v>409</v>
      </c>
    </row>
    <row r="150" spans="1:38" s="2" customFormat="1" ht="15" customHeight="1" thickBot="1" x14ac:dyDescent="0.4">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3">
      <c r="A151" s="99"/>
      <c r="B151" s="53" t="s">
        <v>322</v>
      </c>
      <c r="C151" s="100" t="s">
        <v>365</v>
      </c>
      <c r="D151" s="99"/>
      <c r="E151" s="13"/>
      <c r="F151" s="13"/>
      <c r="G151" s="13"/>
      <c r="H151" s="13"/>
      <c r="I151" s="13"/>
      <c r="J151" s="13"/>
      <c r="K151" s="13"/>
      <c r="L151" s="13"/>
      <c r="M151" s="13"/>
      <c r="N151" s="13"/>
      <c r="O151" s="13"/>
      <c r="P151" s="13"/>
      <c r="Q151" s="13"/>
      <c r="R151" s="13"/>
      <c r="S151" s="13"/>
      <c r="T151" s="13"/>
      <c r="U151" s="13"/>
      <c r="V151" s="13"/>
      <c r="W151" s="13"/>
      <c r="X151" s="13"/>
      <c r="Y151" s="13"/>
      <c r="Z151" s="13"/>
      <c r="AA151" s="13"/>
      <c r="AB151" s="13"/>
      <c r="AC151" s="13"/>
      <c r="AD151" s="13"/>
      <c r="AE151" s="64"/>
      <c r="AF151" s="13"/>
      <c r="AG151" s="13"/>
      <c r="AH151" s="13"/>
      <c r="AI151" s="13"/>
      <c r="AJ151" s="13"/>
      <c r="AK151" s="13"/>
      <c r="AL151" s="53"/>
    </row>
    <row r="152" spans="1:38" s="2" customFormat="1" ht="37.5" customHeight="1" thickBot="1" x14ac:dyDescent="0.3">
      <c r="A152" s="101"/>
      <c r="B152" s="102" t="s">
        <v>363</v>
      </c>
      <c r="C152" s="103" t="s">
        <v>360</v>
      </c>
      <c r="D152" s="101" t="s">
        <v>294</v>
      </c>
      <c r="E152" s="14">
        <f>SUM(E$141, E$151, IF(AND(ISNUMBER(SEARCH($B$4,"AT|BE|CH|GB|IE|LT|LU|NL")),SUM(E$143:E$149)&gt;0),SUM(E$143:E$149)-SUM(E$27:E$33),0))</f>
        <v>2758.2708175751181</v>
      </c>
      <c r="F152" s="14">
        <f t="shared" ref="F152:AD152" si="3">SUM(F$141, F$151, IF(AND(ISNUMBER(SEARCH($B$4,"AT|BE|CH|GB|IE|LT|LU|NL")),SUM(F$143:F$149)&gt;0),SUM(F$143:F$149)-SUM(F$27:F$33),0))</f>
        <v>2742.3807885620686</v>
      </c>
      <c r="G152" s="14">
        <f t="shared" si="3"/>
        <v>2325.7763943857317</v>
      </c>
      <c r="H152" s="14">
        <f t="shared" si="3"/>
        <v>465.55643626252169</v>
      </c>
      <c r="I152" s="14">
        <f t="shared" si="3"/>
        <v>1427.9406563053342</v>
      </c>
      <c r="J152" s="14">
        <f t="shared" si="3"/>
        <v>6477.1451212472984</v>
      </c>
      <c r="K152" s="14">
        <f t="shared" si="3"/>
        <v>20120.053368928537</v>
      </c>
      <c r="L152" s="14">
        <f t="shared" si="3"/>
        <v>0</v>
      </c>
      <c r="M152" s="14">
        <f t="shared" si="3"/>
        <v>10220.982683125956</v>
      </c>
      <c r="N152" s="14">
        <f t="shared" si="3"/>
        <v>540.91696225021838</v>
      </c>
      <c r="O152" s="14">
        <f t="shared" si="3"/>
        <v>39.955772941248945</v>
      </c>
      <c r="P152" s="14">
        <f t="shared" si="3"/>
        <v>10.314182964105955</v>
      </c>
      <c r="Q152" s="14">
        <f t="shared" si="3"/>
        <v>0</v>
      </c>
      <c r="R152" s="14">
        <f t="shared" si="3"/>
        <v>0</v>
      </c>
      <c r="S152" s="14">
        <f t="shared" si="3"/>
        <v>0</v>
      </c>
      <c r="T152" s="14">
        <f t="shared" si="3"/>
        <v>0</v>
      </c>
      <c r="U152" s="14">
        <f t="shared" si="3"/>
        <v>0</v>
      </c>
      <c r="V152" s="14">
        <f t="shared" si="3"/>
        <v>0</v>
      </c>
      <c r="W152" s="14">
        <f t="shared" si="3"/>
        <v>197.29496642117789</v>
      </c>
      <c r="X152" s="14">
        <f t="shared" si="3"/>
        <v>50.727712935244156</v>
      </c>
      <c r="Y152" s="14">
        <f t="shared" si="3"/>
        <v>77.396359069647801</v>
      </c>
      <c r="Z152" s="14">
        <f t="shared" si="3"/>
        <v>34.00622280069107</v>
      </c>
      <c r="AA152" s="14">
        <f t="shared" si="3"/>
        <v>34.294268383737787</v>
      </c>
      <c r="AB152" s="14">
        <f t="shared" si="3"/>
        <v>196.42456318932079</v>
      </c>
      <c r="AC152" s="14">
        <f t="shared" si="3"/>
        <v>45.932078413664613</v>
      </c>
      <c r="AD152" s="14">
        <f t="shared" si="3"/>
        <v>0</v>
      </c>
      <c r="AE152" s="63"/>
      <c r="AF152" s="14"/>
      <c r="AG152" s="14"/>
      <c r="AH152" s="14"/>
      <c r="AI152" s="14"/>
      <c r="AJ152" s="14"/>
      <c r="AK152" s="14"/>
      <c r="AL152" s="54"/>
    </row>
    <row r="153" spans="1:38" s="2" customFormat="1" ht="26.25" customHeight="1" thickBot="1" x14ac:dyDescent="0.3">
      <c r="A153" s="99"/>
      <c r="B153" s="53" t="s">
        <v>323</v>
      </c>
      <c r="C153" s="100" t="s">
        <v>366</v>
      </c>
      <c r="D153" s="99" t="s">
        <v>317</v>
      </c>
      <c r="E153" s="13"/>
      <c r="F153" s="13"/>
      <c r="G153" s="13"/>
      <c r="H153" s="13"/>
      <c r="I153" s="13"/>
      <c r="J153" s="13"/>
      <c r="K153" s="13"/>
      <c r="L153" s="13"/>
      <c r="M153" s="13"/>
      <c r="N153" s="13"/>
      <c r="O153" s="13"/>
      <c r="P153" s="13"/>
      <c r="Q153" s="13"/>
      <c r="R153" s="13"/>
      <c r="S153" s="13"/>
      <c r="T153" s="13"/>
      <c r="U153" s="13"/>
      <c r="V153" s="13"/>
      <c r="W153" s="13"/>
      <c r="X153" s="13"/>
      <c r="Y153" s="13"/>
      <c r="Z153" s="13"/>
      <c r="AA153" s="13"/>
      <c r="AB153" s="13"/>
      <c r="AC153" s="13"/>
      <c r="AD153" s="13"/>
      <c r="AE153" s="64"/>
      <c r="AF153" s="13"/>
      <c r="AG153" s="13"/>
      <c r="AH153" s="13"/>
      <c r="AI153" s="13"/>
      <c r="AJ153" s="13"/>
      <c r="AK153" s="13"/>
      <c r="AL153" s="53"/>
    </row>
    <row r="154" spans="1:38" s="2" customFormat="1" ht="37.5" customHeight="1" thickBot="1" x14ac:dyDescent="0.3">
      <c r="A154" s="101"/>
      <c r="B154" s="102" t="s">
        <v>364</v>
      </c>
      <c r="C154" s="103" t="s">
        <v>361</v>
      </c>
      <c r="D154" s="101" t="s">
        <v>321</v>
      </c>
      <c r="E154" s="14">
        <f ca="1">SUM(E$141, E$153, -1 * IF(OR($B$6=2005,$B$6&gt;=2020),SUM(E$99:E$122),0), IF(AND(ISNUMBER(SEARCH($B$4,"AT|BE|CH|GB|IE|LT|LU|NL")),SUM(E$143:E$149)&gt;0),SUM(E$143:E$149)-SUM(E$27:E$33),0))</f>
        <v>2757.9475779354698</v>
      </c>
      <c r="F154" s="14">
        <f ca="1">SUM(F$141, F$153, -1 * IF(OR($B$6=2005,$B$6&gt;=2020),SUM(F$99:F$122),0), IF(AND(ISNUMBER(SEARCH($B$4,"AT|BE|CH|GB|IE|LT|LU|NL")),SUM(F$143:F$149)&gt;0),SUM(F$143:F$149)-SUM(F$27:F$33),0))</f>
        <v>2623.9748320775911</v>
      </c>
      <c r="G154" s="14">
        <f>SUM(G$141, G$153, IF(AND(ISNUMBER(SEARCH($B$4,"AT|BE|CH|GB|IE|LT|LU|NL")),SUM(G$143:G$149)&gt;0),SUM(G$143:G$149)-SUM(G$27:G$33),0))</f>
        <v>2325.7763943857317</v>
      </c>
      <c r="H154" s="14">
        <f>SUM(H$141, H$153, IF(AND(ISNUMBER(SEARCH($B$4,"AT|BE|CH|GB|IE|LT|LU|NL")),SUM(H$143:H$149)&gt;0),SUM(H$143:H$149)-SUM(H$27:H$33),0))</f>
        <v>465.55643626252169</v>
      </c>
      <c r="I154" s="14">
        <f t="shared" ref="I154:AD154" si="4">SUM(I$141, I$153, IF(AND(ISNUMBER(SEARCH($B$4,"AT|BE|CH|GB|IE|LT|LU|NL")),SUM(I$143:I$149)&gt;0),SUM(I$143:I$149)-SUM(I$27:I$33),0))</f>
        <v>1427.9406563053342</v>
      </c>
      <c r="J154" s="14">
        <f t="shared" si="4"/>
        <v>6477.1451212472984</v>
      </c>
      <c r="K154" s="14">
        <f t="shared" si="4"/>
        <v>20120.053368928537</v>
      </c>
      <c r="L154" s="14">
        <f t="shared" si="4"/>
        <v>0</v>
      </c>
      <c r="M154" s="14">
        <f t="shared" si="4"/>
        <v>10220.982683125956</v>
      </c>
      <c r="N154" s="14">
        <f t="shared" si="4"/>
        <v>540.91696225021838</v>
      </c>
      <c r="O154" s="14">
        <f t="shared" si="4"/>
        <v>39.955772941248945</v>
      </c>
      <c r="P154" s="14">
        <f t="shared" si="4"/>
        <v>10.314182964105955</v>
      </c>
      <c r="Q154" s="14">
        <f t="shared" si="4"/>
        <v>0</v>
      </c>
      <c r="R154" s="14">
        <f t="shared" si="4"/>
        <v>0</v>
      </c>
      <c r="S154" s="14">
        <f t="shared" si="4"/>
        <v>0</v>
      </c>
      <c r="T154" s="14">
        <f t="shared" si="4"/>
        <v>0</v>
      </c>
      <c r="U154" s="14">
        <f t="shared" si="4"/>
        <v>0</v>
      </c>
      <c r="V154" s="14">
        <f t="shared" si="4"/>
        <v>0</v>
      </c>
      <c r="W154" s="14">
        <f t="shared" si="4"/>
        <v>197.29496642117789</v>
      </c>
      <c r="X154" s="14">
        <f t="shared" si="4"/>
        <v>50.727712935244156</v>
      </c>
      <c r="Y154" s="14">
        <f t="shared" si="4"/>
        <v>77.396359069647801</v>
      </c>
      <c r="Z154" s="14">
        <f t="shared" si="4"/>
        <v>34.00622280069107</v>
      </c>
      <c r="AA154" s="14">
        <f t="shared" si="4"/>
        <v>34.294268383737787</v>
      </c>
      <c r="AB154" s="14">
        <f t="shared" si="4"/>
        <v>196.42456318932079</v>
      </c>
      <c r="AC154" s="14">
        <f t="shared" si="4"/>
        <v>45.932078413664613</v>
      </c>
      <c r="AD154" s="14">
        <f t="shared" si="4"/>
        <v>0</v>
      </c>
      <c r="AE154" s="65"/>
      <c r="AF154" s="14"/>
      <c r="AG154" s="14"/>
      <c r="AH154" s="14"/>
      <c r="AI154" s="14"/>
      <c r="AJ154" s="14"/>
      <c r="AK154" s="14"/>
      <c r="AL154" s="54"/>
    </row>
    <row r="155" spans="1:38" s="2" customFormat="1" ht="15" customHeight="1" thickBot="1" x14ac:dyDescent="0.4">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3">
      <c r="A156" s="106" t="s">
        <v>359</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3">
      <c r="A157" s="57" t="s">
        <v>324</v>
      </c>
      <c r="B157" s="57" t="s">
        <v>325</v>
      </c>
      <c r="C157" s="108" t="s">
        <v>326</v>
      </c>
      <c r="D157" s="109" t="s">
        <v>424</v>
      </c>
      <c r="E157" s="23">
        <v>37.627001546466097</v>
      </c>
      <c r="F157" s="23">
        <v>1.4704929293424001</v>
      </c>
      <c r="G157" s="23">
        <v>3.4920283273827999</v>
      </c>
      <c r="H157" s="23">
        <v>1.6037027812706599E-2</v>
      </c>
      <c r="I157" s="23">
        <v>0.57421951040888797</v>
      </c>
      <c r="J157" s="23">
        <v>0.58833966230419199</v>
      </c>
      <c r="K157" s="23">
        <v>0.58833966230419199</v>
      </c>
      <c r="L157" s="23" t="s">
        <v>422</v>
      </c>
      <c r="M157" s="23">
        <v>9.7903814995283902</v>
      </c>
      <c r="N157" s="23">
        <v>1.51101605509478</v>
      </c>
      <c r="O157" s="23" t="s">
        <v>422</v>
      </c>
      <c r="P157" s="23" t="s">
        <v>422</v>
      </c>
      <c r="Q157" s="23" t="s">
        <v>423</v>
      </c>
      <c r="R157" s="23" t="s">
        <v>423</v>
      </c>
      <c r="S157" s="23" t="s">
        <v>423</v>
      </c>
      <c r="T157" s="23" t="s">
        <v>423</v>
      </c>
      <c r="U157" s="23" t="s">
        <v>423</v>
      </c>
      <c r="V157" s="23" t="s">
        <v>423</v>
      </c>
      <c r="W157" s="23" t="s">
        <v>422</v>
      </c>
      <c r="X157" s="23">
        <v>2.7929996981556601E-4</v>
      </c>
      <c r="Y157" s="23">
        <v>9.2788575214736201E-4</v>
      </c>
      <c r="Z157" s="23">
        <v>9.2788575214736201E-4</v>
      </c>
      <c r="AA157" s="23">
        <v>1.0054309813587901E-3</v>
      </c>
      <c r="AB157" s="23">
        <v>3.1405024554690799E-3</v>
      </c>
      <c r="AC157" s="23" t="s">
        <v>422</v>
      </c>
      <c r="AD157" s="23" t="s">
        <v>423</v>
      </c>
      <c r="AE157" s="63"/>
      <c r="AF157" s="23" t="s">
        <v>423</v>
      </c>
      <c r="AG157" s="23" t="s">
        <v>423</v>
      </c>
      <c r="AH157" s="23" t="s">
        <v>423</v>
      </c>
      <c r="AI157" s="23" t="s">
        <v>423</v>
      </c>
      <c r="AJ157" s="23" t="s">
        <v>423</v>
      </c>
      <c r="AK157" s="23" t="s">
        <v>422</v>
      </c>
      <c r="AL157" s="57" t="s">
        <v>50</v>
      </c>
    </row>
    <row r="158" spans="1:38" s="1" customFormat="1" ht="26.25" customHeight="1" thickBot="1" x14ac:dyDescent="0.3">
      <c r="A158" s="57" t="s">
        <v>324</v>
      </c>
      <c r="B158" s="57" t="s">
        <v>327</v>
      </c>
      <c r="C158" s="108" t="s">
        <v>328</v>
      </c>
      <c r="D158" s="109" t="s">
        <v>424</v>
      </c>
      <c r="E158" s="23">
        <v>26.791377621402798</v>
      </c>
      <c r="F158" s="23">
        <v>2.9715716550219402</v>
      </c>
      <c r="G158" s="23">
        <v>2.35940278687699</v>
      </c>
      <c r="H158" s="23">
        <v>1.42855145463654E-2</v>
      </c>
      <c r="I158" s="23">
        <v>0.48302451135548702</v>
      </c>
      <c r="J158" s="23">
        <v>0.49490216327410402</v>
      </c>
      <c r="K158" s="23">
        <v>0.49490216327410402</v>
      </c>
      <c r="L158" s="23" t="s">
        <v>422</v>
      </c>
      <c r="M158" s="23">
        <v>78.751948868680998</v>
      </c>
      <c r="N158" s="23">
        <v>42.720985298351103</v>
      </c>
      <c r="O158" s="23" t="s">
        <v>422</v>
      </c>
      <c r="P158" s="23" t="s">
        <v>422</v>
      </c>
      <c r="Q158" s="23" t="s">
        <v>423</v>
      </c>
      <c r="R158" s="23" t="s">
        <v>423</v>
      </c>
      <c r="S158" s="23" t="s">
        <v>423</v>
      </c>
      <c r="T158" s="23" t="s">
        <v>423</v>
      </c>
      <c r="U158" s="23" t="s">
        <v>423</v>
      </c>
      <c r="V158" s="23" t="s">
        <v>423</v>
      </c>
      <c r="W158" s="23" t="s">
        <v>422</v>
      </c>
      <c r="X158" s="23">
        <v>3.88436504086328E-4</v>
      </c>
      <c r="Y158" s="23">
        <v>1.34066958862403E-3</v>
      </c>
      <c r="Z158" s="23">
        <v>1.34066958862403E-3</v>
      </c>
      <c r="AA158" s="23">
        <v>1.4527509816613601E-3</v>
      </c>
      <c r="AB158" s="23">
        <v>4.5225266629957397E-3</v>
      </c>
      <c r="AC158" s="23" t="s">
        <v>422</v>
      </c>
      <c r="AD158" s="23" t="s">
        <v>423</v>
      </c>
      <c r="AE158" s="63"/>
      <c r="AF158" s="23" t="s">
        <v>423</v>
      </c>
      <c r="AG158" s="23" t="s">
        <v>423</v>
      </c>
      <c r="AH158" s="23" t="s">
        <v>423</v>
      </c>
      <c r="AI158" s="23" t="s">
        <v>423</v>
      </c>
      <c r="AJ158" s="23" t="s">
        <v>423</v>
      </c>
      <c r="AK158" s="23" t="s">
        <v>422</v>
      </c>
      <c r="AL158" s="57" t="s">
        <v>50</v>
      </c>
    </row>
    <row r="159" spans="1:38" s="1" customFormat="1" ht="26.25" customHeight="1" thickBot="1" x14ac:dyDescent="0.3">
      <c r="A159" s="57" t="s">
        <v>329</v>
      </c>
      <c r="B159" s="57" t="s">
        <v>330</v>
      </c>
      <c r="C159" s="108" t="s">
        <v>407</v>
      </c>
      <c r="D159" s="109" t="s">
        <v>424</v>
      </c>
      <c r="E159" s="23">
        <v>112.801587358071</v>
      </c>
      <c r="F159" s="23">
        <v>4.2717932646996797</v>
      </c>
      <c r="G159" s="23">
        <v>70.536938303341202</v>
      </c>
      <c r="H159" s="23">
        <v>0.134989653817816</v>
      </c>
      <c r="I159" s="23">
        <v>8.36342708271901</v>
      </c>
      <c r="J159" s="23">
        <v>9.0906816116265592</v>
      </c>
      <c r="K159" s="23">
        <v>9.4694600121495291</v>
      </c>
      <c r="L159" s="23" t="s">
        <v>422</v>
      </c>
      <c r="M159" s="23">
        <v>9.6610146424880003</v>
      </c>
      <c r="N159" s="23">
        <v>0.34643067113688403</v>
      </c>
      <c r="O159" s="23">
        <v>0.19019054751388201</v>
      </c>
      <c r="P159" s="23">
        <v>4.3490358937296704E-3</v>
      </c>
      <c r="Q159" s="23" t="s">
        <v>423</v>
      </c>
      <c r="R159" s="23" t="s">
        <v>423</v>
      </c>
      <c r="S159" s="23" t="s">
        <v>423</v>
      </c>
      <c r="T159" s="23" t="s">
        <v>423</v>
      </c>
      <c r="U159" s="23" t="s">
        <v>423</v>
      </c>
      <c r="V159" s="23" t="s">
        <v>423</v>
      </c>
      <c r="W159" s="23">
        <v>11.5531665369301</v>
      </c>
      <c r="X159" s="23">
        <v>1.1553166536930099E-2</v>
      </c>
      <c r="Y159" s="23">
        <v>2.3122765570962101E-2</v>
      </c>
      <c r="Z159" s="23">
        <v>1.1553166536930099E-2</v>
      </c>
      <c r="AA159" s="23">
        <v>2.3122765570962101E-2</v>
      </c>
      <c r="AB159" s="23">
        <v>6.9351864215784306E-2</v>
      </c>
      <c r="AC159" s="23" t="s">
        <v>422</v>
      </c>
      <c r="AD159" s="23" t="s">
        <v>423</v>
      </c>
      <c r="AE159" s="63"/>
      <c r="AF159" s="23" t="s">
        <v>423</v>
      </c>
      <c r="AG159" s="23" t="s">
        <v>423</v>
      </c>
      <c r="AH159" s="23" t="s">
        <v>423</v>
      </c>
      <c r="AI159" s="23" t="s">
        <v>423</v>
      </c>
      <c r="AJ159" s="23" t="s">
        <v>423</v>
      </c>
      <c r="AK159" s="23" t="s">
        <v>422</v>
      </c>
      <c r="AL159" s="57" t="s">
        <v>50</v>
      </c>
    </row>
    <row r="160" spans="1:38" s="1" customFormat="1" ht="26.25" customHeight="1" thickBot="1" x14ac:dyDescent="0.3">
      <c r="A160" s="57" t="s">
        <v>331</v>
      </c>
      <c r="B160" s="57" t="s">
        <v>332</v>
      </c>
      <c r="C160" s="108" t="s">
        <v>333</v>
      </c>
      <c r="D160" s="109" t="s">
        <v>424</v>
      </c>
      <c r="E160" s="23" t="s">
        <v>425</v>
      </c>
      <c r="F160" s="23" t="s">
        <v>425</v>
      </c>
      <c r="G160" s="23" t="s">
        <v>425</v>
      </c>
      <c r="H160" s="23" t="s">
        <v>425</v>
      </c>
      <c r="I160" s="23" t="s">
        <v>425</v>
      </c>
      <c r="J160" s="23" t="s">
        <v>425</v>
      </c>
      <c r="K160" s="23" t="s">
        <v>425</v>
      </c>
      <c r="L160" s="23" t="s">
        <v>425</v>
      </c>
      <c r="M160" s="23" t="s">
        <v>425</v>
      </c>
      <c r="N160" s="23" t="s">
        <v>425</v>
      </c>
      <c r="O160" s="23" t="s">
        <v>425</v>
      </c>
      <c r="P160" s="23" t="s">
        <v>425</v>
      </c>
      <c r="Q160" s="23" t="s">
        <v>423</v>
      </c>
      <c r="R160" s="23" t="s">
        <v>423</v>
      </c>
      <c r="S160" s="23" t="s">
        <v>423</v>
      </c>
      <c r="T160" s="23" t="s">
        <v>423</v>
      </c>
      <c r="U160" s="23" t="s">
        <v>423</v>
      </c>
      <c r="V160" s="23" t="s">
        <v>423</v>
      </c>
      <c r="W160" s="23" t="s">
        <v>425</v>
      </c>
      <c r="X160" s="23" t="s">
        <v>425</v>
      </c>
      <c r="Y160" s="23" t="s">
        <v>425</v>
      </c>
      <c r="Z160" s="23" t="s">
        <v>425</v>
      </c>
      <c r="AA160" s="23" t="s">
        <v>425</v>
      </c>
      <c r="AB160" s="23" t="s">
        <v>425</v>
      </c>
      <c r="AC160" s="23" t="s">
        <v>422</v>
      </c>
      <c r="AD160" s="23" t="s">
        <v>423</v>
      </c>
      <c r="AE160" s="63"/>
      <c r="AF160" s="23" t="s">
        <v>423</v>
      </c>
      <c r="AG160" s="23" t="s">
        <v>423</v>
      </c>
      <c r="AH160" s="23" t="s">
        <v>423</v>
      </c>
      <c r="AI160" s="23" t="s">
        <v>423</v>
      </c>
      <c r="AJ160" s="23" t="s">
        <v>423</v>
      </c>
      <c r="AK160" s="23" t="s">
        <v>422</v>
      </c>
      <c r="AL160" s="57" t="s">
        <v>50</v>
      </c>
    </row>
    <row r="161" spans="1:38" s="2" customFormat="1" ht="26.25" customHeight="1" thickBot="1" x14ac:dyDescent="0.3">
      <c r="A161" s="58" t="s">
        <v>331</v>
      </c>
      <c r="B161" s="58" t="s">
        <v>334</v>
      </c>
      <c r="C161" s="110" t="s">
        <v>335</v>
      </c>
      <c r="D161" s="111" t="s">
        <v>424</v>
      </c>
      <c r="E161" s="24" t="s">
        <v>432</v>
      </c>
      <c r="F161" s="24" t="s">
        <v>432</v>
      </c>
      <c r="G161" s="24" t="s">
        <v>432</v>
      </c>
      <c r="H161" s="24" t="s">
        <v>432</v>
      </c>
      <c r="I161" s="24" t="s">
        <v>432</v>
      </c>
      <c r="J161" s="24" t="s">
        <v>432</v>
      </c>
      <c r="K161" s="24" t="s">
        <v>432</v>
      </c>
      <c r="L161" s="24" t="s">
        <v>432</v>
      </c>
      <c r="M161" s="24" t="s">
        <v>432</v>
      </c>
      <c r="N161" s="24" t="s">
        <v>432</v>
      </c>
      <c r="O161" s="24" t="s">
        <v>432</v>
      </c>
      <c r="P161" s="24" t="s">
        <v>432</v>
      </c>
      <c r="Q161" s="24" t="s">
        <v>423</v>
      </c>
      <c r="R161" s="24" t="s">
        <v>423</v>
      </c>
      <c r="S161" s="24" t="s">
        <v>423</v>
      </c>
      <c r="T161" s="24" t="s">
        <v>423</v>
      </c>
      <c r="U161" s="24" t="s">
        <v>423</v>
      </c>
      <c r="V161" s="24" t="s">
        <v>423</v>
      </c>
      <c r="W161" s="24" t="s">
        <v>432</v>
      </c>
      <c r="X161" s="24" t="s">
        <v>432</v>
      </c>
      <c r="Y161" s="24" t="s">
        <v>432</v>
      </c>
      <c r="Z161" s="24" t="s">
        <v>432</v>
      </c>
      <c r="AA161" s="24" t="s">
        <v>432</v>
      </c>
      <c r="AB161" s="24" t="s">
        <v>432</v>
      </c>
      <c r="AC161" s="24" t="s">
        <v>422</v>
      </c>
      <c r="AD161" s="24" t="s">
        <v>423</v>
      </c>
      <c r="AE161" s="64"/>
      <c r="AF161" s="24" t="s">
        <v>423</v>
      </c>
      <c r="AG161" s="24" t="s">
        <v>423</v>
      </c>
      <c r="AH161" s="24" t="s">
        <v>423</v>
      </c>
      <c r="AI161" s="24" t="s">
        <v>423</v>
      </c>
      <c r="AJ161" s="24" t="s">
        <v>423</v>
      </c>
      <c r="AK161" s="24" t="s">
        <v>422</v>
      </c>
      <c r="AL161" s="58" t="s">
        <v>408</v>
      </c>
    </row>
    <row r="162" spans="1:38" s="2" customFormat="1" ht="26.25" customHeight="1" thickBot="1" x14ac:dyDescent="0.3">
      <c r="A162" s="59" t="s">
        <v>336</v>
      </c>
      <c r="B162" s="59" t="s">
        <v>337</v>
      </c>
      <c r="C162" s="112" t="s">
        <v>338</v>
      </c>
      <c r="D162" s="113" t="s">
        <v>432</v>
      </c>
      <c r="E162" s="25" t="s">
        <v>432</v>
      </c>
      <c r="F162" s="25" t="s">
        <v>432</v>
      </c>
      <c r="G162" s="25" t="s">
        <v>432</v>
      </c>
      <c r="H162" s="25" t="s">
        <v>432</v>
      </c>
      <c r="I162" s="25" t="s">
        <v>432</v>
      </c>
      <c r="J162" s="25" t="s">
        <v>432</v>
      </c>
      <c r="K162" s="25" t="s">
        <v>432</v>
      </c>
      <c r="L162" s="25" t="s">
        <v>432</v>
      </c>
      <c r="M162" s="25" t="s">
        <v>432</v>
      </c>
      <c r="N162" s="25" t="s">
        <v>432</v>
      </c>
      <c r="O162" s="25" t="s">
        <v>432</v>
      </c>
      <c r="P162" s="25" t="s">
        <v>432</v>
      </c>
      <c r="Q162" s="25" t="s">
        <v>432</v>
      </c>
      <c r="R162" s="25" t="s">
        <v>432</v>
      </c>
      <c r="S162" s="25" t="s">
        <v>432</v>
      </c>
      <c r="T162" s="25" t="s">
        <v>432</v>
      </c>
      <c r="U162" s="25" t="s">
        <v>432</v>
      </c>
      <c r="V162" s="25" t="s">
        <v>432</v>
      </c>
      <c r="W162" s="25" t="s">
        <v>432</v>
      </c>
      <c r="X162" s="25" t="s">
        <v>432</v>
      </c>
      <c r="Y162" s="25" t="s">
        <v>432</v>
      </c>
      <c r="Z162" s="25" t="s">
        <v>432</v>
      </c>
      <c r="AA162" s="25" t="s">
        <v>432</v>
      </c>
      <c r="AB162" s="25" t="s">
        <v>432</v>
      </c>
      <c r="AC162" s="25" t="s">
        <v>432</v>
      </c>
      <c r="AD162" s="25" t="s">
        <v>432</v>
      </c>
      <c r="AE162" s="64"/>
      <c r="AF162" s="25" t="s">
        <v>432</v>
      </c>
      <c r="AG162" s="25" t="s">
        <v>432</v>
      </c>
      <c r="AH162" s="25" t="s">
        <v>432</v>
      </c>
      <c r="AI162" s="25" t="s">
        <v>432</v>
      </c>
      <c r="AJ162" s="25" t="s">
        <v>432</v>
      </c>
      <c r="AK162" s="25" t="s">
        <v>432</v>
      </c>
      <c r="AL162" s="59" t="s">
        <v>408</v>
      </c>
    </row>
    <row r="163" spans="1:38" s="2" customFormat="1" ht="26.25" customHeight="1" thickBot="1" x14ac:dyDescent="0.3">
      <c r="A163" s="59" t="s">
        <v>336</v>
      </c>
      <c r="B163" s="59" t="s">
        <v>339</v>
      </c>
      <c r="C163" s="112" t="s">
        <v>340</v>
      </c>
      <c r="D163" s="113" t="s">
        <v>423</v>
      </c>
      <c r="E163" s="25" t="s">
        <v>423</v>
      </c>
      <c r="F163" s="25" t="s">
        <v>423</v>
      </c>
      <c r="G163" s="25" t="s">
        <v>423</v>
      </c>
      <c r="H163" s="25" t="s">
        <v>423</v>
      </c>
      <c r="I163" s="25" t="s">
        <v>423</v>
      </c>
      <c r="J163" s="25" t="s">
        <v>423</v>
      </c>
      <c r="K163" s="25" t="s">
        <v>423</v>
      </c>
      <c r="L163" s="25" t="s">
        <v>423</v>
      </c>
      <c r="M163" s="25" t="s">
        <v>423</v>
      </c>
      <c r="N163" s="25" t="s">
        <v>423</v>
      </c>
      <c r="O163" s="25" t="s">
        <v>423</v>
      </c>
      <c r="P163" s="25" t="s">
        <v>423</v>
      </c>
      <c r="Q163" s="25" t="s">
        <v>423</v>
      </c>
      <c r="R163" s="25" t="s">
        <v>423</v>
      </c>
      <c r="S163" s="25" t="s">
        <v>423</v>
      </c>
      <c r="T163" s="25" t="s">
        <v>423</v>
      </c>
      <c r="U163" s="25" t="s">
        <v>423</v>
      </c>
      <c r="V163" s="25" t="s">
        <v>423</v>
      </c>
      <c r="W163" s="25" t="s">
        <v>423</v>
      </c>
      <c r="X163" s="25" t="s">
        <v>423</v>
      </c>
      <c r="Y163" s="25" t="s">
        <v>423</v>
      </c>
      <c r="Z163" s="25" t="s">
        <v>423</v>
      </c>
      <c r="AA163" s="25" t="s">
        <v>423</v>
      </c>
      <c r="AB163" s="25" t="s">
        <v>423</v>
      </c>
      <c r="AC163" s="25" t="s">
        <v>423</v>
      </c>
      <c r="AD163" s="25" t="s">
        <v>423</v>
      </c>
      <c r="AE163" s="64"/>
      <c r="AF163" s="25" t="s">
        <v>423</v>
      </c>
      <c r="AG163" s="25" t="s">
        <v>423</v>
      </c>
      <c r="AH163" s="25" t="s">
        <v>423</v>
      </c>
      <c r="AI163" s="25" t="s">
        <v>423</v>
      </c>
      <c r="AJ163" s="25" t="s">
        <v>423</v>
      </c>
      <c r="AK163" s="25" t="s">
        <v>423</v>
      </c>
      <c r="AL163" s="59" t="s">
        <v>445</v>
      </c>
    </row>
    <row r="164" spans="1:38" s="2" customFormat="1" ht="26.25" customHeight="1" thickBot="1" x14ac:dyDescent="0.3">
      <c r="A164" s="59" t="s">
        <v>336</v>
      </c>
      <c r="B164" s="59" t="s">
        <v>341</v>
      </c>
      <c r="C164" s="112" t="s">
        <v>342</v>
      </c>
      <c r="D164" s="113" t="s">
        <v>423</v>
      </c>
      <c r="E164" s="25" t="s">
        <v>423</v>
      </c>
      <c r="F164" s="25" t="s">
        <v>423</v>
      </c>
      <c r="G164" s="25" t="s">
        <v>423</v>
      </c>
      <c r="H164" s="25" t="s">
        <v>423</v>
      </c>
      <c r="I164" s="25" t="s">
        <v>423</v>
      </c>
      <c r="J164" s="25" t="s">
        <v>423</v>
      </c>
      <c r="K164" s="25" t="s">
        <v>423</v>
      </c>
      <c r="L164" s="25" t="s">
        <v>423</v>
      </c>
      <c r="M164" s="25" t="s">
        <v>423</v>
      </c>
      <c r="N164" s="25" t="s">
        <v>423</v>
      </c>
      <c r="O164" s="25" t="s">
        <v>423</v>
      </c>
      <c r="P164" s="25" t="s">
        <v>423</v>
      </c>
      <c r="Q164" s="25" t="s">
        <v>423</v>
      </c>
      <c r="R164" s="25" t="s">
        <v>423</v>
      </c>
      <c r="S164" s="25" t="s">
        <v>423</v>
      </c>
      <c r="T164" s="25" t="s">
        <v>423</v>
      </c>
      <c r="U164" s="25" t="s">
        <v>423</v>
      </c>
      <c r="V164" s="25" t="s">
        <v>423</v>
      </c>
      <c r="W164" s="25" t="s">
        <v>423</v>
      </c>
      <c r="X164" s="25" t="s">
        <v>423</v>
      </c>
      <c r="Y164" s="25" t="s">
        <v>423</v>
      </c>
      <c r="Z164" s="25" t="s">
        <v>423</v>
      </c>
      <c r="AA164" s="25" t="s">
        <v>423</v>
      </c>
      <c r="AB164" s="25" t="s">
        <v>423</v>
      </c>
      <c r="AC164" s="25" t="s">
        <v>423</v>
      </c>
      <c r="AD164" s="25" t="s">
        <v>423</v>
      </c>
      <c r="AE164" s="68"/>
      <c r="AF164" s="25" t="s">
        <v>423</v>
      </c>
      <c r="AG164" s="25" t="s">
        <v>423</v>
      </c>
      <c r="AH164" s="25" t="s">
        <v>423</v>
      </c>
      <c r="AI164" s="25" t="s">
        <v>423</v>
      </c>
      <c r="AJ164" s="25" t="s">
        <v>423</v>
      </c>
      <c r="AK164" s="25" t="s">
        <v>423</v>
      </c>
      <c r="AL164" s="59" t="s">
        <v>408</v>
      </c>
    </row>
    <row r="165" spans="1:38" s="3" customFormat="1" ht="15" customHeight="1" x14ac:dyDescent="0.25">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35">
      <c r="A166" s="152" t="s">
        <v>367</v>
      </c>
      <c r="B166" s="152"/>
      <c r="C166" s="152"/>
      <c r="D166" s="152"/>
      <c r="E166" s="152"/>
      <c r="F166" s="152"/>
      <c r="G166" s="152"/>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35">
      <c r="A167" s="152" t="s">
        <v>371</v>
      </c>
      <c r="B167" s="152"/>
      <c r="C167" s="152"/>
      <c r="D167" s="152"/>
      <c r="E167" s="152"/>
      <c r="F167" s="152"/>
      <c r="G167" s="152"/>
      <c r="H167" s="133"/>
      <c r="I167" s="134"/>
      <c r="J167"/>
      <c r="K167"/>
      <c r="L167"/>
      <c r="M167" s="134"/>
      <c r="N167" s="134"/>
      <c r="O167" s="134"/>
      <c r="P167" s="134"/>
      <c r="Q167" s="134"/>
      <c r="R167" s="134"/>
      <c r="S167" s="134"/>
      <c r="T167" s="134"/>
      <c r="U167" s="134"/>
      <c r="AE167" s="142"/>
    </row>
    <row r="168" spans="1:38" s="141" customFormat="1" ht="26.25" customHeight="1" x14ac:dyDescent="0.35">
      <c r="A168" s="152" t="s">
        <v>368</v>
      </c>
      <c r="B168" s="152"/>
      <c r="C168" s="152"/>
      <c r="D168" s="152"/>
      <c r="E168" s="152"/>
      <c r="F168" s="152"/>
      <c r="G168" s="152"/>
      <c r="H168" s="133"/>
      <c r="I168" s="134"/>
      <c r="J168"/>
      <c r="K168"/>
      <c r="L168"/>
      <c r="M168" s="134"/>
      <c r="N168" s="134"/>
      <c r="O168" s="134"/>
      <c r="P168" s="134"/>
      <c r="Q168" s="134"/>
      <c r="R168" s="134"/>
      <c r="S168" s="134"/>
      <c r="T168" s="134"/>
      <c r="U168" s="134"/>
      <c r="AE168" s="142"/>
    </row>
    <row r="169" spans="1:38" s="139" customFormat="1" ht="26.25" customHeight="1" x14ac:dyDescent="0.35">
      <c r="A169" s="152" t="s">
        <v>369</v>
      </c>
      <c r="B169" s="152"/>
      <c r="C169" s="152"/>
      <c r="D169" s="152"/>
      <c r="E169" s="152"/>
      <c r="F169" s="152"/>
      <c r="G169" s="152"/>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35">
      <c r="A170" s="152" t="s">
        <v>370</v>
      </c>
      <c r="B170" s="152"/>
      <c r="C170" s="152"/>
      <c r="D170" s="152"/>
      <c r="E170" s="152"/>
      <c r="F170" s="152"/>
      <c r="G170" s="152"/>
      <c r="H170" s="133"/>
      <c r="I170" s="134"/>
      <c r="J170"/>
      <c r="K170"/>
      <c r="L170"/>
      <c r="M170" s="134"/>
      <c r="N170" s="134"/>
      <c r="O170" s="134"/>
      <c r="P170" s="134"/>
      <c r="Q170" s="134"/>
      <c r="R170" s="134"/>
      <c r="S170" s="134"/>
      <c r="T170" s="134"/>
      <c r="U170" s="134"/>
      <c r="AE170" s="14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A1:AL170"/>
  <sheetViews>
    <sheetView zoomScale="80" zoomScaleNormal="80" workbookViewId="0">
      <pane xSplit="4" ySplit="13" topLeftCell="E14" activePane="bottomRight" state="frozen"/>
      <selection activeCell="A98" sqref="A98:XFD98"/>
      <selection pane="topRight" activeCell="A98" sqref="A98:XFD98"/>
      <selection pane="bottomLeft" activeCell="A98" sqref="A98:XFD98"/>
      <selection pane="bottomRight" activeCell="C4" sqref="C4"/>
    </sheetView>
  </sheetViews>
  <sheetFormatPr defaultColWidth="8.81640625" defaultRowHeight="12.5" x14ac:dyDescent="0.25"/>
  <cols>
    <col min="1" max="2" width="21.453125" style="5" customWidth="1"/>
    <col min="3" max="3" width="46.453125" style="18" customWidth="1"/>
    <col min="4" max="4" width="7.1796875" style="5" customWidth="1"/>
    <col min="5" max="24" width="8.54296875" style="5" customWidth="1"/>
    <col min="25" max="25" width="8.81640625" style="5" customWidth="1"/>
    <col min="26" max="30" width="8.54296875" style="5" customWidth="1"/>
    <col min="31" max="31" width="2.1796875" style="5" customWidth="1"/>
    <col min="32" max="37" width="8.54296875" style="5" customWidth="1"/>
    <col min="38" max="38" width="25.7265625" style="5" customWidth="1"/>
    <col min="39" max="16384" width="8.81640625" style="5"/>
  </cols>
  <sheetData>
    <row r="1" spans="1:38" s="2" customFormat="1" ht="22.5" customHeight="1" x14ac:dyDescent="0.25">
      <c r="A1" s="27" t="s">
        <v>358</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5">
      <c r="A2" s="132" t="s">
        <v>357</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ht="13" x14ac:dyDescent="0.3">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ht="13" x14ac:dyDescent="0.3">
      <c r="A4" s="34" t="s">
        <v>0</v>
      </c>
      <c r="B4" s="21" t="s">
        <v>421</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ht="13" x14ac:dyDescent="0.3">
      <c r="A5" s="34" t="s">
        <v>2</v>
      </c>
      <c r="B5" s="21" t="s">
        <v>455</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5">
      <c r="A6" s="34" t="s">
        <v>4</v>
      </c>
      <c r="B6" s="21" t="str">
        <f ca="1">MID(CELL("filename",A1),FIND("]",CELL("filename",A1))+1,31)</f>
        <v>1998</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ht="13" x14ac:dyDescent="0.3">
      <c r="A7" s="34" t="s">
        <v>6</v>
      </c>
      <c r="B7" s="21" t="s">
        <v>7</v>
      </c>
      <c r="C7" s="37" t="s">
        <v>8</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ht="13" x14ac:dyDescent="0.3">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3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35">
      <c r="A10" s="153" t="str">
        <f ca="1">B4&amp;": "&amp;B5&amp;": "&amp;B6</f>
        <v>CA: 15.02.2022: 1998</v>
      </c>
      <c r="B10" s="155" t="s">
        <v>9</v>
      </c>
      <c r="C10" s="156"/>
      <c r="D10" s="157"/>
      <c r="E10" s="143" t="s">
        <v>10</v>
      </c>
      <c r="F10" s="144"/>
      <c r="G10" s="144"/>
      <c r="H10" s="145"/>
      <c r="I10" s="143" t="s">
        <v>11</v>
      </c>
      <c r="J10" s="144"/>
      <c r="K10" s="144"/>
      <c r="L10" s="145"/>
      <c r="M10" s="161" t="s">
        <v>12</v>
      </c>
      <c r="N10" s="143" t="s">
        <v>13</v>
      </c>
      <c r="O10" s="144"/>
      <c r="P10" s="145"/>
      <c r="Q10" s="143" t="s">
        <v>14</v>
      </c>
      <c r="R10" s="144"/>
      <c r="S10" s="144"/>
      <c r="T10" s="144"/>
      <c r="U10" s="144"/>
      <c r="V10" s="145"/>
      <c r="W10" s="143" t="s">
        <v>362</v>
      </c>
      <c r="X10" s="144"/>
      <c r="Y10" s="144"/>
      <c r="Z10" s="144"/>
      <c r="AA10" s="144"/>
      <c r="AB10" s="144"/>
      <c r="AC10" s="144"/>
      <c r="AD10" s="145"/>
      <c r="AE10" s="42"/>
      <c r="AF10" s="143" t="s">
        <v>379</v>
      </c>
      <c r="AG10" s="144"/>
      <c r="AH10" s="144"/>
      <c r="AI10" s="144"/>
      <c r="AJ10" s="144"/>
      <c r="AK10" s="144"/>
      <c r="AL10" s="145"/>
    </row>
    <row r="11" spans="1:38" s="1" customFormat="1" ht="15" customHeight="1" thickBot="1" x14ac:dyDescent="0.3">
      <c r="A11" s="154"/>
      <c r="B11" s="158"/>
      <c r="C11" s="159"/>
      <c r="D11" s="160"/>
      <c r="E11" s="146"/>
      <c r="F11" s="147"/>
      <c r="G11" s="147"/>
      <c r="H11" s="148"/>
      <c r="I11" s="146"/>
      <c r="J11" s="147"/>
      <c r="K11" s="147"/>
      <c r="L11" s="148"/>
      <c r="M11" s="162"/>
      <c r="N11" s="146"/>
      <c r="O11" s="147"/>
      <c r="P11" s="148"/>
      <c r="Q11" s="146"/>
      <c r="R11" s="147"/>
      <c r="S11" s="147"/>
      <c r="T11" s="147"/>
      <c r="U11" s="147"/>
      <c r="V11" s="148"/>
      <c r="W11" s="125"/>
      <c r="X11" s="149" t="s">
        <v>32</v>
      </c>
      <c r="Y11" s="150"/>
      <c r="Z11" s="150"/>
      <c r="AA11" s="150"/>
      <c r="AB11" s="151"/>
      <c r="AC11" s="126"/>
      <c r="AD11" s="127"/>
      <c r="AE11" s="43"/>
      <c r="AF11" s="146"/>
      <c r="AG11" s="147"/>
      <c r="AH11" s="147"/>
      <c r="AI11" s="147"/>
      <c r="AJ11" s="147"/>
      <c r="AK11" s="147"/>
      <c r="AL11" s="148"/>
    </row>
    <row r="12" spans="1:38" s="1" customFormat="1" ht="52.5" customHeight="1" thickBot="1" x14ac:dyDescent="0.3">
      <c r="A12" s="154"/>
      <c r="B12" s="158"/>
      <c r="C12" s="159"/>
      <c r="D12" s="160"/>
      <c r="E12" s="120" t="s">
        <v>380</v>
      </c>
      <c r="F12" s="120" t="s">
        <v>15</v>
      </c>
      <c r="G12" s="120" t="s">
        <v>16</v>
      </c>
      <c r="H12" s="120" t="s">
        <v>17</v>
      </c>
      <c r="I12" s="120" t="s">
        <v>18</v>
      </c>
      <c r="J12" s="121" t="s">
        <v>19</v>
      </c>
      <c r="K12" s="121" t="s">
        <v>20</v>
      </c>
      <c r="L12" s="122" t="s">
        <v>390</v>
      </c>
      <c r="M12" s="123" t="s">
        <v>21</v>
      </c>
      <c r="N12" s="121" t="s">
        <v>22</v>
      </c>
      <c r="O12" s="121" t="s">
        <v>23</v>
      </c>
      <c r="P12" s="121" t="s">
        <v>24</v>
      </c>
      <c r="Q12" s="121" t="s">
        <v>25</v>
      </c>
      <c r="R12" s="121" t="s">
        <v>26</v>
      </c>
      <c r="S12" s="121" t="s">
        <v>27</v>
      </c>
      <c r="T12" s="121" t="s">
        <v>28</v>
      </c>
      <c r="U12" s="121" t="s">
        <v>29</v>
      </c>
      <c r="V12" s="121" t="s">
        <v>30</v>
      </c>
      <c r="W12" s="123" t="s">
        <v>31</v>
      </c>
      <c r="X12" s="120" t="s">
        <v>391</v>
      </c>
      <c r="Y12" s="120" t="s">
        <v>392</v>
      </c>
      <c r="Z12" s="120" t="s">
        <v>393</v>
      </c>
      <c r="AA12" s="120" t="s">
        <v>394</v>
      </c>
      <c r="AB12" s="120" t="s">
        <v>42</v>
      </c>
      <c r="AC12" s="121" t="s">
        <v>33</v>
      </c>
      <c r="AD12" s="121" t="s">
        <v>34</v>
      </c>
      <c r="AE12" s="44"/>
      <c r="AF12" s="123" t="s">
        <v>35</v>
      </c>
      <c r="AG12" s="123" t="s">
        <v>36</v>
      </c>
      <c r="AH12" s="123" t="s">
        <v>37</v>
      </c>
      <c r="AI12" s="123" t="s">
        <v>38</v>
      </c>
      <c r="AJ12" s="123" t="s">
        <v>39</v>
      </c>
      <c r="AK12" s="123" t="s">
        <v>40</v>
      </c>
      <c r="AL12" s="124" t="s">
        <v>41</v>
      </c>
    </row>
    <row r="13" spans="1:38" ht="37.5" customHeight="1" thickBot="1" x14ac:dyDescent="0.3">
      <c r="A13" s="45" t="s">
        <v>43</v>
      </c>
      <c r="B13" s="45" t="s">
        <v>44</v>
      </c>
      <c r="C13" s="46" t="s">
        <v>420</v>
      </c>
      <c r="D13" s="45" t="s">
        <v>45</v>
      </c>
      <c r="E13" s="45" t="s">
        <v>46</v>
      </c>
      <c r="F13" s="45" t="s">
        <v>46</v>
      </c>
      <c r="G13" s="45" t="s">
        <v>46</v>
      </c>
      <c r="H13" s="45" t="s">
        <v>46</v>
      </c>
      <c r="I13" s="45" t="s">
        <v>46</v>
      </c>
      <c r="J13" s="45" t="s">
        <v>46</v>
      </c>
      <c r="K13" s="45" t="s">
        <v>46</v>
      </c>
      <c r="L13" s="45" t="s">
        <v>46</v>
      </c>
      <c r="M13" s="45" t="s">
        <v>46</v>
      </c>
      <c r="N13" s="45" t="s">
        <v>47</v>
      </c>
      <c r="O13" s="45" t="s">
        <v>47</v>
      </c>
      <c r="P13" s="45" t="s">
        <v>47</v>
      </c>
      <c r="Q13" s="45" t="s">
        <v>47</v>
      </c>
      <c r="R13" s="45" t="s">
        <v>47</v>
      </c>
      <c r="S13" s="45" t="s">
        <v>47</v>
      </c>
      <c r="T13" s="45" t="s">
        <v>47</v>
      </c>
      <c r="U13" s="45" t="s">
        <v>47</v>
      </c>
      <c r="V13" s="45" t="s">
        <v>47</v>
      </c>
      <c r="W13" s="45" t="s">
        <v>48</v>
      </c>
      <c r="X13" s="45" t="s">
        <v>47</v>
      </c>
      <c r="Y13" s="45" t="s">
        <v>47</v>
      </c>
      <c r="Z13" s="45" t="s">
        <v>47</v>
      </c>
      <c r="AA13" s="45" t="s">
        <v>47</v>
      </c>
      <c r="AB13" s="45" t="s">
        <v>47</v>
      </c>
      <c r="AC13" s="45" t="s">
        <v>49</v>
      </c>
      <c r="AD13" s="45" t="s">
        <v>49</v>
      </c>
      <c r="AE13" s="47"/>
      <c r="AF13" s="45" t="s">
        <v>50</v>
      </c>
      <c r="AG13" s="45" t="s">
        <v>50</v>
      </c>
      <c r="AH13" s="45" t="s">
        <v>50</v>
      </c>
      <c r="AI13" s="45" t="s">
        <v>50</v>
      </c>
      <c r="AJ13" s="45" t="s">
        <v>50</v>
      </c>
      <c r="AK13" s="45"/>
      <c r="AL13" s="48"/>
    </row>
    <row r="14" spans="1:38" s="1" customFormat="1" ht="26.25" customHeight="1" thickBot="1" x14ac:dyDescent="0.3">
      <c r="A14" s="70" t="s">
        <v>51</v>
      </c>
      <c r="B14" s="70" t="s">
        <v>52</v>
      </c>
      <c r="C14" s="71" t="s">
        <v>53</v>
      </c>
      <c r="D14" s="72" t="s">
        <v>424</v>
      </c>
      <c r="E14" s="6">
        <v>309.63650280443397</v>
      </c>
      <c r="F14" s="6">
        <v>3.7911223331418298</v>
      </c>
      <c r="G14" s="6">
        <v>588.55217321988505</v>
      </c>
      <c r="H14" s="6">
        <v>0.75590277670805806</v>
      </c>
      <c r="I14" s="6">
        <v>19.3462118012838</v>
      </c>
      <c r="J14" s="6">
        <v>41.962126316167897</v>
      </c>
      <c r="K14" s="6">
        <v>96.497432230699104</v>
      </c>
      <c r="L14" s="6" t="s">
        <v>422</v>
      </c>
      <c r="M14" s="6">
        <v>35.890197157594102</v>
      </c>
      <c r="N14" s="6">
        <v>14.068490000000001</v>
      </c>
      <c r="O14" s="6">
        <v>0.12906999999999999</v>
      </c>
      <c r="P14" s="6">
        <v>2.3743580383430598</v>
      </c>
      <c r="Q14" s="6" t="s">
        <v>423</v>
      </c>
      <c r="R14" s="6" t="s">
        <v>423</v>
      </c>
      <c r="S14" s="6" t="s">
        <v>423</v>
      </c>
      <c r="T14" s="6" t="s">
        <v>423</v>
      </c>
      <c r="U14" s="6" t="s">
        <v>423</v>
      </c>
      <c r="V14" s="6" t="s">
        <v>423</v>
      </c>
      <c r="W14" s="6">
        <v>4.8410898382515102</v>
      </c>
      <c r="X14" s="6">
        <v>0.148353291285163</v>
      </c>
      <c r="Y14" s="6">
        <v>0.14857478083348599</v>
      </c>
      <c r="Z14" s="6">
        <v>7.9300693764906502E-4</v>
      </c>
      <c r="AA14" s="6">
        <v>4.5682825620226998E-2</v>
      </c>
      <c r="AB14" s="6">
        <f>SUM(X14:AA14)</f>
        <v>0.3434039046765251</v>
      </c>
      <c r="AC14" s="6">
        <v>10.5368097739406</v>
      </c>
      <c r="AD14" s="6" t="s">
        <v>423</v>
      </c>
      <c r="AE14" s="60"/>
      <c r="AF14" s="26" t="s">
        <v>423</v>
      </c>
      <c r="AG14" s="26" t="s">
        <v>423</v>
      </c>
      <c r="AH14" s="26" t="s">
        <v>423</v>
      </c>
      <c r="AI14" s="26" t="s">
        <v>423</v>
      </c>
      <c r="AJ14" s="26" t="s">
        <v>423</v>
      </c>
      <c r="AK14" s="26" t="s">
        <v>422</v>
      </c>
      <c r="AL14" s="49" t="s">
        <v>50</v>
      </c>
    </row>
    <row r="15" spans="1:38" s="1" customFormat="1" ht="26.25" customHeight="1" thickBot="1" x14ac:dyDescent="0.3">
      <c r="A15" s="70" t="s">
        <v>54</v>
      </c>
      <c r="B15" s="70" t="s">
        <v>55</v>
      </c>
      <c r="C15" s="71" t="s">
        <v>56</v>
      </c>
      <c r="D15" s="72" t="s">
        <v>424</v>
      </c>
      <c r="E15" s="6">
        <v>18.432891858700501</v>
      </c>
      <c r="F15" s="6">
        <v>2.65924884269418</v>
      </c>
      <c r="G15" s="6">
        <v>102.44621554667</v>
      </c>
      <c r="H15" s="6">
        <v>4.9037803407102801E-2</v>
      </c>
      <c r="I15" s="6">
        <v>2.8849389695425298</v>
      </c>
      <c r="J15" s="6">
        <v>4.5510711484060904</v>
      </c>
      <c r="K15" s="6">
        <v>6.4964781444089699</v>
      </c>
      <c r="L15" s="6" t="s">
        <v>422</v>
      </c>
      <c r="M15" s="6">
        <v>18.157752881531501</v>
      </c>
      <c r="N15" s="6">
        <v>3.6114662806793103E-2</v>
      </c>
      <c r="O15" s="6">
        <v>2.5887149593496701E-2</v>
      </c>
      <c r="P15" s="6">
        <v>8.5513818551439004E-3</v>
      </c>
      <c r="Q15" s="6" t="s">
        <v>423</v>
      </c>
      <c r="R15" s="6" t="s">
        <v>423</v>
      </c>
      <c r="S15" s="6" t="s">
        <v>423</v>
      </c>
      <c r="T15" s="6" t="s">
        <v>423</v>
      </c>
      <c r="U15" s="6" t="s">
        <v>423</v>
      </c>
      <c r="V15" s="6" t="s">
        <v>423</v>
      </c>
      <c r="W15" s="6" t="s">
        <v>422</v>
      </c>
      <c r="X15" s="6">
        <v>1.5122707439572799E-2</v>
      </c>
      <c r="Y15" s="6">
        <v>7.2550657909613899E-3</v>
      </c>
      <c r="Z15" s="6">
        <v>5.4171876715023402E-3</v>
      </c>
      <c r="AA15" s="6">
        <v>3.4354943767922201E-3</v>
      </c>
      <c r="AB15" s="6">
        <f t="shared" ref="AB15:AB74" si="0">SUM(X15:AA15)</f>
        <v>3.1230455278828749E-2</v>
      </c>
      <c r="AC15" s="6" t="s">
        <v>422</v>
      </c>
      <c r="AD15" s="6" t="s">
        <v>423</v>
      </c>
      <c r="AE15" s="60"/>
      <c r="AF15" s="26" t="s">
        <v>423</v>
      </c>
      <c r="AG15" s="26" t="s">
        <v>423</v>
      </c>
      <c r="AH15" s="26" t="s">
        <v>423</v>
      </c>
      <c r="AI15" s="26" t="s">
        <v>423</v>
      </c>
      <c r="AJ15" s="26" t="s">
        <v>423</v>
      </c>
      <c r="AK15" s="26" t="s">
        <v>422</v>
      </c>
      <c r="AL15" s="49" t="s">
        <v>50</v>
      </c>
    </row>
    <row r="16" spans="1:38" s="1" customFormat="1" ht="26.25" customHeight="1" thickBot="1" x14ac:dyDescent="0.3">
      <c r="A16" s="70" t="s">
        <v>54</v>
      </c>
      <c r="B16" s="70" t="s">
        <v>57</v>
      </c>
      <c r="C16" s="71" t="s">
        <v>58</v>
      </c>
      <c r="D16" s="72" t="s">
        <v>424</v>
      </c>
      <c r="E16" s="6">
        <v>433.83459446398598</v>
      </c>
      <c r="F16" s="6">
        <v>14.860332384998999</v>
      </c>
      <c r="G16" s="6">
        <v>308.60223832069499</v>
      </c>
      <c r="H16" s="6">
        <v>2.0599273937630098</v>
      </c>
      <c r="I16" s="6">
        <v>2.6268744495798502</v>
      </c>
      <c r="J16" s="6">
        <v>3.84943671640678</v>
      </c>
      <c r="K16" s="6">
        <v>4.4094690654150002</v>
      </c>
      <c r="L16" s="6" t="s">
        <v>422</v>
      </c>
      <c r="M16" s="6">
        <v>427.27337955314101</v>
      </c>
      <c r="N16" s="6">
        <v>0.19272723374592099</v>
      </c>
      <c r="O16" s="6">
        <v>3.4556527793643099E-2</v>
      </c>
      <c r="P16" s="6">
        <v>2.6070451311433301E-2</v>
      </c>
      <c r="Q16" s="6" t="s">
        <v>423</v>
      </c>
      <c r="R16" s="6" t="s">
        <v>423</v>
      </c>
      <c r="S16" s="6" t="s">
        <v>423</v>
      </c>
      <c r="T16" s="6" t="s">
        <v>423</v>
      </c>
      <c r="U16" s="6" t="s">
        <v>423</v>
      </c>
      <c r="V16" s="6" t="s">
        <v>423</v>
      </c>
      <c r="W16" s="6" t="s">
        <v>422</v>
      </c>
      <c r="X16" s="6">
        <v>7.25020907033357E-4</v>
      </c>
      <c r="Y16" s="6">
        <v>7.5271218856477696E-4</v>
      </c>
      <c r="Z16" s="6">
        <v>6.7336368184516297E-4</v>
      </c>
      <c r="AA16" s="6">
        <v>6.9935757735345796E-4</v>
      </c>
      <c r="AB16" s="6">
        <f t="shared" si="0"/>
        <v>2.850454354796755E-3</v>
      </c>
      <c r="AC16" s="6">
        <v>1.1967800605174599E-3</v>
      </c>
      <c r="AD16" s="6" t="s">
        <v>423</v>
      </c>
      <c r="AE16" s="60"/>
      <c r="AF16" s="26" t="s">
        <v>423</v>
      </c>
      <c r="AG16" s="26" t="s">
        <v>423</v>
      </c>
      <c r="AH16" s="26" t="s">
        <v>423</v>
      </c>
      <c r="AI16" s="26" t="s">
        <v>423</v>
      </c>
      <c r="AJ16" s="26" t="s">
        <v>423</v>
      </c>
      <c r="AK16" s="26" t="s">
        <v>422</v>
      </c>
      <c r="AL16" s="49" t="s">
        <v>50</v>
      </c>
    </row>
    <row r="17" spans="1:38" s="2" customFormat="1" ht="26.25" customHeight="1" thickBot="1" x14ac:dyDescent="0.3">
      <c r="A17" s="70" t="s">
        <v>54</v>
      </c>
      <c r="B17" s="70" t="s">
        <v>59</v>
      </c>
      <c r="C17" s="71" t="s">
        <v>60</v>
      </c>
      <c r="D17" s="72" t="s">
        <v>424</v>
      </c>
      <c r="E17" s="6">
        <v>16.265000642954298</v>
      </c>
      <c r="F17" s="6">
        <v>2.06566398504029</v>
      </c>
      <c r="G17" s="6">
        <v>27.255398161576899</v>
      </c>
      <c r="H17" s="6">
        <v>5.68221313529629E-3</v>
      </c>
      <c r="I17" s="6">
        <v>0.88168326407477005</v>
      </c>
      <c r="J17" s="6">
        <v>0.90172223741313395</v>
      </c>
      <c r="K17" s="6">
        <v>0.99714996647134002</v>
      </c>
      <c r="L17" s="6" t="s">
        <v>422</v>
      </c>
      <c r="M17" s="6">
        <v>8.8371622950498505</v>
      </c>
      <c r="N17" s="6">
        <v>10.553314134800001</v>
      </c>
      <c r="O17" s="6">
        <v>4.0982147058657298E-2</v>
      </c>
      <c r="P17" s="6">
        <v>0.114057024492748</v>
      </c>
      <c r="Q17" s="6" t="s">
        <v>423</v>
      </c>
      <c r="R17" s="6" t="s">
        <v>423</v>
      </c>
      <c r="S17" s="6" t="s">
        <v>423</v>
      </c>
      <c r="T17" s="6" t="s">
        <v>423</v>
      </c>
      <c r="U17" s="6" t="s">
        <v>423</v>
      </c>
      <c r="V17" s="6" t="s">
        <v>423</v>
      </c>
      <c r="W17" s="6">
        <v>11.422387599889801</v>
      </c>
      <c r="X17" s="6">
        <v>2.80441043426389</v>
      </c>
      <c r="Y17" s="6">
        <v>2.7194706343220498</v>
      </c>
      <c r="Z17" s="6">
        <v>1.9139744969624299</v>
      </c>
      <c r="AA17" s="6">
        <v>1.11204080187011</v>
      </c>
      <c r="AB17" s="6">
        <f t="shared" si="0"/>
        <v>8.54989636741848</v>
      </c>
      <c r="AC17" s="6">
        <v>0.56163092574492002</v>
      </c>
      <c r="AD17" s="6" t="s">
        <v>423</v>
      </c>
      <c r="AE17" s="60"/>
      <c r="AF17" s="26" t="s">
        <v>423</v>
      </c>
      <c r="AG17" s="26" t="s">
        <v>423</v>
      </c>
      <c r="AH17" s="26" t="s">
        <v>423</v>
      </c>
      <c r="AI17" s="26" t="s">
        <v>423</v>
      </c>
      <c r="AJ17" s="26" t="s">
        <v>423</v>
      </c>
      <c r="AK17" s="26" t="s">
        <v>422</v>
      </c>
      <c r="AL17" s="49" t="s">
        <v>50</v>
      </c>
    </row>
    <row r="18" spans="1:38" s="2" customFormat="1" ht="26.25" customHeight="1" thickBot="1" x14ac:dyDescent="0.3">
      <c r="A18" s="70" t="s">
        <v>54</v>
      </c>
      <c r="B18" s="70" t="s">
        <v>61</v>
      </c>
      <c r="C18" s="71" t="s">
        <v>62</v>
      </c>
      <c r="D18" s="72" t="s">
        <v>424</v>
      </c>
      <c r="E18" s="6">
        <v>2.8949962947030201</v>
      </c>
      <c r="F18" s="6">
        <v>0.54180838258826403</v>
      </c>
      <c r="G18" s="6">
        <v>7.35774712178128</v>
      </c>
      <c r="H18" s="6">
        <v>1.5109385195415E-3</v>
      </c>
      <c r="I18" s="6">
        <v>0.41010207724411601</v>
      </c>
      <c r="J18" s="6">
        <v>0.50479500133337596</v>
      </c>
      <c r="K18" s="6">
        <v>0.55216586797293099</v>
      </c>
      <c r="L18" s="6" t="s">
        <v>422</v>
      </c>
      <c r="M18" s="6">
        <v>11.271699708618399</v>
      </c>
      <c r="N18" s="6">
        <v>5.2687562746593999</v>
      </c>
      <c r="O18" s="6">
        <v>0.47924381173395603</v>
      </c>
      <c r="P18" s="6">
        <v>4.3351565634637899E-2</v>
      </c>
      <c r="Q18" s="6" t="s">
        <v>423</v>
      </c>
      <c r="R18" s="6" t="s">
        <v>423</v>
      </c>
      <c r="S18" s="6" t="s">
        <v>423</v>
      </c>
      <c r="T18" s="6" t="s">
        <v>423</v>
      </c>
      <c r="U18" s="6" t="s">
        <v>423</v>
      </c>
      <c r="V18" s="6" t="s">
        <v>423</v>
      </c>
      <c r="W18" s="6">
        <v>7.2443377380723595E-2</v>
      </c>
      <c r="X18" s="6">
        <v>0.82495028367828105</v>
      </c>
      <c r="Y18" s="6">
        <v>1.7407236847166401</v>
      </c>
      <c r="Z18" s="6">
        <v>0.789579640705523</v>
      </c>
      <c r="AA18" s="6">
        <v>0.44308315022502898</v>
      </c>
      <c r="AB18" s="6">
        <f t="shared" si="0"/>
        <v>3.7983367593254731</v>
      </c>
      <c r="AC18" s="6">
        <v>2.8797731805705801E-2</v>
      </c>
      <c r="AD18" s="6" t="s">
        <v>423</v>
      </c>
      <c r="AE18" s="60"/>
      <c r="AF18" s="26" t="s">
        <v>423</v>
      </c>
      <c r="AG18" s="26" t="s">
        <v>423</v>
      </c>
      <c r="AH18" s="26" t="s">
        <v>423</v>
      </c>
      <c r="AI18" s="26" t="s">
        <v>423</v>
      </c>
      <c r="AJ18" s="26" t="s">
        <v>423</v>
      </c>
      <c r="AK18" s="26" t="s">
        <v>422</v>
      </c>
      <c r="AL18" s="49" t="s">
        <v>50</v>
      </c>
    </row>
    <row r="19" spans="1:38" s="2" customFormat="1" ht="26.25" customHeight="1" thickBot="1" x14ac:dyDescent="0.3">
      <c r="A19" s="70" t="s">
        <v>54</v>
      </c>
      <c r="B19" s="70" t="s">
        <v>63</v>
      </c>
      <c r="C19" s="71" t="s">
        <v>64</v>
      </c>
      <c r="D19" s="72" t="s">
        <v>424</v>
      </c>
      <c r="E19" s="6">
        <v>8.9248342374368406</v>
      </c>
      <c r="F19" s="6">
        <v>1.1563863195450299</v>
      </c>
      <c r="G19" s="6">
        <v>11.9073188735325</v>
      </c>
      <c r="H19" s="6">
        <v>0.15139154471443</v>
      </c>
      <c r="I19" s="6">
        <v>1.0072707233280001</v>
      </c>
      <c r="J19" s="6">
        <v>1.44767531120367</v>
      </c>
      <c r="K19" s="6">
        <v>1.91793101912757</v>
      </c>
      <c r="L19" s="6" t="s">
        <v>422</v>
      </c>
      <c r="M19" s="6">
        <v>3.3092400880901001</v>
      </c>
      <c r="N19" s="6">
        <v>0.17441922671971699</v>
      </c>
      <c r="O19" s="6">
        <v>7.9820018799105899E-2</v>
      </c>
      <c r="P19" s="6">
        <v>3.9143237066736301E-2</v>
      </c>
      <c r="Q19" s="6" t="s">
        <v>423</v>
      </c>
      <c r="R19" s="6" t="s">
        <v>423</v>
      </c>
      <c r="S19" s="6" t="s">
        <v>423</v>
      </c>
      <c r="T19" s="6" t="s">
        <v>423</v>
      </c>
      <c r="U19" s="6" t="s">
        <v>423</v>
      </c>
      <c r="V19" s="6" t="s">
        <v>423</v>
      </c>
      <c r="W19" s="6">
        <v>0.38635480500100999</v>
      </c>
      <c r="X19" s="6" t="s">
        <v>422</v>
      </c>
      <c r="Y19" s="6">
        <v>6.4059959807531196E-3</v>
      </c>
      <c r="Z19" s="6" t="s">
        <v>422</v>
      </c>
      <c r="AA19" s="6">
        <v>1.7551267594451199E-4</v>
      </c>
      <c r="AB19" s="6">
        <f t="shared" si="0"/>
        <v>6.5815086566976318E-3</v>
      </c>
      <c r="AC19" s="6">
        <v>0.30658653190304802</v>
      </c>
      <c r="AD19" s="6" t="s">
        <v>423</v>
      </c>
      <c r="AE19" s="60"/>
      <c r="AF19" s="26" t="s">
        <v>423</v>
      </c>
      <c r="AG19" s="26" t="s">
        <v>423</v>
      </c>
      <c r="AH19" s="26" t="s">
        <v>423</v>
      </c>
      <c r="AI19" s="26" t="s">
        <v>423</v>
      </c>
      <c r="AJ19" s="26" t="s">
        <v>423</v>
      </c>
      <c r="AK19" s="26" t="s">
        <v>422</v>
      </c>
      <c r="AL19" s="49" t="s">
        <v>50</v>
      </c>
    </row>
    <row r="20" spans="1:38" s="2" customFormat="1" ht="26.25" customHeight="1" thickBot="1" x14ac:dyDescent="0.3">
      <c r="A20" s="70" t="s">
        <v>54</v>
      </c>
      <c r="B20" s="70" t="s">
        <v>65</v>
      </c>
      <c r="C20" s="71" t="s">
        <v>66</v>
      </c>
      <c r="D20" s="72" t="s">
        <v>424</v>
      </c>
      <c r="E20" s="6">
        <v>27.331826930873799</v>
      </c>
      <c r="F20" s="6">
        <v>3.4538548138243601</v>
      </c>
      <c r="G20" s="6">
        <v>55.986119158933597</v>
      </c>
      <c r="H20" s="6">
        <v>0.31188933798367702</v>
      </c>
      <c r="I20" s="6">
        <v>11.0176571995488</v>
      </c>
      <c r="J20" s="6">
        <v>16.057557155352701</v>
      </c>
      <c r="K20" s="6">
        <v>24.194044520503599</v>
      </c>
      <c r="L20" s="6" t="s">
        <v>422</v>
      </c>
      <c r="M20" s="6">
        <v>60.874588083887097</v>
      </c>
      <c r="N20" s="6">
        <v>0.64555203138607997</v>
      </c>
      <c r="O20" s="6">
        <v>0.15472791592767501</v>
      </c>
      <c r="P20" s="6">
        <v>5.4879907782407499E-2</v>
      </c>
      <c r="Q20" s="6" t="s">
        <v>423</v>
      </c>
      <c r="R20" s="6" t="s">
        <v>423</v>
      </c>
      <c r="S20" s="6" t="s">
        <v>423</v>
      </c>
      <c r="T20" s="6" t="s">
        <v>423</v>
      </c>
      <c r="U20" s="6" t="s">
        <v>423</v>
      </c>
      <c r="V20" s="6" t="s">
        <v>423</v>
      </c>
      <c r="W20" s="6">
        <v>1.3351101911494401</v>
      </c>
      <c r="X20" s="6">
        <v>3.0632985096423798E-3</v>
      </c>
      <c r="Y20" s="6">
        <v>6.5332295648125004E-3</v>
      </c>
      <c r="Z20" s="6">
        <v>3.4699310551701201E-3</v>
      </c>
      <c r="AA20" s="6">
        <v>3.5241487279071598E-3</v>
      </c>
      <c r="AB20" s="6">
        <f t="shared" si="0"/>
        <v>1.659060785753216E-2</v>
      </c>
      <c r="AC20" s="6">
        <v>2.0816875447383899E-2</v>
      </c>
      <c r="AD20" s="6" t="s">
        <v>423</v>
      </c>
      <c r="AE20" s="60"/>
      <c r="AF20" s="26" t="s">
        <v>423</v>
      </c>
      <c r="AG20" s="26" t="s">
        <v>423</v>
      </c>
      <c r="AH20" s="26" t="s">
        <v>423</v>
      </c>
      <c r="AI20" s="26" t="s">
        <v>423</v>
      </c>
      <c r="AJ20" s="26" t="s">
        <v>423</v>
      </c>
      <c r="AK20" s="26" t="s">
        <v>422</v>
      </c>
      <c r="AL20" s="49" t="s">
        <v>50</v>
      </c>
    </row>
    <row r="21" spans="1:38" s="2" customFormat="1" ht="26.25" customHeight="1" thickBot="1" x14ac:dyDescent="0.3">
      <c r="A21" s="70" t="s">
        <v>54</v>
      </c>
      <c r="B21" s="70" t="s">
        <v>67</v>
      </c>
      <c r="C21" s="71" t="s">
        <v>68</v>
      </c>
      <c r="D21" s="72" t="s">
        <v>424</v>
      </c>
      <c r="E21" s="6">
        <v>3.6689280412916498</v>
      </c>
      <c r="F21" s="6">
        <v>0.12154637117795999</v>
      </c>
      <c r="G21" s="6">
        <v>5.0133440999635299</v>
      </c>
      <c r="H21" s="6">
        <v>2.2676227657783599E-2</v>
      </c>
      <c r="I21" s="6">
        <v>0.25710021326001398</v>
      </c>
      <c r="J21" s="6">
        <v>0.43709844339725301</v>
      </c>
      <c r="K21" s="6">
        <v>0.61188360312976697</v>
      </c>
      <c r="L21" s="6" t="s">
        <v>422</v>
      </c>
      <c r="M21" s="6">
        <v>1.4589462521943499</v>
      </c>
      <c r="N21" s="6" t="s">
        <v>422</v>
      </c>
      <c r="O21" s="6" t="s">
        <v>422</v>
      </c>
      <c r="P21" s="6">
        <v>1.3608639668948001E-4</v>
      </c>
      <c r="Q21" s="6" t="s">
        <v>423</v>
      </c>
      <c r="R21" s="6" t="s">
        <v>423</v>
      </c>
      <c r="S21" s="6" t="s">
        <v>423</v>
      </c>
      <c r="T21" s="6" t="s">
        <v>423</v>
      </c>
      <c r="U21" s="6" t="s">
        <v>423</v>
      </c>
      <c r="V21" s="6" t="s">
        <v>423</v>
      </c>
      <c r="W21" s="6" t="s">
        <v>422</v>
      </c>
      <c r="X21" s="6" t="s">
        <v>422</v>
      </c>
      <c r="Y21" s="6" t="s">
        <v>422</v>
      </c>
      <c r="Z21" s="6" t="s">
        <v>422</v>
      </c>
      <c r="AA21" s="6" t="s">
        <v>422</v>
      </c>
      <c r="AB21" s="6" t="s">
        <v>422</v>
      </c>
      <c r="AC21" s="6" t="s">
        <v>422</v>
      </c>
      <c r="AD21" s="6" t="s">
        <v>423</v>
      </c>
      <c r="AE21" s="60"/>
      <c r="AF21" s="26" t="s">
        <v>423</v>
      </c>
      <c r="AG21" s="26" t="s">
        <v>423</v>
      </c>
      <c r="AH21" s="26" t="s">
        <v>423</v>
      </c>
      <c r="AI21" s="26" t="s">
        <v>423</v>
      </c>
      <c r="AJ21" s="26" t="s">
        <v>423</v>
      </c>
      <c r="AK21" s="26" t="s">
        <v>422</v>
      </c>
      <c r="AL21" s="49" t="s">
        <v>50</v>
      </c>
    </row>
    <row r="22" spans="1:38" s="2" customFormat="1" ht="26.25" customHeight="1" thickBot="1" x14ac:dyDescent="0.3">
      <c r="A22" s="70" t="s">
        <v>54</v>
      </c>
      <c r="B22" s="74" t="s">
        <v>69</v>
      </c>
      <c r="C22" s="71" t="s">
        <v>70</v>
      </c>
      <c r="D22" s="72" t="s">
        <v>424</v>
      </c>
      <c r="E22" s="6">
        <v>7.0540903740971599</v>
      </c>
      <c r="F22" s="6">
        <v>0.14602644955438501</v>
      </c>
      <c r="G22" s="6">
        <v>11.0105165673088</v>
      </c>
      <c r="H22" s="6">
        <v>9.2099059527205804E-3</v>
      </c>
      <c r="I22" s="6">
        <v>0.46760107679363999</v>
      </c>
      <c r="J22" s="6">
        <v>0.72563124289340897</v>
      </c>
      <c r="K22" s="6">
        <v>1.4234988209327399</v>
      </c>
      <c r="L22" s="6" t="s">
        <v>422</v>
      </c>
      <c r="M22" s="6">
        <v>4.2938043101658101</v>
      </c>
      <c r="N22" s="6">
        <v>0.14954927167339699</v>
      </c>
      <c r="O22" s="6">
        <v>5.9398872353407803E-3</v>
      </c>
      <c r="P22" s="6">
        <v>5.3188248808279902E-2</v>
      </c>
      <c r="Q22" s="6" t="s">
        <v>423</v>
      </c>
      <c r="R22" s="6" t="s">
        <v>423</v>
      </c>
      <c r="S22" s="6" t="s">
        <v>423</v>
      </c>
      <c r="T22" s="6" t="s">
        <v>423</v>
      </c>
      <c r="U22" s="6" t="s">
        <v>423</v>
      </c>
      <c r="V22" s="6" t="s">
        <v>423</v>
      </c>
      <c r="W22" s="6">
        <v>0.35729723621527498</v>
      </c>
      <c r="X22" s="6">
        <v>1.3458195897441999E-3</v>
      </c>
      <c r="Y22" s="6">
        <v>7.1459447243055004E-5</v>
      </c>
      <c r="Z22" s="6">
        <v>1.3100898661226799E-4</v>
      </c>
      <c r="AA22" s="6">
        <v>2.5010806535069298E-4</v>
      </c>
      <c r="AB22" s="6">
        <f t="shared" si="0"/>
        <v>1.7983960889502157E-3</v>
      </c>
      <c r="AC22" s="6">
        <v>0.222497325926763</v>
      </c>
      <c r="AD22" s="6" t="s">
        <v>423</v>
      </c>
      <c r="AE22" s="60"/>
      <c r="AF22" s="26" t="s">
        <v>423</v>
      </c>
      <c r="AG22" s="26" t="s">
        <v>423</v>
      </c>
      <c r="AH22" s="26" t="s">
        <v>423</v>
      </c>
      <c r="AI22" s="26" t="s">
        <v>423</v>
      </c>
      <c r="AJ22" s="26" t="s">
        <v>423</v>
      </c>
      <c r="AK22" s="26" t="s">
        <v>422</v>
      </c>
      <c r="AL22" s="49" t="s">
        <v>50</v>
      </c>
    </row>
    <row r="23" spans="1:38" s="2" customFormat="1" ht="26.25" customHeight="1" thickBot="1" x14ac:dyDescent="0.3">
      <c r="A23" s="70" t="s">
        <v>71</v>
      </c>
      <c r="B23" s="74" t="s">
        <v>389</v>
      </c>
      <c r="C23" s="71" t="s">
        <v>385</v>
      </c>
      <c r="D23" s="117" t="s">
        <v>424</v>
      </c>
      <c r="E23" s="6">
        <v>151.84596912725499</v>
      </c>
      <c r="F23" s="6">
        <v>32.311397971951898</v>
      </c>
      <c r="G23" s="6">
        <v>5.9098165588911797</v>
      </c>
      <c r="H23" s="6">
        <v>8.2407341584446805E-2</v>
      </c>
      <c r="I23" s="6">
        <v>18.3705251027848</v>
      </c>
      <c r="J23" s="6">
        <v>18.749347552767201</v>
      </c>
      <c r="K23" s="6">
        <v>18.7531078458331</v>
      </c>
      <c r="L23" s="6" t="s">
        <v>422</v>
      </c>
      <c r="M23" s="6">
        <v>194.30546584002599</v>
      </c>
      <c r="N23" s="6" t="s">
        <v>422</v>
      </c>
      <c r="O23" s="6" t="s">
        <v>422</v>
      </c>
      <c r="P23" s="6" t="s">
        <v>425</v>
      </c>
      <c r="Q23" s="6" t="s">
        <v>423</v>
      </c>
      <c r="R23" s="6" t="s">
        <v>423</v>
      </c>
      <c r="S23" s="6" t="s">
        <v>423</v>
      </c>
      <c r="T23" s="6" t="s">
        <v>423</v>
      </c>
      <c r="U23" s="6" t="s">
        <v>423</v>
      </c>
      <c r="V23" s="6" t="s">
        <v>423</v>
      </c>
      <c r="W23" s="6" t="s">
        <v>425</v>
      </c>
      <c r="X23" s="6" t="s">
        <v>425</v>
      </c>
      <c r="Y23" s="6" t="s">
        <v>425</v>
      </c>
      <c r="Z23" s="6" t="s">
        <v>425</v>
      </c>
      <c r="AA23" s="6" t="s">
        <v>425</v>
      </c>
      <c r="AB23" s="6" t="s">
        <v>425</v>
      </c>
      <c r="AC23" s="6" t="s">
        <v>422</v>
      </c>
      <c r="AD23" s="6" t="s">
        <v>423</v>
      </c>
      <c r="AE23" s="60"/>
      <c r="AF23" s="26" t="s">
        <v>423</v>
      </c>
      <c r="AG23" s="26" t="s">
        <v>423</v>
      </c>
      <c r="AH23" s="26" t="s">
        <v>423</v>
      </c>
      <c r="AI23" s="26" t="s">
        <v>423</v>
      </c>
      <c r="AJ23" s="26" t="s">
        <v>423</v>
      </c>
      <c r="AK23" s="26" t="s">
        <v>422</v>
      </c>
      <c r="AL23" s="49" t="s">
        <v>50</v>
      </c>
    </row>
    <row r="24" spans="1:38" s="2" customFormat="1" ht="26.25" customHeight="1" thickBot="1" x14ac:dyDescent="0.3">
      <c r="A24" s="75" t="s">
        <v>54</v>
      </c>
      <c r="B24" s="74" t="s">
        <v>72</v>
      </c>
      <c r="C24" s="71" t="s">
        <v>73</v>
      </c>
      <c r="D24" s="72" t="s">
        <v>424</v>
      </c>
      <c r="E24" s="6">
        <v>88.612008153373097</v>
      </c>
      <c r="F24" s="6">
        <v>10.3540660516065</v>
      </c>
      <c r="G24" s="6">
        <v>83.133822306088305</v>
      </c>
      <c r="H24" s="6">
        <v>4.6674213878774999</v>
      </c>
      <c r="I24" s="6">
        <v>23.455110211044701</v>
      </c>
      <c r="J24" s="6">
        <v>36.045492147524897</v>
      </c>
      <c r="K24" s="6">
        <v>58.948953236510903</v>
      </c>
      <c r="L24" s="6" t="s">
        <v>422</v>
      </c>
      <c r="M24" s="6">
        <v>926.44423350616205</v>
      </c>
      <c r="N24" s="6">
        <v>4.8125809726662299</v>
      </c>
      <c r="O24" s="6">
        <v>0.15929196930580999</v>
      </c>
      <c r="P24" s="6">
        <v>0.37428228640592298</v>
      </c>
      <c r="Q24" s="6" t="s">
        <v>423</v>
      </c>
      <c r="R24" s="6" t="s">
        <v>423</v>
      </c>
      <c r="S24" s="6" t="s">
        <v>423</v>
      </c>
      <c r="T24" s="6" t="s">
        <v>423</v>
      </c>
      <c r="U24" s="6" t="s">
        <v>423</v>
      </c>
      <c r="V24" s="6" t="s">
        <v>423</v>
      </c>
      <c r="W24" s="6">
        <v>5.7597344201450298</v>
      </c>
      <c r="X24" s="6">
        <v>0.145874994399046</v>
      </c>
      <c r="Y24" s="6">
        <v>1.0226843972028899E-2</v>
      </c>
      <c r="Z24" s="6">
        <v>4.2767969336482397E-3</v>
      </c>
      <c r="AA24" s="6">
        <v>6.3136977485595703E-3</v>
      </c>
      <c r="AB24" s="6">
        <f t="shared" si="0"/>
        <v>0.16669233305328271</v>
      </c>
      <c r="AC24" s="6">
        <v>8.7914223826425602</v>
      </c>
      <c r="AD24" s="6" t="s">
        <v>423</v>
      </c>
      <c r="AE24" s="60"/>
      <c r="AF24" s="26" t="s">
        <v>423</v>
      </c>
      <c r="AG24" s="26" t="s">
        <v>423</v>
      </c>
      <c r="AH24" s="26" t="s">
        <v>423</v>
      </c>
      <c r="AI24" s="26" t="s">
        <v>423</v>
      </c>
      <c r="AJ24" s="26" t="s">
        <v>423</v>
      </c>
      <c r="AK24" s="26" t="s">
        <v>422</v>
      </c>
      <c r="AL24" s="49" t="s">
        <v>50</v>
      </c>
    </row>
    <row r="25" spans="1:38" s="2" customFormat="1" ht="26.25" customHeight="1" thickBot="1" x14ac:dyDescent="0.3">
      <c r="A25" s="70" t="s">
        <v>74</v>
      </c>
      <c r="B25" s="74" t="s">
        <v>75</v>
      </c>
      <c r="C25" s="76" t="s">
        <v>76</v>
      </c>
      <c r="D25" s="72" t="s">
        <v>424</v>
      </c>
      <c r="E25" s="6">
        <v>2.1206081108564501</v>
      </c>
      <c r="F25" s="6">
        <v>1.22260740896902</v>
      </c>
      <c r="G25" s="6">
        <v>0.24062662150109701</v>
      </c>
      <c r="H25" s="6">
        <v>1.1065611012528E-3</v>
      </c>
      <c r="I25" s="6">
        <v>5.3558590617884497E-2</v>
      </c>
      <c r="J25" s="6">
        <v>5.48830234106958E-2</v>
      </c>
      <c r="K25" s="6">
        <v>5.48830234106958E-2</v>
      </c>
      <c r="L25" s="6" t="s">
        <v>422</v>
      </c>
      <c r="M25" s="6">
        <v>3.6222711741638598</v>
      </c>
      <c r="N25" s="6">
        <v>0.19327034800620099</v>
      </c>
      <c r="O25" s="6" t="s">
        <v>422</v>
      </c>
      <c r="P25" s="6" t="s">
        <v>422</v>
      </c>
      <c r="Q25" s="6" t="s">
        <v>423</v>
      </c>
      <c r="R25" s="6" t="s">
        <v>423</v>
      </c>
      <c r="S25" s="6" t="s">
        <v>423</v>
      </c>
      <c r="T25" s="6" t="s">
        <v>423</v>
      </c>
      <c r="U25" s="6" t="s">
        <v>423</v>
      </c>
      <c r="V25" s="6" t="s">
        <v>423</v>
      </c>
      <c r="W25" s="6" t="s">
        <v>422</v>
      </c>
      <c r="X25" s="6">
        <v>3.89220837651352E-4</v>
      </c>
      <c r="Y25" s="6">
        <v>7.8827386812167495E-4</v>
      </c>
      <c r="Z25" s="6">
        <v>7.8827386812167495E-4</v>
      </c>
      <c r="AA25" s="6">
        <v>8.5288601733846104E-4</v>
      </c>
      <c r="AB25" s="6">
        <f t="shared" si="0"/>
        <v>2.818654591233163E-3</v>
      </c>
      <c r="AC25" s="6" t="s">
        <v>422</v>
      </c>
      <c r="AD25" s="6" t="s">
        <v>423</v>
      </c>
      <c r="AE25" s="60"/>
      <c r="AF25" s="26" t="s">
        <v>423</v>
      </c>
      <c r="AG25" s="26" t="s">
        <v>423</v>
      </c>
      <c r="AH25" s="26" t="s">
        <v>423</v>
      </c>
      <c r="AI25" s="26" t="s">
        <v>423</v>
      </c>
      <c r="AJ25" s="26" t="s">
        <v>423</v>
      </c>
      <c r="AK25" s="26" t="s">
        <v>422</v>
      </c>
      <c r="AL25" s="49" t="s">
        <v>50</v>
      </c>
    </row>
    <row r="26" spans="1:38" s="2" customFormat="1" ht="26.25" customHeight="1" thickBot="1" x14ac:dyDescent="0.3">
      <c r="A26" s="70" t="s">
        <v>74</v>
      </c>
      <c r="B26" s="70" t="s">
        <v>77</v>
      </c>
      <c r="C26" s="71" t="s">
        <v>78</v>
      </c>
      <c r="D26" s="72" t="s">
        <v>424</v>
      </c>
      <c r="E26" s="6">
        <v>3.4628257012128301</v>
      </c>
      <c r="F26" s="6">
        <v>2.4967885786192801</v>
      </c>
      <c r="G26" s="6">
        <v>0.43949740222842398</v>
      </c>
      <c r="H26" s="6">
        <v>2.7480235715128501E-3</v>
      </c>
      <c r="I26" s="6">
        <v>0.275021494214162</v>
      </c>
      <c r="J26" s="6">
        <v>0.28210572768155601</v>
      </c>
      <c r="K26" s="6">
        <v>0.28210572768155601</v>
      </c>
      <c r="L26" s="6" t="s">
        <v>422</v>
      </c>
      <c r="M26" s="6">
        <v>19.813185810675002</v>
      </c>
      <c r="N26" s="6">
        <v>9.5655829332408207</v>
      </c>
      <c r="O26" s="6" t="s">
        <v>422</v>
      </c>
      <c r="P26" s="6" t="s">
        <v>422</v>
      </c>
      <c r="Q26" s="6" t="s">
        <v>423</v>
      </c>
      <c r="R26" s="6" t="s">
        <v>423</v>
      </c>
      <c r="S26" s="6" t="s">
        <v>423</v>
      </c>
      <c r="T26" s="6" t="s">
        <v>423</v>
      </c>
      <c r="U26" s="6" t="s">
        <v>423</v>
      </c>
      <c r="V26" s="6" t="s">
        <v>423</v>
      </c>
      <c r="W26" s="6" t="s">
        <v>422</v>
      </c>
      <c r="X26" s="6">
        <v>5.5320607796432899E-4</v>
      </c>
      <c r="Y26" s="6">
        <v>1.5831677874328599E-3</v>
      </c>
      <c r="Z26" s="6">
        <v>1.5831677874328599E-3</v>
      </c>
      <c r="AA26" s="6">
        <v>1.6606696000518899E-3</v>
      </c>
      <c r="AB26" s="6">
        <f t="shared" si="0"/>
        <v>5.3802112528819387E-3</v>
      </c>
      <c r="AC26" s="6" t="s">
        <v>422</v>
      </c>
      <c r="AD26" s="6" t="s">
        <v>423</v>
      </c>
      <c r="AE26" s="60"/>
      <c r="AF26" s="26" t="s">
        <v>423</v>
      </c>
      <c r="AG26" s="26" t="s">
        <v>423</v>
      </c>
      <c r="AH26" s="26" t="s">
        <v>423</v>
      </c>
      <c r="AI26" s="26" t="s">
        <v>423</v>
      </c>
      <c r="AJ26" s="26" t="s">
        <v>423</v>
      </c>
      <c r="AK26" s="26" t="s">
        <v>422</v>
      </c>
      <c r="AL26" s="49" t="s">
        <v>50</v>
      </c>
    </row>
    <row r="27" spans="1:38" s="2" customFormat="1" ht="26.25" customHeight="1" thickBot="1" x14ac:dyDescent="0.3">
      <c r="A27" s="70" t="s">
        <v>79</v>
      </c>
      <c r="B27" s="70" t="s">
        <v>80</v>
      </c>
      <c r="C27" s="71" t="s">
        <v>81</v>
      </c>
      <c r="D27" s="72" t="s">
        <v>424</v>
      </c>
      <c r="E27" s="6">
        <v>226.74729803597299</v>
      </c>
      <c r="F27" s="6">
        <v>171.93225181291501</v>
      </c>
      <c r="G27" s="6">
        <v>8.4081300456595507</v>
      </c>
      <c r="H27" s="6">
        <v>5.8274113316443596</v>
      </c>
      <c r="I27" s="6">
        <v>3.9845315815896898</v>
      </c>
      <c r="J27" s="6">
        <v>4.5030559772841698</v>
      </c>
      <c r="K27" s="6">
        <v>4.5030559772841698</v>
      </c>
      <c r="L27" s="6" t="s">
        <v>422</v>
      </c>
      <c r="M27" s="6">
        <v>1947.37767626861</v>
      </c>
      <c r="N27" s="6" t="s">
        <v>422</v>
      </c>
      <c r="O27" s="6" t="s">
        <v>422</v>
      </c>
      <c r="P27" s="6">
        <v>1.22384719834043E-5</v>
      </c>
      <c r="Q27" s="6" t="s">
        <v>423</v>
      </c>
      <c r="R27" s="6" t="s">
        <v>423</v>
      </c>
      <c r="S27" s="6" t="s">
        <v>423</v>
      </c>
      <c r="T27" s="6" t="s">
        <v>423</v>
      </c>
      <c r="U27" s="6" t="s">
        <v>423</v>
      </c>
      <c r="V27" s="6" t="s">
        <v>423</v>
      </c>
      <c r="W27" s="6">
        <v>4.2831135401639899E-6</v>
      </c>
      <c r="X27" s="6">
        <v>2.5004052087529498</v>
      </c>
      <c r="Y27" s="6">
        <v>1.74050982884284</v>
      </c>
      <c r="Z27" s="6">
        <v>1.73954684154523</v>
      </c>
      <c r="AA27" s="6">
        <v>2.4979852774317002</v>
      </c>
      <c r="AB27" s="6">
        <f t="shared" si="0"/>
        <v>8.4784471565727202</v>
      </c>
      <c r="AC27" s="6" t="s">
        <v>422</v>
      </c>
      <c r="AD27" s="6" t="s">
        <v>423</v>
      </c>
      <c r="AE27" s="60"/>
      <c r="AF27" s="26" t="s">
        <v>423</v>
      </c>
      <c r="AG27" s="26" t="s">
        <v>423</v>
      </c>
      <c r="AH27" s="26" t="s">
        <v>423</v>
      </c>
      <c r="AI27" s="26" t="s">
        <v>423</v>
      </c>
      <c r="AJ27" s="26" t="s">
        <v>423</v>
      </c>
      <c r="AK27" s="26" t="s">
        <v>422</v>
      </c>
      <c r="AL27" s="49" t="s">
        <v>50</v>
      </c>
    </row>
    <row r="28" spans="1:38" s="2" customFormat="1" ht="26.25" customHeight="1" thickBot="1" x14ac:dyDescent="0.3">
      <c r="A28" s="70" t="s">
        <v>79</v>
      </c>
      <c r="B28" s="70" t="s">
        <v>82</v>
      </c>
      <c r="C28" s="71" t="s">
        <v>83</v>
      </c>
      <c r="D28" s="72" t="s">
        <v>424</v>
      </c>
      <c r="E28" s="6">
        <v>184.24825132051299</v>
      </c>
      <c r="F28" s="6">
        <v>111.972512605687</v>
      </c>
      <c r="G28" s="6">
        <v>6.0583360790669198</v>
      </c>
      <c r="H28" s="6">
        <v>3.3540467964239902</v>
      </c>
      <c r="I28" s="6">
        <v>2.4586320886863802</v>
      </c>
      <c r="J28" s="6">
        <v>2.7788208622579802</v>
      </c>
      <c r="K28" s="6">
        <v>2.7788208622579802</v>
      </c>
      <c r="L28" s="6" t="s">
        <v>422</v>
      </c>
      <c r="M28" s="6">
        <v>1644.7365616228999</v>
      </c>
      <c r="N28" s="6" t="s">
        <v>422</v>
      </c>
      <c r="O28" s="6" t="s">
        <v>422</v>
      </c>
      <c r="P28" s="6">
        <v>6.6794203360285899E-6</v>
      </c>
      <c r="Q28" s="6" t="s">
        <v>423</v>
      </c>
      <c r="R28" s="6" t="s">
        <v>423</v>
      </c>
      <c r="S28" s="6" t="s">
        <v>423</v>
      </c>
      <c r="T28" s="6" t="s">
        <v>423</v>
      </c>
      <c r="U28" s="6" t="s">
        <v>423</v>
      </c>
      <c r="V28" s="6" t="s">
        <v>423</v>
      </c>
      <c r="W28" s="6">
        <v>2.3380497593339301E-6</v>
      </c>
      <c r="X28" s="6">
        <v>1.5691264967668801</v>
      </c>
      <c r="Y28" s="6">
        <v>1.1336196339454701</v>
      </c>
      <c r="Z28" s="6">
        <v>1.1332369133383</v>
      </c>
      <c r="AA28" s="6">
        <v>1.5652299961954399</v>
      </c>
      <c r="AB28" s="6">
        <f t="shared" si="0"/>
        <v>5.4012130402460894</v>
      </c>
      <c r="AC28" s="6" t="s">
        <v>422</v>
      </c>
      <c r="AD28" s="6" t="s">
        <v>423</v>
      </c>
      <c r="AE28" s="60"/>
      <c r="AF28" s="26" t="s">
        <v>423</v>
      </c>
      <c r="AG28" s="26" t="s">
        <v>423</v>
      </c>
      <c r="AH28" s="26" t="s">
        <v>423</v>
      </c>
      <c r="AI28" s="26" t="s">
        <v>423</v>
      </c>
      <c r="AJ28" s="26" t="s">
        <v>423</v>
      </c>
      <c r="AK28" s="26" t="s">
        <v>422</v>
      </c>
      <c r="AL28" s="49" t="s">
        <v>50</v>
      </c>
    </row>
    <row r="29" spans="1:38" s="2" customFormat="1" ht="26.25" customHeight="1" thickBot="1" x14ac:dyDescent="0.3">
      <c r="A29" s="70" t="s">
        <v>79</v>
      </c>
      <c r="B29" s="70" t="s">
        <v>84</v>
      </c>
      <c r="C29" s="71" t="s">
        <v>85</v>
      </c>
      <c r="D29" s="72" t="s">
        <v>424</v>
      </c>
      <c r="E29" s="6">
        <v>484.49756429092798</v>
      </c>
      <c r="F29" s="6">
        <v>54.873624771131801</v>
      </c>
      <c r="G29" s="6">
        <v>9.7328280509384992</v>
      </c>
      <c r="H29" s="6">
        <v>0.72935703414116004</v>
      </c>
      <c r="I29" s="6">
        <v>16.947336179409898</v>
      </c>
      <c r="J29" s="6">
        <v>18.554708277192201</v>
      </c>
      <c r="K29" s="6">
        <v>18.554708277192201</v>
      </c>
      <c r="L29" s="6" t="s">
        <v>422</v>
      </c>
      <c r="M29" s="6">
        <v>1323.6326985370099</v>
      </c>
      <c r="N29" s="6" t="s">
        <v>422</v>
      </c>
      <c r="O29" s="6" t="s">
        <v>422</v>
      </c>
      <c r="P29" s="6">
        <v>1.23776200780616E-6</v>
      </c>
      <c r="Q29" s="6" t="s">
        <v>423</v>
      </c>
      <c r="R29" s="6" t="s">
        <v>423</v>
      </c>
      <c r="S29" s="6" t="s">
        <v>423</v>
      </c>
      <c r="T29" s="6" t="s">
        <v>423</v>
      </c>
      <c r="U29" s="6" t="s">
        <v>423</v>
      </c>
      <c r="V29" s="6" t="s">
        <v>423</v>
      </c>
      <c r="W29" s="6">
        <v>4.1060082987579101E-7</v>
      </c>
      <c r="X29" s="6">
        <v>2.4331102381482501</v>
      </c>
      <c r="Y29" s="6">
        <v>1.2051455862151399</v>
      </c>
      <c r="Z29" s="6">
        <v>1.0428492196000501</v>
      </c>
      <c r="AA29" s="6">
        <v>1.8696527933401099</v>
      </c>
      <c r="AB29" s="6">
        <f t="shared" si="0"/>
        <v>6.55075783730355</v>
      </c>
      <c r="AC29" s="6" t="s">
        <v>422</v>
      </c>
      <c r="AD29" s="6" t="s">
        <v>423</v>
      </c>
      <c r="AE29" s="60"/>
      <c r="AF29" s="26" t="s">
        <v>423</v>
      </c>
      <c r="AG29" s="26" t="s">
        <v>423</v>
      </c>
      <c r="AH29" s="26" t="s">
        <v>423</v>
      </c>
      <c r="AI29" s="26" t="s">
        <v>423</v>
      </c>
      <c r="AJ29" s="26" t="s">
        <v>423</v>
      </c>
      <c r="AK29" s="26" t="s">
        <v>422</v>
      </c>
      <c r="AL29" s="49" t="s">
        <v>50</v>
      </c>
    </row>
    <row r="30" spans="1:38" s="2" customFormat="1" ht="26.25" customHeight="1" thickBot="1" x14ac:dyDescent="0.3">
      <c r="A30" s="70" t="s">
        <v>79</v>
      </c>
      <c r="B30" s="70" t="s">
        <v>86</v>
      </c>
      <c r="C30" s="71" t="s">
        <v>87</v>
      </c>
      <c r="D30" s="72" t="s">
        <v>424</v>
      </c>
      <c r="E30" s="6">
        <v>0.26080997908827502</v>
      </c>
      <c r="F30" s="6">
        <v>1.13809538015001</v>
      </c>
      <c r="G30" s="6">
        <v>1.47650681552289E-2</v>
      </c>
      <c r="H30" s="6">
        <v>3.93033354566792E-3</v>
      </c>
      <c r="I30" s="6">
        <v>1.42058843886693E-2</v>
      </c>
      <c r="J30" s="6">
        <v>1.6058759754103001E-2</v>
      </c>
      <c r="K30" s="6">
        <v>1.6058759754103001E-2</v>
      </c>
      <c r="L30" s="6" t="s">
        <v>422</v>
      </c>
      <c r="M30" s="6">
        <v>8.5329228914431194</v>
      </c>
      <c r="N30" s="6" t="s">
        <v>422</v>
      </c>
      <c r="O30" s="6" t="s">
        <v>422</v>
      </c>
      <c r="P30" s="6">
        <v>2.39465116092629E-8</v>
      </c>
      <c r="Q30" s="6" t="s">
        <v>423</v>
      </c>
      <c r="R30" s="6" t="s">
        <v>423</v>
      </c>
      <c r="S30" s="6" t="s">
        <v>423</v>
      </c>
      <c r="T30" s="6" t="s">
        <v>423</v>
      </c>
      <c r="U30" s="6" t="s">
        <v>423</v>
      </c>
      <c r="V30" s="6" t="s">
        <v>423</v>
      </c>
      <c r="W30" s="6">
        <v>8.3854347268277998E-9</v>
      </c>
      <c r="X30" s="6">
        <v>6.6290113723122598E-3</v>
      </c>
      <c r="Y30" s="6">
        <v>6.2285467614811999E-3</v>
      </c>
      <c r="Z30" s="6">
        <v>6.2285467614811999E-3</v>
      </c>
      <c r="AA30" s="6">
        <v>6.5071926638708604E-3</v>
      </c>
      <c r="AB30" s="6">
        <f t="shared" si="0"/>
        <v>2.5593297559145519E-2</v>
      </c>
      <c r="AC30" s="6" t="s">
        <v>422</v>
      </c>
      <c r="AD30" s="6" t="s">
        <v>423</v>
      </c>
      <c r="AE30" s="60"/>
      <c r="AF30" s="26" t="s">
        <v>423</v>
      </c>
      <c r="AG30" s="26" t="s">
        <v>423</v>
      </c>
      <c r="AH30" s="26" t="s">
        <v>423</v>
      </c>
      <c r="AI30" s="26" t="s">
        <v>423</v>
      </c>
      <c r="AJ30" s="26" t="s">
        <v>423</v>
      </c>
      <c r="AK30" s="26" t="s">
        <v>422</v>
      </c>
      <c r="AL30" s="49" t="s">
        <v>50</v>
      </c>
    </row>
    <row r="31" spans="1:38" s="2" customFormat="1" ht="26.25" customHeight="1" thickBot="1" x14ac:dyDescent="0.3">
      <c r="A31" s="70" t="s">
        <v>79</v>
      </c>
      <c r="B31" s="70" t="s">
        <v>88</v>
      </c>
      <c r="C31" s="71" t="s">
        <v>89</v>
      </c>
      <c r="D31" s="72" t="s">
        <v>424</v>
      </c>
      <c r="E31" s="6" t="s">
        <v>422</v>
      </c>
      <c r="F31" s="6" t="s">
        <v>428</v>
      </c>
      <c r="G31" s="6" t="s">
        <v>422</v>
      </c>
      <c r="H31" s="6" t="s">
        <v>422</v>
      </c>
      <c r="I31" s="6" t="s">
        <v>422</v>
      </c>
      <c r="J31" s="6" t="s">
        <v>422</v>
      </c>
      <c r="K31" s="6" t="s">
        <v>422</v>
      </c>
      <c r="L31" s="6" t="s">
        <v>422</v>
      </c>
      <c r="M31" s="6" t="s">
        <v>422</v>
      </c>
      <c r="N31" s="6" t="s">
        <v>422</v>
      </c>
      <c r="O31" s="6" t="s">
        <v>422</v>
      </c>
      <c r="P31" s="6" t="s">
        <v>422</v>
      </c>
      <c r="Q31" s="6" t="s">
        <v>423</v>
      </c>
      <c r="R31" s="6" t="s">
        <v>423</v>
      </c>
      <c r="S31" s="6" t="s">
        <v>423</v>
      </c>
      <c r="T31" s="6" t="s">
        <v>423</v>
      </c>
      <c r="U31" s="6" t="s">
        <v>423</v>
      </c>
      <c r="V31" s="6" t="s">
        <v>423</v>
      </c>
      <c r="W31" s="6" t="s">
        <v>422</v>
      </c>
      <c r="X31" s="6" t="s">
        <v>422</v>
      </c>
      <c r="Y31" s="6" t="s">
        <v>422</v>
      </c>
      <c r="Z31" s="6" t="s">
        <v>422</v>
      </c>
      <c r="AA31" s="6" t="s">
        <v>422</v>
      </c>
      <c r="AB31" s="6" t="s">
        <v>422</v>
      </c>
      <c r="AC31" s="6" t="s">
        <v>422</v>
      </c>
      <c r="AD31" s="6" t="s">
        <v>423</v>
      </c>
      <c r="AE31" s="60"/>
      <c r="AF31" s="26" t="s">
        <v>423</v>
      </c>
      <c r="AG31" s="26" t="s">
        <v>423</v>
      </c>
      <c r="AH31" s="26" t="s">
        <v>423</v>
      </c>
      <c r="AI31" s="26" t="s">
        <v>423</v>
      </c>
      <c r="AJ31" s="26" t="s">
        <v>423</v>
      </c>
      <c r="AK31" s="26" t="s">
        <v>422</v>
      </c>
      <c r="AL31" s="49" t="s">
        <v>50</v>
      </c>
    </row>
    <row r="32" spans="1:38" s="2" customFormat="1" ht="26.25" customHeight="1" thickBot="1" x14ac:dyDescent="0.3">
      <c r="A32" s="70" t="s">
        <v>79</v>
      </c>
      <c r="B32" s="70" t="s">
        <v>90</v>
      </c>
      <c r="C32" s="71" t="s">
        <v>91</v>
      </c>
      <c r="D32" s="72" t="s">
        <v>424</v>
      </c>
      <c r="E32" s="6" t="s">
        <v>422</v>
      </c>
      <c r="F32" s="6" t="s">
        <v>422</v>
      </c>
      <c r="G32" s="6" t="s">
        <v>422</v>
      </c>
      <c r="H32" s="6" t="s">
        <v>422</v>
      </c>
      <c r="I32" s="6">
        <v>1.029060985051</v>
      </c>
      <c r="J32" s="6">
        <v>7.8706088296369296</v>
      </c>
      <c r="K32" s="6">
        <v>7.8706088296369403</v>
      </c>
      <c r="L32" s="6" t="s">
        <v>422</v>
      </c>
      <c r="M32" s="6" t="s">
        <v>422</v>
      </c>
      <c r="N32" s="6" t="s">
        <v>422</v>
      </c>
      <c r="O32" s="6" t="s">
        <v>422</v>
      </c>
      <c r="P32" s="6" t="s">
        <v>422</v>
      </c>
      <c r="Q32" s="6" t="s">
        <v>423</v>
      </c>
      <c r="R32" s="6" t="s">
        <v>423</v>
      </c>
      <c r="S32" s="6" t="s">
        <v>423</v>
      </c>
      <c r="T32" s="6" t="s">
        <v>423</v>
      </c>
      <c r="U32" s="6" t="s">
        <v>423</v>
      </c>
      <c r="V32" s="6" t="s">
        <v>423</v>
      </c>
      <c r="W32" s="6" t="s">
        <v>422</v>
      </c>
      <c r="X32" s="6" t="s">
        <v>422</v>
      </c>
      <c r="Y32" s="6" t="s">
        <v>422</v>
      </c>
      <c r="Z32" s="6" t="s">
        <v>422</v>
      </c>
      <c r="AA32" s="6" t="s">
        <v>422</v>
      </c>
      <c r="AB32" s="6" t="s">
        <v>422</v>
      </c>
      <c r="AC32" s="6" t="s">
        <v>422</v>
      </c>
      <c r="AD32" s="6" t="s">
        <v>423</v>
      </c>
      <c r="AE32" s="60"/>
      <c r="AF32" s="26" t="s">
        <v>423</v>
      </c>
      <c r="AG32" s="26" t="s">
        <v>423</v>
      </c>
      <c r="AH32" s="26" t="s">
        <v>423</v>
      </c>
      <c r="AI32" s="26" t="s">
        <v>423</v>
      </c>
      <c r="AJ32" s="26" t="s">
        <v>423</v>
      </c>
      <c r="AK32" s="26" t="s">
        <v>422</v>
      </c>
      <c r="AL32" s="49" t="s">
        <v>409</v>
      </c>
    </row>
    <row r="33" spans="1:38" s="2" customFormat="1" ht="26.25" customHeight="1" thickBot="1" x14ac:dyDescent="0.3">
      <c r="A33" s="70" t="s">
        <v>79</v>
      </c>
      <c r="B33" s="70" t="s">
        <v>92</v>
      </c>
      <c r="C33" s="71" t="s">
        <v>93</v>
      </c>
      <c r="D33" s="72" t="s">
        <v>424</v>
      </c>
      <c r="E33" s="6" t="s">
        <v>422</v>
      </c>
      <c r="F33" s="6" t="s">
        <v>422</v>
      </c>
      <c r="G33" s="6" t="s">
        <v>422</v>
      </c>
      <c r="H33" s="6" t="s">
        <v>422</v>
      </c>
      <c r="I33" s="6">
        <v>1.71971358050066</v>
      </c>
      <c r="J33" s="6">
        <v>3.18465477870493</v>
      </c>
      <c r="K33" s="6">
        <v>6.3693095574098697</v>
      </c>
      <c r="L33" s="6" t="s">
        <v>422</v>
      </c>
      <c r="M33" s="6" t="s">
        <v>422</v>
      </c>
      <c r="N33" s="6" t="s">
        <v>422</v>
      </c>
      <c r="O33" s="6" t="s">
        <v>422</v>
      </c>
      <c r="P33" s="6" t="s">
        <v>422</v>
      </c>
      <c r="Q33" s="6" t="s">
        <v>423</v>
      </c>
      <c r="R33" s="6" t="s">
        <v>423</v>
      </c>
      <c r="S33" s="6" t="s">
        <v>423</v>
      </c>
      <c r="T33" s="6" t="s">
        <v>423</v>
      </c>
      <c r="U33" s="6" t="s">
        <v>423</v>
      </c>
      <c r="V33" s="6" t="s">
        <v>423</v>
      </c>
      <c r="W33" s="6" t="s">
        <v>422</v>
      </c>
      <c r="X33" s="6" t="s">
        <v>422</v>
      </c>
      <c r="Y33" s="6" t="s">
        <v>422</v>
      </c>
      <c r="Z33" s="6" t="s">
        <v>422</v>
      </c>
      <c r="AA33" s="6" t="s">
        <v>422</v>
      </c>
      <c r="AB33" s="6" t="s">
        <v>422</v>
      </c>
      <c r="AC33" s="6" t="s">
        <v>422</v>
      </c>
      <c r="AD33" s="6" t="s">
        <v>423</v>
      </c>
      <c r="AE33" s="60"/>
      <c r="AF33" s="26" t="s">
        <v>423</v>
      </c>
      <c r="AG33" s="26" t="s">
        <v>423</v>
      </c>
      <c r="AH33" s="26" t="s">
        <v>423</v>
      </c>
      <c r="AI33" s="26" t="s">
        <v>423</v>
      </c>
      <c r="AJ33" s="26" t="s">
        <v>423</v>
      </c>
      <c r="AK33" s="26" t="s">
        <v>422</v>
      </c>
      <c r="AL33" s="49" t="s">
        <v>409</v>
      </c>
    </row>
    <row r="34" spans="1:38" s="2" customFormat="1" ht="26.25" customHeight="1" thickBot="1" x14ac:dyDescent="0.3">
      <c r="A34" s="70" t="s">
        <v>71</v>
      </c>
      <c r="B34" s="70" t="s">
        <v>94</v>
      </c>
      <c r="C34" s="71" t="s">
        <v>95</v>
      </c>
      <c r="D34" s="72" t="s">
        <v>424</v>
      </c>
      <c r="E34" s="6">
        <v>142.64601772173299</v>
      </c>
      <c r="F34" s="6">
        <v>5.7357804557486904</v>
      </c>
      <c r="G34" s="6">
        <v>4.9347344513003</v>
      </c>
      <c r="H34" s="6">
        <v>4.396920528E-2</v>
      </c>
      <c r="I34" s="6">
        <v>3.0970273748183099</v>
      </c>
      <c r="J34" s="6">
        <v>3.1928117266168199</v>
      </c>
      <c r="K34" s="6">
        <v>3.1928117266168199</v>
      </c>
      <c r="L34" s="6" t="s">
        <v>422</v>
      </c>
      <c r="M34" s="6">
        <v>14.1023827339652</v>
      </c>
      <c r="N34" s="6">
        <v>0.268196185035813</v>
      </c>
      <c r="O34" s="6">
        <v>8.9398728345270906E-2</v>
      </c>
      <c r="P34" s="6">
        <v>8.9398728345270906E-2</v>
      </c>
      <c r="Q34" s="6" t="s">
        <v>423</v>
      </c>
      <c r="R34" s="6" t="s">
        <v>423</v>
      </c>
      <c r="S34" s="6" t="s">
        <v>423</v>
      </c>
      <c r="T34" s="6" t="s">
        <v>423</v>
      </c>
      <c r="U34" s="6" t="s">
        <v>423</v>
      </c>
      <c r="V34" s="6" t="s">
        <v>423</v>
      </c>
      <c r="W34" s="6">
        <v>1.0796760000000001</v>
      </c>
      <c r="X34" s="6">
        <v>8.6205916618654101E-3</v>
      </c>
      <c r="Y34" s="6">
        <v>2.0433995050347601E-2</v>
      </c>
      <c r="Z34" s="6">
        <v>1.6602620978407499E-2</v>
      </c>
      <c r="AA34" s="6">
        <v>8.6205916618654101E-3</v>
      </c>
      <c r="AB34" s="6">
        <f t="shared" si="0"/>
        <v>5.4277799352485917E-2</v>
      </c>
      <c r="AC34" s="6" t="s">
        <v>422</v>
      </c>
      <c r="AD34" s="6" t="s">
        <v>423</v>
      </c>
      <c r="AE34" s="60"/>
      <c r="AF34" s="26" t="s">
        <v>423</v>
      </c>
      <c r="AG34" s="26" t="s">
        <v>423</v>
      </c>
      <c r="AH34" s="26" t="s">
        <v>423</v>
      </c>
      <c r="AI34" s="26" t="s">
        <v>423</v>
      </c>
      <c r="AJ34" s="26" t="s">
        <v>423</v>
      </c>
      <c r="AK34" s="26" t="s">
        <v>422</v>
      </c>
      <c r="AL34" s="49" t="s">
        <v>50</v>
      </c>
    </row>
    <row r="35" spans="1:38" s="7" customFormat="1" ht="26.25" customHeight="1" thickBot="1" x14ac:dyDescent="0.3">
      <c r="A35" s="70" t="s">
        <v>96</v>
      </c>
      <c r="B35" s="70" t="s">
        <v>97</v>
      </c>
      <c r="C35" s="71" t="s">
        <v>98</v>
      </c>
      <c r="D35" s="72" t="s">
        <v>443</v>
      </c>
      <c r="E35" s="6" t="s">
        <v>428</v>
      </c>
      <c r="F35" s="6" t="s">
        <v>428</v>
      </c>
      <c r="G35" s="6" t="s">
        <v>428</v>
      </c>
      <c r="H35" s="6" t="s">
        <v>428</v>
      </c>
      <c r="I35" s="6" t="s">
        <v>428</v>
      </c>
      <c r="J35" s="6" t="s">
        <v>428</v>
      </c>
      <c r="K35" s="6" t="s">
        <v>428</v>
      </c>
      <c r="L35" s="6" t="s">
        <v>422</v>
      </c>
      <c r="M35" s="6" t="s">
        <v>428</v>
      </c>
      <c r="N35" s="6" t="s">
        <v>428</v>
      </c>
      <c r="O35" s="6" t="s">
        <v>428</v>
      </c>
      <c r="P35" s="6" t="s">
        <v>428</v>
      </c>
      <c r="Q35" s="6" t="s">
        <v>423</v>
      </c>
      <c r="R35" s="6" t="s">
        <v>423</v>
      </c>
      <c r="S35" s="6" t="s">
        <v>423</v>
      </c>
      <c r="T35" s="6" t="s">
        <v>423</v>
      </c>
      <c r="U35" s="6" t="s">
        <v>423</v>
      </c>
      <c r="V35" s="6" t="s">
        <v>423</v>
      </c>
      <c r="W35" s="6" t="s">
        <v>428</v>
      </c>
      <c r="X35" s="6" t="s">
        <v>428</v>
      </c>
      <c r="Y35" s="6" t="s">
        <v>428</v>
      </c>
      <c r="Z35" s="6" t="s">
        <v>428</v>
      </c>
      <c r="AA35" s="6" t="s">
        <v>428</v>
      </c>
      <c r="AB35" s="6" t="s">
        <v>428</v>
      </c>
      <c r="AC35" s="6" t="s">
        <v>422</v>
      </c>
      <c r="AD35" s="6" t="s">
        <v>423</v>
      </c>
      <c r="AE35" s="60"/>
      <c r="AF35" s="26" t="s">
        <v>423</v>
      </c>
      <c r="AG35" s="26" t="s">
        <v>423</v>
      </c>
      <c r="AH35" s="26" t="s">
        <v>423</v>
      </c>
      <c r="AI35" s="26" t="s">
        <v>423</v>
      </c>
      <c r="AJ35" s="26" t="s">
        <v>423</v>
      </c>
      <c r="AK35" s="26" t="s">
        <v>422</v>
      </c>
      <c r="AL35" s="49" t="s">
        <v>50</v>
      </c>
    </row>
    <row r="36" spans="1:38" s="2" customFormat="1" ht="26.25" customHeight="1" thickBot="1" x14ac:dyDescent="0.3">
      <c r="A36" s="70" t="s">
        <v>96</v>
      </c>
      <c r="B36" s="70" t="s">
        <v>99</v>
      </c>
      <c r="C36" s="71" t="s">
        <v>100</v>
      </c>
      <c r="D36" s="72" t="s">
        <v>424</v>
      </c>
      <c r="E36" s="6">
        <v>49.830894833495101</v>
      </c>
      <c r="F36" s="6">
        <v>1.8605502606184601</v>
      </c>
      <c r="G36" s="6">
        <v>31.602780404483799</v>
      </c>
      <c r="H36" s="6">
        <v>5.6024923304343298E-2</v>
      </c>
      <c r="I36" s="6">
        <v>3.6356199759013501</v>
      </c>
      <c r="J36" s="6">
        <v>3.9517608433958502</v>
      </c>
      <c r="K36" s="6">
        <v>4.1164175451651701</v>
      </c>
      <c r="L36" s="6" t="s">
        <v>422</v>
      </c>
      <c r="M36" s="6">
        <v>4.5274525101852596</v>
      </c>
      <c r="N36" s="6">
        <v>0.23374846858962001</v>
      </c>
      <c r="O36" s="6">
        <v>7.0955956313599897E-2</v>
      </c>
      <c r="P36" s="6">
        <v>1.57217141740376E-3</v>
      </c>
      <c r="Q36" s="6" t="s">
        <v>423</v>
      </c>
      <c r="R36" s="6" t="s">
        <v>423</v>
      </c>
      <c r="S36" s="6" t="s">
        <v>423</v>
      </c>
      <c r="T36" s="6" t="s">
        <v>423</v>
      </c>
      <c r="U36" s="6" t="s">
        <v>423</v>
      </c>
      <c r="V36" s="6" t="s">
        <v>423</v>
      </c>
      <c r="W36" s="6">
        <v>7.7935489296050999</v>
      </c>
      <c r="X36" s="6">
        <v>7.7935489296051003E-3</v>
      </c>
      <c r="Y36" s="6">
        <v>1.55928977890635E-2</v>
      </c>
      <c r="Z36" s="6">
        <v>7.7935489296051003E-3</v>
      </c>
      <c r="AA36" s="6">
        <v>1.55928977890635E-2</v>
      </c>
      <c r="AB36" s="6">
        <f t="shared" si="0"/>
        <v>4.6772893437337204E-2</v>
      </c>
      <c r="AC36" s="6" t="s">
        <v>422</v>
      </c>
      <c r="AD36" s="6" t="s">
        <v>423</v>
      </c>
      <c r="AE36" s="60"/>
      <c r="AF36" s="26" t="s">
        <v>423</v>
      </c>
      <c r="AG36" s="26" t="s">
        <v>423</v>
      </c>
      <c r="AH36" s="26" t="s">
        <v>423</v>
      </c>
      <c r="AI36" s="26" t="s">
        <v>423</v>
      </c>
      <c r="AJ36" s="26" t="s">
        <v>423</v>
      </c>
      <c r="AK36" s="26" t="s">
        <v>422</v>
      </c>
      <c r="AL36" s="49" t="s">
        <v>50</v>
      </c>
    </row>
    <row r="37" spans="1:38" s="2" customFormat="1" ht="26.25" customHeight="1" thickBot="1" x14ac:dyDescent="0.3">
      <c r="A37" s="70" t="s">
        <v>71</v>
      </c>
      <c r="B37" s="70" t="s">
        <v>101</v>
      </c>
      <c r="C37" s="71" t="s">
        <v>395</v>
      </c>
      <c r="D37" s="72" t="s">
        <v>433</v>
      </c>
      <c r="E37" s="6">
        <v>35.130593014618697</v>
      </c>
      <c r="F37" s="6">
        <v>2.32234390476449</v>
      </c>
      <c r="G37" s="6">
        <v>0.10837160658664099</v>
      </c>
      <c r="H37" s="6">
        <v>2.3551900179944901E-3</v>
      </c>
      <c r="I37" s="6">
        <v>0.45379753129192202</v>
      </c>
      <c r="J37" s="6">
        <v>0.63349679167799</v>
      </c>
      <c r="K37" s="6">
        <v>0.64867930776694604</v>
      </c>
      <c r="L37" s="6" t="s">
        <v>422</v>
      </c>
      <c r="M37" s="6">
        <v>13.4864673420374</v>
      </c>
      <c r="N37" s="6" t="s">
        <v>428</v>
      </c>
      <c r="O37" s="6" t="s">
        <v>428</v>
      </c>
      <c r="P37" s="6" t="s">
        <v>428</v>
      </c>
      <c r="Q37" s="6" t="s">
        <v>423</v>
      </c>
      <c r="R37" s="6" t="s">
        <v>423</v>
      </c>
      <c r="S37" s="6" t="s">
        <v>423</v>
      </c>
      <c r="T37" s="6" t="s">
        <v>423</v>
      </c>
      <c r="U37" s="6" t="s">
        <v>423</v>
      </c>
      <c r="V37" s="6" t="s">
        <v>423</v>
      </c>
      <c r="W37" s="6" t="s">
        <v>422</v>
      </c>
      <c r="X37" s="6" t="s">
        <v>422</v>
      </c>
      <c r="Y37" s="6" t="s">
        <v>422</v>
      </c>
      <c r="Z37" s="6" t="s">
        <v>422</v>
      </c>
      <c r="AA37" s="6" t="s">
        <v>422</v>
      </c>
      <c r="AB37" s="6" t="s">
        <v>422</v>
      </c>
      <c r="AC37" s="6" t="s">
        <v>422</v>
      </c>
      <c r="AD37" s="6" t="s">
        <v>423</v>
      </c>
      <c r="AE37" s="60"/>
      <c r="AF37" s="26" t="s">
        <v>423</v>
      </c>
      <c r="AG37" s="26" t="s">
        <v>423</v>
      </c>
      <c r="AH37" s="26" t="s">
        <v>423</v>
      </c>
      <c r="AI37" s="26" t="s">
        <v>423</v>
      </c>
      <c r="AJ37" s="26" t="s">
        <v>423</v>
      </c>
      <c r="AK37" s="26" t="s">
        <v>422</v>
      </c>
      <c r="AL37" s="49" t="s">
        <v>50</v>
      </c>
    </row>
    <row r="38" spans="1:38" s="2" customFormat="1" ht="26.25" customHeight="1" thickBot="1" x14ac:dyDescent="0.3">
      <c r="A38" s="70" t="s">
        <v>71</v>
      </c>
      <c r="B38" s="70" t="s">
        <v>102</v>
      </c>
      <c r="C38" s="71" t="s">
        <v>103</v>
      </c>
      <c r="D38" s="77" t="s">
        <v>424</v>
      </c>
      <c r="E38" s="6">
        <v>57.141333090537501</v>
      </c>
      <c r="F38" s="6">
        <v>624.97446625322596</v>
      </c>
      <c r="G38" s="6">
        <v>6.88036745158879</v>
      </c>
      <c r="H38" s="6">
        <v>0.15676890156418199</v>
      </c>
      <c r="I38" s="6">
        <v>13.9053827421632</v>
      </c>
      <c r="J38" s="6">
        <v>14.6628212623373</v>
      </c>
      <c r="K38" s="6">
        <v>15.117901747560101</v>
      </c>
      <c r="L38" s="6" t="s">
        <v>422</v>
      </c>
      <c r="M38" s="6">
        <v>1799.5613605327301</v>
      </c>
      <c r="N38" s="6" t="s">
        <v>422</v>
      </c>
      <c r="O38" s="6" t="s">
        <v>422</v>
      </c>
      <c r="P38" s="6" t="s">
        <v>425</v>
      </c>
      <c r="Q38" s="6" t="s">
        <v>423</v>
      </c>
      <c r="R38" s="6" t="s">
        <v>423</v>
      </c>
      <c r="S38" s="6" t="s">
        <v>423</v>
      </c>
      <c r="T38" s="6" t="s">
        <v>423</v>
      </c>
      <c r="U38" s="6" t="s">
        <v>423</v>
      </c>
      <c r="V38" s="6" t="s">
        <v>423</v>
      </c>
      <c r="W38" s="6" t="s">
        <v>425</v>
      </c>
      <c r="X38" s="6" t="s">
        <v>425</v>
      </c>
      <c r="Y38" s="6" t="s">
        <v>425</v>
      </c>
      <c r="Z38" s="6" t="s">
        <v>425</v>
      </c>
      <c r="AA38" s="6" t="s">
        <v>425</v>
      </c>
      <c r="AB38" s="6" t="s">
        <v>425</v>
      </c>
      <c r="AC38" s="6" t="s">
        <v>422</v>
      </c>
      <c r="AD38" s="6" t="s">
        <v>423</v>
      </c>
      <c r="AE38" s="60"/>
      <c r="AF38" s="26" t="s">
        <v>423</v>
      </c>
      <c r="AG38" s="26" t="s">
        <v>423</v>
      </c>
      <c r="AH38" s="26" t="s">
        <v>423</v>
      </c>
      <c r="AI38" s="26" t="s">
        <v>423</v>
      </c>
      <c r="AJ38" s="26" t="s">
        <v>423</v>
      </c>
      <c r="AK38" s="26" t="s">
        <v>422</v>
      </c>
      <c r="AL38" s="49" t="s">
        <v>50</v>
      </c>
    </row>
    <row r="39" spans="1:38" s="2" customFormat="1" ht="26.25" customHeight="1" thickBot="1" x14ac:dyDescent="0.3">
      <c r="A39" s="70" t="s">
        <v>104</v>
      </c>
      <c r="B39" s="70" t="s">
        <v>105</v>
      </c>
      <c r="C39" s="71" t="s">
        <v>386</v>
      </c>
      <c r="D39" s="72" t="s">
        <v>424</v>
      </c>
      <c r="E39" s="6">
        <v>25.105832779</v>
      </c>
      <c r="F39" s="6">
        <v>1.143856634</v>
      </c>
      <c r="G39" s="6">
        <v>16.524589908999999</v>
      </c>
      <c r="H39" s="6">
        <v>0.284971815591747</v>
      </c>
      <c r="I39" s="6">
        <v>2.1665144135955501</v>
      </c>
      <c r="J39" s="6">
        <v>2.5502240371155498</v>
      </c>
      <c r="K39" s="6">
        <v>3.02430323695555</v>
      </c>
      <c r="L39" s="6" t="s">
        <v>422</v>
      </c>
      <c r="M39" s="6">
        <v>15.998753150000001</v>
      </c>
      <c r="N39" s="6">
        <v>0.25001625547892098</v>
      </c>
      <c r="O39" s="6">
        <v>0.42434829311462902</v>
      </c>
      <c r="P39" s="6">
        <v>5.1435428172418203E-2</v>
      </c>
      <c r="Q39" s="6" t="s">
        <v>423</v>
      </c>
      <c r="R39" s="6" t="s">
        <v>423</v>
      </c>
      <c r="S39" s="6" t="s">
        <v>423</v>
      </c>
      <c r="T39" s="6" t="s">
        <v>423</v>
      </c>
      <c r="U39" s="6" t="s">
        <v>423</v>
      </c>
      <c r="V39" s="6" t="s">
        <v>423</v>
      </c>
      <c r="W39" s="6">
        <v>0.30419447199999999</v>
      </c>
      <c r="X39" s="6">
        <v>4.9269718678480697E-4</v>
      </c>
      <c r="Y39" s="6">
        <v>6.6705490444512604E-4</v>
      </c>
      <c r="Z39" s="6">
        <v>6.6705490444512604E-4</v>
      </c>
      <c r="AA39" s="6">
        <v>7.6715415446978704E-4</v>
      </c>
      <c r="AB39" s="6">
        <f t="shared" si="0"/>
        <v>2.5939611501448459E-3</v>
      </c>
      <c r="AC39" s="6">
        <v>6.3999999999999997E-6</v>
      </c>
      <c r="AD39" s="6" t="s">
        <v>423</v>
      </c>
      <c r="AE39" s="60"/>
      <c r="AF39" s="26" t="s">
        <v>423</v>
      </c>
      <c r="AG39" s="26" t="s">
        <v>423</v>
      </c>
      <c r="AH39" s="26" t="s">
        <v>423</v>
      </c>
      <c r="AI39" s="26" t="s">
        <v>423</v>
      </c>
      <c r="AJ39" s="26" t="s">
        <v>423</v>
      </c>
      <c r="AK39" s="26" t="s">
        <v>422</v>
      </c>
      <c r="AL39" s="49" t="s">
        <v>50</v>
      </c>
    </row>
    <row r="40" spans="1:38" s="2" customFormat="1" ht="26.25" customHeight="1" thickBot="1" x14ac:dyDescent="0.3">
      <c r="A40" s="70" t="s">
        <v>71</v>
      </c>
      <c r="B40" s="70" t="s">
        <v>106</v>
      </c>
      <c r="C40" s="71" t="s">
        <v>387</v>
      </c>
      <c r="D40" s="72" t="s">
        <v>424</v>
      </c>
      <c r="E40" s="6">
        <v>24.348443118176899</v>
      </c>
      <c r="F40" s="6">
        <v>19.1094663660325</v>
      </c>
      <c r="G40" s="6">
        <v>0.966119572475166</v>
      </c>
      <c r="H40" s="6">
        <v>1.7291093571983902E-2</v>
      </c>
      <c r="I40" s="6">
        <v>2.49322172403128</v>
      </c>
      <c r="J40" s="6">
        <v>2.5542920627260002</v>
      </c>
      <c r="K40" s="6">
        <v>2.5640807857065901</v>
      </c>
      <c r="L40" s="6" t="s">
        <v>422</v>
      </c>
      <c r="M40" s="6">
        <v>238.61913690721099</v>
      </c>
      <c r="N40" s="6" t="s">
        <v>422</v>
      </c>
      <c r="O40" s="6" t="s">
        <v>422</v>
      </c>
      <c r="P40" s="6" t="s">
        <v>425</v>
      </c>
      <c r="Q40" s="6" t="s">
        <v>423</v>
      </c>
      <c r="R40" s="6" t="s">
        <v>423</v>
      </c>
      <c r="S40" s="6" t="s">
        <v>423</v>
      </c>
      <c r="T40" s="6" t="s">
        <v>423</v>
      </c>
      <c r="U40" s="6" t="s">
        <v>423</v>
      </c>
      <c r="V40" s="6" t="s">
        <v>423</v>
      </c>
      <c r="W40" s="6" t="s">
        <v>425</v>
      </c>
      <c r="X40" s="6" t="s">
        <v>425</v>
      </c>
      <c r="Y40" s="6" t="s">
        <v>425</v>
      </c>
      <c r="Z40" s="6" t="s">
        <v>425</v>
      </c>
      <c r="AA40" s="6" t="s">
        <v>425</v>
      </c>
      <c r="AB40" s="6" t="s">
        <v>425</v>
      </c>
      <c r="AC40" s="6" t="s">
        <v>422</v>
      </c>
      <c r="AD40" s="6" t="s">
        <v>423</v>
      </c>
      <c r="AE40" s="60"/>
      <c r="AF40" s="26" t="s">
        <v>423</v>
      </c>
      <c r="AG40" s="26" t="s">
        <v>423</v>
      </c>
      <c r="AH40" s="26" t="s">
        <v>423</v>
      </c>
      <c r="AI40" s="26" t="s">
        <v>423</v>
      </c>
      <c r="AJ40" s="26" t="s">
        <v>423</v>
      </c>
      <c r="AK40" s="26" t="s">
        <v>422</v>
      </c>
      <c r="AL40" s="49" t="s">
        <v>50</v>
      </c>
    </row>
    <row r="41" spans="1:38" s="2" customFormat="1" ht="26.25" customHeight="1" thickBot="1" x14ac:dyDescent="0.3">
      <c r="A41" s="70" t="s">
        <v>104</v>
      </c>
      <c r="B41" s="70" t="s">
        <v>107</v>
      </c>
      <c r="C41" s="71" t="s">
        <v>396</v>
      </c>
      <c r="D41" s="72" t="s">
        <v>424</v>
      </c>
      <c r="E41" s="6">
        <v>42.640355499048297</v>
      </c>
      <c r="F41" s="6">
        <v>154.64022551323501</v>
      </c>
      <c r="G41" s="6">
        <v>15.035438331059</v>
      </c>
      <c r="H41" s="6">
        <v>1.47815665116381</v>
      </c>
      <c r="I41" s="6">
        <v>109.933682251172</v>
      </c>
      <c r="J41" s="6">
        <v>110.203541217034</v>
      </c>
      <c r="K41" s="6">
        <v>117.241591979934</v>
      </c>
      <c r="L41" s="6" t="s">
        <v>422</v>
      </c>
      <c r="M41" s="6">
        <v>674.01449380799204</v>
      </c>
      <c r="N41" s="6">
        <v>1.9315702190237001</v>
      </c>
      <c r="O41" s="6">
        <v>0.54947875490910703</v>
      </c>
      <c r="P41" s="6">
        <v>9.15384114781847E-2</v>
      </c>
      <c r="Q41" s="6" t="s">
        <v>423</v>
      </c>
      <c r="R41" s="6" t="s">
        <v>423</v>
      </c>
      <c r="S41" s="6" t="s">
        <v>423</v>
      </c>
      <c r="T41" s="6" t="s">
        <v>423</v>
      </c>
      <c r="U41" s="6" t="s">
        <v>423</v>
      </c>
      <c r="V41" s="6" t="s">
        <v>423</v>
      </c>
      <c r="W41" s="6">
        <v>5.0341706346475501</v>
      </c>
      <c r="X41" s="6">
        <v>15.325882320434699</v>
      </c>
      <c r="Y41" s="6">
        <v>22.9886246991171</v>
      </c>
      <c r="Z41" s="6">
        <v>7.6635610885269196</v>
      </c>
      <c r="AA41" s="6">
        <v>13.463524909703899</v>
      </c>
      <c r="AB41" s="6">
        <f t="shared" si="0"/>
        <v>59.441593017782616</v>
      </c>
      <c r="AC41" s="6">
        <v>1.4725599999999999E-3</v>
      </c>
      <c r="AD41" s="6" t="s">
        <v>423</v>
      </c>
      <c r="AE41" s="60"/>
      <c r="AF41" s="26" t="s">
        <v>423</v>
      </c>
      <c r="AG41" s="26" t="s">
        <v>423</v>
      </c>
      <c r="AH41" s="26" t="s">
        <v>423</v>
      </c>
      <c r="AI41" s="26" t="s">
        <v>423</v>
      </c>
      <c r="AJ41" s="26" t="s">
        <v>423</v>
      </c>
      <c r="AK41" s="26" t="s">
        <v>422</v>
      </c>
      <c r="AL41" s="49" t="s">
        <v>50</v>
      </c>
    </row>
    <row r="42" spans="1:38" s="2" customFormat="1" ht="26.25" customHeight="1" thickBot="1" x14ac:dyDescent="0.3">
      <c r="A42" s="70" t="s">
        <v>71</v>
      </c>
      <c r="B42" s="70" t="s">
        <v>108</v>
      </c>
      <c r="C42" s="71" t="s">
        <v>109</v>
      </c>
      <c r="D42" s="72" t="s">
        <v>424</v>
      </c>
      <c r="E42" s="6">
        <v>3.6449814873552699</v>
      </c>
      <c r="F42" s="6">
        <v>20.756237916080298</v>
      </c>
      <c r="G42" s="6">
        <v>0.20612168105143799</v>
      </c>
      <c r="H42" s="6">
        <v>6.7404787589430797E-3</v>
      </c>
      <c r="I42" s="6">
        <v>0.79115000056523599</v>
      </c>
      <c r="J42" s="6">
        <v>0.82767892934698994</v>
      </c>
      <c r="K42" s="6">
        <v>0.84726260600857295</v>
      </c>
      <c r="L42" s="6" t="s">
        <v>422</v>
      </c>
      <c r="M42" s="6">
        <v>173.80789483387801</v>
      </c>
      <c r="N42" s="6" t="s">
        <v>422</v>
      </c>
      <c r="O42" s="6" t="s">
        <v>422</v>
      </c>
      <c r="P42" s="6" t="s">
        <v>425</v>
      </c>
      <c r="Q42" s="6" t="s">
        <v>423</v>
      </c>
      <c r="R42" s="6" t="s">
        <v>423</v>
      </c>
      <c r="S42" s="6" t="s">
        <v>423</v>
      </c>
      <c r="T42" s="6" t="s">
        <v>423</v>
      </c>
      <c r="U42" s="6" t="s">
        <v>423</v>
      </c>
      <c r="V42" s="6" t="s">
        <v>423</v>
      </c>
      <c r="W42" s="6" t="s">
        <v>425</v>
      </c>
      <c r="X42" s="6" t="s">
        <v>425</v>
      </c>
      <c r="Y42" s="6" t="s">
        <v>425</v>
      </c>
      <c r="Z42" s="6" t="s">
        <v>425</v>
      </c>
      <c r="AA42" s="6" t="s">
        <v>425</v>
      </c>
      <c r="AB42" s="6" t="s">
        <v>425</v>
      </c>
      <c r="AC42" s="6" t="s">
        <v>422</v>
      </c>
      <c r="AD42" s="6" t="s">
        <v>423</v>
      </c>
      <c r="AE42" s="60"/>
      <c r="AF42" s="26" t="s">
        <v>423</v>
      </c>
      <c r="AG42" s="26" t="s">
        <v>423</v>
      </c>
      <c r="AH42" s="26" t="s">
        <v>423</v>
      </c>
      <c r="AI42" s="26" t="s">
        <v>423</v>
      </c>
      <c r="AJ42" s="26" t="s">
        <v>423</v>
      </c>
      <c r="AK42" s="26" t="s">
        <v>422</v>
      </c>
      <c r="AL42" s="49" t="s">
        <v>50</v>
      </c>
    </row>
    <row r="43" spans="1:38" s="2" customFormat="1" ht="26.25" customHeight="1" thickBot="1" x14ac:dyDescent="0.3">
      <c r="A43" s="70" t="s">
        <v>104</v>
      </c>
      <c r="B43" s="70" t="s">
        <v>110</v>
      </c>
      <c r="C43" s="71" t="s">
        <v>111</v>
      </c>
      <c r="D43" s="72" t="s">
        <v>424</v>
      </c>
      <c r="E43" s="6">
        <v>3.1071780688653301</v>
      </c>
      <c r="F43" s="6">
        <v>0.235387963791265</v>
      </c>
      <c r="G43" s="6">
        <v>1.81834622846251</v>
      </c>
      <c r="H43" s="6">
        <v>0.12461720711993</v>
      </c>
      <c r="I43" s="6">
        <v>0.74746387767011802</v>
      </c>
      <c r="J43" s="6">
        <v>1.31474396665035</v>
      </c>
      <c r="K43" s="6">
        <v>2.3052905545741198</v>
      </c>
      <c r="L43" s="6" t="s">
        <v>422</v>
      </c>
      <c r="M43" s="6">
        <v>21.238713322797199</v>
      </c>
      <c r="N43" s="6">
        <v>0.12721978844364701</v>
      </c>
      <c r="O43" s="6">
        <v>7.0477429170946307E-2</v>
      </c>
      <c r="P43" s="6">
        <v>2.81519086586496E-3</v>
      </c>
      <c r="Q43" s="6" t="s">
        <v>423</v>
      </c>
      <c r="R43" s="6" t="s">
        <v>423</v>
      </c>
      <c r="S43" s="6" t="s">
        <v>423</v>
      </c>
      <c r="T43" s="6" t="s">
        <v>423</v>
      </c>
      <c r="U43" s="6" t="s">
        <v>423</v>
      </c>
      <c r="V43" s="6" t="s">
        <v>423</v>
      </c>
      <c r="W43" s="6">
        <v>6.6148613999999994E-2</v>
      </c>
      <c r="X43" s="6">
        <v>9.8020409049259598E-4</v>
      </c>
      <c r="Y43" s="6">
        <v>2.2885244664979502E-3</v>
      </c>
      <c r="Z43" s="6">
        <v>5.8852446649795202E-4</v>
      </c>
      <c r="AA43" s="6">
        <v>3.1824711769795199E-4</v>
      </c>
      <c r="AB43" s="6">
        <f t="shared" si="0"/>
        <v>4.1755001411864501E-3</v>
      </c>
      <c r="AC43" s="6">
        <v>5.9823187968170701E-3</v>
      </c>
      <c r="AD43" s="6" t="s">
        <v>423</v>
      </c>
      <c r="AE43" s="60"/>
      <c r="AF43" s="26" t="s">
        <v>423</v>
      </c>
      <c r="AG43" s="26" t="s">
        <v>423</v>
      </c>
      <c r="AH43" s="26" t="s">
        <v>423</v>
      </c>
      <c r="AI43" s="26" t="s">
        <v>423</v>
      </c>
      <c r="AJ43" s="26" t="s">
        <v>423</v>
      </c>
      <c r="AK43" s="26" t="s">
        <v>422</v>
      </c>
      <c r="AL43" s="49" t="s">
        <v>50</v>
      </c>
    </row>
    <row r="44" spans="1:38" s="2" customFormat="1" ht="26.25" customHeight="1" thickBot="1" x14ac:dyDescent="0.3">
      <c r="A44" s="70" t="s">
        <v>71</v>
      </c>
      <c r="B44" s="70" t="s">
        <v>112</v>
      </c>
      <c r="C44" s="71" t="s">
        <v>113</v>
      </c>
      <c r="D44" s="72" t="s">
        <v>424</v>
      </c>
      <c r="E44" s="6">
        <v>185.96168221467201</v>
      </c>
      <c r="F44" s="6">
        <v>24.439101173253601</v>
      </c>
      <c r="G44" s="6">
        <v>6.2668024238879303</v>
      </c>
      <c r="H44" s="6">
        <v>0.10123132379472601</v>
      </c>
      <c r="I44" s="6">
        <v>21.315374705182499</v>
      </c>
      <c r="J44" s="6">
        <v>21.752018961590501</v>
      </c>
      <c r="K44" s="6">
        <v>21.753591390194501</v>
      </c>
      <c r="L44" s="6" t="s">
        <v>422</v>
      </c>
      <c r="M44" s="6">
        <v>125.868953106598</v>
      </c>
      <c r="N44" s="6" t="s">
        <v>422</v>
      </c>
      <c r="O44" s="6" t="s">
        <v>422</v>
      </c>
      <c r="P44" s="6" t="s">
        <v>425</v>
      </c>
      <c r="Q44" s="6" t="s">
        <v>423</v>
      </c>
      <c r="R44" s="6" t="s">
        <v>423</v>
      </c>
      <c r="S44" s="6" t="s">
        <v>423</v>
      </c>
      <c r="T44" s="6" t="s">
        <v>423</v>
      </c>
      <c r="U44" s="6" t="s">
        <v>423</v>
      </c>
      <c r="V44" s="6" t="s">
        <v>423</v>
      </c>
      <c r="W44" s="6" t="s">
        <v>425</v>
      </c>
      <c r="X44" s="6" t="s">
        <v>425</v>
      </c>
      <c r="Y44" s="6" t="s">
        <v>425</v>
      </c>
      <c r="Z44" s="6" t="s">
        <v>425</v>
      </c>
      <c r="AA44" s="6" t="s">
        <v>425</v>
      </c>
      <c r="AB44" s="6" t="s">
        <v>425</v>
      </c>
      <c r="AC44" s="6" t="s">
        <v>422</v>
      </c>
      <c r="AD44" s="6" t="s">
        <v>423</v>
      </c>
      <c r="AE44" s="60"/>
      <c r="AF44" s="26" t="s">
        <v>423</v>
      </c>
      <c r="AG44" s="26" t="s">
        <v>423</v>
      </c>
      <c r="AH44" s="26" t="s">
        <v>423</v>
      </c>
      <c r="AI44" s="26" t="s">
        <v>423</v>
      </c>
      <c r="AJ44" s="26" t="s">
        <v>423</v>
      </c>
      <c r="AK44" s="26" t="s">
        <v>422</v>
      </c>
      <c r="AL44" s="49" t="s">
        <v>50</v>
      </c>
    </row>
    <row r="45" spans="1:38" s="2" customFormat="1" ht="26.25" customHeight="1" thickBot="1" x14ac:dyDescent="0.3">
      <c r="A45" s="70" t="s">
        <v>71</v>
      </c>
      <c r="B45" s="70" t="s">
        <v>114</v>
      </c>
      <c r="C45" s="71" t="s">
        <v>115</v>
      </c>
      <c r="D45" s="72" t="s">
        <v>424</v>
      </c>
      <c r="E45" s="6">
        <v>17.240674365411301</v>
      </c>
      <c r="F45" s="6">
        <v>1.16061967279414</v>
      </c>
      <c r="G45" s="6">
        <v>4.5230933869462602</v>
      </c>
      <c r="H45" s="6">
        <v>2.11540907537008E-2</v>
      </c>
      <c r="I45" s="6">
        <v>0.83457527994194503</v>
      </c>
      <c r="J45" s="6">
        <v>0.90714704341515795</v>
      </c>
      <c r="K45" s="6">
        <v>0.94494483689078901</v>
      </c>
      <c r="L45" s="6" t="s">
        <v>422</v>
      </c>
      <c r="M45" s="6">
        <v>1.8912825307816099</v>
      </c>
      <c r="N45" s="6">
        <v>0.136072056512274</v>
      </c>
      <c r="O45" s="6">
        <v>4.6718072735880602E-3</v>
      </c>
      <c r="P45" s="6">
        <v>4.5357352170757901E-5</v>
      </c>
      <c r="Q45" s="6" t="s">
        <v>423</v>
      </c>
      <c r="R45" s="6" t="s">
        <v>423</v>
      </c>
      <c r="S45" s="6" t="s">
        <v>423</v>
      </c>
      <c r="T45" s="6" t="s">
        <v>423</v>
      </c>
      <c r="U45" s="6" t="s">
        <v>423</v>
      </c>
      <c r="V45" s="6" t="s">
        <v>423</v>
      </c>
      <c r="W45" s="6">
        <v>4.5357352170757901</v>
      </c>
      <c r="X45" s="6">
        <v>4.5357352170757896E-3</v>
      </c>
      <c r="Y45" s="6">
        <v>9.0714704341515792E-3</v>
      </c>
      <c r="Z45" s="6">
        <v>4.5357352170757896E-3</v>
      </c>
      <c r="AA45" s="6">
        <v>9.0714704341515792E-3</v>
      </c>
      <c r="AB45" s="6">
        <f t="shared" si="0"/>
        <v>2.7214411302454736E-2</v>
      </c>
      <c r="AC45" s="6" t="s">
        <v>422</v>
      </c>
      <c r="AD45" s="6" t="s">
        <v>423</v>
      </c>
      <c r="AE45" s="60"/>
      <c r="AF45" s="26" t="s">
        <v>423</v>
      </c>
      <c r="AG45" s="26" t="s">
        <v>423</v>
      </c>
      <c r="AH45" s="26" t="s">
        <v>423</v>
      </c>
      <c r="AI45" s="26" t="s">
        <v>423</v>
      </c>
      <c r="AJ45" s="26" t="s">
        <v>423</v>
      </c>
      <c r="AK45" s="26" t="s">
        <v>422</v>
      </c>
      <c r="AL45" s="49" t="s">
        <v>50</v>
      </c>
    </row>
    <row r="46" spans="1:38" s="2" customFormat="1" ht="26.25" customHeight="1" thickBot="1" x14ac:dyDescent="0.3">
      <c r="A46" s="70" t="s">
        <v>104</v>
      </c>
      <c r="B46" s="70" t="s">
        <v>116</v>
      </c>
      <c r="C46" s="71" t="s">
        <v>117</v>
      </c>
      <c r="D46" s="72" t="s">
        <v>434</v>
      </c>
      <c r="E46" s="6" t="s">
        <v>422</v>
      </c>
      <c r="F46" s="6" t="s">
        <v>422</v>
      </c>
      <c r="G46" s="6" t="s">
        <v>422</v>
      </c>
      <c r="H46" s="6" t="s">
        <v>422</v>
      </c>
      <c r="I46" s="6" t="s">
        <v>422</v>
      </c>
      <c r="J46" s="6" t="s">
        <v>422</v>
      </c>
      <c r="K46" s="6" t="s">
        <v>422</v>
      </c>
      <c r="L46" s="6" t="s">
        <v>422</v>
      </c>
      <c r="M46" s="6" t="s">
        <v>422</v>
      </c>
      <c r="N46" s="6" t="s">
        <v>422</v>
      </c>
      <c r="O46" s="6" t="s">
        <v>422</v>
      </c>
      <c r="P46" s="6" t="s">
        <v>422</v>
      </c>
      <c r="Q46" s="6" t="s">
        <v>423</v>
      </c>
      <c r="R46" s="6" t="s">
        <v>423</v>
      </c>
      <c r="S46" s="6" t="s">
        <v>423</v>
      </c>
      <c r="T46" s="6" t="s">
        <v>423</v>
      </c>
      <c r="U46" s="6" t="s">
        <v>423</v>
      </c>
      <c r="V46" s="6" t="s">
        <v>423</v>
      </c>
      <c r="W46" s="6" t="s">
        <v>422</v>
      </c>
      <c r="X46" s="6" t="s">
        <v>422</v>
      </c>
      <c r="Y46" s="6" t="s">
        <v>422</v>
      </c>
      <c r="Z46" s="6" t="s">
        <v>422</v>
      </c>
      <c r="AA46" s="6" t="s">
        <v>422</v>
      </c>
      <c r="AB46" s="6" t="s">
        <v>422</v>
      </c>
      <c r="AC46" s="6" t="s">
        <v>422</v>
      </c>
      <c r="AD46" s="6" t="s">
        <v>423</v>
      </c>
      <c r="AE46" s="60"/>
      <c r="AF46" s="26" t="s">
        <v>423</v>
      </c>
      <c r="AG46" s="26" t="s">
        <v>423</v>
      </c>
      <c r="AH46" s="26" t="s">
        <v>423</v>
      </c>
      <c r="AI46" s="26" t="s">
        <v>423</v>
      </c>
      <c r="AJ46" s="26" t="s">
        <v>423</v>
      </c>
      <c r="AK46" s="26" t="s">
        <v>422</v>
      </c>
      <c r="AL46" s="49" t="s">
        <v>50</v>
      </c>
    </row>
    <row r="47" spans="1:38" s="2" customFormat="1" ht="26.25" customHeight="1" thickBot="1" x14ac:dyDescent="0.3">
      <c r="A47" s="70" t="s">
        <v>71</v>
      </c>
      <c r="B47" s="70" t="s">
        <v>118</v>
      </c>
      <c r="C47" s="71" t="s">
        <v>119</v>
      </c>
      <c r="D47" s="72" t="s">
        <v>424</v>
      </c>
      <c r="E47" s="6">
        <v>1.3680132641796601</v>
      </c>
      <c r="F47" s="6">
        <v>0.15624813917913299</v>
      </c>
      <c r="G47" s="6">
        <v>0.29287004558972601</v>
      </c>
      <c r="H47" s="6">
        <v>1.0123675463112501E-3</v>
      </c>
      <c r="I47" s="6">
        <v>4.7452277097055399E-2</v>
      </c>
      <c r="J47" s="6">
        <v>5.0110093544167698E-2</v>
      </c>
      <c r="K47" s="6">
        <v>5.1190921159387399E-2</v>
      </c>
      <c r="L47" s="6" t="s">
        <v>422</v>
      </c>
      <c r="M47" s="6">
        <v>0.77148242749755203</v>
      </c>
      <c r="N47" s="6">
        <v>0.33269225672348202</v>
      </c>
      <c r="O47" s="6">
        <v>1.3359029324115E-4</v>
      </c>
      <c r="P47" s="6">
        <v>1.29699313826359E-6</v>
      </c>
      <c r="Q47" s="6" t="s">
        <v>423</v>
      </c>
      <c r="R47" s="6" t="s">
        <v>423</v>
      </c>
      <c r="S47" s="6" t="s">
        <v>423</v>
      </c>
      <c r="T47" s="6" t="s">
        <v>423</v>
      </c>
      <c r="U47" s="6" t="s">
        <v>423</v>
      </c>
      <c r="V47" s="6" t="s">
        <v>423</v>
      </c>
      <c r="W47" s="6">
        <v>0.12969931382635899</v>
      </c>
      <c r="X47" s="6">
        <v>1.54672672758099E-4</v>
      </c>
      <c r="Y47" s="6">
        <v>3.41950503652807E-4</v>
      </c>
      <c r="Z47" s="6">
        <v>2.1225118982644899E-4</v>
      </c>
      <c r="AA47" s="6">
        <v>3.4840809320631498E-4</v>
      </c>
      <c r="AB47" s="6">
        <f t="shared" si="0"/>
        <v>1.0572824594436701E-3</v>
      </c>
      <c r="AC47" s="6" t="s">
        <v>422</v>
      </c>
      <c r="AD47" s="6" t="s">
        <v>423</v>
      </c>
      <c r="AE47" s="60"/>
      <c r="AF47" s="26" t="s">
        <v>423</v>
      </c>
      <c r="AG47" s="26" t="s">
        <v>423</v>
      </c>
      <c r="AH47" s="26" t="s">
        <v>423</v>
      </c>
      <c r="AI47" s="26" t="s">
        <v>423</v>
      </c>
      <c r="AJ47" s="26" t="s">
        <v>423</v>
      </c>
      <c r="AK47" s="26" t="s">
        <v>422</v>
      </c>
      <c r="AL47" s="49" t="s">
        <v>50</v>
      </c>
    </row>
    <row r="48" spans="1:38" s="2" customFormat="1" ht="26.25" customHeight="1" thickBot="1" x14ac:dyDescent="0.3">
      <c r="A48" s="70" t="s">
        <v>120</v>
      </c>
      <c r="B48" s="70" t="s">
        <v>121</v>
      </c>
      <c r="C48" s="71" t="s">
        <v>122</v>
      </c>
      <c r="D48" s="72" t="s">
        <v>424</v>
      </c>
      <c r="E48" s="6">
        <v>0.22088241482722901</v>
      </c>
      <c r="F48" s="6">
        <v>0.60419901797642706</v>
      </c>
      <c r="G48" s="6">
        <v>0.163687494080521</v>
      </c>
      <c r="H48" s="6">
        <v>1.28912E-2</v>
      </c>
      <c r="I48" s="6">
        <v>1.39974555483498</v>
      </c>
      <c r="J48" s="6">
        <v>4.2024572305749199</v>
      </c>
      <c r="K48" s="6">
        <v>7.7523531411902402</v>
      </c>
      <c r="L48" s="6" t="s">
        <v>422</v>
      </c>
      <c r="M48" s="6">
        <v>4.7641583063048601E-3</v>
      </c>
      <c r="N48" s="6" t="s">
        <v>422</v>
      </c>
      <c r="O48" s="6" t="s">
        <v>422</v>
      </c>
      <c r="P48" s="6" t="s">
        <v>422</v>
      </c>
      <c r="Q48" s="6" t="s">
        <v>423</v>
      </c>
      <c r="R48" s="6" t="s">
        <v>423</v>
      </c>
      <c r="S48" s="6" t="s">
        <v>423</v>
      </c>
      <c r="T48" s="6" t="s">
        <v>423</v>
      </c>
      <c r="U48" s="6" t="s">
        <v>423</v>
      </c>
      <c r="V48" s="6" t="s">
        <v>423</v>
      </c>
      <c r="W48" s="6" t="s">
        <v>422</v>
      </c>
      <c r="X48" s="6" t="s">
        <v>422</v>
      </c>
      <c r="Y48" s="6" t="s">
        <v>422</v>
      </c>
      <c r="Z48" s="6" t="s">
        <v>422</v>
      </c>
      <c r="AA48" s="6" t="s">
        <v>422</v>
      </c>
      <c r="AB48" s="6" t="s">
        <v>422</v>
      </c>
      <c r="AC48" s="6" t="s">
        <v>422</v>
      </c>
      <c r="AD48" s="6" t="s">
        <v>423</v>
      </c>
      <c r="AE48" s="60"/>
      <c r="AF48" s="26" t="s">
        <v>423</v>
      </c>
      <c r="AG48" s="26" t="s">
        <v>423</v>
      </c>
      <c r="AH48" s="26" t="s">
        <v>423</v>
      </c>
      <c r="AI48" s="26" t="s">
        <v>423</v>
      </c>
      <c r="AJ48" s="26" t="s">
        <v>423</v>
      </c>
      <c r="AK48" s="26" t="s">
        <v>422</v>
      </c>
      <c r="AL48" s="49" t="s">
        <v>123</v>
      </c>
    </row>
    <row r="49" spans="1:38" s="2" customFormat="1" ht="26.25" customHeight="1" thickBot="1" x14ac:dyDescent="0.3">
      <c r="A49" s="70" t="s">
        <v>120</v>
      </c>
      <c r="B49" s="70" t="s">
        <v>124</v>
      </c>
      <c r="C49" s="71" t="s">
        <v>125</v>
      </c>
      <c r="D49" s="72" t="s">
        <v>435</v>
      </c>
      <c r="E49" s="6" t="s">
        <v>422</v>
      </c>
      <c r="F49" s="6" t="s">
        <v>422</v>
      </c>
      <c r="G49" s="6" t="s">
        <v>422</v>
      </c>
      <c r="H49" s="6" t="s">
        <v>422</v>
      </c>
      <c r="I49" s="6" t="s">
        <v>422</v>
      </c>
      <c r="J49" s="6" t="s">
        <v>422</v>
      </c>
      <c r="K49" s="6" t="s">
        <v>422</v>
      </c>
      <c r="L49" s="6" t="s">
        <v>422</v>
      </c>
      <c r="M49" s="6" t="s">
        <v>422</v>
      </c>
      <c r="N49" s="6" t="s">
        <v>422</v>
      </c>
      <c r="O49" s="6" t="s">
        <v>422</v>
      </c>
      <c r="P49" s="6" t="s">
        <v>422</v>
      </c>
      <c r="Q49" s="6" t="s">
        <v>423</v>
      </c>
      <c r="R49" s="6" t="s">
        <v>423</v>
      </c>
      <c r="S49" s="6" t="s">
        <v>423</v>
      </c>
      <c r="T49" s="6" t="s">
        <v>423</v>
      </c>
      <c r="U49" s="6" t="s">
        <v>423</v>
      </c>
      <c r="V49" s="6" t="s">
        <v>423</v>
      </c>
      <c r="W49" s="6" t="s">
        <v>422</v>
      </c>
      <c r="X49" s="6" t="s">
        <v>422</v>
      </c>
      <c r="Y49" s="6" t="s">
        <v>422</v>
      </c>
      <c r="Z49" s="6" t="s">
        <v>422</v>
      </c>
      <c r="AA49" s="6" t="s">
        <v>422</v>
      </c>
      <c r="AB49" s="6" t="s">
        <v>422</v>
      </c>
      <c r="AC49" s="6" t="s">
        <v>422</v>
      </c>
      <c r="AD49" s="6" t="s">
        <v>423</v>
      </c>
      <c r="AE49" s="60"/>
      <c r="AF49" s="26" t="s">
        <v>423</v>
      </c>
      <c r="AG49" s="26" t="s">
        <v>423</v>
      </c>
      <c r="AH49" s="26" t="s">
        <v>423</v>
      </c>
      <c r="AI49" s="26" t="s">
        <v>423</v>
      </c>
      <c r="AJ49" s="26" t="s">
        <v>423</v>
      </c>
      <c r="AK49" s="26" t="s">
        <v>422</v>
      </c>
      <c r="AL49" s="49" t="s">
        <v>446</v>
      </c>
    </row>
    <row r="50" spans="1:38" s="2" customFormat="1" ht="26.25" customHeight="1" thickBot="1" x14ac:dyDescent="0.3">
      <c r="A50" s="70" t="s">
        <v>120</v>
      </c>
      <c r="B50" s="70" t="s">
        <v>126</v>
      </c>
      <c r="C50" s="71" t="s">
        <v>127</v>
      </c>
      <c r="D50" s="72" t="s">
        <v>424</v>
      </c>
      <c r="E50" s="6">
        <v>0</v>
      </c>
      <c r="F50" s="6">
        <v>4.3577079514819601E-2</v>
      </c>
      <c r="G50" s="6">
        <v>14.9707559023682</v>
      </c>
      <c r="H50" s="6">
        <v>0.144034154913631</v>
      </c>
      <c r="I50" s="6">
        <v>0.27996620596377197</v>
      </c>
      <c r="J50" s="6">
        <v>0.55824285205921897</v>
      </c>
      <c r="K50" s="6">
        <v>0.69390042481658298</v>
      </c>
      <c r="L50" s="6" t="s">
        <v>422</v>
      </c>
      <c r="M50" s="6">
        <v>0</v>
      </c>
      <c r="N50" s="6">
        <v>0</v>
      </c>
      <c r="O50" s="6">
        <v>0</v>
      </c>
      <c r="P50" s="6">
        <v>0</v>
      </c>
      <c r="Q50" s="6" t="s">
        <v>423</v>
      </c>
      <c r="R50" s="6" t="s">
        <v>423</v>
      </c>
      <c r="S50" s="6" t="s">
        <v>423</v>
      </c>
      <c r="T50" s="6" t="s">
        <v>423</v>
      </c>
      <c r="U50" s="6" t="s">
        <v>423</v>
      </c>
      <c r="V50" s="6" t="s">
        <v>423</v>
      </c>
      <c r="W50" s="6">
        <v>0.111174477050484</v>
      </c>
      <c r="X50" s="6">
        <v>2.4967636297876699E-3</v>
      </c>
      <c r="Y50" s="6">
        <v>3.3656781086139199E-3</v>
      </c>
      <c r="Z50" s="6">
        <v>3.1691921157655101E-8</v>
      </c>
      <c r="AA50" s="6">
        <v>1.17119539249402E-3</v>
      </c>
      <c r="AB50" s="6">
        <f t="shared" si="0"/>
        <v>7.0336688228167668E-3</v>
      </c>
      <c r="AC50" s="6">
        <v>0.29523006473805602</v>
      </c>
      <c r="AD50" s="6" t="s">
        <v>423</v>
      </c>
      <c r="AE50" s="60"/>
      <c r="AF50" s="26" t="s">
        <v>423</v>
      </c>
      <c r="AG50" s="26" t="s">
        <v>423</v>
      </c>
      <c r="AH50" s="26" t="s">
        <v>423</v>
      </c>
      <c r="AI50" s="26" t="s">
        <v>423</v>
      </c>
      <c r="AJ50" s="26" t="s">
        <v>423</v>
      </c>
      <c r="AK50" s="26" t="s">
        <v>422</v>
      </c>
      <c r="AL50" s="49" t="s">
        <v>408</v>
      </c>
    </row>
    <row r="51" spans="1:38" s="2" customFormat="1" ht="26.25" customHeight="1" thickBot="1" x14ac:dyDescent="0.3">
      <c r="A51" s="70" t="s">
        <v>120</v>
      </c>
      <c r="B51" s="74" t="s">
        <v>128</v>
      </c>
      <c r="C51" s="71" t="s">
        <v>129</v>
      </c>
      <c r="D51" s="72" t="s">
        <v>424</v>
      </c>
      <c r="E51" s="6">
        <v>0.39648654305160203</v>
      </c>
      <c r="F51" s="6">
        <v>321.93521505392499</v>
      </c>
      <c r="G51" s="6">
        <v>0.19806730762073099</v>
      </c>
      <c r="H51" s="6">
        <v>2.10276168842451E-2</v>
      </c>
      <c r="I51" s="6">
        <v>0.52113352812640101</v>
      </c>
      <c r="J51" s="6">
        <v>2.27787547565435</v>
      </c>
      <c r="K51" s="6">
        <v>4.1371927380322102</v>
      </c>
      <c r="L51" s="6" t="s">
        <v>422</v>
      </c>
      <c r="M51" s="6">
        <v>1.7747940248040499</v>
      </c>
      <c r="N51" s="6">
        <v>1.39627662540792E-2</v>
      </c>
      <c r="O51" s="6">
        <v>1.97347220635684E-3</v>
      </c>
      <c r="P51" s="6">
        <v>7.3354868856667502E-4</v>
      </c>
      <c r="Q51" s="6" t="s">
        <v>423</v>
      </c>
      <c r="R51" s="6" t="s">
        <v>423</v>
      </c>
      <c r="S51" s="6" t="s">
        <v>423</v>
      </c>
      <c r="T51" s="6" t="s">
        <v>423</v>
      </c>
      <c r="U51" s="6" t="s">
        <v>423</v>
      </c>
      <c r="V51" s="6" t="s">
        <v>423</v>
      </c>
      <c r="W51" s="6" t="s">
        <v>422</v>
      </c>
      <c r="X51" s="6">
        <v>1.74979092966643E-4</v>
      </c>
      <c r="Y51" s="6">
        <v>4.7287811435223697E-5</v>
      </c>
      <c r="Z51" s="6">
        <v>1.2663631815483699E-4</v>
      </c>
      <c r="AA51" s="6">
        <v>1.0064242264654199E-4</v>
      </c>
      <c r="AB51" s="6">
        <f t="shared" si="0"/>
        <v>4.4954564520324563E-4</v>
      </c>
      <c r="AC51" s="6">
        <v>5.3219939482543301E-5</v>
      </c>
      <c r="AD51" s="6" t="s">
        <v>423</v>
      </c>
      <c r="AE51" s="60"/>
      <c r="AF51" s="26" t="s">
        <v>423</v>
      </c>
      <c r="AG51" s="26" t="s">
        <v>423</v>
      </c>
      <c r="AH51" s="26" t="s">
        <v>423</v>
      </c>
      <c r="AI51" s="26" t="s">
        <v>423</v>
      </c>
      <c r="AJ51" s="26" t="s">
        <v>423</v>
      </c>
      <c r="AK51" s="26" t="s">
        <v>422</v>
      </c>
      <c r="AL51" s="49" t="s">
        <v>447</v>
      </c>
    </row>
    <row r="52" spans="1:38" s="2" customFormat="1" ht="26.25" customHeight="1" thickBot="1" x14ac:dyDescent="0.3">
      <c r="A52" s="70" t="s">
        <v>120</v>
      </c>
      <c r="B52" s="74" t="s">
        <v>130</v>
      </c>
      <c r="C52" s="76" t="s">
        <v>388</v>
      </c>
      <c r="D52" s="73" t="s">
        <v>424</v>
      </c>
      <c r="E52" s="6">
        <v>5.0364851652375799</v>
      </c>
      <c r="F52" s="6">
        <v>36.856477493687201</v>
      </c>
      <c r="G52" s="6">
        <v>33.253130339409502</v>
      </c>
      <c r="H52" s="6">
        <v>0.22332340609602799</v>
      </c>
      <c r="I52" s="6">
        <v>0.75184680974957996</v>
      </c>
      <c r="J52" s="6">
        <v>1.0779088258145999</v>
      </c>
      <c r="K52" s="6">
        <v>1.34842347906454</v>
      </c>
      <c r="L52" s="6" t="s">
        <v>422</v>
      </c>
      <c r="M52" s="6">
        <v>4.6232882263760997</v>
      </c>
      <c r="N52" s="6">
        <v>0.16447004041079</v>
      </c>
      <c r="O52" s="6">
        <v>0.11789285040650301</v>
      </c>
      <c r="P52" s="6">
        <v>3.8943908373389603E-2</v>
      </c>
      <c r="Q52" s="6" t="s">
        <v>423</v>
      </c>
      <c r="R52" s="6" t="s">
        <v>423</v>
      </c>
      <c r="S52" s="6" t="s">
        <v>423</v>
      </c>
      <c r="T52" s="6" t="s">
        <v>423</v>
      </c>
      <c r="U52" s="6" t="s">
        <v>423</v>
      </c>
      <c r="V52" s="6" t="s">
        <v>423</v>
      </c>
      <c r="W52" s="6" t="s">
        <v>422</v>
      </c>
      <c r="X52" s="6">
        <v>6.8870428529634306E-2</v>
      </c>
      <c r="Y52" s="6">
        <v>3.3040346249554702E-2</v>
      </c>
      <c r="Z52" s="6">
        <v>2.4670452553062001E-2</v>
      </c>
      <c r="AA52" s="6">
        <v>1.5645609153403899E-2</v>
      </c>
      <c r="AB52" s="6">
        <f t="shared" si="0"/>
        <v>0.1422268364856549</v>
      </c>
      <c r="AC52" s="6" t="s">
        <v>422</v>
      </c>
      <c r="AD52" s="6" t="s">
        <v>423</v>
      </c>
      <c r="AE52" s="60"/>
      <c r="AF52" s="26" t="s">
        <v>423</v>
      </c>
      <c r="AG52" s="26" t="s">
        <v>423</v>
      </c>
      <c r="AH52" s="26" t="s">
        <v>423</v>
      </c>
      <c r="AI52" s="26" t="s">
        <v>423</v>
      </c>
      <c r="AJ52" s="26" t="s">
        <v>423</v>
      </c>
      <c r="AK52" s="26" t="s">
        <v>422</v>
      </c>
      <c r="AL52" s="49" t="s">
        <v>448</v>
      </c>
    </row>
    <row r="53" spans="1:38" s="2" customFormat="1" ht="26.25" customHeight="1" thickBot="1" x14ac:dyDescent="0.3">
      <c r="A53" s="70" t="s">
        <v>120</v>
      </c>
      <c r="B53" s="74" t="s">
        <v>131</v>
      </c>
      <c r="C53" s="76" t="s">
        <v>132</v>
      </c>
      <c r="D53" s="73" t="s">
        <v>424</v>
      </c>
      <c r="E53" s="6">
        <v>1.11092E-2</v>
      </c>
      <c r="F53" s="6">
        <v>118.954742965115</v>
      </c>
      <c r="G53" s="6">
        <v>0</v>
      </c>
      <c r="H53" s="6">
        <v>0</v>
      </c>
      <c r="I53" s="6">
        <v>0</v>
      </c>
      <c r="J53" s="6">
        <v>0</v>
      </c>
      <c r="K53" s="6">
        <v>0</v>
      </c>
      <c r="L53" s="6" t="s">
        <v>422</v>
      </c>
      <c r="M53" s="6">
        <v>0</v>
      </c>
      <c r="N53" s="6">
        <v>0</v>
      </c>
      <c r="O53" s="6" t="s">
        <v>422</v>
      </c>
      <c r="P53" s="6">
        <v>0</v>
      </c>
      <c r="Q53" s="6" t="s">
        <v>423</v>
      </c>
      <c r="R53" s="6" t="s">
        <v>423</v>
      </c>
      <c r="S53" s="6" t="s">
        <v>423</v>
      </c>
      <c r="T53" s="6" t="s">
        <v>423</v>
      </c>
      <c r="U53" s="6" t="s">
        <v>423</v>
      </c>
      <c r="V53" s="6" t="s">
        <v>423</v>
      </c>
      <c r="W53" s="6" t="s">
        <v>422</v>
      </c>
      <c r="X53" s="6">
        <v>0</v>
      </c>
      <c r="Y53" s="6">
        <v>0</v>
      </c>
      <c r="Z53" s="6">
        <v>0</v>
      </c>
      <c r="AA53" s="6">
        <v>0</v>
      </c>
      <c r="AB53" s="6">
        <f t="shared" si="0"/>
        <v>0</v>
      </c>
      <c r="AC53" s="6" t="s">
        <v>422</v>
      </c>
      <c r="AD53" s="6" t="s">
        <v>423</v>
      </c>
      <c r="AE53" s="60"/>
      <c r="AF53" s="26" t="s">
        <v>423</v>
      </c>
      <c r="AG53" s="26" t="s">
        <v>423</v>
      </c>
      <c r="AH53" s="26" t="s">
        <v>423</v>
      </c>
      <c r="AI53" s="26" t="s">
        <v>423</v>
      </c>
      <c r="AJ53" s="26" t="s">
        <v>423</v>
      </c>
      <c r="AK53" s="26" t="s">
        <v>422</v>
      </c>
      <c r="AL53" s="49" t="s">
        <v>133</v>
      </c>
    </row>
    <row r="54" spans="1:38" s="2" customFormat="1" ht="37.5" customHeight="1" thickBot="1" x14ac:dyDescent="0.3">
      <c r="A54" s="70" t="s">
        <v>120</v>
      </c>
      <c r="B54" s="74" t="s">
        <v>134</v>
      </c>
      <c r="C54" s="76" t="s">
        <v>135</v>
      </c>
      <c r="D54" s="73" t="s">
        <v>424</v>
      </c>
      <c r="E54" s="6">
        <v>9.7736268592340806E-5</v>
      </c>
      <c r="F54" s="6">
        <v>115.62804118680999</v>
      </c>
      <c r="G54" s="6">
        <v>22.065677112162199</v>
      </c>
      <c r="H54" s="6">
        <v>1.48422497073727E-2</v>
      </c>
      <c r="I54" s="6">
        <v>3.7720107573268297E-2</v>
      </c>
      <c r="J54" s="6">
        <v>6.2292568693043497E-2</v>
      </c>
      <c r="K54" s="6">
        <v>7.8408219955223998E-2</v>
      </c>
      <c r="L54" s="6" t="s">
        <v>422</v>
      </c>
      <c r="M54" s="6">
        <v>1.9218111580503901E-2</v>
      </c>
      <c r="N54" s="6" t="s">
        <v>422</v>
      </c>
      <c r="O54" s="6" t="s">
        <v>422</v>
      </c>
      <c r="P54" s="6">
        <v>2.8966737640067801E-7</v>
      </c>
      <c r="Q54" s="6" t="s">
        <v>423</v>
      </c>
      <c r="R54" s="6" t="s">
        <v>423</v>
      </c>
      <c r="S54" s="6" t="s">
        <v>423</v>
      </c>
      <c r="T54" s="6" t="s">
        <v>423</v>
      </c>
      <c r="U54" s="6" t="s">
        <v>423</v>
      </c>
      <c r="V54" s="6" t="s">
        <v>423</v>
      </c>
      <c r="W54" s="6" t="s">
        <v>422</v>
      </c>
      <c r="X54" s="6" t="s">
        <v>422</v>
      </c>
      <c r="Y54" s="6" t="s">
        <v>422</v>
      </c>
      <c r="Z54" s="6" t="s">
        <v>422</v>
      </c>
      <c r="AA54" s="6" t="s">
        <v>422</v>
      </c>
      <c r="AB54" s="6" t="s">
        <v>422</v>
      </c>
      <c r="AC54" s="6" t="s">
        <v>422</v>
      </c>
      <c r="AD54" s="6" t="s">
        <v>423</v>
      </c>
      <c r="AE54" s="60"/>
      <c r="AF54" s="26" t="s">
        <v>423</v>
      </c>
      <c r="AG54" s="26" t="s">
        <v>423</v>
      </c>
      <c r="AH54" s="26" t="s">
        <v>423</v>
      </c>
      <c r="AI54" s="26" t="s">
        <v>423</v>
      </c>
      <c r="AJ54" s="26" t="s">
        <v>423</v>
      </c>
      <c r="AK54" s="26" t="s">
        <v>422</v>
      </c>
      <c r="AL54" s="49" t="s">
        <v>449</v>
      </c>
    </row>
    <row r="55" spans="1:38" s="2" customFormat="1" ht="26.25" customHeight="1" thickBot="1" x14ac:dyDescent="0.3">
      <c r="A55" s="70" t="s">
        <v>120</v>
      </c>
      <c r="B55" s="74" t="s">
        <v>136</v>
      </c>
      <c r="C55" s="76" t="s">
        <v>137</v>
      </c>
      <c r="D55" s="73" t="s">
        <v>424</v>
      </c>
      <c r="E55" s="6">
        <v>6.7914938825415403</v>
      </c>
      <c r="F55" s="6">
        <v>155.393921428905</v>
      </c>
      <c r="G55" s="6">
        <v>64.4852834689476</v>
      </c>
      <c r="H55" s="6">
        <v>0.427364500640184</v>
      </c>
      <c r="I55" s="6">
        <v>9.3797897506170607</v>
      </c>
      <c r="J55" s="6">
        <v>9.9085000548600703</v>
      </c>
      <c r="K55" s="6">
        <v>10.355768988106901</v>
      </c>
      <c r="L55" s="6" t="s">
        <v>422</v>
      </c>
      <c r="M55" s="6">
        <v>22.953944268131199</v>
      </c>
      <c r="N55" s="6">
        <v>1.7252967824173001E-3</v>
      </c>
      <c r="O55" s="6">
        <v>0</v>
      </c>
      <c r="P55" s="6">
        <v>3.0666985182348202E-3</v>
      </c>
      <c r="Q55" s="6" t="s">
        <v>423</v>
      </c>
      <c r="R55" s="6" t="s">
        <v>423</v>
      </c>
      <c r="S55" s="6" t="s">
        <v>423</v>
      </c>
      <c r="T55" s="6" t="s">
        <v>423</v>
      </c>
      <c r="U55" s="6" t="s">
        <v>423</v>
      </c>
      <c r="V55" s="6" t="s">
        <v>423</v>
      </c>
      <c r="W55" s="6">
        <v>4.9965849728573201E-2</v>
      </c>
      <c r="X55" s="6">
        <v>9.7568091158425699E-3</v>
      </c>
      <c r="Y55" s="6">
        <v>4.7641290173835197E-3</v>
      </c>
      <c r="Z55" s="6">
        <v>1.19321145865456E-4</v>
      </c>
      <c r="AA55" s="6">
        <v>8.6487545708291099E-4</v>
      </c>
      <c r="AB55" s="6">
        <f t="shared" si="0"/>
        <v>1.5505134736174457E-2</v>
      </c>
      <c r="AC55" s="6">
        <v>2.00016132132292E-3</v>
      </c>
      <c r="AD55" s="6" t="s">
        <v>423</v>
      </c>
      <c r="AE55" s="60"/>
      <c r="AF55" s="26" t="s">
        <v>423</v>
      </c>
      <c r="AG55" s="26" t="s">
        <v>423</v>
      </c>
      <c r="AH55" s="26" t="s">
        <v>423</v>
      </c>
      <c r="AI55" s="26" t="s">
        <v>423</v>
      </c>
      <c r="AJ55" s="26" t="s">
        <v>423</v>
      </c>
      <c r="AK55" s="26" t="s">
        <v>422</v>
      </c>
      <c r="AL55" s="49" t="s">
        <v>450</v>
      </c>
    </row>
    <row r="56" spans="1:38" s="2" customFormat="1" ht="26.25" customHeight="1" thickBot="1" x14ac:dyDescent="0.3">
      <c r="A56" s="74" t="s">
        <v>120</v>
      </c>
      <c r="B56" s="74" t="s">
        <v>138</v>
      </c>
      <c r="C56" s="76" t="s">
        <v>397</v>
      </c>
      <c r="D56" s="73" t="s">
        <v>424</v>
      </c>
      <c r="E56" s="6" t="s">
        <v>422</v>
      </c>
      <c r="F56" s="6" t="s">
        <v>422</v>
      </c>
      <c r="G56" s="6" t="s">
        <v>422</v>
      </c>
      <c r="H56" s="6" t="s">
        <v>422</v>
      </c>
      <c r="I56" s="6" t="s">
        <v>422</v>
      </c>
      <c r="J56" s="6" t="s">
        <v>422</v>
      </c>
      <c r="K56" s="6" t="s">
        <v>422</v>
      </c>
      <c r="L56" s="6" t="s">
        <v>422</v>
      </c>
      <c r="M56" s="6" t="s">
        <v>422</v>
      </c>
      <c r="N56" s="6" t="s">
        <v>422</v>
      </c>
      <c r="O56" s="6" t="s">
        <v>422</v>
      </c>
      <c r="P56" s="6" t="s">
        <v>422</v>
      </c>
      <c r="Q56" s="6" t="s">
        <v>423</v>
      </c>
      <c r="R56" s="6" t="s">
        <v>423</v>
      </c>
      <c r="S56" s="6" t="s">
        <v>423</v>
      </c>
      <c r="T56" s="6" t="s">
        <v>423</v>
      </c>
      <c r="U56" s="6" t="s">
        <v>423</v>
      </c>
      <c r="V56" s="6" t="s">
        <v>423</v>
      </c>
      <c r="W56" s="6" t="s">
        <v>422</v>
      </c>
      <c r="X56" s="6" t="s">
        <v>422</v>
      </c>
      <c r="Y56" s="6" t="s">
        <v>422</v>
      </c>
      <c r="Z56" s="6" t="s">
        <v>422</v>
      </c>
      <c r="AA56" s="6" t="s">
        <v>422</v>
      </c>
      <c r="AB56" s="6" t="s">
        <v>422</v>
      </c>
      <c r="AC56" s="6" t="s">
        <v>422</v>
      </c>
      <c r="AD56" s="6" t="s">
        <v>423</v>
      </c>
      <c r="AE56" s="60"/>
      <c r="AF56" s="26" t="s">
        <v>423</v>
      </c>
      <c r="AG56" s="26" t="s">
        <v>423</v>
      </c>
      <c r="AH56" s="26" t="s">
        <v>423</v>
      </c>
      <c r="AI56" s="26" t="s">
        <v>423</v>
      </c>
      <c r="AJ56" s="26" t="s">
        <v>423</v>
      </c>
      <c r="AK56" s="26" t="s">
        <v>422</v>
      </c>
      <c r="AL56" s="49" t="s">
        <v>408</v>
      </c>
    </row>
    <row r="57" spans="1:38" s="2" customFormat="1" ht="26.25" customHeight="1" thickBot="1" x14ac:dyDescent="0.3">
      <c r="A57" s="70" t="s">
        <v>54</v>
      </c>
      <c r="B57" s="70" t="s">
        <v>140</v>
      </c>
      <c r="C57" s="71" t="s">
        <v>141</v>
      </c>
      <c r="D57" s="72" t="s">
        <v>424</v>
      </c>
      <c r="E57" s="6">
        <v>37.165514450988901</v>
      </c>
      <c r="F57" s="6">
        <v>0.50004885199006499</v>
      </c>
      <c r="G57" s="6">
        <v>28.620648596413702</v>
      </c>
      <c r="H57" s="6">
        <v>0.55918757036101896</v>
      </c>
      <c r="I57" s="6">
        <v>3.02084478542162</v>
      </c>
      <c r="J57" s="6">
        <v>7.1371052369040697</v>
      </c>
      <c r="K57" s="6">
        <v>14.0928879899656</v>
      </c>
      <c r="L57" s="6" t="s">
        <v>422</v>
      </c>
      <c r="M57" s="6">
        <v>12.075156964079801</v>
      </c>
      <c r="N57" s="6">
        <v>0.41820662468421599</v>
      </c>
      <c r="O57" s="6">
        <v>3.4410417187142099E-2</v>
      </c>
      <c r="P57" s="6">
        <v>0.28161367141101401</v>
      </c>
      <c r="Q57" s="6" t="s">
        <v>423</v>
      </c>
      <c r="R57" s="6" t="s">
        <v>423</v>
      </c>
      <c r="S57" s="6" t="s">
        <v>423</v>
      </c>
      <c r="T57" s="6" t="s">
        <v>423</v>
      </c>
      <c r="U57" s="6" t="s">
        <v>423</v>
      </c>
      <c r="V57" s="6" t="s">
        <v>423</v>
      </c>
      <c r="W57" s="6">
        <v>2.64270276378473</v>
      </c>
      <c r="X57" s="6">
        <v>9.9541804102557998E-3</v>
      </c>
      <c r="Y57" s="6">
        <v>5.2854055275694501E-4</v>
      </c>
      <c r="Z57" s="6">
        <v>9.6899101338773297E-4</v>
      </c>
      <c r="AA57" s="6">
        <v>1.84989193464931E-3</v>
      </c>
      <c r="AB57" s="6">
        <f t="shared" si="0"/>
        <v>1.3301603911049788E-2</v>
      </c>
      <c r="AC57" s="6">
        <v>1.6456726740732399</v>
      </c>
      <c r="AD57" s="6" t="s">
        <v>423</v>
      </c>
      <c r="AE57" s="60"/>
      <c r="AF57" s="26" t="s">
        <v>423</v>
      </c>
      <c r="AG57" s="26" t="s">
        <v>423</v>
      </c>
      <c r="AH57" s="26" t="s">
        <v>423</v>
      </c>
      <c r="AI57" s="26" t="s">
        <v>423</v>
      </c>
      <c r="AJ57" s="26" t="s">
        <v>423</v>
      </c>
      <c r="AK57" s="26" t="s">
        <v>422</v>
      </c>
      <c r="AL57" s="49" t="s">
        <v>142</v>
      </c>
    </row>
    <row r="58" spans="1:38" s="2" customFormat="1" ht="26.25" customHeight="1" thickBot="1" x14ac:dyDescent="0.3">
      <c r="A58" s="70" t="s">
        <v>54</v>
      </c>
      <c r="B58" s="70" t="s">
        <v>143</v>
      </c>
      <c r="C58" s="71" t="s">
        <v>144</v>
      </c>
      <c r="D58" s="72" t="s">
        <v>424</v>
      </c>
      <c r="E58" s="6">
        <v>2.0274419566119799</v>
      </c>
      <c r="F58" s="6">
        <v>1.8014328458453001E-2</v>
      </c>
      <c r="G58" s="6">
        <v>0.90345100579889803</v>
      </c>
      <c r="H58" s="6">
        <v>5.03031300700158E-2</v>
      </c>
      <c r="I58" s="6">
        <v>0.41420377646452999</v>
      </c>
      <c r="J58" s="6">
        <v>0.65062177331776505</v>
      </c>
      <c r="K58" s="6">
        <v>1.5106493159620999</v>
      </c>
      <c r="L58" s="6" t="s">
        <v>422</v>
      </c>
      <c r="M58" s="6">
        <v>3.5674782616557499</v>
      </c>
      <c r="N58" s="6">
        <v>5.3935640657400601E-3</v>
      </c>
      <c r="O58" s="6">
        <v>3.0750573138581001E-3</v>
      </c>
      <c r="P58" s="6">
        <v>0.11178632690809399</v>
      </c>
      <c r="Q58" s="6" t="s">
        <v>423</v>
      </c>
      <c r="R58" s="6" t="s">
        <v>423</v>
      </c>
      <c r="S58" s="6" t="s">
        <v>423</v>
      </c>
      <c r="T58" s="6" t="s">
        <v>423</v>
      </c>
      <c r="U58" s="6" t="s">
        <v>423</v>
      </c>
      <c r="V58" s="6" t="s">
        <v>423</v>
      </c>
      <c r="W58" s="6" t="s">
        <v>422</v>
      </c>
      <c r="X58" s="6" t="s">
        <v>422</v>
      </c>
      <c r="Y58" s="6" t="s">
        <v>422</v>
      </c>
      <c r="Z58" s="6" t="s">
        <v>422</v>
      </c>
      <c r="AA58" s="6" t="s">
        <v>422</v>
      </c>
      <c r="AB58" s="6" t="s">
        <v>422</v>
      </c>
      <c r="AC58" s="6" t="s">
        <v>422</v>
      </c>
      <c r="AD58" s="6" t="s">
        <v>423</v>
      </c>
      <c r="AE58" s="60"/>
      <c r="AF58" s="26" t="s">
        <v>423</v>
      </c>
      <c r="AG58" s="26" t="s">
        <v>423</v>
      </c>
      <c r="AH58" s="26" t="s">
        <v>423</v>
      </c>
      <c r="AI58" s="26" t="s">
        <v>423</v>
      </c>
      <c r="AJ58" s="26" t="s">
        <v>423</v>
      </c>
      <c r="AK58" s="26" t="s">
        <v>422</v>
      </c>
      <c r="AL58" s="49" t="s">
        <v>145</v>
      </c>
    </row>
    <row r="59" spans="1:38" s="2" customFormat="1" ht="26.25" customHeight="1" thickBot="1" x14ac:dyDescent="0.3">
      <c r="A59" s="70" t="s">
        <v>54</v>
      </c>
      <c r="B59" s="78" t="s">
        <v>146</v>
      </c>
      <c r="C59" s="71" t="s">
        <v>398</v>
      </c>
      <c r="D59" s="72" t="s">
        <v>424</v>
      </c>
      <c r="E59" s="6">
        <v>8.4835924124812596</v>
      </c>
      <c r="F59" s="6">
        <v>2.2852109821528899</v>
      </c>
      <c r="G59" s="6">
        <v>2.5556232740704901</v>
      </c>
      <c r="H59" s="6">
        <v>0.100675633105041</v>
      </c>
      <c r="I59" s="6">
        <v>1.22569991660691</v>
      </c>
      <c r="J59" s="6">
        <v>1.3473498791679701</v>
      </c>
      <c r="K59" s="6">
        <v>1.3712413051368699</v>
      </c>
      <c r="L59" s="6" t="s">
        <v>422</v>
      </c>
      <c r="M59" s="6">
        <v>0.37969443297265498</v>
      </c>
      <c r="N59" s="6">
        <v>5.5836458252724597E-3</v>
      </c>
      <c r="O59" s="6">
        <v>8.1557788572508404E-4</v>
      </c>
      <c r="P59" s="6">
        <v>2.5507162908877098E-2</v>
      </c>
      <c r="Q59" s="6" t="s">
        <v>423</v>
      </c>
      <c r="R59" s="6" t="s">
        <v>423</v>
      </c>
      <c r="S59" s="6" t="s">
        <v>423</v>
      </c>
      <c r="T59" s="6" t="s">
        <v>423</v>
      </c>
      <c r="U59" s="6" t="s">
        <v>423</v>
      </c>
      <c r="V59" s="6" t="s">
        <v>423</v>
      </c>
      <c r="W59" s="6" t="s">
        <v>422</v>
      </c>
      <c r="X59" s="6" t="s">
        <v>422</v>
      </c>
      <c r="Y59" s="6">
        <v>1.3776830605601801E-7</v>
      </c>
      <c r="Z59" s="6" t="s">
        <v>422</v>
      </c>
      <c r="AA59" s="6">
        <v>6.5345551985092696E-6</v>
      </c>
      <c r="AB59" s="6">
        <f t="shared" si="0"/>
        <v>6.672323504565288E-6</v>
      </c>
      <c r="AC59" s="6" t="s">
        <v>422</v>
      </c>
      <c r="AD59" s="6" t="s">
        <v>423</v>
      </c>
      <c r="AE59" s="60"/>
      <c r="AF59" s="26" t="s">
        <v>423</v>
      </c>
      <c r="AG59" s="26" t="s">
        <v>423</v>
      </c>
      <c r="AH59" s="26" t="s">
        <v>423</v>
      </c>
      <c r="AI59" s="26" t="s">
        <v>423</v>
      </c>
      <c r="AJ59" s="26" t="s">
        <v>423</v>
      </c>
      <c r="AK59" s="26" t="s">
        <v>422</v>
      </c>
      <c r="AL59" s="49" t="s">
        <v>451</v>
      </c>
    </row>
    <row r="60" spans="1:38" s="2" customFormat="1" ht="26.25" customHeight="1" thickBot="1" x14ac:dyDescent="0.3">
      <c r="A60" s="70" t="s">
        <v>54</v>
      </c>
      <c r="B60" s="78" t="s">
        <v>147</v>
      </c>
      <c r="C60" s="71" t="s">
        <v>148</v>
      </c>
      <c r="D60" s="117" t="s">
        <v>424</v>
      </c>
      <c r="E60" s="6">
        <v>0.77300872962610101</v>
      </c>
      <c r="F60" s="6">
        <v>0.40656988042818598</v>
      </c>
      <c r="G60" s="6">
        <v>0.27521380887472002</v>
      </c>
      <c r="H60" s="6">
        <v>0.24387093027428999</v>
      </c>
      <c r="I60" s="6">
        <v>8.6594152786705898</v>
      </c>
      <c r="J60" s="6">
        <v>30.422882954338199</v>
      </c>
      <c r="K60" s="6">
        <v>62.220819624312497</v>
      </c>
      <c r="L60" s="6" t="s">
        <v>422</v>
      </c>
      <c r="M60" s="6">
        <v>0.54922377953478796</v>
      </c>
      <c r="N60" s="6">
        <v>78.326911721494298</v>
      </c>
      <c r="O60" s="6">
        <v>0.56909473603371397</v>
      </c>
      <c r="P60" s="6">
        <v>1.8495312836379701E-2</v>
      </c>
      <c r="Q60" s="6" t="s">
        <v>423</v>
      </c>
      <c r="R60" s="6" t="s">
        <v>423</v>
      </c>
      <c r="S60" s="6" t="s">
        <v>423</v>
      </c>
      <c r="T60" s="6" t="s">
        <v>423</v>
      </c>
      <c r="U60" s="6" t="s">
        <v>423</v>
      </c>
      <c r="V60" s="6" t="s">
        <v>423</v>
      </c>
      <c r="W60" s="6">
        <v>0</v>
      </c>
      <c r="X60" s="6" t="s">
        <v>422</v>
      </c>
      <c r="Y60" s="6" t="s">
        <v>422</v>
      </c>
      <c r="Z60" s="6" t="s">
        <v>422</v>
      </c>
      <c r="AA60" s="6" t="s">
        <v>422</v>
      </c>
      <c r="AB60" s="6" t="s">
        <v>422</v>
      </c>
      <c r="AC60" s="6" t="s">
        <v>422</v>
      </c>
      <c r="AD60" s="6" t="s">
        <v>423</v>
      </c>
      <c r="AE60" s="60"/>
      <c r="AF60" s="26" t="s">
        <v>423</v>
      </c>
      <c r="AG60" s="26" t="s">
        <v>423</v>
      </c>
      <c r="AH60" s="26" t="s">
        <v>423</v>
      </c>
      <c r="AI60" s="26" t="s">
        <v>423</v>
      </c>
      <c r="AJ60" s="26" t="s">
        <v>423</v>
      </c>
      <c r="AK60" s="26" t="s">
        <v>422</v>
      </c>
      <c r="AL60" s="49" t="s">
        <v>415</v>
      </c>
    </row>
    <row r="61" spans="1:38" s="2" customFormat="1" ht="26.25" customHeight="1" thickBot="1" x14ac:dyDescent="0.3">
      <c r="A61" s="70" t="s">
        <v>54</v>
      </c>
      <c r="B61" s="78" t="s">
        <v>149</v>
      </c>
      <c r="C61" s="71" t="s">
        <v>150</v>
      </c>
      <c r="D61" s="72" t="s">
        <v>424</v>
      </c>
      <c r="E61" s="6" t="s">
        <v>422</v>
      </c>
      <c r="F61" s="6" t="s">
        <v>422</v>
      </c>
      <c r="G61" s="6" t="s">
        <v>422</v>
      </c>
      <c r="H61" s="6" t="s">
        <v>422</v>
      </c>
      <c r="I61" s="6">
        <v>148.308062295947</v>
      </c>
      <c r="J61" s="6">
        <v>741.54031150573599</v>
      </c>
      <c r="K61" s="6">
        <v>2471.8010383444498</v>
      </c>
      <c r="L61" s="6" t="s">
        <v>422</v>
      </c>
      <c r="M61" s="6" t="s">
        <v>422</v>
      </c>
      <c r="N61" s="6" t="s">
        <v>422</v>
      </c>
      <c r="O61" s="6" t="s">
        <v>422</v>
      </c>
      <c r="P61" s="6" t="s">
        <v>422</v>
      </c>
      <c r="Q61" s="6" t="s">
        <v>423</v>
      </c>
      <c r="R61" s="6" t="s">
        <v>423</v>
      </c>
      <c r="S61" s="6" t="s">
        <v>423</v>
      </c>
      <c r="T61" s="6" t="s">
        <v>423</v>
      </c>
      <c r="U61" s="6" t="s">
        <v>423</v>
      </c>
      <c r="V61" s="6" t="s">
        <v>423</v>
      </c>
      <c r="W61" s="6" t="s">
        <v>422</v>
      </c>
      <c r="X61" s="6" t="s">
        <v>422</v>
      </c>
      <c r="Y61" s="6" t="s">
        <v>422</v>
      </c>
      <c r="Z61" s="6" t="s">
        <v>422</v>
      </c>
      <c r="AA61" s="6" t="s">
        <v>422</v>
      </c>
      <c r="AB61" s="6" t="s">
        <v>422</v>
      </c>
      <c r="AC61" s="6" t="s">
        <v>422</v>
      </c>
      <c r="AD61" s="6" t="s">
        <v>423</v>
      </c>
      <c r="AE61" s="60"/>
      <c r="AF61" s="26" t="s">
        <v>423</v>
      </c>
      <c r="AG61" s="26" t="s">
        <v>423</v>
      </c>
      <c r="AH61" s="26" t="s">
        <v>423</v>
      </c>
      <c r="AI61" s="26" t="s">
        <v>423</v>
      </c>
      <c r="AJ61" s="26" t="s">
        <v>423</v>
      </c>
      <c r="AK61" s="26" t="s">
        <v>422</v>
      </c>
      <c r="AL61" s="49" t="s">
        <v>416</v>
      </c>
    </row>
    <row r="62" spans="1:38" s="2" customFormat="1" ht="26.25" customHeight="1" thickBot="1" x14ac:dyDescent="0.3">
      <c r="A62" s="70" t="s">
        <v>54</v>
      </c>
      <c r="B62" s="78" t="s">
        <v>151</v>
      </c>
      <c r="C62" s="71" t="s">
        <v>152</v>
      </c>
      <c r="D62" s="72" t="s">
        <v>436</v>
      </c>
      <c r="E62" s="6" t="s">
        <v>428</v>
      </c>
      <c r="F62" s="6" t="s">
        <v>428</v>
      </c>
      <c r="G62" s="6" t="s">
        <v>428</v>
      </c>
      <c r="H62" s="6" t="s">
        <v>428</v>
      </c>
      <c r="I62" s="6" t="s">
        <v>428</v>
      </c>
      <c r="J62" s="6" t="s">
        <v>428</v>
      </c>
      <c r="K62" s="6" t="s">
        <v>428</v>
      </c>
      <c r="L62" s="6" t="s">
        <v>422</v>
      </c>
      <c r="M62" s="6" t="s">
        <v>428</v>
      </c>
      <c r="N62" s="6" t="s">
        <v>428</v>
      </c>
      <c r="O62" s="6" t="s">
        <v>428</v>
      </c>
      <c r="P62" s="6" t="s">
        <v>428</v>
      </c>
      <c r="Q62" s="6" t="s">
        <v>423</v>
      </c>
      <c r="R62" s="6" t="s">
        <v>423</v>
      </c>
      <c r="S62" s="6" t="s">
        <v>423</v>
      </c>
      <c r="T62" s="6" t="s">
        <v>423</v>
      </c>
      <c r="U62" s="6" t="s">
        <v>423</v>
      </c>
      <c r="V62" s="6" t="s">
        <v>423</v>
      </c>
      <c r="W62" s="6" t="s">
        <v>422</v>
      </c>
      <c r="X62" s="6" t="s">
        <v>422</v>
      </c>
      <c r="Y62" s="6" t="s">
        <v>422</v>
      </c>
      <c r="Z62" s="6" t="s">
        <v>422</v>
      </c>
      <c r="AA62" s="6" t="s">
        <v>422</v>
      </c>
      <c r="AB62" s="6" t="s">
        <v>422</v>
      </c>
      <c r="AC62" s="6" t="s">
        <v>422</v>
      </c>
      <c r="AD62" s="6" t="s">
        <v>423</v>
      </c>
      <c r="AE62" s="60"/>
      <c r="AF62" s="26" t="s">
        <v>423</v>
      </c>
      <c r="AG62" s="26" t="s">
        <v>423</v>
      </c>
      <c r="AH62" s="26" t="s">
        <v>423</v>
      </c>
      <c r="AI62" s="26" t="s">
        <v>423</v>
      </c>
      <c r="AJ62" s="26" t="s">
        <v>423</v>
      </c>
      <c r="AK62" s="26" t="s">
        <v>422</v>
      </c>
      <c r="AL62" s="49" t="s">
        <v>452</v>
      </c>
    </row>
    <row r="63" spans="1:38" s="2" customFormat="1" ht="26.25" customHeight="1" thickBot="1" x14ac:dyDescent="0.3">
      <c r="A63" s="70" t="s">
        <v>54</v>
      </c>
      <c r="B63" s="78" t="s">
        <v>153</v>
      </c>
      <c r="C63" s="76" t="s">
        <v>154</v>
      </c>
      <c r="D63" s="79" t="s">
        <v>424</v>
      </c>
      <c r="E63" s="6">
        <v>0.39629377414859601</v>
      </c>
      <c r="F63" s="6">
        <v>1.51763268497266</v>
      </c>
      <c r="G63" s="6">
        <v>3.3181800141474902</v>
      </c>
      <c r="H63" s="6">
        <v>0.15570782048743501</v>
      </c>
      <c r="I63" s="6">
        <v>6.9242560519277401</v>
      </c>
      <c r="J63" s="6">
        <v>13.3401836469278</v>
      </c>
      <c r="K63" s="6">
        <v>40.3654472172041</v>
      </c>
      <c r="L63" s="6" t="s">
        <v>422</v>
      </c>
      <c r="M63" s="6">
        <v>3.3419167013698901</v>
      </c>
      <c r="N63" s="6" t="s">
        <v>422</v>
      </c>
      <c r="O63" s="6" t="s">
        <v>422</v>
      </c>
      <c r="P63" s="6" t="s">
        <v>422</v>
      </c>
      <c r="Q63" s="6" t="s">
        <v>423</v>
      </c>
      <c r="R63" s="6" t="s">
        <v>423</v>
      </c>
      <c r="S63" s="6" t="s">
        <v>423</v>
      </c>
      <c r="T63" s="6" t="s">
        <v>423</v>
      </c>
      <c r="U63" s="6" t="s">
        <v>423</v>
      </c>
      <c r="V63" s="6" t="s">
        <v>423</v>
      </c>
      <c r="W63" s="6">
        <v>1.0354015410525801</v>
      </c>
      <c r="X63" s="6" t="s">
        <v>422</v>
      </c>
      <c r="Y63" s="6" t="s">
        <v>422</v>
      </c>
      <c r="Z63" s="6" t="s">
        <v>422</v>
      </c>
      <c r="AA63" s="6" t="s">
        <v>422</v>
      </c>
      <c r="AB63" s="6" t="s">
        <v>422</v>
      </c>
      <c r="AC63" s="6" t="s">
        <v>422</v>
      </c>
      <c r="AD63" s="6" t="s">
        <v>423</v>
      </c>
      <c r="AE63" s="60"/>
      <c r="AF63" s="26" t="s">
        <v>423</v>
      </c>
      <c r="AG63" s="26" t="s">
        <v>423</v>
      </c>
      <c r="AH63" s="26" t="s">
        <v>423</v>
      </c>
      <c r="AI63" s="26" t="s">
        <v>423</v>
      </c>
      <c r="AJ63" s="26" t="s">
        <v>423</v>
      </c>
      <c r="AK63" s="26" t="s">
        <v>422</v>
      </c>
      <c r="AL63" s="49" t="s">
        <v>408</v>
      </c>
    </row>
    <row r="64" spans="1:38" s="2" customFormat="1" ht="26.25" customHeight="1" thickBot="1" x14ac:dyDescent="0.3">
      <c r="A64" s="70" t="s">
        <v>54</v>
      </c>
      <c r="B64" s="78" t="s">
        <v>155</v>
      </c>
      <c r="C64" s="71" t="s">
        <v>156</v>
      </c>
      <c r="D64" s="72" t="s">
        <v>437</v>
      </c>
      <c r="E64" s="6" t="s">
        <v>428</v>
      </c>
      <c r="F64" s="6" t="s">
        <v>428</v>
      </c>
      <c r="G64" s="6" t="s">
        <v>428</v>
      </c>
      <c r="H64" s="6" t="s">
        <v>428</v>
      </c>
      <c r="I64" s="6" t="s">
        <v>428</v>
      </c>
      <c r="J64" s="6" t="s">
        <v>428</v>
      </c>
      <c r="K64" s="6" t="s">
        <v>428</v>
      </c>
      <c r="L64" s="6" t="s">
        <v>422</v>
      </c>
      <c r="M64" s="6" t="s">
        <v>428</v>
      </c>
      <c r="N64" s="6" t="s">
        <v>422</v>
      </c>
      <c r="O64" s="6" t="s">
        <v>422</v>
      </c>
      <c r="P64" s="6" t="s">
        <v>422</v>
      </c>
      <c r="Q64" s="6" t="s">
        <v>423</v>
      </c>
      <c r="R64" s="6" t="s">
        <v>423</v>
      </c>
      <c r="S64" s="6" t="s">
        <v>423</v>
      </c>
      <c r="T64" s="6" t="s">
        <v>423</v>
      </c>
      <c r="U64" s="6" t="s">
        <v>423</v>
      </c>
      <c r="V64" s="6" t="s">
        <v>423</v>
      </c>
      <c r="W64" s="6" t="s">
        <v>422</v>
      </c>
      <c r="X64" s="6" t="s">
        <v>422</v>
      </c>
      <c r="Y64" s="6" t="s">
        <v>422</v>
      </c>
      <c r="Z64" s="6" t="s">
        <v>422</v>
      </c>
      <c r="AA64" s="6" t="s">
        <v>422</v>
      </c>
      <c r="AB64" s="6" t="s">
        <v>422</v>
      </c>
      <c r="AC64" s="6" t="s">
        <v>422</v>
      </c>
      <c r="AD64" s="6" t="s">
        <v>423</v>
      </c>
      <c r="AE64" s="60"/>
      <c r="AF64" s="26" t="s">
        <v>423</v>
      </c>
      <c r="AG64" s="26" t="s">
        <v>423</v>
      </c>
      <c r="AH64" s="26" t="s">
        <v>423</v>
      </c>
      <c r="AI64" s="26" t="s">
        <v>423</v>
      </c>
      <c r="AJ64" s="26" t="s">
        <v>423</v>
      </c>
      <c r="AK64" s="26" t="s">
        <v>422</v>
      </c>
      <c r="AL64" s="49" t="s">
        <v>157</v>
      </c>
    </row>
    <row r="65" spans="1:38" s="2" customFormat="1" ht="26.25" customHeight="1" thickBot="1" x14ac:dyDescent="0.3">
      <c r="A65" s="70" t="s">
        <v>54</v>
      </c>
      <c r="B65" s="74" t="s">
        <v>158</v>
      </c>
      <c r="C65" s="71" t="s">
        <v>159</v>
      </c>
      <c r="D65" s="72" t="s">
        <v>437</v>
      </c>
      <c r="E65" s="6" t="s">
        <v>428</v>
      </c>
      <c r="F65" s="6" t="s">
        <v>422</v>
      </c>
      <c r="G65" s="6" t="s">
        <v>422</v>
      </c>
      <c r="H65" s="6" t="s">
        <v>428</v>
      </c>
      <c r="I65" s="6" t="s">
        <v>422</v>
      </c>
      <c r="J65" s="6" t="s">
        <v>422</v>
      </c>
      <c r="K65" s="6" t="s">
        <v>422</v>
      </c>
      <c r="L65" s="6" t="s">
        <v>422</v>
      </c>
      <c r="M65" s="6" t="s">
        <v>422</v>
      </c>
      <c r="N65" s="6" t="s">
        <v>422</v>
      </c>
      <c r="O65" s="6" t="s">
        <v>422</v>
      </c>
      <c r="P65" s="6" t="s">
        <v>422</v>
      </c>
      <c r="Q65" s="6" t="s">
        <v>423</v>
      </c>
      <c r="R65" s="6" t="s">
        <v>423</v>
      </c>
      <c r="S65" s="6" t="s">
        <v>423</v>
      </c>
      <c r="T65" s="6" t="s">
        <v>423</v>
      </c>
      <c r="U65" s="6" t="s">
        <v>423</v>
      </c>
      <c r="V65" s="6" t="s">
        <v>423</v>
      </c>
      <c r="W65" s="6" t="s">
        <v>422</v>
      </c>
      <c r="X65" s="6" t="s">
        <v>422</v>
      </c>
      <c r="Y65" s="6" t="s">
        <v>422</v>
      </c>
      <c r="Z65" s="6" t="s">
        <v>422</v>
      </c>
      <c r="AA65" s="6" t="s">
        <v>422</v>
      </c>
      <c r="AB65" s="6" t="s">
        <v>422</v>
      </c>
      <c r="AC65" s="6" t="s">
        <v>422</v>
      </c>
      <c r="AD65" s="6" t="s">
        <v>423</v>
      </c>
      <c r="AE65" s="60"/>
      <c r="AF65" s="26" t="s">
        <v>423</v>
      </c>
      <c r="AG65" s="26" t="s">
        <v>423</v>
      </c>
      <c r="AH65" s="26" t="s">
        <v>423</v>
      </c>
      <c r="AI65" s="26" t="s">
        <v>423</v>
      </c>
      <c r="AJ65" s="26" t="s">
        <v>423</v>
      </c>
      <c r="AK65" s="26" t="s">
        <v>422</v>
      </c>
      <c r="AL65" s="49" t="s">
        <v>160</v>
      </c>
    </row>
    <row r="66" spans="1:38" s="2" customFormat="1" ht="26.25" customHeight="1" thickBot="1" x14ac:dyDescent="0.3">
      <c r="A66" s="70" t="s">
        <v>54</v>
      </c>
      <c r="B66" s="74" t="s">
        <v>161</v>
      </c>
      <c r="C66" s="71" t="s">
        <v>162</v>
      </c>
      <c r="D66" s="72" t="s">
        <v>437</v>
      </c>
      <c r="E66" s="6" t="s">
        <v>428</v>
      </c>
      <c r="F66" s="6" t="s">
        <v>428</v>
      </c>
      <c r="G66" s="6" t="s">
        <v>428</v>
      </c>
      <c r="H66" s="6" t="s">
        <v>428</v>
      </c>
      <c r="I66" s="6" t="s">
        <v>428</v>
      </c>
      <c r="J66" s="6" t="s">
        <v>428</v>
      </c>
      <c r="K66" s="6" t="s">
        <v>428</v>
      </c>
      <c r="L66" s="6" t="s">
        <v>422</v>
      </c>
      <c r="M66" s="6" t="s">
        <v>428</v>
      </c>
      <c r="N66" s="6" t="s">
        <v>428</v>
      </c>
      <c r="O66" s="6" t="s">
        <v>428</v>
      </c>
      <c r="P66" s="6" t="s">
        <v>428</v>
      </c>
      <c r="Q66" s="6" t="s">
        <v>423</v>
      </c>
      <c r="R66" s="6" t="s">
        <v>423</v>
      </c>
      <c r="S66" s="6" t="s">
        <v>423</v>
      </c>
      <c r="T66" s="6" t="s">
        <v>423</v>
      </c>
      <c r="U66" s="6" t="s">
        <v>423</v>
      </c>
      <c r="V66" s="6" t="s">
        <v>423</v>
      </c>
      <c r="W66" s="6" t="s">
        <v>422</v>
      </c>
      <c r="X66" s="6" t="s">
        <v>422</v>
      </c>
      <c r="Y66" s="6" t="s">
        <v>422</v>
      </c>
      <c r="Z66" s="6" t="s">
        <v>422</v>
      </c>
      <c r="AA66" s="6" t="s">
        <v>422</v>
      </c>
      <c r="AB66" s="6" t="s">
        <v>422</v>
      </c>
      <c r="AC66" s="6" t="s">
        <v>422</v>
      </c>
      <c r="AD66" s="6" t="s">
        <v>423</v>
      </c>
      <c r="AE66" s="60"/>
      <c r="AF66" s="26" t="s">
        <v>423</v>
      </c>
      <c r="AG66" s="26" t="s">
        <v>423</v>
      </c>
      <c r="AH66" s="26" t="s">
        <v>423</v>
      </c>
      <c r="AI66" s="26" t="s">
        <v>423</v>
      </c>
      <c r="AJ66" s="26" t="s">
        <v>423</v>
      </c>
      <c r="AK66" s="26" t="s">
        <v>422</v>
      </c>
      <c r="AL66" s="49" t="s">
        <v>163</v>
      </c>
    </row>
    <row r="67" spans="1:38" s="2" customFormat="1" ht="26.25" customHeight="1" thickBot="1" x14ac:dyDescent="0.3">
      <c r="A67" s="70" t="s">
        <v>54</v>
      </c>
      <c r="B67" s="74" t="s">
        <v>164</v>
      </c>
      <c r="C67" s="71" t="s">
        <v>165</v>
      </c>
      <c r="D67" s="72" t="s">
        <v>438</v>
      </c>
      <c r="E67" s="6" t="s">
        <v>425</v>
      </c>
      <c r="F67" s="6" t="s">
        <v>425</v>
      </c>
      <c r="G67" s="6" t="s">
        <v>425</v>
      </c>
      <c r="H67" s="6" t="s">
        <v>425</v>
      </c>
      <c r="I67" s="6" t="s">
        <v>425</v>
      </c>
      <c r="J67" s="6" t="s">
        <v>425</v>
      </c>
      <c r="K67" s="6" t="s">
        <v>425</v>
      </c>
      <c r="L67" s="6" t="s">
        <v>422</v>
      </c>
      <c r="M67" s="6" t="s">
        <v>425</v>
      </c>
      <c r="N67" s="6" t="s">
        <v>425</v>
      </c>
      <c r="O67" s="6" t="s">
        <v>425</v>
      </c>
      <c r="P67" s="6" t="s">
        <v>425</v>
      </c>
      <c r="Q67" s="6" t="s">
        <v>423</v>
      </c>
      <c r="R67" s="6" t="s">
        <v>423</v>
      </c>
      <c r="S67" s="6" t="s">
        <v>423</v>
      </c>
      <c r="T67" s="6" t="s">
        <v>423</v>
      </c>
      <c r="U67" s="6" t="s">
        <v>423</v>
      </c>
      <c r="V67" s="6" t="s">
        <v>423</v>
      </c>
      <c r="W67" s="6" t="s">
        <v>425</v>
      </c>
      <c r="X67" s="6" t="s">
        <v>425</v>
      </c>
      <c r="Y67" s="6" t="s">
        <v>425</v>
      </c>
      <c r="Z67" s="6" t="s">
        <v>425</v>
      </c>
      <c r="AA67" s="6" t="s">
        <v>425</v>
      </c>
      <c r="AB67" s="6" t="s">
        <v>425</v>
      </c>
      <c r="AC67" s="6" t="s">
        <v>425</v>
      </c>
      <c r="AD67" s="6" t="s">
        <v>423</v>
      </c>
      <c r="AE67" s="60"/>
      <c r="AF67" s="26" t="s">
        <v>423</v>
      </c>
      <c r="AG67" s="26" t="s">
        <v>423</v>
      </c>
      <c r="AH67" s="26" t="s">
        <v>423</v>
      </c>
      <c r="AI67" s="26" t="s">
        <v>423</v>
      </c>
      <c r="AJ67" s="26" t="s">
        <v>423</v>
      </c>
      <c r="AK67" s="26" t="s">
        <v>422</v>
      </c>
      <c r="AL67" s="49" t="s">
        <v>166</v>
      </c>
    </row>
    <row r="68" spans="1:38" s="2" customFormat="1" ht="26.25" customHeight="1" thickBot="1" x14ac:dyDescent="0.3">
      <c r="A68" s="70" t="s">
        <v>54</v>
      </c>
      <c r="B68" s="74" t="s">
        <v>167</v>
      </c>
      <c r="C68" s="71" t="s">
        <v>168</v>
      </c>
      <c r="D68" s="72" t="s">
        <v>424</v>
      </c>
      <c r="E68" s="6" t="s">
        <v>422</v>
      </c>
      <c r="F68" s="6" t="s">
        <v>422</v>
      </c>
      <c r="G68" s="6" t="s">
        <v>422</v>
      </c>
      <c r="H68" s="6" t="s">
        <v>422</v>
      </c>
      <c r="I68" s="6" t="s">
        <v>422</v>
      </c>
      <c r="J68" s="6" t="s">
        <v>422</v>
      </c>
      <c r="K68" s="6" t="s">
        <v>422</v>
      </c>
      <c r="L68" s="6" t="s">
        <v>422</v>
      </c>
      <c r="M68" s="6" t="s">
        <v>422</v>
      </c>
      <c r="N68" s="6" t="s">
        <v>422</v>
      </c>
      <c r="O68" s="6" t="s">
        <v>422</v>
      </c>
      <c r="P68" s="6" t="s">
        <v>422</v>
      </c>
      <c r="Q68" s="6" t="s">
        <v>423</v>
      </c>
      <c r="R68" s="6" t="s">
        <v>423</v>
      </c>
      <c r="S68" s="6" t="s">
        <v>423</v>
      </c>
      <c r="T68" s="6" t="s">
        <v>423</v>
      </c>
      <c r="U68" s="6" t="s">
        <v>423</v>
      </c>
      <c r="V68" s="6" t="s">
        <v>423</v>
      </c>
      <c r="W68" s="6" t="s">
        <v>422</v>
      </c>
      <c r="X68" s="6" t="s">
        <v>422</v>
      </c>
      <c r="Y68" s="6" t="s">
        <v>422</v>
      </c>
      <c r="Z68" s="6" t="s">
        <v>422</v>
      </c>
      <c r="AA68" s="6" t="s">
        <v>422</v>
      </c>
      <c r="AB68" s="6" t="s">
        <v>422</v>
      </c>
      <c r="AC68" s="6" t="s">
        <v>422</v>
      </c>
      <c r="AD68" s="6" t="s">
        <v>423</v>
      </c>
      <c r="AE68" s="60"/>
      <c r="AF68" s="26" t="s">
        <v>423</v>
      </c>
      <c r="AG68" s="26" t="s">
        <v>423</v>
      </c>
      <c r="AH68" s="26" t="s">
        <v>423</v>
      </c>
      <c r="AI68" s="26" t="s">
        <v>423</v>
      </c>
      <c r="AJ68" s="26" t="s">
        <v>423</v>
      </c>
      <c r="AK68" s="26" t="s">
        <v>422</v>
      </c>
      <c r="AL68" s="49" t="s">
        <v>169</v>
      </c>
    </row>
    <row r="69" spans="1:38" s="2" customFormat="1" ht="26.25" customHeight="1" thickBot="1" x14ac:dyDescent="0.3">
      <c r="A69" s="70" t="s">
        <v>54</v>
      </c>
      <c r="B69" s="70" t="s">
        <v>170</v>
      </c>
      <c r="C69" s="71" t="s">
        <v>171</v>
      </c>
      <c r="D69" s="77" t="s">
        <v>439</v>
      </c>
      <c r="E69" s="6" t="s">
        <v>422</v>
      </c>
      <c r="F69" s="6" t="s">
        <v>422</v>
      </c>
      <c r="G69" s="6" t="s">
        <v>422</v>
      </c>
      <c r="H69" s="6" t="s">
        <v>422</v>
      </c>
      <c r="I69" s="6" t="s">
        <v>428</v>
      </c>
      <c r="J69" s="6" t="s">
        <v>428</v>
      </c>
      <c r="K69" s="6" t="s">
        <v>428</v>
      </c>
      <c r="L69" s="6" t="s">
        <v>422</v>
      </c>
      <c r="M69" s="6" t="s">
        <v>422</v>
      </c>
      <c r="N69" s="6" t="s">
        <v>422</v>
      </c>
      <c r="O69" s="6" t="s">
        <v>422</v>
      </c>
      <c r="P69" s="6" t="s">
        <v>422</v>
      </c>
      <c r="Q69" s="6" t="s">
        <v>423</v>
      </c>
      <c r="R69" s="6" t="s">
        <v>423</v>
      </c>
      <c r="S69" s="6" t="s">
        <v>423</v>
      </c>
      <c r="T69" s="6" t="s">
        <v>423</v>
      </c>
      <c r="U69" s="6" t="s">
        <v>423</v>
      </c>
      <c r="V69" s="6" t="s">
        <v>423</v>
      </c>
      <c r="W69" s="6" t="s">
        <v>422</v>
      </c>
      <c r="X69" s="6" t="s">
        <v>422</v>
      </c>
      <c r="Y69" s="6" t="s">
        <v>422</v>
      </c>
      <c r="Z69" s="6" t="s">
        <v>422</v>
      </c>
      <c r="AA69" s="6" t="s">
        <v>422</v>
      </c>
      <c r="AB69" s="6" t="s">
        <v>422</v>
      </c>
      <c r="AC69" s="6" t="s">
        <v>422</v>
      </c>
      <c r="AD69" s="6" t="s">
        <v>423</v>
      </c>
      <c r="AE69" s="60"/>
      <c r="AF69" s="26" t="s">
        <v>423</v>
      </c>
      <c r="AG69" s="26" t="s">
        <v>423</v>
      </c>
      <c r="AH69" s="26" t="s">
        <v>423</v>
      </c>
      <c r="AI69" s="26" t="s">
        <v>423</v>
      </c>
      <c r="AJ69" s="26" t="s">
        <v>423</v>
      </c>
      <c r="AK69" s="26" t="s">
        <v>422</v>
      </c>
      <c r="AL69" s="49" t="s">
        <v>172</v>
      </c>
    </row>
    <row r="70" spans="1:38" s="2" customFormat="1" ht="26.25" customHeight="1" thickBot="1" x14ac:dyDescent="0.3">
      <c r="A70" s="70" t="s">
        <v>54</v>
      </c>
      <c r="B70" s="70" t="s">
        <v>173</v>
      </c>
      <c r="C70" s="71" t="s">
        <v>381</v>
      </c>
      <c r="D70" s="77" t="s">
        <v>440</v>
      </c>
      <c r="E70" s="6">
        <v>33.375107582431603</v>
      </c>
      <c r="F70" s="6">
        <v>29.5741280465692</v>
      </c>
      <c r="G70" s="6">
        <v>21.2031918178617</v>
      </c>
      <c r="H70" s="6">
        <v>17.2617692664416</v>
      </c>
      <c r="I70" s="6">
        <v>3.4003034396084799</v>
      </c>
      <c r="J70" s="6">
        <v>6.4823831538071497</v>
      </c>
      <c r="K70" s="6">
        <v>13.763205084023401</v>
      </c>
      <c r="L70" s="6" t="s">
        <v>422</v>
      </c>
      <c r="M70" s="6">
        <v>26.273181802084501</v>
      </c>
      <c r="N70" s="6">
        <v>3.9036889368621201E-2</v>
      </c>
      <c r="O70" s="6">
        <v>0.102093985844842</v>
      </c>
      <c r="P70" s="6">
        <v>5.0068762933263802E-2</v>
      </c>
      <c r="Q70" s="6" t="s">
        <v>423</v>
      </c>
      <c r="R70" s="6" t="s">
        <v>423</v>
      </c>
      <c r="S70" s="6" t="s">
        <v>423</v>
      </c>
      <c r="T70" s="6" t="s">
        <v>423</v>
      </c>
      <c r="U70" s="6" t="s">
        <v>423</v>
      </c>
      <c r="V70" s="6" t="s">
        <v>423</v>
      </c>
      <c r="W70" s="6">
        <v>0.49410997272166801</v>
      </c>
      <c r="X70" s="6" t="s">
        <v>422</v>
      </c>
      <c r="Y70" s="6">
        <v>8.1940090887509497E-3</v>
      </c>
      <c r="Z70" s="6" t="s">
        <v>422</v>
      </c>
      <c r="AA70" s="6">
        <v>2.24493399691807E-4</v>
      </c>
      <c r="AB70" s="6">
        <f t="shared" si="0"/>
        <v>8.4185024884427563E-3</v>
      </c>
      <c r="AC70" s="6">
        <v>0.39215068291664101</v>
      </c>
      <c r="AD70" s="6" t="s">
        <v>423</v>
      </c>
      <c r="AE70" s="60"/>
      <c r="AF70" s="26" t="s">
        <v>423</v>
      </c>
      <c r="AG70" s="26" t="s">
        <v>423</v>
      </c>
      <c r="AH70" s="26" t="s">
        <v>423</v>
      </c>
      <c r="AI70" s="26" t="s">
        <v>423</v>
      </c>
      <c r="AJ70" s="26" t="s">
        <v>423</v>
      </c>
      <c r="AK70" s="26" t="s">
        <v>422</v>
      </c>
      <c r="AL70" s="49" t="s">
        <v>408</v>
      </c>
    </row>
    <row r="71" spans="1:38" s="2" customFormat="1" ht="26.25" customHeight="1" thickBot="1" x14ac:dyDescent="0.3">
      <c r="A71" s="70" t="s">
        <v>54</v>
      </c>
      <c r="B71" s="70" t="s">
        <v>174</v>
      </c>
      <c r="C71" s="71" t="s">
        <v>175</v>
      </c>
      <c r="D71" s="77" t="s">
        <v>437</v>
      </c>
      <c r="E71" s="6" t="s">
        <v>428</v>
      </c>
      <c r="F71" s="6" t="s">
        <v>428</v>
      </c>
      <c r="G71" s="6" t="s">
        <v>428</v>
      </c>
      <c r="H71" s="6" t="s">
        <v>428</v>
      </c>
      <c r="I71" s="6" t="s">
        <v>428</v>
      </c>
      <c r="J71" s="6" t="s">
        <v>428</v>
      </c>
      <c r="K71" s="6" t="s">
        <v>428</v>
      </c>
      <c r="L71" s="6" t="s">
        <v>422</v>
      </c>
      <c r="M71" s="6" t="s">
        <v>428</v>
      </c>
      <c r="N71" s="6" t="s">
        <v>422</v>
      </c>
      <c r="O71" s="6" t="s">
        <v>422</v>
      </c>
      <c r="P71" s="6" t="s">
        <v>422</v>
      </c>
      <c r="Q71" s="6" t="s">
        <v>423</v>
      </c>
      <c r="R71" s="6" t="s">
        <v>423</v>
      </c>
      <c r="S71" s="6" t="s">
        <v>423</v>
      </c>
      <c r="T71" s="6" t="s">
        <v>423</v>
      </c>
      <c r="U71" s="6" t="s">
        <v>423</v>
      </c>
      <c r="V71" s="6" t="s">
        <v>423</v>
      </c>
      <c r="W71" s="6" t="s">
        <v>422</v>
      </c>
      <c r="X71" s="6" t="s">
        <v>422</v>
      </c>
      <c r="Y71" s="6" t="s">
        <v>422</v>
      </c>
      <c r="Z71" s="6" t="s">
        <v>422</v>
      </c>
      <c r="AA71" s="6" t="s">
        <v>422</v>
      </c>
      <c r="AB71" s="6" t="s">
        <v>422</v>
      </c>
      <c r="AC71" s="6" t="s">
        <v>422</v>
      </c>
      <c r="AD71" s="6" t="s">
        <v>423</v>
      </c>
      <c r="AE71" s="60"/>
      <c r="AF71" s="26" t="s">
        <v>423</v>
      </c>
      <c r="AG71" s="26" t="s">
        <v>423</v>
      </c>
      <c r="AH71" s="26" t="s">
        <v>423</v>
      </c>
      <c r="AI71" s="26" t="s">
        <v>423</v>
      </c>
      <c r="AJ71" s="26" t="s">
        <v>423</v>
      </c>
      <c r="AK71" s="26" t="s">
        <v>422</v>
      </c>
      <c r="AL71" s="49" t="s">
        <v>408</v>
      </c>
    </row>
    <row r="72" spans="1:38" s="2" customFormat="1" ht="26.25" customHeight="1" thickBot="1" x14ac:dyDescent="0.3">
      <c r="A72" s="70" t="s">
        <v>54</v>
      </c>
      <c r="B72" s="70" t="s">
        <v>176</v>
      </c>
      <c r="C72" s="71" t="s">
        <v>177</v>
      </c>
      <c r="D72" s="72" t="s">
        <v>424</v>
      </c>
      <c r="E72" s="6">
        <v>6.5486703204978003</v>
      </c>
      <c r="F72" s="6">
        <v>4.5398533833405299</v>
      </c>
      <c r="G72" s="6">
        <v>21.466242215893999</v>
      </c>
      <c r="H72" s="6">
        <v>0.44551211885759101</v>
      </c>
      <c r="I72" s="6">
        <v>11.5176258462193</v>
      </c>
      <c r="J72" s="6">
        <v>17.336963688190401</v>
      </c>
      <c r="K72" s="6">
        <v>27.3880821632216</v>
      </c>
      <c r="L72" s="6" t="s">
        <v>422</v>
      </c>
      <c r="M72" s="6">
        <v>45.005866151361602</v>
      </c>
      <c r="N72" s="6">
        <v>43.309900789716202</v>
      </c>
      <c r="O72" s="6">
        <v>0.10622460278531</v>
      </c>
      <c r="P72" s="6">
        <v>0.77371929873341505</v>
      </c>
      <c r="Q72" s="6" t="s">
        <v>423</v>
      </c>
      <c r="R72" s="6" t="s">
        <v>423</v>
      </c>
      <c r="S72" s="6" t="s">
        <v>423</v>
      </c>
      <c r="T72" s="6" t="s">
        <v>423</v>
      </c>
      <c r="U72" s="6" t="s">
        <v>423</v>
      </c>
      <c r="V72" s="6" t="s">
        <v>423</v>
      </c>
      <c r="W72" s="6">
        <v>15.927612400110201</v>
      </c>
      <c r="X72" s="6">
        <v>5.2251895657361098</v>
      </c>
      <c r="Y72" s="6">
        <v>5.0669293656779502</v>
      </c>
      <c r="Z72" s="6">
        <v>3.5661255030375698</v>
      </c>
      <c r="AA72" s="6">
        <v>2.0719591981298899</v>
      </c>
      <c r="AB72" s="6">
        <f t="shared" si="0"/>
        <v>15.93020363258152</v>
      </c>
      <c r="AC72" s="6">
        <v>0.605399074255078</v>
      </c>
      <c r="AD72" s="6" t="s">
        <v>423</v>
      </c>
      <c r="AE72" s="60"/>
      <c r="AF72" s="26" t="s">
        <v>423</v>
      </c>
      <c r="AG72" s="26" t="s">
        <v>423</v>
      </c>
      <c r="AH72" s="26" t="s">
        <v>423</v>
      </c>
      <c r="AI72" s="26" t="s">
        <v>423</v>
      </c>
      <c r="AJ72" s="26" t="s">
        <v>423</v>
      </c>
      <c r="AK72" s="26" t="s">
        <v>422</v>
      </c>
      <c r="AL72" s="49" t="s">
        <v>178</v>
      </c>
    </row>
    <row r="73" spans="1:38" s="2" customFormat="1" ht="26.25" customHeight="1" thickBot="1" x14ac:dyDescent="0.3">
      <c r="A73" s="70" t="s">
        <v>54</v>
      </c>
      <c r="B73" s="70" t="s">
        <v>179</v>
      </c>
      <c r="C73" s="71" t="s">
        <v>180</v>
      </c>
      <c r="D73" s="72" t="s">
        <v>424</v>
      </c>
      <c r="E73" s="6">
        <v>0.44962333096269502</v>
      </c>
      <c r="F73" s="6">
        <v>0.82694801659118999</v>
      </c>
      <c r="G73" s="6">
        <v>0.91993854798604502</v>
      </c>
      <c r="H73" s="6">
        <v>1.1792607892687899E-2</v>
      </c>
      <c r="I73" s="6">
        <v>3.6151438756118002</v>
      </c>
      <c r="J73" s="6">
        <v>4.3108942050965799</v>
      </c>
      <c r="K73" s="6">
        <v>5.0932017841314003</v>
      </c>
      <c r="L73" s="6" t="s">
        <v>422</v>
      </c>
      <c r="M73" s="6">
        <v>40.581924821321202</v>
      </c>
      <c r="N73" s="6">
        <v>0.30706507548370199</v>
      </c>
      <c r="O73" s="6">
        <v>9.9053250156032793E-2</v>
      </c>
      <c r="P73" s="6">
        <v>0.14689933515859899</v>
      </c>
      <c r="Q73" s="6" t="s">
        <v>423</v>
      </c>
      <c r="R73" s="6" t="s">
        <v>423</v>
      </c>
      <c r="S73" s="6" t="s">
        <v>423</v>
      </c>
      <c r="T73" s="6" t="s">
        <v>423</v>
      </c>
      <c r="U73" s="6" t="s">
        <v>423</v>
      </c>
      <c r="V73" s="6" t="s">
        <v>423</v>
      </c>
      <c r="W73" s="6" t="s">
        <v>422</v>
      </c>
      <c r="X73" s="6" t="s">
        <v>422</v>
      </c>
      <c r="Y73" s="6" t="s">
        <v>422</v>
      </c>
      <c r="Z73" s="6" t="s">
        <v>422</v>
      </c>
      <c r="AA73" s="6" t="s">
        <v>422</v>
      </c>
      <c r="AB73" s="6" t="s">
        <v>422</v>
      </c>
      <c r="AC73" s="6" t="s">
        <v>422</v>
      </c>
      <c r="AD73" s="6" t="s">
        <v>423</v>
      </c>
      <c r="AE73" s="60"/>
      <c r="AF73" s="26" t="s">
        <v>423</v>
      </c>
      <c r="AG73" s="26" t="s">
        <v>423</v>
      </c>
      <c r="AH73" s="26" t="s">
        <v>423</v>
      </c>
      <c r="AI73" s="26" t="s">
        <v>423</v>
      </c>
      <c r="AJ73" s="26" t="s">
        <v>423</v>
      </c>
      <c r="AK73" s="26" t="s">
        <v>422</v>
      </c>
      <c r="AL73" s="49" t="s">
        <v>181</v>
      </c>
    </row>
    <row r="74" spans="1:38" s="2" customFormat="1" ht="26.25" customHeight="1" thickBot="1" x14ac:dyDescent="0.3">
      <c r="A74" s="70" t="s">
        <v>54</v>
      </c>
      <c r="B74" s="70" t="s">
        <v>182</v>
      </c>
      <c r="C74" s="71" t="s">
        <v>183</v>
      </c>
      <c r="D74" s="72" t="s">
        <v>424</v>
      </c>
      <c r="E74" s="6">
        <v>0.707390619922034</v>
      </c>
      <c r="F74" s="6">
        <v>0.62130473193059299</v>
      </c>
      <c r="G74" s="6">
        <v>46.599102054711899</v>
      </c>
      <c r="H74" s="6">
        <v>3.2036480710683199E-2</v>
      </c>
      <c r="I74" s="6">
        <v>4.7397786480439503</v>
      </c>
      <c r="J74" s="6">
        <v>7.7692323782435899</v>
      </c>
      <c r="K74" s="6">
        <v>13.0797290367224</v>
      </c>
      <c r="L74" s="6" t="s">
        <v>422</v>
      </c>
      <c r="M74" s="6">
        <v>230.98195185767599</v>
      </c>
      <c r="N74" s="6">
        <v>8.0431934312197806E-2</v>
      </c>
      <c r="O74" s="6">
        <v>8.2180662360092796E-4</v>
      </c>
      <c r="P74" s="6">
        <v>2.0351056558757599E-2</v>
      </c>
      <c r="Q74" s="6" t="s">
        <v>423</v>
      </c>
      <c r="R74" s="6" t="s">
        <v>423</v>
      </c>
      <c r="S74" s="6" t="s">
        <v>423</v>
      </c>
      <c r="T74" s="6" t="s">
        <v>423</v>
      </c>
      <c r="U74" s="6" t="s">
        <v>423</v>
      </c>
      <c r="V74" s="6" t="s">
        <v>423</v>
      </c>
      <c r="W74" s="6">
        <v>3.3753565286064098</v>
      </c>
      <c r="X74" s="6">
        <v>17.7504497163217</v>
      </c>
      <c r="Y74" s="6">
        <v>37.454792459709502</v>
      </c>
      <c r="Z74" s="6">
        <v>16.989131882574199</v>
      </c>
      <c r="AA74" s="6">
        <v>9.5338168639582506</v>
      </c>
      <c r="AB74" s="6">
        <f t="shared" si="0"/>
        <v>81.728190922563655</v>
      </c>
      <c r="AC74" s="6" t="s">
        <v>422</v>
      </c>
      <c r="AD74" s="6" t="s">
        <v>423</v>
      </c>
      <c r="AE74" s="60"/>
      <c r="AF74" s="26" t="s">
        <v>423</v>
      </c>
      <c r="AG74" s="26" t="s">
        <v>423</v>
      </c>
      <c r="AH74" s="26" t="s">
        <v>423</v>
      </c>
      <c r="AI74" s="26" t="s">
        <v>423</v>
      </c>
      <c r="AJ74" s="26" t="s">
        <v>423</v>
      </c>
      <c r="AK74" s="26" t="s">
        <v>422</v>
      </c>
      <c r="AL74" s="49" t="s">
        <v>184</v>
      </c>
    </row>
    <row r="75" spans="1:38" s="2" customFormat="1" ht="26.25" customHeight="1" thickBot="1" x14ac:dyDescent="0.3">
      <c r="A75" s="70" t="s">
        <v>54</v>
      </c>
      <c r="B75" s="70" t="s">
        <v>185</v>
      </c>
      <c r="C75" s="71" t="s">
        <v>186</v>
      </c>
      <c r="D75" s="77" t="s">
        <v>424</v>
      </c>
      <c r="E75" s="6" t="s">
        <v>422</v>
      </c>
      <c r="F75" s="6" t="s">
        <v>422</v>
      </c>
      <c r="G75" s="6" t="s">
        <v>422</v>
      </c>
      <c r="H75" s="6" t="s">
        <v>422</v>
      </c>
      <c r="I75" s="6" t="s">
        <v>422</v>
      </c>
      <c r="J75" s="6" t="s">
        <v>422</v>
      </c>
      <c r="K75" s="6" t="s">
        <v>422</v>
      </c>
      <c r="L75" s="6" t="s">
        <v>422</v>
      </c>
      <c r="M75" s="6" t="s">
        <v>422</v>
      </c>
      <c r="N75" s="6" t="s">
        <v>422</v>
      </c>
      <c r="O75" s="6" t="s">
        <v>422</v>
      </c>
      <c r="P75" s="6" t="s">
        <v>422</v>
      </c>
      <c r="Q75" s="6" t="s">
        <v>423</v>
      </c>
      <c r="R75" s="6" t="s">
        <v>423</v>
      </c>
      <c r="S75" s="6" t="s">
        <v>423</v>
      </c>
      <c r="T75" s="6" t="s">
        <v>423</v>
      </c>
      <c r="U75" s="6" t="s">
        <v>423</v>
      </c>
      <c r="V75" s="6" t="s">
        <v>423</v>
      </c>
      <c r="W75" s="6" t="s">
        <v>422</v>
      </c>
      <c r="X75" s="6" t="s">
        <v>422</v>
      </c>
      <c r="Y75" s="6" t="s">
        <v>422</v>
      </c>
      <c r="Z75" s="6" t="s">
        <v>422</v>
      </c>
      <c r="AA75" s="6" t="s">
        <v>422</v>
      </c>
      <c r="AB75" s="6" t="s">
        <v>422</v>
      </c>
      <c r="AC75" s="6" t="s">
        <v>422</v>
      </c>
      <c r="AD75" s="6" t="s">
        <v>423</v>
      </c>
      <c r="AE75" s="60"/>
      <c r="AF75" s="26" t="s">
        <v>423</v>
      </c>
      <c r="AG75" s="26" t="s">
        <v>423</v>
      </c>
      <c r="AH75" s="26" t="s">
        <v>423</v>
      </c>
      <c r="AI75" s="26" t="s">
        <v>423</v>
      </c>
      <c r="AJ75" s="26" t="s">
        <v>423</v>
      </c>
      <c r="AK75" s="26" t="s">
        <v>422</v>
      </c>
      <c r="AL75" s="49" t="s">
        <v>187</v>
      </c>
    </row>
    <row r="76" spans="1:38" s="2" customFormat="1" ht="26.25" customHeight="1" thickBot="1" x14ac:dyDescent="0.3">
      <c r="A76" s="70" t="s">
        <v>54</v>
      </c>
      <c r="B76" s="70" t="s">
        <v>188</v>
      </c>
      <c r="C76" s="71" t="s">
        <v>189</v>
      </c>
      <c r="D76" s="72" t="s">
        <v>441</v>
      </c>
      <c r="E76" s="6" t="s">
        <v>428</v>
      </c>
      <c r="F76" s="6" t="s">
        <v>428</v>
      </c>
      <c r="G76" s="6" t="s">
        <v>428</v>
      </c>
      <c r="H76" s="6" t="s">
        <v>428</v>
      </c>
      <c r="I76" s="6" t="s">
        <v>428</v>
      </c>
      <c r="J76" s="6" t="s">
        <v>428</v>
      </c>
      <c r="K76" s="6" t="s">
        <v>428</v>
      </c>
      <c r="L76" s="6" t="s">
        <v>422</v>
      </c>
      <c r="M76" s="6" t="s">
        <v>428</v>
      </c>
      <c r="N76" s="6" t="s">
        <v>428</v>
      </c>
      <c r="O76" s="6" t="s">
        <v>428</v>
      </c>
      <c r="P76" s="6" t="s">
        <v>428</v>
      </c>
      <c r="Q76" s="6" t="s">
        <v>423</v>
      </c>
      <c r="R76" s="6" t="s">
        <v>423</v>
      </c>
      <c r="S76" s="6" t="s">
        <v>423</v>
      </c>
      <c r="T76" s="6" t="s">
        <v>423</v>
      </c>
      <c r="U76" s="6" t="s">
        <v>423</v>
      </c>
      <c r="V76" s="6" t="s">
        <v>423</v>
      </c>
      <c r="W76" s="6" t="s">
        <v>428</v>
      </c>
      <c r="X76" s="6" t="s">
        <v>428</v>
      </c>
      <c r="Y76" s="6" t="s">
        <v>428</v>
      </c>
      <c r="Z76" s="6" t="s">
        <v>428</v>
      </c>
      <c r="AA76" s="6" t="s">
        <v>428</v>
      </c>
      <c r="AB76" s="6" t="s">
        <v>428</v>
      </c>
      <c r="AC76" s="6" t="s">
        <v>428</v>
      </c>
      <c r="AD76" s="6" t="s">
        <v>423</v>
      </c>
      <c r="AE76" s="60"/>
      <c r="AF76" s="26" t="s">
        <v>423</v>
      </c>
      <c r="AG76" s="26" t="s">
        <v>423</v>
      </c>
      <c r="AH76" s="26" t="s">
        <v>423</v>
      </c>
      <c r="AI76" s="26" t="s">
        <v>423</v>
      </c>
      <c r="AJ76" s="26" t="s">
        <v>423</v>
      </c>
      <c r="AK76" s="26" t="s">
        <v>422</v>
      </c>
      <c r="AL76" s="49" t="s">
        <v>190</v>
      </c>
    </row>
    <row r="77" spans="1:38" s="2" customFormat="1" ht="26.25" customHeight="1" thickBot="1" x14ac:dyDescent="0.3">
      <c r="A77" s="70" t="s">
        <v>54</v>
      </c>
      <c r="B77" s="70" t="s">
        <v>191</v>
      </c>
      <c r="C77" s="71" t="s">
        <v>192</v>
      </c>
      <c r="D77" s="72" t="s">
        <v>441</v>
      </c>
      <c r="E77" s="6" t="s">
        <v>428</v>
      </c>
      <c r="F77" s="6" t="s">
        <v>428</v>
      </c>
      <c r="G77" s="6" t="s">
        <v>428</v>
      </c>
      <c r="H77" s="6" t="s">
        <v>428</v>
      </c>
      <c r="I77" s="6" t="s">
        <v>428</v>
      </c>
      <c r="J77" s="6" t="s">
        <v>428</v>
      </c>
      <c r="K77" s="6" t="s">
        <v>428</v>
      </c>
      <c r="L77" s="6" t="s">
        <v>422</v>
      </c>
      <c r="M77" s="6" t="s">
        <v>428</v>
      </c>
      <c r="N77" s="6" t="s">
        <v>428</v>
      </c>
      <c r="O77" s="6" t="s">
        <v>428</v>
      </c>
      <c r="P77" s="6" t="s">
        <v>428</v>
      </c>
      <c r="Q77" s="6" t="s">
        <v>423</v>
      </c>
      <c r="R77" s="6" t="s">
        <v>423</v>
      </c>
      <c r="S77" s="6" t="s">
        <v>423</v>
      </c>
      <c r="T77" s="6" t="s">
        <v>423</v>
      </c>
      <c r="U77" s="6" t="s">
        <v>423</v>
      </c>
      <c r="V77" s="6" t="s">
        <v>423</v>
      </c>
      <c r="W77" s="6" t="s">
        <v>428</v>
      </c>
      <c r="X77" s="6" t="s">
        <v>428</v>
      </c>
      <c r="Y77" s="6" t="s">
        <v>428</v>
      </c>
      <c r="Z77" s="6" t="s">
        <v>428</v>
      </c>
      <c r="AA77" s="6" t="s">
        <v>428</v>
      </c>
      <c r="AB77" s="6" t="s">
        <v>428</v>
      </c>
      <c r="AC77" s="6" t="s">
        <v>428</v>
      </c>
      <c r="AD77" s="6" t="s">
        <v>423</v>
      </c>
      <c r="AE77" s="60"/>
      <c r="AF77" s="26" t="s">
        <v>423</v>
      </c>
      <c r="AG77" s="26" t="s">
        <v>423</v>
      </c>
      <c r="AH77" s="26" t="s">
        <v>423</v>
      </c>
      <c r="AI77" s="26" t="s">
        <v>423</v>
      </c>
      <c r="AJ77" s="26" t="s">
        <v>423</v>
      </c>
      <c r="AK77" s="26" t="s">
        <v>422</v>
      </c>
      <c r="AL77" s="49" t="s">
        <v>193</v>
      </c>
    </row>
    <row r="78" spans="1:38" s="2" customFormat="1" ht="26.25" customHeight="1" thickBot="1" x14ac:dyDescent="0.3">
      <c r="A78" s="70" t="s">
        <v>54</v>
      </c>
      <c r="B78" s="70" t="s">
        <v>194</v>
      </c>
      <c r="C78" s="71" t="s">
        <v>195</v>
      </c>
      <c r="D78" s="72" t="s">
        <v>441</v>
      </c>
      <c r="E78" s="6" t="s">
        <v>428</v>
      </c>
      <c r="F78" s="6" t="s">
        <v>428</v>
      </c>
      <c r="G78" s="6" t="s">
        <v>428</v>
      </c>
      <c r="H78" s="6" t="s">
        <v>428</v>
      </c>
      <c r="I78" s="6" t="s">
        <v>428</v>
      </c>
      <c r="J78" s="6" t="s">
        <v>428</v>
      </c>
      <c r="K78" s="6" t="s">
        <v>428</v>
      </c>
      <c r="L78" s="6" t="s">
        <v>422</v>
      </c>
      <c r="M78" s="6" t="s">
        <v>428</v>
      </c>
      <c r="N78" s="6" t="s">
        <v>428</v>
      </c>
      <c r="O78" s="6" t="s">
        <v>428</v>
      </c>
      <c r="P78" s="6" t="s">
        <v>428</v>
      </c>
      <c r="Q78" s="6" t="s">
        <v>423</v>
      </c>
      <c r="R78" s="6" t="s">
        <v>423</v>
      </c>
      <c r="S78" s="6" t="s">
        <v>423</v>
      </c>
      <c r="T78" s="6" t="s">
        <v>423</v>
      </c>
      <c r="U78" s="6" t="s">
        <v>423</v>
      </c>
      <c r="V78" s="6" t="s">
        <v>423</v>
      </c>
      <c r="W78" s="6" t="s">
        <v>428</v>
      </c>
      <c r="X78" s="6" t="s">
        <v>428</v>
      </c>
      <c r="Y78" s="6" t="s">
        <v>428</v>
      </c>
      <c r="Z78" s="6" t="s">
        <v>428</v>
      </c>
      <c r="AA78" s="6" t="s">
        <v>428</v>
      </c>
      <c r="AB78" s="6" t="s">
        <v>428</v>
      </c>
      <c r="AC78" s="6" t="s">
        <v>428</v>
      </c>
      <c r="AD78" s="6" t="s">
        <v>423</v>
      </c>
      <c r="AE78" s="60"/>
      <c r="AF78" s="26" t="s">
        <v>423</v>
      </c>
      <c r="AG78" s="26" t="s">
        <v>423</v>
      </c>
      <c r="AH78" s="26" t="s">
        <v>423</v>
      </c>
      <c r="AI78" s="26" t="s">
        <v>423</v>
      </c>
      <c r="AJ78" s="26" t="s">
        <v>423</v>
      </c>
      <c r="AK78" s="26" t="s">
        <v>422</v>
      </c>
      <c r="AL78" s="49" t="s">
        <v>196</v>
      </c>
    </row>
    <row r="79" spans="1:38" s="2" customFormat="1" ht="26.25" customHeight="1" thickBot="1" x14ac:dyDescent="0.3">
      <c r="A79" s="70" t="s">
        <v>54</v>
      </c>
      <c r="B79" s="70" t="s">
        <v>197</v>
      </c>
      <c r="C79" s="71" t="s">
        <v>198</v>
      </c>
      <c r="D79" s="72" t="s">
        <v>441</v>
      </c>
      <c r="E79" s="6" t="s">
        <v>428</v>
      </c>
      <c r="F79" s="6" t="s">
        <v>428</v>
      </c>
      <c r="G79" s="6" t="s">
        <v>428</v>
      </c>
      <c r="H79" s="6" t="s">
        <v>428</v>
      </c>
      <c r="I79" s="6" t="s">
        <v>428</v>
      </c>
      <c r="J79" s="6" t="s">
        <v>428</v>
      </c>
      <c r="K79" s="6" t="s">
        <v>428</v>
      </c>
      <c r="L79" s="6" t="s">
        <v>422</v>
      </c>
      <c r="M79" s="6" t="s">
        <v>428</v>
      </c>
      <c r="N79" s="6" t="s">
        <v>428</v>
      </c>
      <c r="O79" s="6" t="s">
        <v>428</v>
      </c>
      <c r="P79" s="6" t="s">
        <v>428</v>
      </c>
      <c r="Q79" s="6" t="s">
        <v>423</v>
      </c>
      <c r="R79" s="6" t="s">
        <v>423</v>
      </c>
      <c r="S79" s="6" t="s">
        <v>423</v>
      </c>
      <c r="T79" s="6" t="s">
        <v>423</v>
      </c>
      <c r="U79" s="6" t="s">
        <v>423</v>
      </c>
      <c r="V79" s="6" t="s">
        <v>423</v>
      </c>
      <c r="W79" s="6" t="s">
        <v>428</v>
      </c>
      <c r="X79" s="6" t="s">
        <v>428</v>
      </c>
      <c r="Y79" s="6" t="s">
        <v>428</v>
      </c>
      <c r="Z79" s="6" t="s">
        <v>428</v>
      </c>
      <c r="AA79" s="6" t="s">
        <v>428</v>
      </c>
      <c r="AB79" s="6" t="s">
        <v>428</v>
      </c>
      <c r="AC79" s="6" t="s">
        <v>428</v>
      </c>
      <c r="AD79" s="6" t="s">
        <v>423</v>
      </c>
      <c r="AE79" s="60"/>
      <c r="AF79" s="26" t="s">
        <v>423</v>
      </c>
      <c r="AG79" s="26" t="s">
        <v>423</v>
      </c>
      <c r="AH79" s="26" t="s">
        <v>423</v>
      </c>
      <c r="AI79" s="26" t="s">
        <v>423</v>
      </c>
      <c r="AJ79" s="26" t="s">
        <v>423</v>
      </c>
      <c r="AK79" s="26" t="s">
        <v>422</v>
      </c>
      <c r="AL79" s="49" t="s">
        <v>199</v>
      </c>
    </row>
    <row r="80" spans="1:38" s="2" customFormat="1" ht="26.25" customHeight="1" thickBot="1" x14ac:dyDescent="0.3">
      <c r="A80" s="70" t="s">
        <v>54</v>
      </c>
      <c r="B80" s="74" t="s">
        <v>200</v>
      </c>
      <c r="C80" s="76" t="s">
        <v>201</v>
      </c>
      <c r="D80" s="72" t="s">
        <v>424</v>
      </c>
      <c r="E80" s="6">
        <v>1.9819508482973001</v>
      </c>
      <c r="F80" s="6">
        <v>0.26067643973883198</v>
      </c>
      <c r="G80" s="6">
        <v>823.087842437738</v>
      </c>
      <c r="H80" s="6">
        <v>1.1033761661055199</v>
      </c>
      <c r="I80" s="6">
        <v>6.1082041062631998</v>
      </c>
      <c r="J80" s="6">
        <v>11.9551603359773</v>
      </c>
      <c r="K80" s="6">
        <v>15.9907120598038</v>
      </c>
      <c r="L80" s="6" t="s">
        <v>422</v>
      </c>
      <c r="M80" s="6">
        <v>0.14581384676119599</v>
      </c>
      <c r="N80" s="6">
        <v>452.164650103996</v>
      </c>
      <c r="O80" s="6">
        <v>41.106938400544898</v>
      </c>
      <c r="P80" s="6">
        <v>2.7966062124107398</v>
      </c>
      <c r="Q80" s="6" t="s">
        <v>423</v>
      </c>
      <c r="R80" s="6" t="s">
        <v>423</v>
      </c>
      <c r="S80" s="6" t="s">
        <v>423</v>
      </c>
      <c r="T80" s="6" t="s">
        <v>423</v>
      </c>
      <c r="U80" s="6" t="s">
        <v>423</v>
      </c>
      <c r="V80" s="6" t="s">
        <v>423</v>
      </c>
      <c r="W80" s="6">
        <v>3.35472754570482</v>
      </c>
      <c r="X80" s="6" t="s">
        <v>422</v>
      </c>
      <c r="Y80" s="6">
        <v>1.38493771012603E-3</v>
      </c>
      <c r="Z80" s="6">
        <v>9.8847672026920307E-4</v>
      </c>
      <c r="AA80" s="6">
        <v>1.28272195317185E-6</v>
      </c>
      <c r="AB80" s="6">
        <f t="shared" ref="AB80:AB140" si="1">SUM(X80:AA80)</f>
        <v>2.374697152348405E-3</v>
      </c>
      <c r="AC80" s="6">
        <v>2.4703723434946898</v>
      </c>
      <c r="AD80" s="6" t="s">
        <v>423</v>
      </c>
      <c r="AE80" s="60"/>
      <c r="AF80" s="26" t="s">
        <v>423</v>
      </c>
      <c r="AG80" s="26" t="s">
        <v>423</v>
      </c>
      <c r="AH80" s="26" t="s">
        <v>423</v>
      </c>
      <c r="AI80" s="26" t="s">
        <v>423</v>
      </c>
      <c r="AJ80" s="26" t="s">
        <v>423</v>
      </c>
      <c r="AK80" s="26" t="s">
        <v>422</v>
      </c>
      <c r="AL80" s="49" t="s">
        <v>408</v>
      </c>
    </row>
    <row r="81" spans="1:38" s="2" customFormat="1" ht="26.25" customHeight="1" thickBot="1" x14ac:dyDescent="0.3">
      <c r="A81" s="70" t="s">
        <v>54</v>
      </c>
      <c r="B81" s="74" t="s">
        <v>202</v>
      </c>
      <c r="C81" s="76" t="s">
        <v>203</v>
      </c>
      <c r="D81" s="72" t="s">
        <v>442</v>
      </c>
      <c r="E81" s="6" t="s">
        <v>428</v>
      </c>
      <c r="F81" s="6" t="s">
        <v>428</v>
      </c>
      <c r="G81" s="6" t="s">
        <v>428</v>
      </c>
      <c r="H81" s="6" t="s">
        <v>428</v>
      </c>
      <c r="I81" s="6" t="s">
        <v>428</v>
      </c>
      <c r="J81" s="6" t="s">
        <v>428</v>
      </c>
      <c r="K81" s="6" t="s">
        <v>428</v>
      </c>
      <c r="L81" s="6" t="s">
        <v>422</v>
      </c>
      <c r="M81" s="6" t="s">
        <v>428</v>
      </c>
      <c r="N81" s="6" t="s">
        <v>428</v>
      </c>
      <c r="O81" s="6" t="s">
        <v>428</v>
      </c>
      <c r="P81" s="6" t="s">
        <v>428</v>
      </c>
      <c r="Q81" s="6" t="s">
        <v>423</v>
      </c>
      <c r="R81" s="6" t="s">
        <v>423</v>
      </c>
      <c r="S81" s="6" t="s">
        <v>423</v>
      </c>
      <c r="T81" s="6" t="s">
        <v>423</v>
      </c>
      <c r="U81" s="6" t="s">
        <v>423</v>
      </c>
      <c r="V81" s="6" t="s">
        <v>423</v>
      </c>
      <c r="W81" s="6" t="s">
        <v>428</v>
      </c>
      <c r="X81" s="6" t="s">
        <v>428</v>
      </c>
      <c r="Y81" s="6" t="s">
        <v>428</v>
      </c>
      <c r="Z81" s="6" t="s">
        <v>428</v>
      </c>
      <c r="AA81" s="6" t="s">
        <v>428</v>
      </c>
      <c r="AB81" s="6" t="s">
        <v>428</v>
      </c>
      <c r="AC81" s="6" t="s">
        <v>428</v>
      </c>
      <c r="AD81" s="6" t="s">
        <v>423</v>
      </c>
      <c r="AE81" s="60"/>
      <c r="AF81" s="26" t="s">
        <v>423</v>
      </c>
      <c r="AG81" s="26" t="s">
        <v>423</v>
      </c>
      <c r="AH81" s="26" t="s">
        <v>423</v>
      </c>
      <c r="AI81" s="26" t="s">
        <v>423</v>
      </c>
      <c r="AJ81" s="26" t="s">
        <v>423</v>
      </c>
      <c r="AK81" s="26" t="s">
        <v>422</v>
      </c>
      <c r="AL81" s="49" t="s">
        <v>204</v>
      </c>
    </row>
    <row r="82" spans="1:38" s="2" customFormat="1" ht="26.25" customHeight="1" thickBot="1" x14ac:dyDescent="0.3">
      <c r="A82" s="70" t="s">
        <v>205</v>
      </c>
      <c r="B82" s="74" t="s">
        <v>206</v>
      </c>
      <c r="C82" s="80" t="s">
        <v>207</v>
      </c>
      <c r="D82" s="72" t="s">
        <v>444</v>
      </c>
      <c r="E82" s="6" t="s">
        <v>428</v>
      </c>
      <c r="F82" s="6">
        <v>147.68099000000001</v>
      </c>
      <c r="G82" s="6" t="s">
        <v>428</v>
      </c>
      <c r="H82" s="6" t="s">
        <v>428</v>
      </c>
      <c r="I82" s="6" t="s">
        <v>428</v>
      </c>
      <c r="J82" s="6" t="s">
        <v>428</v>
      </c>
      <c r="K82" s="6" t="s">
        <v>428</v>
      </c>
      <c r="L82" s="6" t="s">
        <v>422</v>
      </c>
      <c r="M82" s="6" t="s">
        <v>428</v>
      </c>
      <c r="N82" s="6" t="s">
        <v>428</v>
      </c>
      <c r="O82" s="6" t="s">
        <v>428</v>
      </c>
      <c r="P82" s="6" t="s">
        <v>428</v>
      </c>
      <c r="Q82" s="6" t="s">
        <v>423</v>
      </c>
      <c r="R82" s="6" t="s">
        <v>423</v>
      </c>
      <c r="S82" s="6" t="s">
        <v>423</v>
      </c>
      <c r="T82" s="6" t="s">
        <v>423</v>
      </c>
      <c r="U82" s="6" t="s">
        <v>423</v>
      </c>
      <c r="V82" s="6" t="s">
        <v>423</v>
      </c>
      <c r="W82" s="6" t="s">
        <v>428</v>
      </c>
      <c r="X82" s="6" t="s">
        <v>428</v>
      </c>
      <c r="Y82" s="6" t="s">
        <v>428</v>
      </c>
      <c r="Z82" s="6" t="s">
        <v>428</v>
      </c>
      <c r="AA82" s="6" t="s">
        <v>428</v>
      </c>
      <c r="AB82" s="6" t="s">
        <v>428</v>
      </c>
      <c r="AC82" s="6" t="s">
        <v>428</v>
      </c>
      <c r="AD82" s="6" t="s">
        <v>423</v>
      </c>
      <c r="AE82" s="60"/>
      <c r="AF82" s="26" t="s">
        <v>423</v>
      </c>
      <c r="AG82" s="26" t="s">
        <v>423</v>
      </c>
      <c r="AH82" s="26" t="s">
        <v>423</v>
      </c>
      <c r="AI82" s="26" t="s">
        <v>423</v>
      </c>
      <c r="AJ82" s="26" t="s">
        <v>423</v>
      </c>
      <c r="AK82" s="26" t="s">
        <v>422</v>
      </c>
      <c r="AL82" s="49" t="s">
        <v>216</v>
      </c>
    </row>
    <row r="83" spans="1:38" s="2" customFormat="1" ht="26.25" customHeight="1" thickBot="1" x14ac:dyDescent="0.3">
      <c r="A83" s="70" t="s">
        <v>54</v>
      </c>
      <c r="B83" s="81" t="s">
        <v>208</v>
      </c>
      <c r="C83" s="82" t="s">
        <v>209</v>
      </c>
      <c r="D83" s="72" t="s">
        <v>424</v>
      </c>
      <c r="E83" s="6">
        <v>0</v>
      </c>
      <c r="F83" s="6">
        <v>7.0413801841176502</v>
      </c>
      <c r="G83" s="6">
        <v>0.117782319248488</v>
      </c>
      <c r="H83" s="6">
        <v>8.6384493185052904E-4</v>
      </c>
      <c r="I83" s="6">
        <v>1.81613179454021</v>
      </c>
      <c r="J83" s="6">
        <v>9.1475327518887397</v>
      </c>
      <c r="K83" s="6">
        <v>46.626027912401</v>
      </c>
      <c r="L83" s="6" t="s">
        <v>422</v>
      </c>
      <c r="M83" s="6">
        <v>0.53049011520092304</v>
      </c>
      <c r="N83" s="6">
        <v>0.37645122044943402</v>
      </c>
      <c r="O83" s="6">
        <v>7.3024567202860796E-3</v>
      </c>
      <c r="P83" s="6">
        <v>6.7635164934209098E-3</v>
      </c>
      <c r="Q83" s="6" t="s">
        <v>423</v>
      </c>
      <c r="R83" s="6" t="s">
        <v>423</v>
      </c>
      <c r="S83" s="6" t="s">
        <v>423</v>
      </c>
      <c r="T83" s="6" t="s">
        <v>423</v>
      </c>
      <c r="U83" s="6" t="s">
        <v>423</v>
      </c>
      <c r="V83" s="6" t="s">
        <v>423</v>
      </c>
      <c r="W83" s="6">
        <v>1.8761952164470699E-2</v>
      </c>
      <c r="X83" s="6">
        <v>2.36632277022371E-3</v>
      </c>
      <c r="Y83" s="6">
        <v>8.2821296957829998E-3</v>
      </c>
      <c r="Z83" s="6">
        <v>2.93818410636111E-3</v>
      </c>
      <c r="AA83" s="6">
        <v>2.36632277022371E-3</v>
      </c>
      <c r="AB83" s="6">
        <f t="shared" si="1"/>
        <v>1.5952959342591527E-2</v>
      </c>
      <c r="AC83" s="6" t="s">
        <v>422</v>
      </c>
      <c r="AD83" s="6" t="s">
        <v>423</v>
      </c>
      <c r="AE83" s="60"/>
      <c r="AF83" s="26" t="s">
        <v>423</v>
      </c>
      <c r="AG83" s="26" t="s">
        <v>423</v>
      </c>
      <c r="AH83" s="26" t="s">
        <v>423</v>
      </c>
      <c r="AI83" s="26" t="s">
        <v>423</v>
      </c>
      <c r="AJ83" s="26" t="s">
        <v>423</v>
      </c>
      <c r="AK83" s="26" t="s">
        <v>422</v>
      </c>
      <c r="AL83" s="49" t="s">
        <v>408</v>
      </c>
    </row>
    <row r="84" spans="1:38" s="2" customFormat="1" ht="26.25" customHeight="1" thickBot="1" x14ac:dyDescent="0.3">
      <c r="A84" s="70" t="s">
        <v>54</v>
      </c>
      <c r="B84" s="81" t="s">
        <v>210</v>
      </c>
      <c r="C84" s="82" t="s">
        <v>211</v>
      </c>
      <c r="D84" s="72" t="s">
        <v>424</v>
      </c>
      <c r="E84" s="6" t="s">
        <v>422</v>
      </c>
      <c r="F84" s="6" t="s">
        <v>422</v>
      </c>
      <c r="G84" s="6" t="s">
        <v>422</v>
      </c>
      <c r="H84" s="6" t="s">
        <v>422</v>
      </c>
      <c r="I84" s="6" t="s">
        <v>422</v>
      </c>
      <c r="J84" s="6" t="s">
        <v>422</v>
      </c>
      <c r="K84" s="6" t="s">
        <v>422</v>
      </c>
      <c r="L84" s="6" t="s">
        <v>422</v>
      </c>
      <c r="M84" s="6" t="s">
        <v>422</v>
      </c>
      <c r="N84" s="6" t="s">
        <v>422</v>
      </c>
      <c r="O84" s="6" t="s">
        <v>422</v>
      </c>
      <c r="P84" s="6" t="s">
        <v>422</v>
      </c>
      <c r="Q84" s="6" t="s">
        <v>423</v>
      </c>
      <c r="R84" s="6" t="s">
        <v>423</v>
      </c>
      <c r="S84" s="6" t="s">
        <v>423</v>
      </c>
      <c r="T84" s="6" t="s">
        <v>423</v>
      </c>
      <c r="U84" s="6" t="s">
        <v>423</v>
      </c>
      <c r="V84" s="6" t="s">
        <v>423</v>
      </c>
      <c r="W84" s="6" t="s">
        <v>422</v>
      </c>
      <c r="X84" s="6" t="s">
        <v>422</v>
      </c>
      <c r="Y84" s="6" t="s">
        <v>422</v>
      </c>
      <c r="Z84" s="6" t="s">
        <v>422</v>
      </c>
      <c r="AA84" s="6" t="s">
        <v>422</v>
      </c>
      <c r="AB84" s="6" t="s">
        <v>422</v>
      </c>
      <c r="AC84" s="6" t="s">
        <v>422</v>
      </c>
      <c r="AD84" s="6" t="s">
        <v>423</v>
      </c>
      <c r="AE84" s="60"/>
      <c r="AF84" s="26" t="s">
        <v>423</v>
      </c>
      <c r="AG84" s="26" t="s">
        <v>423</v>
      </c>
      <c r="AH84" s="26" t="s">
        <v>423</v>
      </c>
      <c r="AI84" s="26" t="s">
        <v>423</v>
      </c>
      <c r="AJ84" s="26" t="s">
        <v>423</v>
      </c>
      <c r="AK84" s="26" t="s">
        <v>422</v>
      </c>
      <c r="AL84" s="49" t="s">
        <v>408</v>
      </c>
    </row>
    <row r="85" spans="1:38" s="2" customFormat="1" ht="26.25" customHeight="1" thickBot="1" x14ac:dyDescent="0.3">
      <c r="A85" s="70" t="s">
        <v>205</v>
      </c>
      <c r="B85" s="76" t="s">
        <v>212</v>
      </c>
      <c r="C85" s="82" t="s">
        <v>399</v>
      </c>
      <c r="D85" s="72" t="s">
        <v>424</v>
      </c>
      <c r="E85" s="6">
        <v>1.19667E-4</v>
      </c>
      <c r="F85" s="6">
        <v>96.468415941000003</v>
      </c>
      <c r="G85" s="6">
        <v>1.4603999999999999E-5</v>
      </c>
      <c r="H85" s="6">
        <v>8.0199999999999998E-5</v>
      </c>
      <c r="I85" s="6">
        <v>3.6900000000000002E-4</v>
      </c>
      <c r="J85" s="6">
        <v>2.7659999999999998E-3</v>
      </c>
      <c r="K85" s="6">
        <v>2.7707019999999999E-3</v>
      </c>
      <c r="L85" s="6" t="s">
        <v>422</v>
      </c>
      <c r="M85" s="6">
        <v>1.0052000000000001E-4</v>
      </c>
      <c r="N85" s="6">
        <v>0.02</v>
      </c>
      <c r="O85" s="6" t="s">
        <v>422</v>
      </c>
      <c r="P85" s="6" t="s">
        <v>422</v>
      </c>
      <c r="Q85" s="6" t="s">
        <v>423</v>
      </c>
      <c r="R85" s="6" t="s">
        <v>423</v>
      </c>
      <c r="S85" s="6" t="s">
        <v>423</v>
      </c>
      <c r="T85" s="6" t="s">
        <v>423</v>
      </c>
      <c r="U85" s="6" t="s">
        <v>423</v>
      </c>
      <c r="V85" s="6" t="s">
        <v>423</v>
      </c>
      <c r="W85" s="6" t="s">
        <v>422</v>
      </c>
      <c r="X85" s="6" t="s">
        <v>422</v>
      </c>
      <c r="Y85" s="6" t="s">
        <v>422</v>
      </c>
      <c r="Z85" s="6" t="s">
        <v>422</v>
      </c>
      <c r="AA85" s="6" t="s">
        <v>422</v>
      </c>
      <c r="AB85" s="6" t="s">
        <v>422</v>
      </c>
      <c r="AC85" s="6" t="s">
        <v>422</v>
      </c>
      <c r="AD85" s="6" t="s">
        <v>423</v>
      </c>
      <c r="AE85" s="60"/>
      <c r="AF85" s="26" t="s">
        <v>423</v>
      </c>
      <c r="AG85" s="26" t="s">
        <v>423</v>
      </c>
      <c r="AH85" s="26" t="s">
        <v>423</v>
      </c>
      <c r="AI85" s="26" t="s">
        <v>423</v>
      </c>
      <c r="AJ85" s="26" t="s">
        <v>423</v>
      </c>
      <c r="AK85" s="26" t="s">
        <v>422</v>
      </c>
      <c r="AL85" s="49" t="s">
        <v>213</v>
      </c>
    </row>
    <row r="86" spans="1:38" s="2" customFormat="1" ht="26.25" customHeight="1" thickBot="1" x14ac:dyDescent="0.3">
      <c r="A86" s="70" t="s">
        <v>205</v>
      </c>
      <c r="B86" s="76" t="s">
        <v>214</v>
      </c>
      <c r="C86" s="80" t="s">
        <v>215</v>
      </c>
      <c r="D86" s="72" t="s">
        <v>424</v>
      </c>
      <c r="E86" s="6" t="s">
        <v>422</v>
      </c>
      <c r="F86" s="6">
        <v>87.844989999999996</v>
      </c>
      <c r="G86" s="6" t="s">
        <v>422</v>
      </c>
      <c r="H86" s="6" t="s">
        <v>422</v>
      </c>
      <c r="I86" s="6" t="s">
        <v>422</v>
      </c>
      <c r="J86" s="6" t="s">
        <v>422</v>
      </c>
      <c r="K86" s="6" t="s">
        <v>422</v>
      </c>
      <c r="L86" s="6" t="s">
        <v>422</v>
      </c>
      <c r="M86" s="6" t="s">
        <v>422</v>
      </c>
      <c r="N86" s="6" t="s">
        <v>422</v>
      </c>
      <c r="O86" s="6" t="s">
        <v>422</v>
      </c>
      <c r="P86" s="6" t="s">
        <v>422</v>
      </c>
      <c r="Q86" s="6" t="s">
        <v>423</v>
      </c>
      <c r="R86" s="6" t="s">
        <v>423</v>
      </c>
      <c r="S86" s="6" t="s">
        <v>423</v>
      </c>
      <c r="T86" s="6" t="s">
        <v>423</v>
      </c>
      <c r="U86" s="6" t="s">
        <v>423</v>
      </c>
      <c r="V86" s="6" t="s">
        <v>423</v>
      </c>
      <c r="W86" s="6" t="s">
        <v>422</v>
      </c>
      <c r="X86" s="6" t="s">
        <v>422</v>
      </c>
      <c r="Y86" s="6" t="s">
        <v>422</v>
      </c>
      <c r="Z86" s="6" t="s">
        <v>422</v>
      </c>
      <c r="AA86" s="6" t="s">
        <v>422</v>
      </c>
      <c r="AB86" s="6" t="s">
        <v>422</v>
      </c>
      <c r="AC86" s="6" t="s">
        <v>422</v>
      </c>
      <c r="AD86" s="6" t="s">
        <v>423</v>
      </c>
      <c r="AE86" s="60"/>
      <c r="AF86" s="26" t="s">
        <v>423</v>
      </c>
      <c r="AG86" s="26" t="s">
        <v>423</v>
      </c>
      <c r="AH86" s="26" t="s">
        <v>423</v>
      </c>
      <c r="AI86" s="26" t="s">
        <v>423</v>
      </c>
      <c r="AJ86" s="26" t="s">
        <v>423</v>
      </c>
      <c r="AK86" s="26" t="s">
        <v>422</v>
      </c>
      <c r="AL86" s="49" t="s">
        <v>216</v>
      </c>
    </row>
    <row r="87" spans="1:38" s="2" customFormat="1" ht="26.25" customHeight="1" thickBot="1" x14ac:dyDescent="0.3">
      <c r="A87" s="70" t="s">
        <v>205</v>
      </c>
      <c r="B87" s="76" t="s">
        <v>217</v>
      </c>
      <c r="C87" s="80" t="s">
        <v>218</v>
      </c>
      <c r="D87" s="72" t="s">
        <v>424</v>
      </c>
      <c r="E87" s="6">
        <v>0</v>
      </c>
      <c r="F87" s="6">
        <v>0.74540308399999999</v>
      </c>
      <c r="G87" s="6">
        <v>0</v>
      </c>
      <c r="H87" s="6">
        <v>4.6300000000000001E-5</v>
      </c>
      <c r="I87" s="6">
        <v>3.1834000000000002E-4</v>
      </c>
      <c r="J87" s="6">
        <v>6.3734000000000002E-4</v>
      </c>
      <c r="K87" s="6">
        <v>6.3733799999999999E-4</v>
      </c>
      <c r="L87" s="6" t="s">
        <v>422</v>
      </c>
      <c r="M87" s="6">
        <v>0</v>
      </c>
      <c r="N87" s="6" t="s">
        <v>422</v>
      </c>
      <c r="O87" s="6" t="s">
        <v>422</v>
      </c>
      <c r="P87" s="6" t="s">
        <v>422</v>
      </c>
      <c r="Q87" s="6" t="s">
        <v>423</v>
      </c>
      <c r="R87" s="6" t="s">
        <v>423</v>
      </c>
      <c r="S87" s="6" t="s">
        <v>423</v>
      </c>
      <c r="T87" s="6" t="s">
        <v>423</v>
      </c>
      <c r="U87" s="6" t="s">
        <v>423</v>
      </c>
      <c r="V87" s="6" t="s">
        <v>423</v>
      </c>
      <c r="W87" s="6" t="s">
        <v>422</v>
      </c>
      <c r="X87" s="6" t="s">
        <v>422</v>
      </c>
      <c r="Y87" s="6" t="s">
        <v>422</v>
      </c>
      <c r="Z87" s="6" t="s">
        <v>422</v>
      </c>
      <c r="AA87" s="6" t="s">
        <v>422</v>
      </c>
      <c r="AB87" s="6" t="s">
        <v>422</v>
      </c>
      <c r="AC87" s="6" t="s">
        <v>422</v>
      </c>
      <c r="AD87" s="6" t="s">
        <v>423</v>
      </c>
      <c r="AE87" s="60"/>
      <c r="AF87" s="26" t="s">
        <v>423</v>
      </c>
      <c r="AG87" s="26" t="s">
        <v>423</v>
      </c>
      <c r="AH87" s="26" t="s">
        <v>423</v>
      </c>
      <c r="AI87" s="26" t="s">
        <v>423</v>
      </c>
      <c r="AJ87" s="26" t="s">
        <v>423</v>
      </c>
      <c r="AK87" s="26" t="s">
        <v>422</v>
      </c>
      <c r="AL87" s="49" t="s">
        <v>216</v>
      </c>
    </row>
    <row r="88" spans="1:38" s="2" customFormat="1" ht="26.25" customHeight="1" thickBot="1" x14ac:dyDescent="0.3">
      <c r="A88" s="70" t="s">
        <v>205</v>
      </c>
      <c r="B88" s="76" t="s">
        <v>219</v>
      </c>
      <c r="C88" s="80" t="s">
        <v>220</v>
      </c>
      <c r="D88" s="72" t="s">
        <v>424</v>
      </c>
      <c r="E88" s="6">
        <v>4.9476201057010103E-5</v>
      </c>
      <c r="F88" s="6">
        <v>7.0486069530753204</v>
      </c>
      <c r="G88" s="6" t="s">
        <v>422</v>
      </c>
      <c r="H88" s="6">
        <v>4.4476949142864004E-3</v>
      </c>
      <c r="I88" s="6">
        <v>5.9252568797105797E-2</v>
      </c>
      <c r="J88" s="6">
        <v>9.7262882673463794E-2</v>
      </c>
      <c r="K88" s="6">
        <v>0.111058269494736</v>
      </c>
      <c r="L88" s="6" t="s">
        <v>422</v>
      </c>
      <c r="M88" s="6">
        <v>4.0259253442621499E-5</v>
      </c>
      <c r="N88" s="6">
        <v>0.184065632754004</v>
      </c>
      <c r="O88" s="6">
        <v>5.1224064093513503E-6</v>
      </c>
      <c r="P88" s="6" t="s">
        <v>422</v>
      </c>
      <c r="Q88" s="6" t="s">
        <v>423</v>
      </c>
      <c r="R88" s="6" t="s">
        <v>423</v>
      </c>
      <c r="S88" s="6" t="s">
        <v>423</v>
      </c>
      <c r="T88" s="6" t="s">
        <v>423</v>
      </c>
      <c r="U88" s="6" t="s">
        <v>423</v>
      </c>
      <c r="V88" s="6" t="s">
        <v>423</v>
      </c>
      <c r="W88" s="6">
        <v>8.2858258108738401E-5</v>
      </c>
      <c r="X88" s="6" t="s">
        <v>422</v>
      </c>
      <c r="Y88" s="6">
        <v>6.4844866485337504E-9</v>
      </c>
      <c r="Z88" s="6" t="s">
        <v>422</v>
      </c>
      <c r="AA88" s="6">
        <v>7.7714470575183405E-9</v>
      </c>
      <c r="AB88" s="6">
        <f t="shared" si="1"/>
        <v>1.4255933706052091E-8</v>
      </c>
      <c r="AC88" s="6">
        <v>9.2285953760834499E-6</v>
      </c>
      <c r="AD88" s="6" t="s">
        <v>423</v>
      </c>
      <c r="AE88" s="60"/>
      <c r="AF88" s="26" t="s">
        <v>423</v>
      </c>
      <c r="AG88" s="26" t="s">
        <v>423</v>
      </c>
      <c r="AH88" s="26" t="s">
        <v>423</v>
      </c>
      <c r="AI88" s="26" t="s">
        <v>423</v>
      </c>
      <c r="AJ88" s="26" t="s">
        <v>423</v>
      </c>
      <c r="AK88" s="26" t="s">
        <v>422</v>
      </c>
      <c r="AL88" s="49" t="s">
        <v>408</v>
      </c>
    </row>
    <row r="89" spans="1:38" s="2" customFormat="1" ht="26.25" customHeight="1" thickBot="1" x14ac:dyDescent="0.3">
      <c r="A89" s="70" t="s">
        <v>205</v>
      </c>
      <c r="B89" s="76" t="s">
        <v>221</v>
      </c>
      <c r="C89" s="80" t="s">
        <v>222</v>
      </c>
      <c r="D89" s="72" t="s">
        <v>424</v>
      </c>
      <c r="E89" s="6">
        <v>0</v>
      </c>
      <c r="F89" s="6">
        <v>44.761136356823897</v>
      </c>
      <c r="G89" s="6">
        <v>0</v>
      </c>
      <c r="H89" s="6">
        <v>1.39650052841264E-2</v>
      </c>
      <c r="I89" s="6">
        <v>6.0874817692110504E-3</v>
      </c>
      <c r="J89" s="6">
        <v>7.7708521180563797E-3</v>
      </c>
      <c r="K89" s="6">
        <v>1.62552009526571E-2</v>
      </c>
      <c r="L89" s="6" t="s">
        <v>422</v>
      </c>
      <c r="M89" s="6">
        <v>0</v>
      </c>
      <c r="N89" s="6" t="s">
        <v>422</v>
      </c>
      <c r="O89" s="6" t="s">
        <v>422</v>
      </c>
      <c r="P89" s="6" t="s">
        <v>422</v>
      </c>
      <c r="Q89" s="6" t="s">
        <v>423</v>
      </c>
      <c r="R89" s="6" t="s">
        <v>423</v>
      </c>
      <c r="S89" s="6" t="s">
        <v>423</v>
      </c>
      <c r="T89" s="6" t="s">
        <v>423</v>
      </c>
      <c r="U89" s="6" t="s">
        <v>423</v>
      </c>
      <c r="V89" s="6" t="s">
        <v>423</v>
      </c>
      <c r="W89" s="6" t="s">
        <v>422</v>
      </c>
      <c r="X89" s="6" t="s">
        <v>422</v>
      </c>
      <c r="Y89" s="6" t="s">
        <v>422</v>
      </c>
      <c r="Z89" s="6" t="s">
        <v>422</v>
      </c>
      <c r="AA89" s="6" t="s">
        <v>422</v>
      </c>
      <c r="AB89" s="6" t="s">
        <v>422</v>
      </c>
      <c r="AC89" s="6" t="s">
        <v>422</v>
      </c>
      <c r="AD89" s="6" t="s">
        <v>423</v>
      </c>
      <c r="AE89" s="60"/>
      <c r="AF89" s="26" t="s">
        <v>423</v>
      </c>
      <c r="AG89" s="26" t="s">
        <v>423</v>
      </c>
      <c r="AH89" s="26" t="s">
        <v>423</v>
      </c>
      <c r="AI89" s="26" t="s">
        <v>423</v>
      </c>
      <c r="AJ89" s="26" t="s">
        <v>423</v>
      </c>
      <c r="AK89" s="26" t="s">
        <v>422</v>
      </c>
      <c r="AL89" s="49" t="s">
        <v>408</v>
      </c>
    </row>
    <row r="90" spans="1:38" s="8" customFormat="1" ht="26.25" customHeight="1" thickBot="1" x14ac:dyDescent="0.3">
      <c r="A90" s="70" t="s">
        <v>205</v>
      </c>
      <c r="B90" s="76" t="s">
        <v>223</v>
      </c>
      <c r="C90" s="80" t="s">
        <v>224</v>
      </c>
      <c r="D90" s="72" t="s">
        <v>424</v>
      </c>
      <c r="E90" s="6" t="s">
        <v>422</v>
      </c>
      <c r="F90" s="6" t="s">
        <v>422</v>
      </c>
      <c r="G90" s="6" t="s">
        <v>422</v>
      </c>
      <c r="H90" s="6" t="s">
        <v>422</v>
      </c>
      <c r="I90" s="6" t="s">
        <v>422</v>
      </c>
      <c r="J90" s="6" t="s">
        <v>422</v>
      </c>
      <c r="K90" s="6" t="s">
        <v>422</v>
      </c>
      <c r="L90" s="6" t="s">
        <v>422</v>
      </c>
      <c r="M90" s="6" t="s">
        <v>422</v>
      </c>
      <c r="N90" s="6" t="s">
        <v>422</v>
      </c>
      <c r="O90" s="6" t="s">
        <v>422</v>
      </c>
      <c r="P90" s="6" t="s">
        <v>422</v>
      </c>
      <c r="Q90" s="6" t="s">
        <v>423</v>
      </c>
      <c r="R90" s="6" t="s">
        <v>423</v>
      </c>
      <c r="S90" s="6" t="s">
        <v>423</v>
      </c>
      <c r="T90" s="6" t="s">
        <v>423</v>
      </c>
      <c r="U90" s="6" t="s">
        <v>423</v>
      </c>
      <c r="V90" s="6" t="s">
        <v>423</v>
      </c>
      <c r="W90" s="6" t="s">
        <v>422</v>
      </c>
      <c r="X90" s="6" t="s">
        <v>422</v>
      </c>
      <c r="Y90" s="6" t="s">
        <v>422</v>
      </c>
      <c r="Z90" s="6" t="s">
        <v>422</v>
      </c>
      <c r="AA90" s="6" t="s">
        <v>422</v>
      </c>
      <c r="AB90" s="6" t="s">
        <v>422</v>
      </c>
      <c r="AC90" s="6" t="s">
        <v>422</v>
      </c>
      <c r="AD90" s="6" t="s">
        <v>423</v>
      </c>
      <c r="AE90" s="60"/>
      <c r="AF90" s="26" t="s">
        <v>423</v>
      </c>
      <c r="AG90" s="26" t="s">
        <v>423</v>
      </c>
      <c r="AH90" s="26" t="s">
        <v>423</v>
      </c>
      <c r="AI90" s="26" t="s">
        <v>423</v>
      </c>
      <c r="AJ90" s="26" t="s">
        <v>423</v>
      </c>
      <c r="AK90" s="26" t="s">
        <v>422</v>
      </c>
      <c r="AL90" s="49" t="s">
        <v>408</v>
      </c>
    </row>
    <row r="91" spans="1:38" s="2" customFormat="1" ht="26.25" customHeight="1" thickBot="1" x14ac:dyDescent="0.3">
      <c r="A91" s="70" t="s">
        <v>205</v>
      </c>
      <c r="B91" s="74" t="s">
        <v>400</v>
      </c>
      <c r="C91" s="76" t="s">
        <v>225</v>
      </c>
      <c r="D91" s="72" t="s">
        <v>424</v>
      </c>
      <c r="E91" s="6" t="s">
        <v>422</v>
      </c>
      <c r="F91" s="6" t="s">
        <v>422</v>
      </c>
      <c r="G91" s="6" t="s">
        <v>422</v>
      </c>
      <c r="H91" s="6" t="s">
        <v>422</v>
      </c>
      <c r="I91" s="6" t="s">
        <v>422</v>
      </c>
      <c r="J91" s="6" t="s">
        <v>422</v>
      </c>
      <c r="K91" s="6" t="s">
        <v>422</v>
      </c>
      <c r="L91" s="6" t="s">
        <v>422</v>
      </c>
      <c r="M91" s="6" t="s">
        <v>422</v>
      </c>
      <c r="N91" s="6" t="s">
        <v>422</v>
      </c>
      <c r="O91" s="6" t="s">
        <v>422</v>
      </c>
      <c r="P91" s="6" t="s">
        <v>422</v>
      </c>
      <c r="Q91" s="6" t="s">
        <v>423</v>
      </c>
      <c r="R91" s="6" t="s">
        <v>423</v>
      </c>
      <c r="S91" s="6" t="s">
        <v>423</v>
      </c>
      <c r="T91" s="6" t="s">
        <v>423</v>
      </c>
      <c r="U91" s="6" t="s">
        <v>423</v>
      </c>
      <c r="V91" s="6" t="s">
        <v>423</v>
      </c>
      <c r="W91" s="6" t="s">
        <v>422</v>
      </c>
      <c r="X91" s="6" t="s">
        <v>422</v>
      </c>
      <c r="Y91" s="6" t="s">
        <v>422</v>
      </c>
      <c r="Z91" s="6" t="s">
        <v>422</v>
      </c>
      <c r="AA91" s="6" t="s">
        <v>422</v>
      </c>
      <c r="AB91" s="6" t="s">
        <v>422</v>
      </c>
      <c r="AC91" s="6" t="s">
        <v>422</v>
      </c>
      <c r="AD91" s="6" t="s">
        <v>423</v>
      </c>
      <c r="AE91" s="60"/>
      <c r="AF91" s="26" t="s">
        <v>423</v>
      </c>
      <c r="AG91" s="26" t="s">
        <v>423</v>
      </c>
      <c r="AH91" s="26" t="s">
        <v>423</v>
      </c>
      <c r="AI91" s="26" t="s">
        <v>423</v>
      </c>
      <c r="AJ91" s="26" t="s">
        <v>423</v>
      </c>
      <c r="AK91" s="26" t="s">
        <v>422</v>
      </c>
      <c r="AL91" s="49" t="s">
        <v>408</v>
      </c>
    </row>
    <row r="92" spans="1:38" s="2" customFormat="1" ht="26.25" customHeight="1" thickBot="1" x14ac:dyDescent="0.3">
      <c r="A92" s="70" t="s">
        <v>54</v>
      </c>
      <c r="B92" s="70" t="s">
        <v>226</v>
      </c>
      <c r="C92" s="71" t="s">
        <v>227</v>
      </c>
      <c r="D92" s="77" t="s">
        <v>424</v>
      </c>
      <c r="E92" s="6">
        <v>20.745246522935702</v>
      </c>
      <c r="F92" s="6">
        <v>21.9659880238043</v>
      </c>
      <c r="G92" s="6">
        <v>17.7383159138408</v>
      </c>
      <c r="H92" s="6">
        <v>2.8437871256810601</v>
      </c>
      <c r="I92" s="6">
        <v>17.3688476649431</v>
      </c>
      <c r="J92" s="6">
        <v>21.880667728062399</v>
      </c>
      <c r="K92" s="6">
        <v>31.4840398736136</v>
      </c>
      <c r="L92" s="6" t="s">
        <v>422</v>
      </c>
      <c r="M92" s="6">
        <v>85.200500153937696</v>
      </c>
      <c r="N92" s="6">
        <v>0.84011796861391996</v>
      </c>
      <c r="O92" s="6">
        <v>0.201362084072325</v>
      </c>
      <c r="P92" s="6">
        <v>7.1420419117698503E-2</v>
      </c>
      <c r="Q92" s="6" t="s">
        <v>423</v>
      </c>
      <c r="R92" s="6" t="s">
        <v>423</v>
      </c>
      <c r="S92" s="6" t="s">
        <v>423</v>
      </c>
      <c r="T92" s="6" t="s">
        <v>423</v>
      </c>
      <c r="U92" s="6" t="s">
        <v>423</v>
      </c>
      <c r="V92" s="6" t="s">
        <v>423</v>
      </c>
      <c r="W92" s="6">
        <v>8.51488980885056</v>
      </c>
      <c r="X92" s="6">
        <v>1.9536701490357598E-2</v>
      </c>
      <c r="Y92" s="6">
        <v>4.1666770435187503E-2</v>
      </c>
      <c r="Z92" s="6">
        <v>2.2130068944829901E-2</v>
      </c>
      <c r="AA92" s="6">
        <v>2.2475851272092801E-2</v>
      </c>
      <c r="AB92" s="6">
        <f t="shared" si="1"/>
        <v>0.1058093921424678</v>
      </c>
      <c r="AC92" s="6">
        <v>0.13276312455261599</v>
      </c>
      <c r="AD92" s="6" t="s">
        <v>423</v>
      </c>
      <c r="AE92" s="60"/>
      <c r="AF92" s="26" t="s">
        <v>423</v>
      </c>
      <c r="AG92" s="26" t="s">
        <v>423</v>
      </c>
      <c r="AH92" s="26" t="s">
        <v>423</v>
      </c>
      <c r="AI92" s="26" t="s">
        <v>423</v>
      </c>
      <c r="AJ92" s="26" t="s">
        <v>423</v>
      </c>
      <c r="AK92" s="26" t="s">
        <v>422</v>
      </c>
      <c r="AL92" s="49" t="s">
        <v>228</v>
      </c>
    </row>
    <row r="93" spans="1:38" s="2" customFormat="1" ht="26.25" customHeight="1" thickBot="1" x14ac:dyDescent="0.3">
      <c r="A93" s="70" t="s">
        <v>54</v>
      </c>
      <c r="B93" s="74" t="s">
        <v>229</v>
      </c>
      <c r="C93" s="71" t="s">
        <v>401</v>
      </c>
      <c r="D93" s="77" t="s">
        <v>424</v>
      </c>
      <c r="E93" s="6">
        <v>0.34961536640408802</v>
      </c>
      <c r="F93" s="6">
        <v>19.603141750744602</v>
      </c>
      <c r="G93" s="6">
        <v>6.8038025888376305E-2</v>
      </c>
      <c r="H93" s="6">
        <v>0.314464751378632</v>
      </c>
      <c r="I93" s="6">
        <v>16.1056539019681</v>
      </c>
      <c r="J93" s="6">
        <v>18.172290136544699</v>
      </c>
      <c r="K93" s="6">
        <v>20.060503595155499</v>
      </c>
      <c r="L93" s="6" t="s">
        <v>422</v>
      </c>
      <c r="M93" s="6">
        <v>7.2528357298806299</v>
      </c>
      <c r="N93" s="6" t="s">
        <v>422</v>
      </c>
      <c r="O93" s="6" t="s">
        <v>422</v>
      </c>
      <c r="P93" s="6">
        <v>1.9136033105200102E-6</v>
      </c>
      <c r="Q93" s="6" t="s">
        <v>423</v>
      </c>
      <c r="R93" s="6" t="s">
        <v>423</v>
      </c>
      <c r="S93" s="6" t="s">
        <v>423</v>
      </c>
      <c r="T93" s="6" t="s">
        <v>423</v>
      </c>
      <c r="U93" s="6" t="s">
        <v>423</v>
      </c>
      <c r="V93" s="6" t="s">
        <v>423</v>
      </c>
      <c r="W93" s="6" t="s">
        <v>422</v>
      </c>
      <c r="X93" s="6">
        <v>0.105242456123626</v>
      </c>
      <c r="Y93" s="6" t="s">
        <v>422</v>
      </c>
      <c r="Z93" s="6" t="s">
        <v>422</v>
      </c>
      <c r="AA93" s="6" t="s">
        <v>422</v>
      </c>
      <c r="AB93" s="6">
        <f t="shared" si="1"/>
        <v>0.105242456123626</v>
      </c>
      <c r="AC93" s="6" t="s">
        <v>422</v>
      </c>
      <c r="AD93" s="6" t="s">
        <v>423</v>
      </c>
      <c r="AE93" s="60"/>
      <c r="AF93" s="26" t="s">
        <v>423</v>
      </c>
      <c r="AG93" s="26" t="s">
        <v>423</v>
      </c>
      <c r="AH93" s="26" t="s">
        <v>423</v>
      </c>
      <c r="AI93" s="26" t="s">
        <v>423</v>
      </c>
      <c r="AJ93" s="26" t="s">
        <v>423</v>
      </c>
      <c r="AK93" s="26" t="s">
        <v>422</v>
      </c>
      <c r="AL93" s="49" t="s">
        <v>230</v>
      </c>
    </row>
    <row r="94" spans="1:38" s="2" customFormat="1" ht="26.25" customHeight="1" thickBot="1" x14ac:dyDescent="0.3">
      <c r="A94" s="70" t="s">
        <v>54</v>
      </c>
      <c r="B94" s="83" t="s">
        <v>402</v>
      </c>
      <c r="C94" s="71" t="s">
        <v>231</v>
      </c>
      <c r="D94" s="72" t="s">
        <v>424</v>
      </c>
      <c r="E94" s="6">
        <v>2.97054816824686</v>
      </c>
      <c r="F94" s="6">
        <v>72.474306450782706</v>
      </c>
      <c r="G94" s="6">
        <v>1.77748608132663</v>
      </c>
      <c r="H94" s="6">
        <v>0.47115797061706099</v>
      </c>
      <c r="I94" s="6">
        <v>2.7783505365770198</v>
      </c>
      <c r="J94" s="6">
        <v>4.2981479076297298</v>
      </c>
      <c r="K94" s="6">
        <v>5.9324222680648901</v>
      </c>
      <c r="L94" s="6" t="s">
        <v>422</v>
      </c>
      <c r="M94" s="6">
        <v>12.809250668254901</v>
      </c>
      <c r="N94" s="6">
        <v>8.2028462185853392</v>
      </c>
      <c r="O94" s="6">
        <v>0.40112075886461901</v>
      </c>
      <c r="P94" s="6">
        <v>0.397577264269869</v>
      </c>
      <c r="Q94" s="6" t="s">
        <v>423</v>
      </c>
      <c r="R94" s="6" t="s">
        <v>423</v>
      </c>
      <c r="S94" s="6" t="s">
        <v>423</v>
      </c>
      <c r="T94" s="6" t="s">
        <v>423</v>
      </c>
      <c r="U94" s="6" t="s">
        <v>423</v>
      </c>
      <c r="V94" s="6" t="s">
        <v>423</v>
      </c>
      <c r="W94" s="6">
        <v>1.45649836355521</v>
      </c>
      <c r="X94" s="6" t="s">
        <v>422</v>
      </c>
      <c r="Y94" s="6">
        <v>1.06746855805542E-4</v>
      </c>
      <c r="Z94" s="6" t="s">
        <v>422</v>
      </c>
      <c r="AA94" s="6">
        <v>1.3163763957012699E-4</v>
      </c>
      <c r="AB94" s="6">
        <f t="shared" si="1"/>
        <v>2.3838449537566899E-4</v>
      </c>
      <c r="AC94" s="6">
        <v>2.97235991452989</v>
      </c>
      <c r="AD94" s="6" t="s">
        <v>423</v>
      </c>
      <c r="AE94" s="60"/>
      <c r="AF94" s="26" t="s">
        <v>423</v>
      </c>
      <c r="AG94" s="26" t="s">
        <v>423</v>
      </c>
      <c r="AH94" s="26" t="s">
        <v>423</v>
      </c>
      <c r="AI94" s="26" t="s">
        <v>423</v>
      </c>
      <c r="AJ94" s="26" t="s">
        <v>423</v>
      </c>
      <c r="AK94" s="26" t="s">
        <v>422</v>
      </c>
      <c r="AL94" s="49" t="s">
        <v>408</v>
      </c>
    </row>
    <row r="95" spans="1:38" s="2" customFormat="1" ht="26.25" customHeight="1" thickBot="1" x14ac:dyDescent="0.3">
      <c r="A95" s="70" t="s">
        <v>54</v>
      </c>
      <c r="B95" s="83" t="s">
        <v>232</v>
      </c>
      <c r="C95" s="71" t="s">
        <v>233</v>
      </c>
      <c r="D95" s="77" t="s">
        <v>424</v>
      </c>
      <c r="E95" s="6">
        <v>0.12375666173826</v>
      </c>
      <c r="F95" s="6">
        <v>95.4344970297077</v>
      </c>
      <c r="G95" s="6">
        <v>0.63106639413879395</v>
      </c>
      <c r="H95" s="6">
        <v>2.55814311636148E-2</v>
      </c>
      <c r="I95" s="6">
        <v>15.916039276304399</v>
      </c>
      <c r="J95" s="6">
        <v>26.501973481977199</v>
      </c>
      <c r="K95" s="6">
        <v>46.118969997088499</v>
      </c>
      <c r="L95" s="6" t="s">
        <v>422</v>
      </c>
      <c r="M95" s="6">
        <v>29.057840234205099</v>
      </c>
      <c r="N95" s="6" t="s">
        <v>422</v>
      </c>
      <c r="O95" s="6" t="s">
        <v>422</v>
      </c>
      <c r="P95" s="6" t="s">
        <v>422</v>
      </c>
      <c r="Q95" s="6" t="s">
        <v>423</v>
      </c>
      <c r="R95" s="6" t="s">
        <v>423</v>
      </c>
      <c r="S95" s="6" t="s">
        <v>423</v>
      </c>
      <c r="T95" s="6" t="s">
        <v>423</v>
      </c>
      <c r="U95" s="6" t="s">
        <v>423</v>
      </c>
      <c r="V95" s="6" t="s">
        <v>423</v>
      </c>
      <c r="W95" s="6" t="s">
        <v>422</v>
      </c>
      <c r="X95" s="6" t="s">
        <v>422</v>
      </c>
      <c r="Y95" s="6" t="s">
        <v>422</v>
      </c>
      <c r="Z95" s="6" t="s">
        <v>422</v>
      </c>
      <c r="AA95" s="6" t="s">
        <v>422</v>
      </c>
      <c r="AB95" s="6" t="s">
        <v>422</v>
      </c>
      <c r="AC95" s="6" t="s">
        <v>422</v>
      </c>
      <c r="AD95" s="6" t="s">
        <v>423</v>
      </c>
      <c r="AE95" s="60"/>
      <c r="AF95" s="26" t="s">
        <v>423</v>
      </c>
      <c r="AG95" s="26" t="s">
        <v>423</v>
      </c>
      <c r="AH95" s="26" t="s">
        <v>423</v>
      </c>
      <c r="AI95" s="26" t="s">
        <v>423</v>
      </c>
      <c r="AJ95" s="26" t="s">
        <v>423</v>
      </c>
      <c r="AK95" s="26" t="s">
        <v>422</v>
      </c>
      <c r="AL95" s="49" t="s">
        <v>408</v>
      </c>
    </row>
    <row r="96" spans="1:38" s="2" customFormat="1" ht="26.25" customHeight="1" thickBot="1" x14ac:dyDescent="0.3">
      <c r="A96" s="70" t="s">
        <v>54</v>
      </c>
      <c r="B96" s="74" t="s">
        <v>234</v>
      </c>
      <c r="C96" s="71" t="s">
        <v>235</v>
      </c>
      <c r="D96" s="84" t="s">
        <v>424</v>
      </c>
      <c r="E96" s="6" t="s">
        <v>432</v>
      </c>
      <c r="F96" s="6" t="s">
        <v>432</v>
      </c>
      <c r="G96" s="6" t="s">
        <v>432</v>
      </c>
      <c r="H96" s="6" t="s">
        <v>432</v>
      </c>
      <c r="I96" s="6" t="s">
        <v>432</v>
      </c>
      <c r="J96" s="6" t="s">
        <v>432</v>
      </c>
      <c r="K96" s="6" t="s">
        <v>432</v>
      </c>
      <c r="L96" s="6" t="s">
        <v>422</v>
      </c>
      <c r="M96" s="6" t="s">
        <v>432</v>
      </c>
      <c r="N96" s="6" t="s">
        <v>432</v>
      </c>
      <c r="O96" s="6" t="s">
        <v>432</v>
      </c>
      <c r="P96" s="6" t="s">
        <v>432</v>
      </c>
      <c r="Q96" s="6" t="s">
        <v>423</v>
      </c>
      <c r="R96" s="6" t="s">
        <v>423</v>
      </c>
      <c r="S96" s="6" t="s">
        <v>423</v>
      </c>
      <c r="T96" s="6" t="s">
        <v>423</v>
      </c>
      <c r="U96" s="6" t="s">
        <v>423</v>
      </c>
      <c r="V96" s="6" t="s">
        <v>423</v>
      </c>
      <c r="W96" s="6" t="s">
        <v>432</v>
      </c>
      <c r="X96" s="6" t="s">
        <v>432</v>
      </c>
      <c r="Y96" s="6" t="s">
        <v>432</v>
      </c>
      <c r="Z96" s="6" t="s">
        <v>432</v>
      </c>
      <c r="AA96" s="6" t="s">
        <v>432</v>
      </c>
      <c r="AB96" s="6" t="s">
        <v>432</v>
      </c>
      <c r="AC96" s="6" t="s">
        <v>432</v>
      </c>
      <c r="AD96" s="6" t="s">
        <v>423</v>
      </c>
      <c r="AE96" s="60"/>
      <c r="AF96" s="26" t="s">
        <v>423</v>
      </c>
      <c r="AG96" s="26" t="s">
        <v>423</v>
      </c>
      <c r="AH96" s="26" t="s">
        <v>423</v>
      </c>
      <c r="AI96" s="26" t="s">
        <v>423</v>
      </c>
      <c r="AJ96" s="26" t="s">
        <v>423</v>
      </c>
      <c r="AK96" s="26" t="s">
        <v>422</v>
      </c>
      <c r="AL96" s="49" t="s">
        <v>408</v>
      </c>
    </row>
    <row r="97" spans="1:38" s="2" customFormat="1" ht="26.25" customHeight="1" thickBot="1" x14ac:dyDescent="0.3">
      <c r="A97" s="70" t="s">
        <v>54</v>
      </c>
      <c r="B97" s="74" t="s">
        <v>236</v>
      </c>
      <c r="C97" s="71" t="s">
        <v>237</v>
      </c>
      <c r="D97" s="84" t="s">
        <v>424</v>
      </c>
      <c r="E97" s="6" t="s">
        <v>422</v>
      </c>
      <c r="F97" s="6" t="s">
        <v>422</v>
      </c>
      <c r="G97" s="6" t="s">
        <v>422</v>
      </c>
      <c r="H97" s="6" t="s">
        <v>422</v>
      </c>
      <c r="I97" s="6" t="s">
        <v>422</v>
      </c>
      <c r="J97" s="6" t="s">
        <v>422</v>
      </c>
      <c r="K97" s="6" t="s">
        <v>422</v>
      </c>
      <c r="L97" s="6" t="s">
        <v>422</v>
      </c>
      <c r="M97" s="6" t="s">
        <v>422</v>
      </c>
      <c r="N97" s="6" t="s">
        <v>422</v>
      </c>
      <c r="O97" s="6" t="s">
        <v>422</v>
      </c>
      <c r="P97" s="6" t="s">
        <v>422</v>
      </c>
      <c r="Q97" s="6" t="s">
        <v>423</v>
      </c>
      <c r="R97" s="6" t="s">
        <v>423</v>
      </c>
      <c r="S97" s="6" t="s">
        <v>423</v>
      </c>
      <c r="T97" s="6" t="s">
        <v>423</v>
      </c>
      <c r="U97" s="6" t="s">
        <v>423</v>
      </c>
      <c r="V97" s="6" t="s">
        <v>423</v>
      </c>
      <c r="W97" s="6" t="s">
        <v>422</v>
      </c>
      <c r="X97" s="6" t="s">
        <v>422</v>
      </c>
      <c r="Y97" s="6" t="s">
        <v>422</v>
      </c>
      <c r="Z97" s="6" t="s">
        <v>422</v>
      </c>
      <c r="AA97" s="6" t="s">
        <v>422</v>
      </c>
      <c r="AB97" s="6" t="s">
        <v>422</v>
      </c>
      <c r="AC97" s="6" t="s">
        <v>422</v>
      </c>
      <c r="AD97" s="6" t="s">
        <v>423</v>
      </c>
      <c r="AE97" s="60"/>
      <c r="AF97" s="26" t="s">
        <v>423</v>
      </c>
      <c r="AG97" s="26" t="s">
        <v>423</v>
      </c>
      <c r="AH97" s="26" t="s">
        <v>423</v>
      </c>
      <c r="AI97" s="26" t="s">
        <v>423</v>
      </c>
      <c r="AJ97" s="26" t="s">
        <v>423</v>
      </c>
      <c r="AK97" s="26" t="s">
        <v>422</v>
      </c>
      <c r="AL97" s="49" t="s">
        <v>408</v>
      </c>
    </row>
    <row r="98" spans="1:38" s="2" customFormat="1" ht="26.25" customHeight="1" thickBot="1" x14ac:dyDescent="0.3">
      <c r="A98" s="70" t="s">
        <v>54</v>
      </c>
      <c r="B98" s="74" t="s">
        <v>238</v>
      </c>
      <c r="C98" s="76" t="s">
        <v>239</v>
      </c>
      <c r="D98" s="84" t="s">
        <v>458</v>
      </c>
      <c r="E98" s="6">
        <v>2.0492041702629998E-2</v>
      </c>
      <c r="F98" s="6">
        <v>0.18246586045048999</v>
      </c>
      <c r="G98" s="6">
        <v>1.1748978485142E-2</v>
      </c>
      <c r="H98" s="6">
        <v>3.69437345232342E-3</v>
      </c>
      <c r="I98" s="6">
        <v>0.15434941744115699</v>
      </c>
      <c r="J98" s="6">
        <v>0.51530458561430104</v>
      </c>
      <c r="K98" s="6">
        <v>0.99383105010082196</v>
      </c>
      <c r="L98" s="6" t="s">
        <v>422</v>
      </c>
      <c r="M98" s="6">
        <v>6.3937254847947205E-4</v>
      </c>
      <c r="N98" s="6">
        <v>3.8959999999999999</v>
      </c>
      <c r="O98" s="6" t="s">
        <v>425</v>
      </c>
      <c r="P98" s="6" t="s">
        <v>425</v>
      </c>
      <c r="Q98" s="6" t="s">
        <v>423</v>
      </c>
      <c r="R98" s="6" t="s">
        <v>423</v>
      </c>
      <c r="S98" s="6" t="s">
        <v>423</v>
      </c>
      <c r="T98" s="6" t="s">
        <v>423</v>
      </c>
      <c r="U98" s="6" t="s">
        <v>423</v>
      </c>
      <c r="V98" s="6" t="s">
        <v>423</v>
      </c>
      <c r="W98" s="6" t="s">
        <v>422</v>
      </c>
      <c r="X98" s="6" t="s">
        <v>422</v>
      </c>
      <c r="Y98" s="6" t="s">
        <v>422</v>
      </c>
      <c r="Z98" s="6" t="s">
        <v>422</v>
      </c>
      <c r="AA98" s="6" t="s">
        <v>422</v>
      </c>
      <c r="AB98" s="6" t="s">
        <v>422</v>
      </c>
      <c r="AC98" s="6" t="s">
        <v>422</v>
      </c>
      <c r="AD98" s="6" t="s">
        <v>423</v>
      </c>
      <c r="AE98" s="60"/>
      <c r="AF98" s="26" t="s">
        <v>423</v>
      </c>
      <c r="AG98" s="26" t="s">
        <v>423</v>
      </c>
      <c r="AH98" s="26" t="s">
        <v>423</v>
      </c>
      <c r="AI98" s="26" t="s">
        <v>423</v>
      </c>
      <c r="AJ98" s="26" t="s">
        <v>423</v>
      </c>
      <c r="AK98" s="26" t="s">
        <v>422</v>
      </c>
      <c r="AL98" s="49" t="s">
        <v>408</v>
      </c>
    </row>
    <row r="99" spans="1:38" s="2" customFormat="1" ht="26.25" customHeight="1" thickBot="1" x14ac:dyDescent="0.3">
      <c r="A99" s="70" t="s">
        <v>240</v>
      </c>
      <c r="B99" s="70" t="s">
        <v>241</v>
      </c>
      <c r="C99" s="71" t="s">
        <v>403</v>
      </c>
      <c r="D99" s="84" t="s">
        <v>424</v>
      </c>
      <c r="E99" s="6" t="s">
        <v>425</v>
      </c>
      <c r="F99" s="6">
        <v>33.925432922122802</v>
      </c>
      <c r="G99" s="6" t="s">
        <v>422</v>
      </c>
      <c r="H99" s="6">
        <v>64.461217058111203</v>
      </c>
      <c r="I99" s="6">
        <v>0.303138731207309</v>
      </c>
      <c r="J99" s="6">
        <v>1.3641242904328901</v>
      </c>
      <c r="K99" s="6">
        <v>3.0313873120730901</v>
      </c>
      <c r="L99" s="6" t="s">
        <v>422</v>
      </c>
      <c r="M99" s="6" t="s">
        <v>422</v>
      </c>
      <c r="N99" s="6" t="s">
        <v>422</v>
      </c>
      <c r="O99" s="6" t="s">
        <v>422</v>
      </c>
      <c r="P99" s="6" t="s">
        <v>422</v>
      </c>
      <c r="Q99" s="6" t="s">
        <v>423</v>
      </c>
      <c r="R99" s="6" t="s">
        <v>423</v>
      </c>
      <c r="S99" s="6" t="s">
        <v>423</v>
      </c>
      <c r="T99" s="6" t="s">
        <v>423</v>
      </c>
      <c r="U99" s="6" t="s">
        <v>423</v>
      </c>
      <c r="V99" s="6" t="s">
        <v>423</v>
      </c>
      <c r="W99" s="6" t="s">
        <v>422</v>
      </c>
      <c r="X99" s="6" t="s">
        <v>422</v>
      </c>
      <c r="Y99" s="6" t="s">
        <v>422</v>
      </c>
      <c r="Z99" s="6" t="s">
        <v>422</v>
      </c>
      <c r="AA99" s="6" t="s">
        <v>422</v>
      </c>
      <c r="AB99" s="6" t="s">
        <v>422</v>
      </c>
      <c r="AC99" s="6" t="s">
        <v>422</v>
      </c>
      <c r="AD99" s="6" t="s">
        <v>423</v>
      </c>
      <c r="AE99" s="60"/>
      <c r="AF99" s="26" t="s">
        <v>423</v>
      </c>
      <c r="AG99" s="26" t="s">
        <v>423</v>
      </c>
      <c r="AH99" s="26" t="s">
        <v>423</v>
      </c>
      <c r="AI99" s="26" t="s">
        <v>423</v>
      </c>
      <c r="AJ99" s="26" t="s">
        <v>423</v>
      </c>
      <c r="AK99" s="26" t="s">
        <v>422</v>
      </c>
      <c r="AL99" s="49" t="s">
        <v>242</v>
      </c>
    </row>
    <row r="100" spans="1:38" s="2" customFormat="1" ht="26.25" customHeight="1" thickBot="1" x14ac:dyDescent="0.3">
      <c r="A100" s="70" t="s">
        <v>240</v>
      </c>
      <c r="B100" s="70" t="s">
        <v>243</v>
      </c>
      <c r="C100" s="71" t="s">
        <v>404</v>
      </c>
      <c r="D100" s="84" t="s">
        <v>424</v>
      </c>
      <c r="E100" s="6" t="s">
        <v>425</v>
      </c>
      <c r="F100" s="6">
        <v>48.441471995888698</v>
      </c>
      <c r="G100" s="6" t="s">
        <v>422</v>
      </c>
      <c r="H100" s="6">
        <v>176.362244866852</v>
      </c>
      <c r="I100" s="6">
        <v>0.87454948123184795</v>
      </c>
      <c r="J100" s="6">
        <v>3.9354726655433199</v>
      </c>
      <c r="K100" s="6">
        <v>8.7454948123184799</v>
      </c>
      <c r="L100" s="6" t="s">
        <v>422</v>
      </c>
      <c r="M100" s="6" t="s">
        <v>422</v>
      </c>
      <c r="N100" s="6" t="s">
        <v>422</v>
      </c>
      <c r="O100" s="6" t="s">
        <v>422</v>
      </c>
      <c r="P100" s="6" t="s">
        <v>422</v>
      </c>
      <c r="Q100" s="6" t="s">
        <v>423</v>
      </c>
      <c r="R100" s="6" t="s">
        <v>423</v>
      </c>
      <c r="S100" s="6" t="s">
        <v>423</v>
      </c>
      <c r="T100" s="6" t="s">
        <v>423</v>
      </c>
      <c r="U100" s="6" t="s">
        <v>423</v>
      </c>
      <c r="V100" s="6" t="s">
        <v>423</v>
      </c>
      <c r="W100" s="6" t="s">
        <v>422</v>
      </c>
      <c r="X100" s="6" t="s">
        <v>422</v>
      </c>
      <c r="Y100" s="6" t="s">
        <v>422</v>
      </c>
      <c r="Z100" s="6" t="s">
        <v>422</v>
      </c>
      <c r="AA100" s="6" t="s">
        <v>422</v>
      </c>
      <c r="AB100" s="6" t="s">
        <v>422</v>
      </c>
      <c r="AC100" s="6" t="s">
        <v>422</v>
      </c>
      <c r="AD100" s="6" t="s">
        <v>423</v>
      </c>
      <c r="AE100" s="60"/>
      <c r="AF100" s="26" t="s">
        <v>423</v>
      </c>
      <c r="AG100" s="26" t="s">
        <v>423</v>
      </c>
      <c r="AH100" s="26" t="s">
        <v>423</v>
      </c>
      <c r="AI100" s="26" t="s">
        <v>423</v>
      </c>
      <c r="AJ100" s="26" t="s">
        <v>423</v>
      </c>
      <c r="AK100" s="26" t="s">
        <v>422</v>
      </c>
      <c r="AL100" s="49" t="s">
        <v>242</v>
      </c>
    </row>
    <row r="101" spans="1:38" s="2" customFormat="1" ht="26.25" customHeight="1" thickBot="1" x14ac:dyDescent="0.3">
      <c r="A101" s="70" t="s">
        <v>240</v>
      </c>
      <c r="B101" s="70" t="s">
        <v>244</v>
      </c>
      <c r="C101" s="71" t="s">
        <v>245</v>
      </c>
      <c r="D101" s="84" t="s">
        <v>424</v>
      </c>
      <c r="E101" s="6" t="s">
        <v>425</v>
      </c>
      <c r="F101" s="6">
        <v>0.13131300000000001</v>
      </c>
      <c r="G101" s="6" t="s">
        <v>422</v>
      </c>
      <c r="H101" s="6">
        <v>1.57561332327944</v>
      </c>
      <c r="I101" s="6">
        <v>4.5746297910000001E-3</v>
      </c>
      <c r="J101" s="6">
        <v>2.0585834059499999E-2</v>
      </c>
      <c r="K101" s="6">
        <v>4.5746297909999997E-2</v>
      </c>
      <c r="L101" s="6" t="s">
        <v>422</v>
      </c>
      <c r="M101" s="6" t="s">
        <v>422</v>
      </c>
      <c r="N101" s="6" t="s">
        <v>422</v>
      </c>
      <c r="O101" s="6" t="s">
        <v>422</v>
      </c>
      <c r="P101" s="6" t="s">
        <v>422</v>
      </c>
      <c r="Q101" s="6" t="s">
        <v>423</v>
      </c>
      <c r="R101" s="6" t="s">
        <v>423</v>
      </c>
      <c r="S101" s="6" t="s">
        <v>423</v>
      </c>
      <c r="T101" s="6" t="s">
        <v>423</v>
      </c>
      <c r="U101" s="6" t="s">
        <v>423</v>
      </c>
      <c r="V101" s="6" t="s">
        <v>423</v>
      </c>
      <c r="W101" s="6" t="s">
        <v>422</v>
      </c>
      <c r="X101" s="6" t="s">
        <v>422</v>
      </c>
      <c r="Y101" s="6" t="s">
        <v>422</v>
      </c>
      <c r="Z101" s="6" t="s">
        <v>422</v>
      </c>
      <c r="AA101" s="6" t="s">
        <v>422</v>
      </c>
      <c r="AB101" s="6" t="s">
        <v>422</v>
      </c>
      <c r="AC101" s="6" t="s">
        <v>422</v>
      </c>
      <c r="AD101" s="6" t="s">
        <v>423</v>
      </c>
      <c r="AE101" s="60"/>
      <c r="AF101" s="26" t="s">
        <v>423</v>
      </c>
      <c r="AG101" s="26" t="s">
        <v>423</v>
      </c>
      <c r="AH101" s="26" t="s">
        <v>423</v>
      </c>
      <c r="AI101" s="26" t="s">
        <v>423</v>
      </c>
      <c r="AJ101" s="26" t="s">
        <v>423</v>
      </c>
      <c r="AK101" s="26" t="s">
        <v>422</v>
      </c>
      <c r="AL101" s="49" t="s">
        <v>242</v>
      </c>
    </row>
    <row r="102" spans="1:38" s="2" customFormat="1" ht="26.25" customHeight="1" thickBot="1" x14ac:dyDescent="0.3">
      <c r="A102" s="70" t="s">
        <v>240</v>
      </c>
      <c r="B102" s="70" t="s">
        <v>246</v>
      </c>
      <c r="C102" s="71" t="s">
        <v>382</v>
      </c>
      <c r="D102" s="84" t="s">
        <v>424</v>
      </c>
      <c r="E102" s="6" t="s">
        <v>425</v>
      </c>
      <c r="F102" s="6">
        <v>8.1556957749999999</v>
      </c>
      <c r="G102" s="6" t="s">
        <v>422</v>
      </c>
      <c r="H102" s="6">
        <v>40.088493731683798</v>
      </c>
      <c r="I102" s="6">
        <v>0.67348243085822002</v>
      </c>
      <c r="J102" s="6">
        <v>3.0306709388619901</v>
      </c>
      <c r="K102" s="6">
        <v>6.7348243085822004</v>
      </c>
      <c r="L102" s="6" t="s">
        <v>422</v>
      </c>
      <c r="M102" s="6" t="s">
        <v>422</v>
      </c>
      <c r="N102" s="6" t="s">
        <v>422</v>
      </c>
      <c r="O102" s="6" t="s">
        <v>422</v>
      </c>
      <c r="P102" s="6" t="s">
        <v>422</v>
      </c>
      <c r="Q102" s="6" t="s">
        <v>423</v>
      </c>
      <c r="R102" s="6" t="s">
        <v>423</v>
      </c>
      <c r="S102" s="6" t="s">
        <v>423</v>
      </c>
      <c r="T102" s="6" t="s">
        <v>423</v>
      </c>
      <c r="U102" s="6" t="s">
        <v>423</v>
      </c>
      <c r="V102" s="6" t="s">
        <v>423</v>
      </c>
      <c r="W102" s="6" t="s">
        <v>422</v>
      </c>
      <c r="X102" s="6" t="s">
        <v>422</v>
      </c>
      <c r="Y102" s="6" t="s">
        <v>422</v>
      </c>
      <c r="Z102" s="6" t="s">
        <v>422</v>
      </c>
      <c r="AA102" s="6" t="s">
        <v>422</v>
      </c>
      <c r="AB102" s="6" t="s">
        <v>422</v>
      </c>
      <c r="AC102" s="6" t="s">
        <v>422</v>
      </c>
      <c r="AD102" s="6" t="s">
        <v>423</v>
      </c>
      <c r="AE102" s="60"/>
      <c r="AF102" s="26" t="s">
        <v>423</v>
      </c>
      <c r="AG102" s="26" t="s">
        <v>423</v>
      </c>
      <c r="AH102" s="26" t="s">
        <v>423</v>
      </c>
      <c r="AI102" s="26" t="s">
        <v>423</v>
      </c>
      <c r="AJ102" s="26" t="s">
        <v>423</v>
      </c>
      <c r="AK102" s="26" t="s">
        <v>422</v>
      </c>
      <c r="AL102" s="49" t="s">
        <v>242</v>
      </c>
    </row>
    <row r="103" spans="1:38" s="2" customFormat="1" ht="26.25" customHeight="1" thickBot="1" x14ac:dyDescent="0.3">
      <c r="A103" s="70" t="s">
        <v>240</v>
      </c>
      <c r="B103" s="70" t="s">
        <v>247</v>
      </c>
      <c r="C103" s="71" t="s">
        <v>248</v>
      </c>
      <c r="D103" s="84" t="s">
        <v>424</v>
      </c>
      <c r="E103" s="6" t="s">
        <v>425</v>
      </c>
      <c r="F103" s="6">
        <v>0.36278004940000003</v>
      </c>
      <c r="G103" s="6" t="s">
        <v>422</v>
      </c>
      <c r="H103" s="6">
        <v>1.4399032268602101</v>
      </c>
      <c r="I103" s="6">
        <v>4.0841650362240002E-3</v>
      </c>
      <c r="J103" s="6">
        <v>1.8378742663007999E-2</v>
      </c>
      <c r="K103" s="6">
        <v>4.0841650362240002E-2</v>
      </c>
      <c r="L103" s="6" t="s">
        <v>422</v>
      </c>
      <c r="M103" s="6" t="s">
        <v>422</v>
      </c>
      <c r="N103" s="6" t="s">
        <v>422</v>
      </c>
      <c r="O103" s="6" t="s">
        <v>422</v>
      </c>
      <c r="P103" s="6" t="s">
        <v>422</v>
      </c>
      <c r="Q103" s="6" t="s">
        <v>423</v>
      </c>
      <c r="R103" s="6" t="s">
        <v>423</v>
      </c>
      <c r="S103" s="6" t="s">
        <v>423</v>
      </c>
      <c r="T103" s="6" t="s">
        <v>423</v>
      </c>
      <c r="U103" s="6" t="s">
        <v>423</v>
      </c>
      <c r="V103" s="6" t="s">
        <v>423</v>
      </c>
      <c r="W103" s="6" t="s">
        <v>422</v>
      </c>
      <c r="X103" s="6" t="s">
        <v>422</v>
      </c>
      <c r="Y103" s="6" t="s">
        <v>422</v>
      </c>
      <c r="Z103" s="6" t="s">
        <v>422</v>
      </c>
      <c r="AA103" s="6" t="s">
        <v>422</v>
      </c>
      <c r="AB103" s="6" t="s">
        <v>422</v>
      </c>
      <c r="AC103" s="6" t="s">
        <v>422</v>
      </c>
      <c r="AD103" s="6" t="s">
        <v>423</v>
      </c>
      <c r="AE103" s="60"/>
      <c r="AF103" s="26" t="s">
        <v>423</v>
      </c>
      <c r="AG103" s="26" t="s">
        <v>423</v>
      </c>
      <c r="AH103" s="26" t="s">
        <v>423</v>
      </c>
      <c r="AI103" s="26" t="s">
        <v>423</v>
      </c>
      <c r="AJ103" s="26" t="s">
        <v>423</v>
      </c>
      <c r="AK103" s="26" t="s">
        <v>422</v>
      </c>
      <c r="AL103" s="49" t="s">
        <v>242</v>
      </c>
    </row>
    <row r="104" spans="1:38" s="2" customFormat="1" ht="26.25" customHeight="1" thickBot="1" x14ac:dyDescent="0.3">
      <c r="A104" s="70" t="s">
        <v>240</v>
      </c>
      <c r="B104" s="70" t="s">
        <v>249</v>
      </c>
      <c r="C104" s="71" t="s">
        <v>250</v>
      </c>
      <c r="D104" s="84" t="s">
        <v>424</v>
      </c>
      <c r="E104" s="6" t="s">
        <v>425</v>
      </c>
      <c r="F104" s="6">
        <v>8.0558435600000006E-2</v>
      </c>
      <c r="G104" s="6" t="s">
        <v>422</v>
      </c>
      <c r="H104" s="6">
        <v>0.95124352000000001</v>
      </c>
      <c r="I104" s="6">
        <v>1.2881739747839999E-3</v>
      </c>
      <c r="J104" s="6">
        <v>5.7967828865279998E-3</v>
      </c>
      <c r="K104" s="6">
        <v>1.288173974784E-2</v>
      </c>
      <c r="L104" s="6" t="s">
        <v>422</v>
      </c>
      <c r="M104" s="6" t="s">
        <v>422</v>
      </c>
      <c r="N104" s="6" t="s">
        <v>422</v>
      </c>
      <c r="O104" s="6" t="s">
        <v>422</v>
      </c>
      <c r="P104" s="6" t="s">
        <v>422</v>
      </c>
      <c r="Q104" s="6" t="s">
        <v>423</v>
      </c>
      <c r="R104" s="6" t="s">
        <v>423</v>
      </c>
      <c r="S104" s="6" t="s">
        <v>423</v>
      </c>
      <c r="T104" s="6" t="s">
        <v>423</v>
      </c>
      <c r="U104" s="6" t="s">
        <v>423</v>
      </c>
      <c r="V104" s="6" t="s">
        <v>423</v>
      </c>
      <c r="W104" s="6" t="s">
        <v>422</v>
      </c>
      <c r="X104" s="6" t="s">
        <v>422</v>
      </c>
      <c r="Y104" s="6" t="s">
        <v>422</v>
      </c>
      <c r="Z104" s="6" t="s">
        <v>422</v>
      </c>
      <c r="AA104" s="6" t="s">
        <v>422</v>
      </c>
      <c r="AB104" s="6" t="s">
        <v>422</v>
      </c>
      <c r="AC104" s="6" t="s">
        <v>422</v>
      </c>
      <c r="AD104" s="6" t="s">
        <v>423</v>
      </c>
      <c r="AE104" s="60"/>
      <c r="AF104" s="26" t="s">
        <v>423</v>
      </c>
      <c r="AG104" s="26" t="s">
        <v>423</v>
      </c>
      <c r="AH104" s="26" t="s">
        <v>423</v>
      </c>
      <c r="AI104" s="26" t="s">
        <v>423</v>
      </c>
      <c r="AJ104" s="26" t="s">
        <v>423</v>
      </c>
      <c r="AK104" s="26" t="s">
        <v>422</v>
      </c>
      <c r="AL104" s="49" t="s">
        <v>242</v>
      </c>
    </row>
    <row r="105" spans="1:38" s="2" customFormat="1" ht="26.25" customHeight="1" thickBot="1" x14ac:dyDescent="0.3">
      <c r="A105" s="70" t="s">
        <v>240</v>
      </c>
      <c r="B105" s="70" t="s">
        <v>251</v>
      </c>
      <c r="C105" s="71" t="s">
        <v>252</v>
      </c>
      <c r="D105" s="84" t="s">
        <v>424</v>
      </c>
      <c r="E105" s="6" t="s">
        <v>425</v>
      </c>
      <c r="F105" s="6">
        <v>1.9261482750000001</v>
      </c>
      <c r="G105" s="6" t="s">
        <v>422</v>
      </c>
      <c r="H105" s="6">
        <v>3.9548827744701001</v>
      </c>
      <c r="I105" s="6">
        <v>2.8555006250160001E-2</v>
      </c>
      <c r="J105" s="6">
        <v>0.12849752812571999</v>
      </c>
      <c r="K105" s="6">
        <v>0.28555006250159998</v>
      </c>
      <c r="L105" s="6" t="s">
        <v>422</v>
      </c>
      <c r="M105" s="6" t="s">
        <v>422</v>
      </c>
      <c r="N105" s="6" t="s">
        <v>422</v>
      </c>
      <c r="O105" s="6" t="s">
        <v>422</v>
      </c>
      <c r="P105" s="6" t="s">
        <v>422</v>
      </c>
      <c r="Q105" s="6" t="s">
        <v>423</v>
      </c>
      <c r="R105" s="6" t="s">
        <v>423</v>
      </c>
      <c r="S105" s="6" t="s">
        <v>423</v>
      </c>
      <c r="T105" s="6" t="s">
        <v>423</v>
      </c>
      <c r="U105" s="6" t="s">
        <v>423</v>
      </c>
      <c r="V105" s="6" t="s">
        <v>423</v>
      </c>
      <c r="W105" s="6" t="s">
        <v>422</v>
      </c>
      <c r="X105" s="6" t="s">
        <v>422</v>
      </c>
      <c r="Y105" s="6" t="s">
        <v>422</v>
      </c>
      <c r="Z105" s="6" t="s">
        <v>422</v>
      </c>
      <c r="AA105" s="6" t="s">
        <v>422</v>
      </c>
      <c r="AB105" s="6" t="s">
        <v>422</v>
      </c>
      <c r="AC105" s="6" t="s">
        <v>422</v>
      </c>
      <c r="AD105" s="6" t="s">
        <v>423</v>
      </c>
      <c r="AE105" s="60"/>
      <c r="AF105" s="26" t="s">
        <v>423</v>
      </c>
      <c r="AG105" s="26" t="s">
        <v>423</v>
      </c>
      <c r="AH105" s="26" t="s">
        <v>423</v>
      </c>
      <c r="AI105" s="26" t="s">
        <v>423</v>
      </c>
      <c r="AJ105" s="26" t="s">
        <v>423</v>
      </c>
      <c r="AK105" s="26" t="s">
        <v>422</v>
      </c>
      <c r="AL105" s="49" t="s">
        <v>242</v>
      </c>
    </row>
    <row r="106" spans="1:38" s="2" customFormat="1" ht="26.25" customHeight="1" thickBot="1" x14ac:dyDescent="0.3">
      <c r="A106" s="70" t="s">
        <v>240</v>
      </c>
      <c r="B106" s="70" t="s">
        <v>253</v>
      </c>
      <c r="C106" s="71" t="s">
        <v>254</v>
      </c>
      <c r="D106" s="84" t="s">
        <v>426</v>
      </c>
      <c r="E106" s="6" t="s">
        <v>425</v>
      </c>
      <c r="F106" s="6">
        <v>1.4395710000000001E-2</v>
      </c>
      <c r="G106" s="6" t="s">
        <v>422</v>
      </c>
      <c r="H106" s="6">
        <v>0.14493639999999999</v>
      </c>
      <c r="I106" s="6" t="s">
        <v>425</v>
      </c>
      <c r="J106" s="6" t="s">
        <v>425</v>
      </c>
      <c r="K106" s="6" t="s">
        <v>425</v>
      </c>
      <c r="L106" s="6" t="s">
        <v>422</v>
      </c>
      <c r="M106" s="6" t="s">
        <v>422</v>
      </c>
      <c r="N106" s="6" t="s">
        <v>422</v>
      </c>
      <c r="O106" s="6" t="s">
        <v>422</v>
      </c>
      <c r="P106" s="6" t="s">
        <v>422</v>
      </c>
      <c r="Q106" s="6" t="s">
        <v>423</v>
      </c>
      <c r="R106" s="6" t="s">
        <v>423</v>
      </c>
      <c r="S106" s="6" t="s">
        <v>423</v>
      </c>
      <c r="T106" s="6" t="s">
        <v>423</v>
      </c>
      <c r="U106" s="6" t="s">
        <v>423</v>
      </c>
      <c r="V106" s="6" t="s">
        <v>423</v>
      </c>
      <c r="W106" s="6" t="s">
        <v>422</v>
      </c>
      <c r="X106" s="6" t="s">
        <v>422</v>
      </c>
      <c r="Y106" s="6" t="s">
        <v>422</v>
      </c>
      <c r="Z106" s="6" t="s">
        <v>422</v>
      </c>
      <c r="AA106" s="6" t="s">
        <v>422</v>
      </c>
      <c r="AB106" s="6" t="s">
        <v>422</v>
      </c>
      <c r="AC106" s="6" t="s">
        <v>422</v>
      </c>
      <c r="AD106" s="6" t="s">
        <v>423</v>
      </c>
      <c r="AE106" s="60"/>
      <c r="AF106" s="26" t="s">
        <v>423</v>
      </c>
      <c r="AG106" s="26" t="s">
        <v>423</v>
      </c>
      <c r="AH106" s="26" t="s">
        <v>423</v>
      </c>
      <c r="AI106" s="26" t="s">
        <v>423</v>
      </c>
      <c r="AJ106" s="26" t="s">
        <v>423</v>
      </c>
      <c r="AK106" s="26" t="s">
        <v>422</v>
      </c>
      <c r="AL106" s="49" t="s">
        <v>242</v>
      </c>
    </row>
    <row r="107" spans="1:38" s="2" customFormat="1" ht="26.25" customHeight="1" thickBot="1" x14ac:dyDescent="0.3">
      <c r="A107" s="70" t="s">
        <v>240</v>
      </c>
      <c r="B107" s="70" t="s">
        <v>255</v>
      </c>
      <c r="C107" s="71" t="s">
        <v>375</v>
      </c>
      <c r="D107" s="84" t="s">
        <v>424</v>
      </c>
      <c r="E107" s="6" t="s">
        <v>425</v>
      </c>
      <c r="F107" s="6">
        <v>9.5051398614</v>
      </c>
      <c r="G107" s="6" t="s">
        <v>422</v>
      </c>
      <c r="H107" s="6">
        <v>8.1066664065490599</v>
      </c>
      <c r="I107" s="6">
        <v>3.6174071268108399E-2</v>
      </c>
      <c r="J107" s="6">
        <v>0.34529795301376198</v>
      </c>
      <c r="K107" s="6">
        <v>1.4403857468574099</v>
      </c>
      <c r="L107" s="6" t="s">
        <v>422</v>
      </c>
      <c r="M107" s="6" t="s">
        <v>422</v>
      </c>
      <c r="N107" s="6" t="s">
        <v>422</v>
      </c>
      <c r="O107" s="6" t="s">
        <v>422</v>
      </c>
      <c r="P107" s="6" t="s">
        <v>422</v>
      </c>
      <c r="Q107" s="6" t="s">
        <v>423</v>
      </c>
      <c r="R107" s="6" t="s">
        <v>423</v>
      </c>
      <c r="S107" s="6" t="s">
        <v>423</v>
      </c>
      <c r="T107" s="6" t="s">
        <v>423</v>
      </c>
      <c r="U107" s="6" t="s">
        <v>423</v>
      </c>
      <c r="V107" s="6" t="s">
        <v>423</v>
      </c>
      <c r="W107" s="6" t="s">
        <v>422</v>
      </c>
      <c r="X107" s="6" t="s">
        <v>422</v>
      </c>
      <c r="Y107" s="6" t="s">
        <v>422</v>
      </c>
      <c r="Z107" s="6" t="s">
        <v>422</v>
      </c>
      <c r="AA107" s="6" t="s">
        <v>422</v>
      </c>
      <c r="AB107" s="6" t="s">
        <v>422</v>
      </c>
      <c r="AC107" s="6" t="s">
        <v>422</v>
      </c>
      <c r="AD107" s="6" t="s">
        <v>423</v>
      </c>
      <c r="AE107" s="60"/>
      <c r="AF107" s="26" t="s">
        <v>423</v>
      </c>
      <c r="AG107" s="26" t="s">
        <v>423</v>
      </c>
      <c r="AH107" s="26" t="s">
        <v>423</v>
      </c>
      <c r="AI107" s="26" t="s">
        <v>423</v>
      </c>
      <c r="AJ107" s="26" t="s">
        <v>423</v>
      </c>
      <c r="AK107" s="26" t="s">
        <v>422</v>
      </c>
      <c r="AL107" s="49" t="s">
        <v>242</v>
      </c>
    </row>
    <row r="108" spans="1:38" s="2" customFormat="1" ht="26.25" customHeight="1" thickBot="1" x14ac:dyDescent="0.3">
      <c r="A108" s="70" t="s">
        <v>240</v>
      </c>
      <c r="B108" s="70" t="s">
        <v>256</v>
      </c>
      <c r="C108" s="71" t="s">
        <v>376</v>
      </c>
      <c r="D108" s="84" t="s">
        <v>424</v>
      </c>
      <c r="E108" s="6" t="s">
        <v>425</v>
      </c>
      <c r="F108" s="6">
        <v>8.2444155695999992</v>
      </c>
      <c r="G108" s="6" t="s">
        <v>422</v>
      </c>
      <c r="H108" s="6">
        <v>7.9604183598207099</v>
      </c>
      <c r="I108" s="6">
        <v>7.4378735548877806E-2</v>
      </c>
      <c r="J108" s="6">
        <v>0.60179158762273799</v>
      </c>
      <c r="K108" s="6">
        <v>8.4656524461086295</v>
      </c>
      <c r="L108" s="6" t="s">
        <v>422</v>
      </c>
      <c r="M108" s="6" t="s">
        <v>422</v>
      </c>
      <c r="N108" s="6" t="s">
        <v>422</v>
      </c>
      <c r="O108" s="6" t="s">
        <v>422</v>
      </c>
      <c r="P108" s="6" t="s">
        <v>422</v>
      </c>
      <c r="Q108" s="6" t="s">
        <v>423</v>
      </c>
      <c r="R108" s="6" t="s">
        <v>423</v>
      </c>
      <c r="S108" s="6" t="s">
        <v>423</v>
      </c>
      <c r="T108" s="6" t="s">
        <v>423</v>
      </c>
      <c r="U108" s="6" t="s">
        <v>423</v>
      </c>
      <c r="V108" s="6" t="s">
        <v>423</v>
      </c>
      <c r="W108" s="6" t="s">
        <v>422</v>
      </c>
      <c r="X108" s="6" t="s">
        <v>422</v>
      </c>
      <c r="Y108" s="6" t="s">
        <v>422</v>
      </c>
      <c r="Z108" s="6" t="s">
        <v>422</v>
      </c>
      <c r="AA108" s="6" t="s">
        <v>422</v>
      </c>
      <c r="AB108" s="6" t="s">
        <v>422</v>
      </c>
      <c r="AC108" s="6" t="s">
        <v>422</v>
      </c>
      <c r="AD108" s="6" t="s">
        <v>423</v>
      </c>
      <c r="AE108" s="60"/>
      <c r="AF108" s="26" t="s">
        <v>423</v>
      </c>
      <c r="AG108" s="26" t="s">
        <v>423</v>
      </c>
      <c r="AH108" s="26" t="s">
        <v>423</v>
      </c>
      <c r="AI108" s="26" t="s">
        <v>423</v>
      </c>
      <c r="AJ108" s="26" t="s">
        <v>423</v>
      </c>
      <c r="AK108" s="26" t="s">
        <v>422</v>
      </c>
      <c r="AL108" s="49" t="s">
        <v>242</v>
      </c>
    </row>
    <row r="109" spans="1:38" s="2" customFormat="1" ht="26.25" customHeight="1" thickBot="1" x14ac:dyDescent="0.3">
      <c r="A109" s="70" t="s">
        <v>240</v>
      </c>
      <c r="B109" s="70" t="s">
        <v>257</v>
      </c>
      <c r="C109" s="71" t="s">
        <v>377</v>
      </c>
      <c r="D109" s="84" t="s">
        <v>424</v>
      </c>
      <c r="E109" s="6" t="s">
        <v>425</v>
      </c>
      <c r="F109" s="6">
        <v>4.1066666946000003</v>
      </c>
      <c r="G109" s="6" t="s">
        <v>422</v>
      </c>
      <c r="H109" s="6">
        <v>4.2093564777509602</v>
      </c>
      <c r="I109" s="6">
        <v>3.7699428684514098E-2</v>
      </c>
      <c r="J109" s="6">
        <v>0.30502265026561398</v>
      </c>
      <c r="K109" s="6">
        <v>4.2908804284556004</v>
      </c>
      <c r="L109" s="6" t="s">
        <v>422</v>
      </c>
      <c r="M109" s="6" t="s">
        <v>422</v>
      </c>
      <c r="N109" s="6" t="s">
        <v>422</v>
      </c>
      <c r="O109" s="6" t="s">
        <v>422</v>
      </c>
      <c r="P109" s="6" t="s">
        <v>422</v>
      </c>
      <c r="Q109" s="6" t="s">
        <v>423</v>
      </c>
      <c r="R109" s="6" t="s">
        <v>423</v>
      </c>
      <c r="S109" s="6" t="s">
        <v>423</v>
      </c>
      <c r="T109" s="6" t="s">
        <v>423</v>
      </c>
      <c r="U109" s="6" t="s">
        <v>423</v>
      </c>
      <c r="V109" s="6" t="s">
        <v>423</v>
      </c>
      <c r="W109" s="6" t="s">
        <v>422</v>
      </c>
      <c r="X109" s="6" t="s">
        <v>422</v>
      </c>
      <c r="Y109" s="6" t="s">
        <v>422</v>
      </c>
      <c r="Z109" s="6" t="s">
        <v>422</v>
      </c>
      <c r="AA109" s="6" t="s">
        <v>422</v>
      </c>
      <c r="AB109" s="6" t="s">
        <v>422</v>
      </c>
      <c r="AC109" s="6" t="s">
        <v>422</v>
      </c>
      <c r="AD109" s="6" t="s">
        <v>423</v>
      </c>
      <c r="AE109" s="60"/>
      <c r="AF109" s="26" t="s">
        <v>423</v>
      </c>
      <c r="AG109" s="26" t="s">
        <v>423</v>
      </c>
      <c r="AH109" s="26" t="s">
        <v>423</v>
      </c>
      <c r="AI109" s="26" t="s">
        <v>423</v>
      </c>
      <c r="AJ109" s="26" t="s">
        <v>423</v>
      </c>
      <c r="AK109" s="26" t="s">
        <v>422</v>
      </c>
      <c r="AL109" s="49" t="s">
        <v>242</v>
      </c>
    </row>
    <row r="110" spans="1:38" s="2" customFormat="1" ht="26.25" customHeight="1" thickBot="1" x14ac:dyDescent="0.3">
      <c r="A110" s="70" t="s">
        <v>240</v>
      </c>
      <c r="B110" s="70" t="s">
        <v>258</v>
      </c>
      <c r="C110" s="71" t="s">
        <v>378</v>
      </c>
      <c r="D110" s="84" t="s">
        <v>426</v>
      </c>
      <c r="E110" s="6" t="s">
        <v>425</v>
      </c>
      <c r="F110" s="6" t="s">
        <v>425</v>
      </c>
      <c r="G110" s="6" t="s">
        <v>422</v>
      </c>
      <c r="H110" s="6" t="s">
        <v>425</v>
      </c>
      <c r="I110" s="6" t="s">
        <v>425</v>
      </c>
      <c r="J110" s="6" t="s">
        <v>425</v>
      </c>
      <c r="K110" s="6" t="s">
        <v>425</v>
      </c>
      <c r="L110" s="6" t="s">
        <v>422</v>
      </c>
      <c r="M110" s="6" t="s">
        <v>422</v>
      </c>
      <c r="N110" s="6" t="s">
        <v>422</v>
      </c>
      <c r="O110" s="6" t="s">
        <v>422</v>
      </c>
      <c r="P110" s="6" t="s">
        <v>422</v>
      </c>
      <c r="Q110" s="6" t="s">
        <v>423</v>
      </c>
      <c r="R110" s="6" t="s">
        <v>423</v>
      </c>
      <c r="S110" s="6" t="s">
        <v>423</v>
      </c>
      <c r="T110" s="6" t="s">
        <v>423</v>
      </c>
      <c r="U110" s="6" t="s">
        <v>423</v>
      </c>
      <c r="V110" s="6" t="s">
        <v>423</v>
      </c>
      <c r="W110" s="6" t="s">
        <v>422</v>
      </c>
      <c r="X110" s="6" t="s">
        <v>422</v>
      </c>
      <c r="Y110" s="6" t="s">
        <v>422</v>
      </c>
      <c r="Z110" s="6" t="s">
        <v>422</v>
      </c>
      <c r="AA110" s="6" t="s">
        <v>422</v>
      </c>
      <c r="AB110" s="6" t="s">
        <v>422</v>
      </c>
      <c r="AC110" s="6" t="s">
        <v>422</v>
      </c>
      <c r="AD110" s="6" t="s">
        <v>423</v>
      </c>
      <c r="AE110" s="60"/>
      <c r="AF110" s="26" t="s">
        <v>423</v>
      </c>
      <c r="AG110" s="26" t="s">
        <v>423</v>
      </c>
      <c r="AH110" s="26" t="s">
        <v>423</v>
      </c>
      <c r="AI110" s="26" t="s">
        <v>423</v>
      </c>
      <c r="AJ110" s="26" t="s">
        <v>423</v>
      </c>
      <c r="AK110" s="26" t="s">
        <v>422</v>
      </c>
      <c r="AL110" s="49" t="s">
        <v>242</v>
      </c>
    </row>
    <row r="111" spans="1:38" s="2" customFormat="1" ht="26.25" customHeight="1" thickBot="1" x14ac:dyDescent="0.3">
      <c r="A111" s="70" t="s">
        <v>240</v>
      </c>
      <c r="B111" s="70" t="s">
        <v>259</v>
      </c>
      <c r="C111" s="71" t="s">
        <v>372</v>
      </c>
      <c r="D111" s="84" t="s">
        <v>424</v>
      </c>
      <c r="E111" s="6" t="s">
        <v>425</v>
      </c>
      <c r="F111" s="6">
        <v>0.66205765071281097</v>
      </c>
      <c r="G111" s="6" t="s">
        <v>422</v>
      </c>
      <c r="H111" s="6">
        <v>0.61569599420828702</v>
      </c>
      <c r="I111" s="6">
        <v>2.3593477185719999E-4</v>
      </c>
      <c r="J111" s="6">
        <v>1.0617064733574001E-3</v>
      </c>
      <c r="K111" s="6">
        <v>2.359347718572E-3</v>
      </c>
      <c r="L111" s="6" t="s">
        <v>422</v>
      </c>
      <c r="M111" s="6" t="s">
        <v>422</v>
      </c>
      <c r="N111" s="6" t="s">
        <v>422</v>
      </c>
      <c r="O111" s="6" t="s">
        <v>422</v>
      </c>
      <c r="P111" s="6" t="s">
        <v>422</v>
      </c>
      <c r="Q111" s="6" t="s">
        <v>423</v>
      </c>
      <c r="R111" s="6" t="s">
        <v>423</v>
      </c>
      <c r="S111" s="6" t="s">
        <v>423</v>
      </c>
      <c r="T111" s="6" t="s">
        <v>423</v>
      </c>
      <c r="U111" s="6" t="s">
        <v>423</v>
      </c>
      <c r="V111" s="6" t="s">
        <v>423</v>
      </c>
      <c r="W111" s="6" t="s">
        <v>422</v>
      </c>
      <c r="X111" s="6" t="s">
        <v>422</v>
      </c>
      <c r="Y111" s="6" t="s">
        <v>422</v>
      </c>
      <c r="Z111" s="6" t="s">
        <v>422</v>
      </c>
      <c r="AA111" s="6" t="s">
        <v>422</v>
      </c>
      <c r="AB111" s="6" t="s">
        <v>422</v>
      </c>
      <c r="AC111" s="6" t="s">
        <v>422</v>
      </c>
      <c r="AD111" s="6" t="s">
        <v>423</v>
      </c>
      <c r="AE111" s="60"/>
      <c r="AF111" s="26" t="s">
        <v>423</v>
      </c>
      <c r="AG111" s="26" t="s">
        <v>423</v>
      </c>
      <c r="AH111" s="26" t="s">
        <v>423</v>
      </c>
      <c r="AI111" s="26" t="s">
        <v>423</v>
      </c>
      <c r="AJ111" s="26" t="s">
        <v>423</v>
      </c>
      <c r="AK111" s="26" t="s">
        <v>422</v>
      </c>
      <c r="AL111" s="49" t="s">
        <v>242</v>
      </c>
    </row>
    <row r="112" spans="1:38" s="2" customFormat="1" ht="26.25" customHeight="1" thickBot="1" x14ac:dyDescent="0.3">
      <c r="A112" s="70" t="s">
        <v>260</v>
      </c>
      <c r="B112" s="70" t="s">
        <v>261</v>
      </c>
      <c r="C112" s="71" t="s">
        <v>262</v>
      </c>
      <c r="D112" s="72" t="s">
        <v>424</v>
      </c>
      <c r="E112" s="6" t="s">
        <v>422</v>
      </c>
      <c r="F112" s="6" t="s">
        <v>422</v>
      </c>
      <c r="G112" s="6" t="s">
        <v>422</v>
      </c>
      <c r="H112" s="6">
        <v>104.22452892605401</v>
      </c>
      <c r="I112" s="6">
        <v>1.6679783455133199</v>
      </c>
      <c r="J112" s="6">
        <v>5.8372044926999997</v>
      </c>
      <c r="K112" s="6">
        <v>11.91266223</v>
      </c>
      <c r="L112" s="6" t="s">
        <v>422</v>
      </c>
      <c r="M112" s="6" t="s">
        <v>422</v>
      </c>
      <c r="N112" s="6" t="s">
        <v>422</v>
      </c>
      <c r="O112" s="6" t="s">
        <v>422</v>
      </c>
      <c r="P112" s="6" t="s">
        <v>422</v>
      </c>
      <c r="Q112" s="6" t="s">
        <v>423</v>
      </c>
      <c r="R112" s="6" t="s">
        <v>423</v>
      </c>
      <c r="S112" s="6" t="s">
        <v>423</v>
      </c>
      <c r="T112" s="6" t="s">
        <v>423</v>
      </c>
      <c r="U112" s="6" t="s">
        <v>423</v>
      </c>
      <c r="V112" s="6" t="s">
        <v>423</v>
      </c>
      <c r="W112" s="6" t="s">
        <v>422</v>
      </c>
      <c r="X112" s="6" t="s">
        <v>422</v>
      </c>
      <c r="Y112" s="6" t="s">
        <v>422</v>
      </c>
      <c r="Z112" s="6" t="s">
        <v>422</v>
      </c>
      <c r="AA112" s="6" t="s">
        <v>422</v>
      </c>
      <c r="AB112" s="6" t="s">
        <v>422</v>
      </c>
      <c r="AC112" s="6" t="s">
        <v>422</v>
      </c>
      <c r="AD112" s="6" t="s">
        <v>423</v>
      </c>
      <c r="AE112" s="60"/>
      <c r="AF112" s="26" t="s">
        <v>423</v>
      </c>
      <c r="AG112" s="26" t="s">
        <v>423</v>
      </c>
      <c r="AH112" s="26" t="s">
        <v>423</v>
      </c>
      <c r="AI112" s="26" t="s">
        <v>423</v>
      </c>
      <c r="AJ112" s="26" t="s">
        <v>423</v>
      </c>
      <c r="AK112" s="26" t="s">
        <v>422</v>
      </c>
      <c r="AL112" s="49" t="s">
        <v>414</v>
      </c>
    </row>
    <row r="113" spans="1:38" s="2" customFormat="1" ht="26.25" customHeight="1" thickBot="1" x14ac:dyDescent="0.3">
      <c r="A113" s="70" t="s">
        <v>260</v>
      </c>
      <c r="B113" s="85" t="s">
        <v>263</v>
      </c>
      <c r="C113" s="86" t="s">
        <v>264</v>
      </c>
      <c r="D113" s="72" t="s">
        <v>427</v>
      </c>
      <c r="E113" s="6" t="s">
        <v>422</v>
      </c>
      <c r="F113" s="6" t="s">
        <v>428</v>
      </c>
      <c r="G113" s="6" t="s">
        <v>422</v>
      </c>
      <c r="H113" s="6" t="s">
        <v>428</v>
      </c>
      <c r="I113" s="6" t="s">
        <v>425</v>
      </c>
      <c r="J113" s="6" t="s">
        <v>425</v>
      </c>
      <c r="K113" s="6" t="s">
        <v>425</v>
      </c>
      <c r="L113" s="6" t="s">
        <v>422</v>
      </c>
      <c r="M113" s="6" t="s">
        <v>422</v>
      </c>
      <c r="N113" s="6" t="s">
        <v>422</v>
      </c>
      <c r="O113" s="6" t="s">
        <v>422</v>
      </c>
      <c r="P113" s="6" t="s">
        <v>422</v>
      </c>
      <c r="Q113" s="6" t="s">
        <v>423</v>
      </c>
      <c r="R113" s="6" t="s">
        <v>423</v>
      </c>
      <c r="S113" s="6" t="s">
        <v>423</v>
      </c>
      <c r="T113" s="6" t="s">
        <v>423</v>
      </c>
      <c r="U113" s="6" t="s">
        <v>423</v>
      </c>
      <c r="V113" s="6" t="s">
        <v>423</v>
      </c>
      <c r="W113" s="6" t="s">
        <v>422</v>
      </c>
      <c r="X113" s="6" t="s">
        <v>422</v>
      </c>
      <c r="Y113" s="6" t="s">
        <v>422</v>
      </c>
      <c r="Z113" s="6" t="s">
        <v>422</v>
      </c>
      <c r="AA113" s="6" t="s">
        <v>422</v>
      </c>
      <c r="AB113" s="6" t="s">
        <v>422</v>
      </c>
      <c r="AC113" s="6" t="s">
        <v>422</v>
      </c>
      <c r="AD113" s="6" t="s">
        <v>423</v>
      </c>
      <c r="AE113" s="60"/>
      <c r="AF113" s="26" t="s">
        <v>423</v>
      </c>
      <c r="AG113" s="26" t="s">
        <v>423</v>
      </c>
      <c r="AH113" s="26" t="s">
        <v>423</v>
      </c>
      <c r="AI113" s="26" t="s">
        <v>423</v>
      </c>
      <c r="AJ113" s="26" t="s">
        <v>423</v>
      </c>
      <c r="AK113" s="26" t="s">
        <v>422</v>
      </c>
      <c r="AL113" s="49" t="s">
        <v>408</v>
      </c>
    </row>
    <row r="114" spans="1:38" s="2" customFormat="1" ht="26.25" customHeight="1" thickBot="1" x14ac:dyDescent="0.3">
      <c r="A114" s="70" t="s">
        <v>260</v>
      </c>
      <c r="B114" s="85" t="s">
        <v>265</v>
      </c>
      <c r="C114" s="86" t="s">
        <v>383</v>
      </c>
      <c r="D114" s="72" t="s">
        <v>424</v>
      </c>
      <c r="E114" s="6" t="s">
        <v>422</v>
      </c>
      <c r="F114" s="6" t="s">
        <v>422</v>
      </c>
      <c r="G114" s="6" t="s">
        <v>422</v>
      </c>
      <c r="H114" s="6">
        <v>3.2711251713193601</v>
      </c>
      <c r="I114" s="6" t="s">
        <v>422</v>
      </c>
      <c r="J114" s="6" t="s">
        <v>422</v>
      </c>
      <c r="K114" s="6" t="s">
        <v>422</v>
      </c>
      <c r="L114" s="6" t="s">
        <v>422</v>
      </c>
      <c r="M114" s="6" t="s">
        <v>422</v>
      </c>
      <c r="N114" s="6" t="s">
        <v>422</v>
      </c>
      <c r="O114" s="6" t="s">
        <v>422</v>
      </c>
      <c r="P114" s="6" t="s">
        <v>422</v>
      </c>
      <c r="Q114" s="6" t="s">
        <v>423</v>
      </c>
      <c r="R114" s="6" t="s">
        <v>423</v>
      </c>
      <c r="S114" s="6" t="s">
        <v>423</v>
      </c>
      <c r="T114" s="6" t="s">
        <v>423</v>
      </c>
      <c r="U114" s="6" t="s">
        <v>423</v>
      </c>
      <c r="V114" s="6" t="s">
        <v>423</v>
      </c>
      <c r="W114" s="6" t="s">
        <v>422</v>
      </c>
      <c r="X114" s="6" t="s">
        <v>422</v>
      </c>
      <c r="Y114" s="6" t="s">
        <v>422</v>
      </c>
      <c r="Z114" s="6" t="s">
        <v>422</v>
      </c>
      <c r="AA114" s="6" t="s">
        <v>422</v>
      </c>
      <c r="AB114" s="6" t="s">
        <v>422</v>
      </c>
      <c r="AC114" s="6" t="s">
        <v>422</v>
      </c>
      <c r="AD114" s="6" t="s">
        <v>423</v>
      </c>
      <c r="AE114" s="60"/>
      <c r="AF114" s="26" t="s">
        <v>423</v>
      </c>
      <c r="AG114" s="26" t="s">
        <v>423</v>
      </c>
      <c r="AH114" s="26" t="s">
        <v>423</v>
      </c>
      <c r="AI114" s="26" t="s">
        <v>423</v>
      </c>
      <c r="AJ114" s="26" t="s">
        <v>423</v>
      </c>
      <c r="AK114" s="26" t="s">
        <v>422</v>
      </c>
      <c r="AL114" s="49" t="s">
        <v>408</v>
      </c>
    </row>
    <row r="115" spans="1:38" s="2" customFormat="1" ht="26.25" customHeight="1" thickBot="1" x14ac:dyDescent="0.3">
      <c r="A115" s="70" t="s">
        <v>260</v>
      </c>
      <c r="B115" s="85" t="s">
        <v>266</v>
      </c>
      <c r="C115" s="86" t="s">
        <v>267</v>
      </c>
      <c r="D115" s="72" t="s">
        <v>424</v>
      </c>
      <c r="E115" s="6" t="s">
        <v>422</v>
      </c>
      <c r="F115" s="6" t="s">
        <v>422</v>
      </c>
      <c r="G115" s="6" t="s">
        <v>422</v>
      </c>
      <c r="H115" s="6" t="s">
        <v>425</v>
      </c>
      <c r="I115" s="6" t="s">
        <v>422</v>
      </c>
      <c r="J115" s="6" t="s">
        <v>422</v>
      </c>
      <c r="K115" s="6" t="s">
        <v>422</v>
      </c>
      <c r="L115" s="6" t="s">
        <v>422</v>
      </c>
      <c r="M115" s="6" t="s">
        <v>422</v>
      </c>
      <c r="N115" s="6" t="s">
        <v>422</v>
      </c>
      <c r="O115" s="6" t="s">
        <v>422</v>
      </c>
      <c r="P115" s="6" t="s">
        <v>422</v>
      </c>
      <c r="Q115" s="6" t="s">
        <v>423</v>
      </c>
      <c r="R115" s="6" t="s">
        <v>423</v>
      </c>
      <c r="S115" s="6" t="s">
        <v>423</v>
      </c>
      <c r="T115" s="6" t="s">
        <v>423</v>
      </c>
      <c r="U115" s="6" t="s">
        <v>423</v>
      </c>
      <c r="V115" s="6" t="s">
        <v>423</v>
      </c>
      <c r="W115" s="6" t="s">
        <v>422</v>
      </c>
      <c r="X115" s="6" t="s">
        <v>422</v>
      </c>
      <c r="Y115" s="6" t="s">
        <v>422</v>
      </c>
      <c r="Z115" s="6" t="s">
        <v>422</v>
      </c>
      <c r="AA115" s="6" t="s">
        <v>422</v>
      </c>
      <c r="AB115" s="6" t="s">
        <v>422</v>
      </c>
      <c r="AC115" s="6" t="s">
        <v>422</v>
      </c>
      <c r="AD115" s="6" t="s">
        <v>423</v>
      </c>
      <c r="AE115" s="60"/>
      <c r="AF115" s="26" t="s">
        <v>423</v>
      </c>
      <c r="AG115" s="26" t="s">
        <v>423</v>
      </c>
      <c r="AH115" s="26" t="s">
        <v>423</v>
      </c>
      <c r="AI115" s="26" t="s">
        <v>423</v>
      </c>
      <c r="AJ115" s="26" t="s">
        <v>423</v>
      </c>
      <c r="AK115" s="26" t="s">
        <v>422</v>
      </c>
      <c r="AL115" s="49" t="s">
        <v>408</v>
      </c>
    </row>
    <row r="116" spans="1:38" s="2" customFormat="1" ht="26.25" customHeight="1" thickBot="1" x14ac:dyDescent="0.3">
      <c r="A116" s="70" t="s">
        <v>260</v>
      </c>
      <c r="B116" s="70" t="s">
        <v>268</v>
      </c>
      <c r="C116" s="76" t="s">
        <v>405</v>
      </c>
      <c r="D116" s="72" t="s">
        <v>427</v>
      </c>
      <c r="E116" s="6" t="s">
        <v>422</v>
      </c>
      <c r="F116" s="6" t="s">
        <v>428</v>
      </c>
      <c r="G116" s="6" t="s">
        <v>422</v>
      </c>
      <c r="H116" s="6" t="s">
        <v>428</v>
      </c>
      <c r="I116" s="6" t="s">
        <v>422</v>
      </c>
      <c r="J116" s="6" t="s">
        <v>422</v>
      </c>
      <c r="K116" s="6" t="s">
        <v>422</v>
      </c>
      <c r="L116" s="6" t="s">
        <v>422</v>
      </c>
      <c r="M116" s="6" t="s">
        <v>422</v>
      </c>
      <c r="N116" s="6" t="s">
        <v>422</v>
      </c>
      <c r="O116" s="6" t="s">
        <v>422</v>
      </c>
      <c r="P116" s="6" t="s">
        <v>422</v>
      </c>
      <c r="Q116" s="6" t="s">
        <v>423</v>
      </c>
      <c r="R116" s="6" t="s">
        <v>423</v>
      </c>
      <c r="S116" s="6" t="s">
        <v>423</v>
      </c>
      <c r="T116" s="6" t="s">
        <v>423</v>
      </c>
      <c r="U116" s="6" t="s">
        <v>423</v>
      </c>
      <c r="V116" s="6" t="s">
        <v>423</v>
      </c>
      <c r="W116" s="6" t="s">
        <v>422</v>
      </c>
      <c r="X116" s="6" t="s">
        <v>422</v>
      </c>
      <c r="Y116" s="6" t="s">
        <v>422</v>
      </c>
      <c r="Z116" s="6" t="s">
        <v>422</v>
      </c>
      <c r="AA116" s="6" t="s">
        <v>422</v>
      </c>
      <c r="AB116" s="6" t="s">
        <v>422</v>
      </c>
      <c r="AC116" s="6" t="s">
        <v>422</v>
      </c>
      <c r="AD116" s="6" t="s">
        <v>423</v>
      </c>
      <c r="AE116" s="60"/>
      <c r="AF116" s="26" t="s">
        <v>423</v>
      </c>
      <c r="AG116" s="26" t="s">
        <v>423</v>
      </c>
      <c r="AH116" s="26" t="s">
        <v>423</v>
      </c>
      <c r="AI116" s="26" t="s">
        <v>423</v>
      </c>
      <c r="AJ116" s="26" t="s">
        <v>423</v>
      </c>
      <c r="AK116" s="26" t="s">
        <v>422</v>
      </c>
      <c r="AL116" s="49" t="s">
        <v>408</v>
      </c>
    </row>
    <row r="117" spans="1:38" s="2" customFormat="1" ht="26.25" customHeight="1" thickBot="1" x14ac:dyDescent="0.3">
      <c r="A117" s="70" t="s">
        <v>260</v>
      </c>
      <c r="B117" s="70" t="s">
        <v>269</v>
      </c>
      <c r="C117" s="76" t="s">
        <v>270</v>
      </c>
      <c r="D117" s="72" t="s">
        <v>424</v>
      </c>
      <c r="E117" s="6" t="s">
        <v>422</v>
      </c>
      <c r="F117" s="6" t="s">
        <v>422</v>
      </c>
      <c r="G117" s="6" t="s">
        <v>422</v>
      </c>
      <c r="H117" s="6" t="s">
        <v>425</v>
      </c>
      <c r="I117" s="6" t="s">
        <v>422</v>
      </c>
      <c r="J117" s="6" t="s">
        <v>422</v>
      </c>
      <c r="K117" s="6" t="s">
        <v>422</v>
      </c>
      <c r="L117" s="6" t="s">
        <v>422</v>
      </c>
      <c r="M117" s="6" t="s">
        <v>422</v>
      </c>
      <c r="N117" s="6" t="s">
        <v>422</v>
      </c>
      <c r="O117" s="6" t="s">
        <v>422</v>
      </c>
      <c r="P117" s="6" t="s">
        <v>422</v>
      </c>
      <c r="Q117" s="6" t="s">
        <v>423</v>
      </c>
      <c r="R117" s="6" t="s">
        <v>423</v>
      </c>
      <c r="S117" s="6" t="s">
        <v>423</v>
      </c>
      <c r="T117" s="6" t="s">
        <v>423</v>
      </c>
      <c r="U117" s="6" t="s">
        <v>423</v>
      </c>
      <c r="V117" s="6" t="s">
        <v>423</v>
      </c>
      <c r="W117" s="6" t="s">
        <v>422</v>
      </c>
      <c r="X117" s="6" t="s">
        <v>422</v>
      </c>
      <c r="Y117" s="6" t="s">
        <v>422</v>
      </c>
      <c r="Z117" s="6" t="s">
        <v>422</v>
      </c>
      <c r="AA117" s="6" t="s">
        <v>422</v>
      </c>
      <c r="AB117" s="6" t="s">
        <v>422</v>
      </c>
      <c r="AC117" s="6" t="s">
        <v>422</v>
      </c>
      <c r="AD117" s="6" t="s">
        <v>423</v>
      </c>
      <c r="AE117" s="60"/>
      <c r="AF117" s="26" t="s">
        <v>423</v>
      </c>
      <c r="AG117" s="26" t="s">
        <v>423</v>
      </c>
      <c r="AH117" s="26" t="s">
        <v>423</v>
      </c>
      <c r="AI117" s="26" t="s">
        <v>423</v>
      </c>
      <c r="AJ117" s="26" t="s">
        <v>423</v>
      </c>
      <c r="AK117" s="26" t="s">
        <v>422</v>
      </c>
      <c r="AL117" s="49" t="s">
        <v>408</v>
      </c>
    </row>
    <row r="118" spans="1:38" s="2" customFormat="1" ht="26.25" customHeight="1" thickBot="1" x14ac:dyDescent="0.3">
      <c r="A118" s="70" t="s">
        <v>260</v>
      </c>
      <c r="B118" s="70" t="s">
        <v>271</v>
      </c>
      <c r="C118" s="76" t="s">
        <v>406</v>
      </c>
      <c r="D118" s="72" t="s">
        <v>424</v>
      </c>
      <c r="E118" s="6" t="s">
        <v>422</v>
      </c>
      <c r="F118" s="6" t="s">
        <v>422</v>
      </c>
      <c r="G118" s="6" t="s">
        <v>422</v>
      </c>
      <c r="H118" s="6" t="s">
        <v>422</v>
      </c>
      <c r="I118" s="6">
        <v>271.93876824557299</v>
      </c>
      <c r="J118" s="6">
        <v>1359.6938412278701</v>
      </c>
      <c r="K118" s="6">
        <v>2719.3876824557401</v>
      </c>
      <c r="L118" s="6" t="s">
        <v>422</v>
      </c>
      <c r="M118" s="6" t="s">
        <v>422</v>
      </c>
      <c r="N118" s="6" t="s">
        <v>422</v>
      </c>
      <c r="O118" s="6" t="s">
        <v>422</v>
      </c>
      <c r="P118" s="6" t="s">
        <v>422</v>
      </c>
      <c r="Q118" s="6" t="s">
        <v>423</v>
      </c>
      <c r="R118" s="6" t="s">
        <v>423</v>
      </c>
      <c r="S118" s="6" t="s">
        <v>423</v>
      </c>
      <c r="T118" s="6" t="s">
        <v>423</v>
      </c>
      <c r="U118" s="6" t="s">
        <v>423</v>
      </c>
      <c r="V118" s="6" t="s">
        <v>423</v>
      </c>
      <c r="W118" s="6" t="s">
        <v>422</v>
      </c>
      <c r="X118" s="6" t="s">
        <v>422</v>
      </c>
      <c r="Y118" s="6" t="s">
        <v>422</v>
      </c>
      <c r="Z118" s="6" t="s">
        <v>422</v>
      </c>
      <c r="AA118" s="6" t="s">
        <v>422</v>
      </c>
      <c r="AB118" s="6" t="s">
        <v>422</v>
      </c>
      <c r="AC118" s="6" t="s">
        <v>422</v>
      </c>
      <c r="AD118" s="6" t="s">
        <v>423</v>
      </c>
      <c r="AE118" s="60"/>
      <c r="AF118" s="26" t="s">
        <v>423</v>
      </c>
      <c r="AG118" s="26" t="s">
        <v>423</v>
      </c>
      <c r="AH118" s="26" t="s">
        <v>423</v>
      </c>
      <c r="AI118" s="26" t="s">
        <v>423</v>
      </c>
      <c r="AJ118" s="26" t="s">
        <v>423</v>
      </c>
      <c r="AK118" s="26" t="s">
        <v>422</v>
      </c>
      <c r="AL118" s="49" t="s">
        <v>408</v>
      </c>
    </row>
    <row r="119" spans="1:38" s="2" customFormat="1" ht="26.25" customHeight="1" thickBot="1" x14ac:dyDescent="0.3">
      <c r="A119" s="70" t="s">
        <v>260</v>
      </c>
      <c r="B119" s="70" t="s">
        <v>272</v>
      </c>
      <c r="C119" s="71" t="s">
        <v>273</v>
      </c>
      <c r="D119" s="72" t="s">
        <v>429</v>
      </c>
      <c r="E119" s="6" t="s">
        <v>422</v>
      </c>
      <c r="F119" s="6" t="s">
        <v>422</v>
      </c>
      <c r="G119" s="6" t="s">
        <v>422</v>
      </c>
      <c r="H119" s="6" t="s">
        <v>422</v>
      </c>
      <c r="I119" s="6">
        <v>28.017731658548701</v>
      </c>
      <c r="J119" s="6">
        <v>140.08865829274299</v>
      </c>
      <c r="K119" s="6">
        <v>308.19504824403498</v>
      </c>
      <c r="L119" s="6" t="s">
        <v>422</v>
      </c>
      <c r="M119" s="6" t="s">
        <v>422</v>
      </c>
      <c r="N119" s="6" t="s">
        <v>422</v>
      </c>
      <c r="O119" s="6" t="s">
        <v>422</v>
      </c>
      <c r="P119" s="6" t="s">
        <v>422</v>
      </c>
      <c r="Q119" s="6" t="s">
        <v>423</v>
      </c>
      <c r="R119" s="6" t="s">
        <v>423</v>
      </c>
      <c r="S119" s="6" t="s">
        <v>423</v>
      </c>
      <c r="T119" s="6" t="s">
        <v>423</v>
      </c>
      <c r="U119" s="6" t="s">
        <v>423</v>
      </c>
      <c r="V119" s="6" t="s">
        <v>423</v>
      </c>
      <c r="W119" s="6" t="s">
        <v>422</v>
      </c>
      <c r="X119" s="6" t="s">
        <v>422</v>
      </c>
      <c r="Y119" s="6" t="s">
        <v>422</v>
      </c>
      <c r="Z119" s="6" t="s">
        <v>422</v>
      </c>
      <c r="AA119" s="6" t="s">
        <v>422</v>
      </c>
      <c r="AB119" s="6" t="s">
        <v>422</v>
      </c>
      <c r="AC119" s="6" t="s">
        <v>422</v>
      </c>
      <c r="AD119" s="6" t="s">
        <v>423</v>
      </c>
      <c r="AE119" s="60"/>
      <c r="AF119" s="26" t="s">
        <v>423</v>
      </c>
      <c r="AG119" s="26" t="s">
        <v>423</v>
      </c>
      <c r="AH119" s="26" t="s">
        <v>423</v>
      </c>
      <c r="AI119" s="26" t="s">
        <v>423</v>
      </c>
      <c r="AJ119" s="26" t="s">
        <v>423</v>
      </c>
      <c r="AK119" s="26" t="s">
        <v>422</v>
      </c>
      <c r="AL119" s="49" t="s">
        <v>408</v>
      </c>
    </row>
    <row r="120" spans="1:38" s="2" customFormat="1" ht="26.25" customHeight="1" thickBot="1" x14ac:dyDescent="0.3">
      <c r="A120" s="70" t="s">
        <v>260</v>
      </c>
      <c r="B120" s="70" t="s">
        <v>274</v>
      </c>
      <c r="C120" s="71" t="s">
        <v>275</v>
      </c>
      <c r="D120" s="72" t="s">
        <v>424</v>
      </c>
      <c r="E120" s="6">
        <v>0.32313343410355699</v>
      </c>
      <c r="F120" s="6">
        <v>2.0890669279853502</v>
      </c>
      <c r="G120" s="6">
        <v>3.9102061452278597E-2</v>
      </c>
      <c r="H120" s="6">
        <v>6.2808933583951296E-3</v>
      </c>
      <c r="I120" s="6">
        <v>2.5774607481350298</v>
      </c>
      <c r="J120" s="6">
        <v>15.6644005523048</v>
      </c>
      <c r="K120" s="6">
        <v>83.228785592834896</v>
      </c>
      <c r="L120" s="6" t="s">
        <v>422</v>
      </c>
      <c r="M120" s="6">
        <v>0.67609832224437305</v>
      </c>
      <c r="N120" s="6" t="s">
        <v>422</v>
      </c>
      <c r="O120" s="6" t="s">
        <v>422</v>
      </c>
      <c r="P120" s="6" t="s">
        <v>422</v>
      </c>
      <c r="Q120" s="6" t="s">
        <v>423</v>
      </c>
      <c r="R120" s="6" t="s">
        <v>423</v>
      </c>
      <c r="S120" s="6" t="s">
        <v>423</v>
      </c>
      <c r="T120" s="6" t="s">
        <v>423</v>
      </c>
      <c r="U120" s="6" t="s">
        <v>423</v>
      </c>
      <c r="V120" s="6" t="s">
        <v>423</v>
      </c>
      <c r="W120" s="6" t="s">
        <v>422</v>
      </c>
      <c r="X120" s="6" t="s">
        <v>422</v>
      </c>
      <c r="Y120" s="6" t="s">
        <v>422</v>
      </c>
      <c r="Z120" s="6" t="s">
        <v>422</v>
      </c>
      <c r="AA120" s="6" t="s">
        <v>422</v>
      </c>
      <c r="AB120" s="6" t="s">
        <v>422</v>
      </c>
      <c r="AC120" s="6" t="s">
        <v>422</v>
      </c>
      <c r="AD120" s="6" t="s">
        <v>423</v>
      </c>
      <c r="AE120" s="60"/>
      <c r="AF120" s="26" t="s">
        <v>423</v>
      </c>
      <c r="AG120" s="26" t="s">
        <v>423</v>
      </c>
      <c r="AH120" s="26" t="s">
        <v>423</v>
      </c>
      <c r="AI120" s="26" t="s">
        <v>423</v>
      </c>
      <c r="AJ120" s="26" t="s">
        <v>423</v>
      </c>
      <c r="AK120" s="26" t="s">
        <v>422</v>
      </c>
      <c r="AL120" s="49" t="s">
        <v>408</v>
      </c>
    </row>
    <row r="121" spans="1:38" s="2" customFormat="1" ht="26.25" customHeight="1" thickBot="1" x14ac:dyDescent="0.3">
      <c r="A121" s="70" t="s">
        <v>260</v>
      </c>
      <c r="B121" s="70" t="s">
        <v>276</v>
      </c>
      <c r="C121" s="76" t="s">
        <v>277</v>
      </c>
      <c r="D121" s="73" t="s">
        <v>424</v>
      </c>
      <c r="E121" s="6" t="s">
        <v>422</v>
      </c>
      <c r="F121" s="6" t="s">
        <v>422</v>
      </c>
      <c r="G121" s="6" t="s">
        <v>422</v>
      </c>
      <c r="H121" s="6" t="s">
        <v>422</v>
      </c>
      <c r="I121" s="6">
        <v>265.025511655152</v>
      </c>
      <c r="J121" s="6">
        <v>556.553574475819</v>
      </c>
      <c r="K121" s="6">
        <v>2650.2551165515201</v>
      </c>
      <c r="L121" s="6" t="s">
        <v>422</v>
      </c>
      <c r="M121" s="6" t="s">
        <v>422</v>
      </c>
      <c r="N121" s="6" t="s">
        <v>422</v>
      </c>
      <c r="O121" s="6" t="s">
        <v>422</v>
      </c>
      <c r="P121" s="6" t="s">
        <v>422</v>
      </c>
      <c r="Q121" s="6" t="s">
        <v>423</v>
      </c>
      <c r="R121" s="6" t="s">
        <v>423</v>
      </c>
      <c r="S121" s="6" t="s">
        <v>423</v>
      </c>
      <c r="T121" s="6" t="s">
        <v>423</v>
      </c>
      <c r="U121" s="6" t="s">
        <v>423</v>
      </c>
      <c r="V121" s="6" t="s">
        <v>423</v>
      </c>
      <c r="W121" s="6" t="s">
        <v>422</v>
      </c>
      <c r="X121" s="6" t="s">
        <v>422</v>
      </c>
      <c r="Y121" s="6" t="s">
        <v>422</v>
      </c>
      <c r="Z121" s="6" t="s">
        <v>422</v>
      </c>
      <c r="AA121" s="6" t="s">
        <v>422</v>
      </c>
      <c r="AB121" s="6" t="s">
        <v>422</v>
      </c>
      <c r="AC121" s="6" t="s">
        <v>422</v>
      </c>
      <c r="AD121" s="6" t="s">
        <v>423</v>
      </c>
      <c r="AE121" s="60"/>
      <c r="AF121" s="26" t="s">
        <v>423</v>
      </c>
      <c r="AG121" s="26" t="s">
        <v>423</v>
      </c>
      <c r="AH121" s="26" t="s">
        <v>423</v>
      </c>
      <c r="AI121" s="26" t="s">
        <v>423</v>
      </c>
      <c r="AJ121" s="26" t="s">
        <v>423</v>
      </c>
      <c r="AK121" s="26" t="s">
        <v>422</v>
      </c>
      <c r="AL121" s="49" t="s">
        <v>408</v>
      </c>
    </row>
    <row r="122" spans="1:38" s="2" customFormat="1" ht="26.25" customHeight="1" thickBot="1" x14ac:dyDescent="0.3">
      <c r="A122" s="70" t="s">
        <v>260</v>
      </c>
      <c r="B122" s="85" t="s">
        <v>279</v>
      </c>
      <c r="C122" s="86" t="s">
        <v>280</v>
      </c>
      <c r="D122" s="72" t="s">
        <v>424</v>
      </c>
      <c r="E122" s="6" t="s">
        <v>422</v>
      </c>
      <c r="F122" s="6" t="s">
        <v>422</v>
      </c>
      <c r="G122" s="6" t="s">
        <v>422</v>
      </c>
      <c r="H122" s="6" t="s">
        <v>422</v>
      </c>
      <c r="I122" s="6" t="s">
        <v>422</v>
      </c>
      <c r="J122" s="6" t="s">
        <v>422</v>
      </c>
      <c r="K122" s="6" t="s">
        <v>422</v>
      </c>
      <c r="L122" s="6" t="s">
        <v>422</v>
      </c>
      <c r="M122" s="6" t="s">
        <v>422</v>
      </c>
      <c r="N122" s="6" t="s">
        <v>422</v>
      </c>
      <c r="O122" s="6" t="s">
        <v>422</v>
      </c>
      <c r="P122" s="6" t="s">
        <v>422</v>
      </c>
      <c r="Q122" s="6" t="s">
        <v>423</v>
      </c>
      <c r="R122" s="6" t="s">
        <v>423</v>
      </c>
      <c r="S122" s="6" t="s">
        <v>423</v>
      </c>
      <c r="T122" s="6" t="s">
        <v>423</v>
      </c>
      <c r="U122" s="6" t="s">
        <v>423</v>
      </c>
      <c r="V122" s="6" t="s">
        <v>423</v>
      </c>
      <c r="W122" s="6" t="s">
        <v>422</v>
      </c>
      <c r="X122" s="6" t="s">
        <v>422</v>
      </c>
      <c r="Y122" s="6" t="s">
        <v>422</v>
      </c>
      <c r="Z122" s="6" t="s">
        <v>422</v>
      </c>
      <c r="AA122" s="6" t="s">
        <v>422</v>
      </c>
      <c r="AB122" s="6" t="s">
        <v>422</v>
      </c>
      <c r="AC122" s="6" t="s">
        <v>422</v>
      </c>
      <c r="AD122" s="6" t="s">
        <v>423</v>
      </c>
      <c r="AE122" s="60"/>
      <c r="AF122" s="26" t="s">
        <v>423</v>
      </c>
      <c r="AG122" s="26" t="s">
        <v>423</v>
      </c>
      <c r="AH122" s="26" t="s">
        <v>423</v>
      </c>
      <c r="AI122" s="26" t="s">
        <v>423</v>
      </c>
      <c r="AJ122" s="26" t="s">
        <v>423</v>
      </c>
      <c r="AK122" s="26" t="s">
        <v>422</v>
      </c>
      <c r="AL122" s="49" t="s">
        <v>408</v>
      </c>
    </row>
    <row r="123" spans="1:38" s="2" customFormat="1" ht="26.25" customHeight="1" thickBot="1" x14ac:dyDescent="0.3">
      <c r="A123" s="70" t="s">
        <v>260</v>
      </c>
      <c r="B123" s="70" t="s">
        <v>281</v>
      </c>
      <c r="C123" s="71" t="s">
        <v>282</v>
      </c>
      <c r="D123" s="72" t="s">
        <v>424</v>
      </c>
      <c r="E123" s="6" t="s">
        <v>425</v>
      </c>
      <c r="F123" s="6" t="s">
        <v>425</v>
      </c>
      <c r="G123" s="6" t="s">
        <v>425</v>
      </c>
      <c r="H123" s="6" t="s">
        <v>425</v>
      </c>
      <c r="I123" s="6" t="s">
        <v>425</v>
      </c>
      <c r="J123" s="6" t="s">
        <v>425</v>
      </c>
      <c r="K123" s="6" t="s">
        <v>425</v>
      </c>
      <c r="L123" s="6" t="s">
        <v>422</v>
      </c>
      <c r="M123" s="6" t="s">
        <v>425</v>
      </c>
      <c r="N123" s="6" t="s">
        <v>425</v>
      </c>
      <c r="O123" s="6" t="s">
        <v>425</v>
      </c>
      <c r="P123" s="6" t="s">
        <v>425</v>
      </c>
      <c r="Q123" s="6" t="s">
        <v>423</v>
      </c>
      <c r="R123" s="6" t="s">
        <v>423</v>
      </c>
      <c r="S123" s="6" t="s">
        <v>423</v>
      </c>
      <c r="T123" s="6" t="s">
        <v>423</v>
      </c>
      <c r="U123" s="6" t="s">
        <v>423</v>
      </c>
      <c r="V123" s="6" t="s">
        <v>423</v>
      </c>
      <c r="W123" s="6" t="s">
        <v>422</v>
      </c>
      <c r="X123" s="6" t="s">
        <v>425</v>
      </c>
      <c r="Y123" s="6" t="s">
        <v>425</v>
      </c>
      <c r="Z123" s="6" t="s">
        <v>425</v>
      </c>
      <c r="AA123" s="6" t="s">
        <v>425</v>
      </c>
      <c r="AB123" s="6" t="s">
        <v>425</v>
      </c>
      <c r="AC123" s="6" t="s">
        <v>422</v>
      </c>
      <c r="AD123" s="6" t="s">
        <v>423</v>
      </c>
      <c r="AE123" s="60"/>
      <c r="AF123" s="26" t="s">
        <v>423</v>
      </c>
      <c r="AG123" s="26" t="s">
        <v>423</v>
      </c>
      <c r="AH123" s="26" t="s">
        <v>423</v>
      </c>
      <c r="AI123" s="26" t="s">
        <v>423</v>
      </c>
      <c r="AJ123" s="26" t="s">
        <v>423</v>
      </c>
      <c r="AK123" s="26" t="s">
        <v>422</v>
      </c>
      <c r="AL123" s="49" t="s">
        <v>413</v>
      </c>
    </row>
    <row r="124" spans="1:38" s="2" customFormat="1" ht="26.25" customHeight="1" thickBot="1" x14ac:dyDescent="0.3">
      <c r="A124" s="70" t="s">
        <v>260</v>
      </c>
      <c r="B124" s="87" t="s">
        <v>283</v>
      </c>
      <c r="C124" s="71" t="s">
        <v>284</v>
      </c>
      <c r="D124" s="72" t="s">
        <v>430</v>
      </c>
      <c r="E124" s="6" t="s">
        <v>422</v>
      </c>
      <c r="F124" s="6" t="s">
        <v>422</v>
      </c>
      <c r="G124" s="6" t="s">
        <v>422</v>
      </c>
      <c r="H124" s="6" t="s">
        <v>422</v>
      </c>
      <c r="I124" s="6" t="s">
        <v>422</v>
      </c>
      <c r="J124" s="6" t="s">
        <v>422</v>
      </c>
      <c r="K124" s="6" t="s">
        <v>422</v>
      </c>
      <c r="L124" s="6" t="s">
        <v>422</v>
      </c>
      <c r="M124" s="6" t="s">
        <v>422</v>
      </c>
      <c r="N124" s="6" t="s">
        <v>422</v>
      </c>
      <c r="O124" s="6" t="s">
        <v>422</v>
      </c>
      <c r="P124" s="6" t="s">
        <v>422</v>
      </c>
      <c r="Q124" s="6" t="s">
        <v>423</v>
      </c>
      <c r="R124" s="6" t="s">
        <v>423</v>
      </c>
      <c r="S124" s="6" t="s">
        <v>423</v>
      </c>
      <c r="T124" s="6" t="s">
        <v>423</v>
      </c>
      <c r="U124" s="6" t="s">
        <v>423</v>
      </c>
      <c r="V124" s="6" t="s">
        <v>423</v>
      </c>
      <c r="W124" s="6" t="s">
        <v>422</v>
      </c>
      <c r="X124" s="6" t="s">
        <v>422</v>
      </c>
      <c r="Y124" s="6" t="s">
        <v>422</v>
      </c>
      <c r="Z124" s="6" t="s">
        <v>422</v>
      </c>
      <c r="AA124" s="6" t="s">
        <v>422</v>
      </c>
      <c r="AB124" s="6" t="s">
        <v>422</v>
      </c>
      <c r="AC124" s="6" t="s">
        <v>422</v>
      </c>
      <c r="AD124" s="6" t="s">
        <v>423</v>
      </c>
      <c r="AE124" s="60"/>
      <c r="AF124" s="26" t="s">
        <v>423</v>
      </c>
      <c r="AG124" s="26" t="s">
        <v>423</v>
      </c>
      <c r="AH124" s="26" t="s">
        <v>423</v>
      </c>
      <c r="AI124" s="26" t="s">
        <v>423</v>
      </c>
      <c r="AJ124" s="26" t="s">
        <v>423</v>
      </c>
      <c r="AK124" s="26" t="s">
        <v>422</v>
      </c>
      <c r="AL124" s="49" t="s">
        <v>408</v>
      </c>
    </row>
    <row r="125" spans="1:38" s="2" customFormat="1" ht="26.25" customHeight="1" thickBot="1" x14ac:dyDescent="0.3">
      <c r="A125" s="70" t="s">
        <v>285</v>
      </c>
      <c r="B125" s="70" t="s">
        <v>286</v>
      </c>
      <c r="C125" s="71" t="s">
        <v>287</v>
      </c>
      <c r="D125" s="72" t="s">
        <v>424</v>
      </c>
      <c r="E125" s="6">
        <v>8.0155615895666204E-3</v>
      </c>
      <c r="F125" s="6">
        <v>7.0536639938898098</v>
      </c>
      <c r="G125" s="6">
        <v>1.17118097289304E-4</v>
      </c>
      <c r="H125" s="6">
        <v>6.2096720000000003E-3</v>
      </c>
      <c r="I125" s="6">
        <v>0.33254876108701698</v>
      </c>
      <c r="J125" s="6">
        <v>1.11566904380845</v>
      </c>
      <c r="K125" s="6">
        <v>3.3819002075611801</v>
      </c>
      <c r="L125" s="6" t="s">
        <v>422</v>
      </c>
      <c r="M125" s="6">
        <v>4.1714204948583897E-2</v>
      </c>
      <c r="N125" s="6" t="s">
        <v>422</v>
      </c>
      <c r="O125" s="6" t="s">
        <v>422</v>
      </c>
      <c r="P125" s="6">
        <v>0.222557589251205</v>
      </c>
      <c r="Q125" s="6" t="s">
        <v>423</v>
      </c>
      <c r="R125" s="6" t="s">
        <v>423</v>
      </c>
      <c r="S125" s="6" t="s">
        <v>423</v>
      </c>
      <c r="T125" s="6" t="s">
        <v>423</v>
      </c>
      <c r="U125" s="6" t="s">
        <v>423</v>
      </c>
      <c r="V125" s="6" t="s">
        <v>423</v>
      </c>
      <c r="W125" s="6" t="s">
        <v>422</v>
      </c>
      <c r="X125" s="6" t="s">
        <v>422</v>
      </c>
      <c r="Y125" s="6" t="s">
        <v>422</v>
      </c>
      <c r="Z125" s="6" t="s">
        <v>422</v>
      </c>
      <c r="AA125" s="6" t="s">
        <v>422</v>
      </c>
      <c r="AB125" s="6" t="s">
        <v>422</v>
      </c>
      <c r="AC125" s="6" t="s">
        <v>422</v>
      </c>
      <c r="AD125" s="6" t="s">
        <v>423</v>
      </c>
      <c r="AE125" s="60"/>
      <c r="AF125" s="26" t="s">
        <v>423</v>
      </c>
      <c r="AG125" s="26" t="s">
        <v>423</v>
      </c>
      <c r="AH125" s="26" t="s">
        <v>423</v>
      </c>
      <c r="AI125" s="26" t="s">
        <v>423</v>
      </c>
      <c r="AJ125" s="26" t="s">
        <v>423</v>
      </c>
      <c r="AK125" s="26" t="s">
        <v>422</v>
      </c>
      <c r="AL125" s="49" t="s">
        <v>418</v>
      </c>
    </row>
    <row r="126" spans="1:38" s="2" customFormat="1" ht="26.25" customHeight="1" thickBot="1" x14ac:dyDescent="0.3">
      <c r="A126" s="70" t="s">
        <v>285</v>
      </c>
      <c r="B126" s="70" t="s">
        <v>288</v>
      </c>
      <c r="C126" s="71" t="s">
        <v>289</v>
      </c>
      <c r="D126" s="72" t="s">
        <v>453</v>
      </c>
      <c r="E126" s="6" t="s">
        <v>422</v>
      </c>
      <c r="F126" s="6">
        <v>2.6873188047371901</v>
      </c>
      <c r="G126" s="6" t="s">
        <v>422</v>
      </c>
      <c r="H126" s="6">
        <v>2.18204227461676</v>
      </c>
      <c r="I126" s="6" t="s">
        <v>422</v>
      </c>
      <c r="J126" s="6" t="s">
        <v>422</v>
      </c>
      <c r="K126" s="6" t="s">
        <v>422</v>
      </c>
      <c r="L126" s="6" t="s">
        <v>422</v>
      </c>
      <c r="M126" s="6" t="s">
        <v>422</v>
      </c>
      <c r="N126" s="6" t="s">
        <v>422</v>
      </c>
      <c r="O126" s="6" t="s">
        <v>422</v>
      </c>
      <c r="P126" s="6" t="s">
        <v>422</v>
      </c>
      <c r="Q126" s="6" t="s">
        <v>423</v>
      </c>
      <c r="R126" s="6" t="s">
        <v>423</v>
      </c>
      <c r="S126" s="6" t="s">
        <v>423</v>
      </c>
      <c r="T126" s="6" t="s">
        <v>423</v>
      </c>
      <c r="U126" s="6" t="s">
        <v>423</v>
      </c>
      <c r="V126" s="6" t="s">
        <v>423</v>
      </c>
      <c r="W126" s="6" t="s">
        <v>422</v>
      </c>
      <c r="X126" s="6" t="s">
        <v>422</v>
      </c>
      <c r="Y126" s="6" t="s">
        <v>422</v>
      </c>
      <c r="Z126" s="6" t="s">
        <v>422</v>
      </c>
      <c r="AA126" s="6" t="s">
        <v>422</v>
      </c>
      <c r="AB126" s="6" t="s">
        <v>422</v>
      </c>
      <c r="AC126" s="6" t="s">
        <v>422</v>
      </c>
      <c r="AD126" s="6" t="s">
        <v>423</v>
      </c>
      <c r="AE126" s="60"/>
      <c r="AF126" s="26" t="s">
        <v>423</v>
      </c>
      <c r="AG126" s="26" t="s">
        <v>423</v>
      </c>
      <c r="AH126" s="26" t="s">
        <v>423</v>
      </c>
      <c r="AI126" s="26" t="s">
        <v>423</v>
      </c>
      <c r="AJ126" s="26" t="s">
        <v>423</v>
      </c>
      <c r="AK126" s="26" t="s">
        <v>422</v>
      </c>
      <c r="AL126" s="49" t="s">
        <v>417</v>
      </c>
    </row>
    <row r="127" spans="1:38" s="2" customFormat="1" ht="26.25" customHeight="1" thickBot="1" x14ac:dyDescent="0.3">
      <c r="A127" s="70" t="s">
        <v>285</v>
      </c>
      <c r="B127" s="70" t="s">
        <v>290</v>
      </c>
      <c r="C127" s="71" t="s">
        <v>291</v>
      </c>
      <c r="D127" s="72" t="s">
        <v>454</v>
      </c>
      <c r="E127" s="6" t="s">
        <v>422</v>
      </c>
      <c r="F127" s="6" t="s">
        <v>422</v>
      </c>
      <c r="G127" s="6" t="s">
        <v>422</v>
      </c>
      <c r="H127" s="6" t="s">
        <v>422</v>
      </c>
      <c r="I127" s="6" t="s">
        <v>422</v>
      </c>
      <c r="J127" s="6" t="s">
        <v>422</v>
      </c>
      <c r="K127" s="6" t="s">
        <v>422</v>
      </c>
      <c r="L127" s="6" t="s">
        <v>422</v>
      </c>
      <c r="M127" s="6" t="s">
        <v>422</v>
      </c>
      <c r="N127" s="6" t="s">
        <v>422</v>
      </c>
      <c r="O127" s="6" t="s">
        <v>422</v>
      </c>
      <c r="P127" s="6" t="s">
        <v>422</v>
      </c>
      <c r="Q127" s="6" t="s">
        <v>423</v>
      </c>
      <c r="R127" s="6" t="s">
        <v>423</v>
      </c>
      <c r="S127" s="6" t="s">
        <v>423</v>
      </c>
      <c r="T127" s="6" t="s">
        <v>423</v>
      </c>
      <c r="U127" s="6" t="s">
        <v>423</v>
      </c>
      <c r="V127" s="6" t="s">
        <v>423</v>
      </c>
      <c r="W127" s="6" t="s">
        <v>422</v>
      </c>
      <c r="X127" s="6" t="s">
        <v>422</v>
      </c>
      <c r="Y127" s="6" t="s">
        <v>422</v>
      </c>
      <c r="Z127" s="6" t="s">
        <v>422</v>
      </c>
      <c r="AA127" s="6" t="s">
        <v>422</v>
      </c>
      <c r="AB127" s="6" t="s">
        <v>422</v>
      </c>
      <c r="AC127" s="6" t="s">
        <v>422</v>
      </c>
      <c r="AD127" s="6" t="s">
        <v>423</v>
      </c>
      <c r="AE127" s="60"/>
      <c r="AF127" s="26" t="s">
        <v>423</v>
      </c>
      <c r="AG127" s="26" t="s">
        <v>423</v>
      </c>
      <c r="AH127" s="26" t="s">
        <v>423</v>
      </c>
      <c r="AI127" s="26" t="s">
        <v>423</v>
      </c>
      <c r="AJ127" s="26" t="s">
        <v>423</v>
      </c>
      <c r="AK127" s="26" t="s">
        <v>422</v>
      </c>
      <c r="AL127" s="49" t="s">
        <v>419</v>
      </c>
    </row>
    <row r="128" spans="1:38" s="2" customFormat="1" ht="26.25" customHeight="1" thickBot="1" x14ac:dyDescent="0.3">
      <c r="A128" s="70" t="s">
        <v>285</v>
      </c>
      <c r="B128" s="74" t="s">
        <v>292</v>
      </c>
      <c r="C128" s="76" t="s">
        <v>293</v>
      </c>
      <c r="D128" s="72" t="s">
        <v>294</v>
      </c>
      <c r="E128" s="6">
        <v>5.8004133613989399</v>
      </c>
      <c r="F128" s="6">
        <v>2.1144305852478902</v>
      </c>
      <c r="G128" s="6">
        <v>0.64415385576986905</v>
      </c>
      <c r="H128" s="6">
        <v>1.9439210279643699E-2</v>
      </c>
      <c r="I128" s="6">
        <v>1.1166007836334799</v>
      </c>
      <c r="J128" s="6">
        <v>1.3271585037251299</v>
      </c>
      <c r="K128" s="6">
        <v>2.5053294203969001</v>
      </c>
      <c r="L128" s="6" t="s">
        <v>422</v>
      </c>
      <c r="M128" s="6">
        <v>6.7845746636421902</v>
      </c>
      <c r="N128" s="6">
        <v>9.6448783108344205E-2</v>
      </c>
      <c r="O128" s="6">
        <v>3.2031857133223E-3</v>
      </c>
      <c r="P128" s="6">
        <v>0.65467567130021798</v>
      </c>
      <c r="Q128" s="6" t="s">
        <v>423</v>
      </c>
      <c r="R128" s="6" t="s">
        <v>423</v>
      </c>
      <c r="S128" s="6" t="s">
        <v>423</v>
      </c>
      <c r="T128" s="6" t="s">
        <v>423</v>
      </c>
      <c r="U128" s="6" t="s">
        <v>423</v>
      </c>
      <c r="V128" s="6" t="s">
        <v>423</v>
      </c>
      <c r="W128" s="6">
        <v>62.3907203355813</v>
      </c>
      <c r="X128" s="6">
        <v>3.0557619540000001E-7</v>
      </c>
      <c r="Y128" s="6">
        <v>6.5116832114999998E-7</v>
      </c>
      <c r="Z128" s="6">
        <v>3.4559212575000002E-7</v>
      </c>
      <c r="AA128" s="6">
        <v>4.219861746E-7</v>
      </c>
      <c r="AB128" s="6">
        <f t="shared" si="1"/>
        <v>1.7243228169E-6</v>
      </c>
      <c r="AC128" s="6">
        <v>13.3649499114784</v>
      </c>
      <c r="AD128" s="6" t="s">
        <v>423</v>
      </c>
      <c r="AE128" s="60"/>
      <c r="AF128" s="26" t="s">
        <v>423</v>
      </c>
      <c r="AG128" s="26" t="s">
        <v>423</v>
      </c>
      <c r="AH128" s="26" t="s">
        <v>423</v>
      </c>
      <c r="AI128" s="26" t="s">
        <v>423</v>
      </c>
      <c r="AJ128" s="26" t="s">
        <v>423</v>
      </c>
      <c r="AK128" s="26" t="s">
        <v>422</v>
      </c>
      <c r="AL128" s="49" t="s">
        <v>297</v>
      </c>
    </row>
    <row r="129" spans="1:38" s="2" customFormat="1" ht="26.25" customHeight="1" thickBot="1" x14ac:dyDescent="0.3">
      <c r="A129" s="70" t="s">
        <v>285</v>
      </c>
      <c r="B129" s="74" t="s">
        <v>295</v>
      </c>
      <c r="C129" s="82" t="s">
        <v>296</v>
      </c>
      <c r="D129" s="72" t="s">
        <v>431</v>
      </c>
      <c r="E129" s="6">
        <v>4.799645048296E-3</v>
      </c>
      <c r="F129" s="6">
        <v>1.77379825096042E-4</v>
      </c>
      <c r="G129" s="6">
        <v>5.8958201151977599E-6</v>
      </c>
      <c r="H129" s="6">
        <v>6.8751134438638207E-5</v>
      </c>
      <c r="I129" s="6">
        <v>1.1697609631723199E-4</v>
      </c>
      <c r="J129" s="6">
        <v>1.1697609631723199E-4</v>
      </c>
      <c r="K129" s="6">
        <v>1.1697609631723199E-4</v>
      </c>
      <c r="L129" s="6" t="s">
        <v>422</v>
      </c>
      <c r="M129" s="6">
        <v>2.1447267782234701E-3</v>
      </c>
      <c r="N129" s="6" t="s">
        <v>422</v>
      </c>
      <c r="O129" s="6" t="s">
        <v>422</v>
      </c>
      <c r="P129" s="6" t="s">
        <v>422</v>
      </c>
      <c r="Q129" s="6" t="s">
        <v>423</v>
      </c>
      <c r="R129" s="6" t="s">
        <v>423</v>
      </c>
      <c r="S129" s="6" t="s">
        <v>423</v>
      </c>
      <c r="T129" s="6" t="s">
        <v>423</v>
      </c>
      <c r="U129" s="6" t="s">
        <v>423</v>
      </c>
      <c r="V129" s="6" t="s">
        <v>423</v>
      </c>
      <c r="W129" s="6" t="s">
        <v>422</v>
      </c>
      <c r="X129" s="6" t="s">
        <v>428</v>
      </c>
      <c r="Y129" s="6" t="s">
        <v>428</v>
      </c>
      <c r="Z129" s="6" t="s">
        <v>428</v>
      </c>
      <c r="AA129" s="6" t="s">
        <v>428</v>
      </c>
      <c r="AB129" s="6" t="s">
        <v>428</v>
      </c>
      <c r="AC129" s="6" t="s">
        <v>428</v>
      </c>
      <c r="AD129" s="6" t="s">
        <v>423</v>
      </c>
      <c r="AE129" s="60"/>
      <c r="AF129" s="26" t="s">
        <v>423</v>
      </c>
      <c r="AG129" s="26" t="s">
        <v>423</v>
      </c>
      <c r="AH129" s="26" t="s">
        <v>423</v>
      </c>
      <c r="AI129" s="26" t="s">
        <v>423</v>
      </c>
      <c r="AJ129" s="26" t="s">
        <v>423</v>
      </c>
      <c r="AK129" s="26" t="s">
        <v>422</v>
      </c>
      <c r="AL129" s="49" t="s">
        <v>297</v>
      </c>
    </row>
    <row r="130" spans="1:38" s="2" customFormat="1" ht="26.25" customHeight="1" thickBot="1" x14ac:dyDescent="0.3">
      <c r="A130" s="70" t="s">
        <v>285</v>
      </c>
      <c r="B130" s="74" t="s">
        <v>298</v>
      </c>
      <c r="C130" s="88" t="s">
        <v>299</v>
      </c>
      <c r="D130" s="72" t="s">
        <v>456</v>
      </c>
      <c r="E130" s="6">
        <v>9.6808163209880393E-2</v>
      </c>
      <c r="F130" s="6">
        <v>0.32480026020904401</v>
      </c>
      <c r="G130" s="6">
        <v>0.23742911598754901</v>
      </c>
      <c r="H130" s="6">
        <v>1.73214667202127E-4</v>
      </c>
      <c r="I130" s="6">
        <v>9.5823013496165108E-3</v>
      </c>
      <c r="J130" s="6">
        <v>1.39220163468409E-2</v>
      </c>
      <c r="K130" s="6">
        <v>3.5753943833875201E-2</v>
      </c>
      <c r="L130" s="6" t="s">
        <v>422</v>
      </c>
      <c r="M130" s="6">
        <v>2.9087714623655898E-2</v>
      </c>
      <c r="N130" s="6">
        <v>0.106176322096191</v>
      </c>
      <c r="O130" s="6">
        <v>4.53820232465715E-2</v>
      </c>
      <c r="P130" s="6">
        <v>0.46994242929590702</v>
      </c>
      <c r="Q130" s="6" t="s">
        <v>423</v>
      </c>
      <c r="R130" s="6" t="s">
        <v>423</v>
      </c>
      <c r="S130" s="6" t="s">
        <v>423</v>
      </c>
      <c r="T130" s="6" t="s">
        <v>423</v>
      </c>
      <c r="U130" s="6" t="s">
        <v>423</v>
      </c>
      <c r="V130" s="6" t="s">
        <v>423</v>
      </c>
      <c r="W130" s="6">
        <v>0.83711171119089001</v>
      </c>
      <c r="X130" s="6">
        <v>0</v>
      </c>
      <c r="Y130" s="6">
        <v>0</v>
      </c>
      <c r="Z130" s="6">
        <v>0</v>
      </c>
      <c r="AA130" s="6">
        <v>0</v>
      </c>
      <c r="AB130" s="6">
        <f t="shared" si="1"/>
        <v>0</v>
      </c>
      <c r="AC130" s="6">
        <v>0.26191984362908499</v>
      </c>
      <c r="AD130" s="6" t="s">
        <v>423</v>
      </c>
      <c r="AE130" s="60"/>
      <c r="AF130" s="26" t="s">
        <v>423</v>
      </c>
      <c r="AG130" s="26" t="s">
        <v>423</v>
      </c>
      <c r="AH130" s="26" t="s">
        <v>423</v>
      </c>
      <c r="AI130" s="26" t="s">
        <v>423</v>
      </c>
      <c r="AJ130" s="26" t="s">
        <v>423</v>
      </c>
      <c r="AK130" s="26" t="s">
        <v>422</v>
      </c>
      <c r="AL130" s="49" t="s">
        <v>297</v>
      </c>
    </row>
    <row r="131" spans="1:38" s="2" customFormat="1" ht="26.25" customHeight="1" thickBot="1" x14ac:dyDescent="0.3">
      <c r="A131" s="70" t="s">
        <v>285</v>
      </c>
      <c r="B131" s="74" t="s">
        <v>300</v>
      </c>
      <c r="C131" s="82" t="s">
        <v>301</v>
      </c>
      <c r="D131" s="72" t="s">
        <v>456</v>
      </c>
      <c r="E131" s="6">
        <v>6.4826064048523402E-3</v>
      </c>
      <c r="F131" s="6">
        <v>8.0900412321592802E-4</v>
      </c>
      <c r="G131" s="6">
        <v>8.5823889505228803E-4</v>
      </c>
      <c r="H131" s="6">
        <v>0</v>
      </c>
      <c r="I131" s="6">
        <v>0</v>
      </c>
      <c r="J131" s="6">
        <v>0</v>
      </c>
      <c r="K131" s="6">
        <v>1.9706248792386801E-2</v>
      </c>
      <c r="L131" s="6" t="s">
        <v>422</v>
      </c>
      <c r="M131" s="6">
        <v>2.58611833444323E-4</v>
      </c>
      <c r="N131" s="6">
        <v>7.1712251813410802E-2</v>
      </c>
      <c r="O131" s="6">
        <v>9.2646495081820397E-3</v>
      </c>
      <c r="P131" s="6">
        <v>5.5830697568978398E-2</v>
      </c>
      <c r="Q131" s="6" t="s">
        <v>423</v>
      </c>
      <c r="R131" s="6" t="s">
        <v>423</v>
      </c>
      <c r="S131" s="6" t="s">
        <v>423</v>
      </c>
      <c r="T131" s="6" t="s">
        <v>423</v>
      </c>
      <c r="U131" s="6" t="s">
        <v>423</v>
      </c>
      <c r="V131" s="6" t="s">
        <v>423</v>
      </c>
      <c r="W131" s="6">
        <v>46.228807040910198</v>
      </c>
      <c r="X131" s="6">
        <v>0</v>
      </c>
      <c r="Y131" s="6">
        <v>0</v>
      </c>
      <c r="Z131" s="6">
        <v>0</v>
      </c>
      <c r="AA131" s="6">
        <v>0</v>
      </c>
      <c r="AB131" s="6">
        <f t="shared" si="1"/>
        <v>0</v>
      </c>
      <c r="AC131" s="6">
        <v>0.11557201760227501</v>
      </c>
      <c r="AD131" s="6" t="s">
        <v>423</v>
      </c>
      <c r="AE131" s="60"/>
      <c r="AF131" s="26" t="s">
        <v>423</v>
      </c>
      <c r="AG131" s="26" t="s">
        <v>423</v>
      </c>
      <c r="AH131" s="26" t="s">
        <v>423</v>
      </c>
      <c r="AI131" s="26" t="s">
        <v>423</v>
      </c>
      <c r="AJ131" s="26" t="s">
        <v>423</v>
      </c>
      <c r="AK131" s="26" t="s">
        <v>422</v>
      </c>
      <c r="AL131" s="49" t="s">
        <v>297</v>
      </c>
    </row>
    <row r="132" spans="1:38" s="2" customFormat="1" ht="26.25" customHeight="1" thickBot="1" x14ac:dyDescent="0.3">
      <c r="A132" s="70" t="s">
        <v>285</v>
      </c>
      <c r="B132" s="74" t="s">
        <v>302</v>
      </c>
      <c r="C132" s="82" t="s">
        <v>303</v>
      </c>
      <c r="D132" s="72" t="s">
        <v>294</v>
      </c>
      <c r="E132" s="6">
        <v>0.41633983013277498</v>
      </c>
      <c r="F132" s="6">
        <v>2.28524071608888E-4</v>
      </c>
      <c r="G132" s="6">
        <v>0.205209340398148</v>
      </c>
      <c r="H132" s="6">
        <v>1.2021876543160299E-3</v>
      </c>
      <c r="I132" s="6">
        <v>1.0014910730622601E-2</v>
      </c>
      <c r="J132" s="6">
        <v>1.22875257447138E-2</v>
      </c>
      <c r="K132" s="6">
        <v>5.9658681944658502E-2</v>
      </c>
      <c r="L132" s="6" t="s">
        <v>422</v>
      </c>
      <c r="M132" s="6">
        <v>0.230790634439728</v>
      </c>
      <c r="N132" s="6">
        <v>0.14861944512893099</v>
      </c>
      <c r="O132" s="6">
        <v>1.9838429324605E-2</v>
      </c>
      <c r="P132" s="6">
        <v>0.138259609259274</v>
      </c>
      <c r="Q132" s="6" t="s">
        <v>423</v>
      </c>
      <c r="R132" s="6" t="s">
        <v>423</v>
      </c>
      <c r="S132" s="6" t="s">
        <v>423</v>
      </c>
      <c r="T132" s="6" t="s">
        <v>423</v>
      </c>
      <c r="U132" s="6" t="s">
        <v>423</v>
      </c>
      <c r="V132" s="6" t="s">
        <v>423</v>
      </c>
      <c r="W132" s="6">
        <v>0.104922777741714</v>
      </c>
      <c r="X132" s="6">
        <v>1.8783503233585401E-4</v>
      </c>
      <c r="Y132" s="6">
        <v>7.51340129343418E-4</v>
      </c>
      <c r="Z132" s="6">
        <v>7.51340129343418E-4</v>
      </c>
      <c r="AA132" s="6">
        <v>7.51340129343418E-4</v>
      </c>
      <c r="AB132" s="6">
        <f t="shared" si="1"/>
        <v>2.441855420366108E-3</v>
      </c>
      <c r="AC132" s="6">
        <v>0.123521520549043</v>
      </c>
      <c r="AD132" s="6" t="s">
        <v>423</v>
      </c>
      <c r="AE132" s="60"/>
      <c r="AF132" s="26" t="s">
        <v>423</v>
      </c>
      <c r="AG132" s="26" t="s">
        <v>423</v>
      </c>
      <c r="AH132" s="26" t="s">
        <v>423</v>
      </c>
      <c r="AI132" s="26" t="s">
        <v>423</v>
      </c>
      <c r="AJ132" s="26" t="s">
        <v>423</v>
      </c>
      <c r="AK132" s="26" t="s">
        <v>422</v>
      </c>
      <c r="AL132" s="49" t="s">
        <v>410</v>
      </c>
    </row>
    <row r="133" spans="1:38" s="2" customFormat="1" ht="26.25" customHeight="1" thickBot="1" x14ac:dyDescent="0.3">
      <c r="A133" s="70" t="s">
        <v>285</v>
      </c>
      <c r="B133" s="74" t="s">
        <v>304</v>
      </c>
      <c r="C133" s="82" t="s">
        <v>305</v>
      </c>
      <c r="D133" s="72" t="s">
        <v>294</v>
      </c>
      <c r="E133" s="6">
        <v>7.1584424999999993E-2</v>
      </c>
      <c r="F133" s="6">
        <v>1.1279969999999999E-3</v>
      </c>
      <c r="G133" s="6">
        <v>6.4035521999999999E-3</v>
      </c>
      <c r="H133" s="6" t="s">
        <v>422</v>
      </c>
      <c r="I133" s="6">
        <v>3.0108842999999998E-3</v>
      </c>
      <c r="J133" s="6">
        <v>3.0108842999999998E-3</v>
      </c>
      <c r="K133" s="6">
        <v>3.3458126400000001E-3</v>
      </c>
      <c r="L133" s="6" t="s">
        <v>422</v>
      </c>
      <c r="M133" s="6">
        <v>1.2147659999999999E-2</v>
      </c>
      <c r="N133" s="6">
        <v>2.6056730699999999E-3</v>
      </c>
      <c r="O133" s="6">
        <v>4.3644807000000002E-4</v>
      </c>
      <c r="P133" s="6">
        <v>0.2359717315524</v>
      </c>
      <c r="Q133" s="6" t="s">
        <v>423</v>
      </c>
      <c r="R133" s="6" t="s">
        <v>423</v>
      </c>
      <c r="S133" s="6" t="s">
        <v>423</v>
      </c>
      <c r="T133" s="6" t="s">
        <v>423</v>
      </c>
      <c r="U133" s="6" t="s">
        <v>423</v>
      </c>
      <c r="V133" s="6" t="s">
        <v>423</v>
      </c>
      <c r="W133" s="6">
        <v>1.4750730000000001</v>
      </c>
      <c r="X133" s="6">
        <v>1.1453507999999999E-6</v>
      </c>
      <c r="Y133" s="6">
        <v>6.2560448999999997E-7</v>
      </c>
      <c r="Z133" s="6">
        <v>5.5879235999999997E-7</v>
      </c>
      <c r="AA133" s="6">
        <v>6.0651530999999999E-7</v>
      </c>
      <c r="AB133" s="6">
        <f t="shared" si="1"/>
        <v>2.9362629599999996E-6</v>
      </c>
      <c r="AC133" s="6">
        <v>1.301535E-2</v>
      </c>
      <c r="AD133" s="6" t="s">
        <v>423</v>
      </c>
      <c r="AE133" s="60"/>
      <c r="AF133" s="26" t="s">
        <v>423</v>
      </c>
      <c r="AG133" s="26" t="s">
        <v>423</v>
      </c>
      <c r="AH133" s="26" t="s">
        <v>423</v>
      </c>
      <c r="AI133" s="26" t="s">
        <v>423</v>
      </c>
      <c r="AJ133" s="26" t="s">
        <v>423</v>
      </c>
      <c r="AK133" s="26" t="s">
        <v>422</v>
      </c>
      <c r="AL133" s="49" t="s">
        <v>411</v>
      </c>
    </row>
    <row r="134" spans="1:38" s="2" customFormat="1" ht="26.25" customHeight="1" thickBot="1" x14ac:dyDescent="0.3">
      <c r="A134" s="70" t="s">
        <v>285</v>
      </c>
      <c r="B134" s="74" t="s">
        <v>306</v>
      </c>
      <c r="C134" s="71" t="s">
        <v>307</v>
      </c>
      <c r="D134" s="72" t="s">
        <v>294</v>
      </c>
      <c r="E134" s="6">
        <v>6.08E-2</v>
      </c>
      <c r="F134" s="6">
        <v>0</v>
      </c>
      <c r="G134" s="6">
        <v>0.10249999999999999</v>
      </c>
      <c r="H134" s="6">
        <v>0</v>
      </c>
      <c r="I134" s="6">
        <v>7.2999999999999996E-4</v>
      </c>
      <c r="J134" s="6">
        <v>2.5999999999999999E-3</v>
      </c>
      <c r="K134" s="6">
        <v>0</v>
      </c>
      <c r="L134" s="6" t="s">
        <v>422</v>
      </c>
      <c r="M134" s="6">
        <v>0</v>
      </c>
      <c r="N134" s="6" t="s">
        <v>422</v>
      </c>
      <c r="O134" s="6">
        <v>0</v>
      </c>
      <c r="P134" s="6" t="s">
        <v>422</v>
      </c>
      <c r="Q134" s="6" t="s">
        <v>423</v>
      </c>
      <c r="R134" s="6" t="s">
        <v>423</v>
      </c>
      <c r="S134" s="6" t="s">
        <v>423</v>
      </c>
      <c r="T134" s="6" t="s">
        <v>423</v>
      </c>
      <c r="U134" s="6" t="s">
        <v>423</v>
      </c>
      <c r="V134" s="6" t="s">
        <v>423</v>
      </c>
      <c r="W134" s="6">
        <v>1E-3</v>
      </c>
      <c r="X134" s="6" t="s">
        <v>422</v>
      </c>
      <c r="Y134" s="6" t="s">
        <v>422</v>
      </c>
      <c r="Z134" s="6" t="s">
        <v>422</v>
      </c>
      <c r="AA134" s="6" t="s">
        <v>422</v>
      </c>
      <c r="AB134" s="6" t="s">
        <v>422</v>
      </c>
      <c r="AC134" s="6">
        <v>0</v>
      </c>
      <c r="AD134" s="6" t="s">
        <v>423</v>
      </c>
      <c r="AE134" s="60"/>
      <c r="AF134" s="26" t="s">
        <v>423</v>
      </c>
      <c r="AG134" s="26" t="s">
        <v>423</v>
      </c>
      <c r="AH134" s="26" t="s">
        <v>423</v>
      </c>
      <c r="AI134" s="26" t="s">
        <v>423</v>
      </c>
      <c r="AJ134" s="26" t="s">
        <v>423</v>
      </c>
      <c r="AK134" s="26" t="s">
        <v>422</v>
      </c>
      <c r="AL134" s="49" t="s">
        <v>408</v>
      </c>
    </row>
    <row r="135" spans="1:38" s="2" customFormat="1" ht="26.25" customHeight="1" thickBot="1" x14ac:dyDescent="0.3">
      <c r="A135" s="70" t="s">
        <v>285</v>
      </c>
      <c r="B135" s="70" t="s">
        <v>308</v>
      </c>
      <c r="C135" s="71" t="s">
        <v>309</v>
      </c>
      <c r="D135" s="72" t="s">
        <v>424</v>
      </c>
      <c r="E135" s="6">
        <v>0.59161725534839504</v>
      </c>
      <c r="F135" s="6">
        <v>2.95808627674197</v>
      </c>
      <c r="G135" s="6">
        <v>9.86028758913991E-2</v>
      </c>
      <c r="H135" s="6">
        <v>6.3105840570495397E-2</v>
      </c>
      <c r="I135" s="6">
        <v>1.57764601426239</v>
      </c>
      <c r="J135" s="6">
        <v>1.57764601426239</v>
      </c>
      <c r="K135" s="6">
        <v>1.57764601426239</v>
      </c>
      <c r="L135" s="6" t="s">
        <v>422</v>
      </c>
      <c r="M135" s="6">
        <v>8.2826415748775197</v>
      </c>
      <c r="N135" s="6" t="s">
        <v>422</v>
      </c>
      <c r="O135" s="6" t="s">
        <v>422</v>
      </c>
      <c r="P135" s="6">
        <v>0.24964937656904199</v>
      </c>
      <c r="Q135" s="6" t="s">
        <v>423</v>
      </c>
      <c r="R135" s="6" t="s">
        <v>423</v>
      </c>
      <c r="S135" s="6" t="s">
        <v>423</v>
      </c>
      <c r="T135" s="6" t="s">
        <v>423</v>
      </c>
      <c r="U135" s="6" t="s">
        <v>423</v>
      </c>
      <c r="V135" s="6" t="s">
        <v>423</v>
      </c>
      <c r="W135" s="6">
        <v>14.293472889217201</v>
      </c>
      <c r="X135" s="6">
        <v>0.134459411967918</v>
      </c>
      <c r="Y135" s="6">
        <v>0.17798405385767699</v>
      </c>
      <c r="Z135" s="6">
        <v>6.4652573250694595E-2</v>
      </c>
      <c r="AA135" s="6">
        <v>0.122119395297239</v>
      </c>
      <c r="AB135" s="6">
        <f t="shared" si="1"/>
        <v>0.49921543437352867</v>
      </c>
      <c r="AC135" s="6">
        <v>3.3866090454808102</v>
      </c>
      <c r="AD135" s="6" t="s">
        <v>423</v>
      </c>
      <c r="AE135" s="60"/>
      <c r="AF135" s="26" t="s">
        <v>423</v>
      </c>
      <c r="AG135" s="26" t="s">
        <v>423</v>
      </c>
      <c r="AH135" s="26" t="s">
        <v>423</v>
      </c>
      <c r="AI135" s="26" t="s">
        <v>423</v>
      </c>
      <c r="AJ135" s="26" t="s">
        <v>423</v>
      </c>
      <c r="AK135" s="26" t="s">
        <v>422</v>
      </c>
      <c r="AL135" s="49" t="s">
        <v>408</v>
      </c>
    </row>
    <row r="136" spans="1:38" s="2" customFormat="1" ht="26.25" customHeight="1" thickBot="1" x14ac:dyDescent="0.3">
      <c r="A136" s="70" t="s">
        <v>285</v>
      </c>
      <c r="B136" s="70" t="s">
        <v>310</v>
      </c>
      <c r="C136" s="71" t="s">
        <v>311</v>
      </c>
      <c r="D136" s="72" t="s">
        <v>424</v>
      </c>
      <c r="E136" s="6">
        <v>0.14902256099955399</v>
      </c>
      <c r="F136" s="6">
        <v>0.58036849911765898</v>
      </c>
      <c r="G136" s="6">
        <v>4.1262661493203297E-2</v>
      </c>
      <c r="H136" s="6">
        <v>4.7636057878648401</v>
      </c>
      <c r="I136" s="6">
        <v>3.0111935543075698E-2</v>
      </c>
      <c r="J136" s="6">
        <v>3.2780453561174802E-2</v>
      </c>
      <c r="K136" s="6">
        <v>1.12475139477248E-2</v>
      </c>
      <c r="L136" s="6" t="s">
        <v>422</v>
      </c>
      <c r="M136" s="6">
        <v>5.6746548477249305E-4</v>
      </c>
      <c r="N136" s="6">
        <v>0</v>
      </c>
      <c r="O136" s="6" t="s">
        <v>422</v>
      </c>
      <c r="P136" s="6">
        <v>0.123739088799</v>
      </c>
      <c r="Q136" s="6" t="s">
        <v>423</v>
      </c>
      <c r="R136" s="6" t="s">
        <v>423</v>
      </c>
      <c r="S136" s="6" t="s">
        <v>423</v>
      </c>
      <c r="T136" s="6" t="s">
        <v>423</v>
      </c>
      <c r="U136" s="6" t="s">
        <v>423</v>
      </c>
      <c r="V136" s="6" t="s">
        <v>423</v>
      </c>
      <c r="W136" s="6" t="s">
        <v>422</v>
      </c>
      <c r="X136" s="6" t="s">
        <v>422</v>
      </c>
      <c r="Y136" s="6" t="s">
        <v>422</v>
      </c>
      <c r="Z136" s="6" t="s">
        <v>422</v>
      </c>
      <c r="AA136" s="6" t="s">
        <v>422</v>
      </c>
      <c r="AB136" s="6" t="s">
        <v>422</v>
      </c>
      <c r="AC136" s="6" t="s">
        <v>422</v>
      </c>
      <c r="AD136" s="6" t="s">
        <v>423</v>
      </c>
      <c r="AE136" s="60"/>
      <c r="AF136" s="26" t="s">
        <v>423</v>
      </c>
      <c r="AG136" s="26" t="s">
        <v>423</v>
      </c>
      <c r="AH136" s="26" t="s">
        <v>423</v>
      </c>
      <c r="AI136" s="26" t="s">
        <v>423</v>
      </c>
      <c r="AJ136" s="26" t="s">
        <v>423</v>
      </c>
      <c r="AK136" s="26" t="s">
        <v>422</v>
      </c>
      <c r="AL136" s="49" t="s">
        <v>412</v>
      </c>
    </row>
    <row r="137" spans="1:38" s="2" customFormat="1" ht="26.25" customHeight="1" thickBot="1" x14ac:dyDescent="0.3">
      <c r="A137" s="70" t="s">
        <v>285</v>
      </c>
      <c r="B137" s="70" t="s">
        <v>312</v>
      </c>
      <c r="C137" s="71" t="s">
        <v>313</v>
      </c>
      <c r="D137" s="72" t="s">
        <v>424</v>
      </c>
      <c r="E137" s="6" t="s">
        <v>422</v>
      </c>
      <c r="F137" s="6" t="s">
        <v>422</v>
      </c>
      <c r="G137" s="6" t="s">
        <v>422</v>
      </c>
      <c r="H137" s="6" t="s">
        <v>422</v>
      </c>
      <c r="I137" s="6" t="s">
        <v>422</v>
      </c>
      <c r="J137" s="6" t="s">
        <v>422</v>
      </c>
      <c r="K137" s="6" t="s">
        <v>422</v>
      </c>
      <c r="L137" s="6" t="s">
        <v>422</v>
      </c>
      <c r="M137" s="6" t="s">
        <v>422</v>
      </c>
      <c r="N137" s="6" t="s">
        <v>422</v>
      </c>
      <c r="O137" s="6" t="s">
        <v>422</v>
      </c>
      <c r="P137" s="6" t="s">
        <v>422</v>
      </c>
      <c r="Q137" s="6" t="s">
        <v>423</v>
      </c>
      <c r="R137" s="6" t="s">
        <v>423</v>
      </c>
      <c r="S137" s="6" t="s">
        <v>423</v>
      </c>
      <c r="T137" s="6" t="s">
        <v>423</v>
      </c>
      <c r="U137" s="6" t="s">
        <v>423</v>
      </c>
      <c r="V137" s="6" t="s">
        <v>423</v>
      </c>
      <c r="W137" s="6" t="s">
        <v>422</v>
      </c>
      <c r="X137" s="6" t="s">
        <v>422</v>
      </c>
      <c r="Y137" s="6" t="s">
        <v>422</v>
      </c>
      <c r="Z137" s="6" t="s">
        <v>422</v>
      </c>
      <c r="AA137" s="6" t="s">
        <v>422</v>
      </c>
      <c r="AB137" s="6" t="s">
        <v>422</v>
      </c>
      <c r="AC137" s="6" t="s">
        <v>422</v>
      </c>
      <c r="AD137" s="6" t="s">
        <v>423</v>
      </c>
      <c r="AE137" s="60"/>
      <c r="AF137" s="26" t="s">
        <v>423</v>
      </c>
      <c r="AG137" s="26" t="s">
        <v>423</v>
      </c>
      <c r="AH137" s="26" t="s">
        <v>423</v>
      </c>
      <c r="AI137" s="26" t="s">
        <v>423</v>
      </c>
      <c r="AJ137" s="26" t="s">
        <v>423</v>
      </c>
      <c r="AK137" s="26" t="s">
        <v>422</v>
      </c>
      <c r="AL137" s="49" t="s">
        <v>412</v>
      </c>
    </row>
    <row r="138" spans="1:38" s="2" customFormat="1" ht="26.25" customHeight="1" thickBot="1" x14ac:dyDescent="0.3">
      <c r="A138" s="74" t="s">
        <v>285</v>
      </c>
      <c r="B138" s="74" t="s">
        <v>314</v>
      </c>
      <c r="C138" s="76" t="s">
        <v>315</v>
      </c>
      <c r="D138" s="73" t="s">
        <v>424</v>
      </c>
      <c r="E138" s="6" t="s">
        <v>422</v>
      </c>
      <c r="F138" s="6" t="s">
        <v>422</v>
      </c>
      <c r="G138" s="6" t="s">
        <v>422</v>
      </c>
      <c r="H138" s="6" t="s">
        <v>422</v>
      </c>
      <c r="I138" s="6" t="s">
        <v>422</v>
      </c>
      <c r="J138" s="6" t="s">
        <v>422</v>
      </c>
      <c r="K138" s="6" t="s">
        <v>422</v>
      </c>
      <c r="L138" s="6" t="s">
        <v>422</v>
      </c>
      <c r="M138" s="6" t="s">
        <v>422</v>
      </c>
      <c r="N138" s="6" t="s">
        <v>422</v>
      </c>
      <c r="O138" s="6" t="s">
        <v>422</v>
      </c>
      <c r="P138" s="6" t="s">
        <v>422</v>
      </c>
      <c r="Q138" s="6" t="s">
        <v>423</v>
      </c>
      <c r="R138" s="6" t="s">
        <v>423</v>
      </c>
      <c r="S138" s="6" t="s">
        <v>423</v>
      </c>
      <c r="T138" s="6" t="s">
        <v>423</v>
      </c>
      <c r="U138" s="6" t="s">
        <v>423</v>
      </c>
      <c r="V138" s="6" t="s">
        <v>423</v>
      </c>
      <c r="W138" s="6" t="s">
        <v>422</v>
      </c>
      <c r="X138" s="6" t="s">
        <v>422</v>
      </c>
      <c r="Y138" s="6" t="s">
        <v>422</v>
      </c>
      <c r="Z138" s="6" t="s">
        <v>422</v>
      </c>
      <c r="AA138" s="6" t="s">
        <v>422</v>
      </c>
      <c r="AB138" s="6" t="s">
        <v>422</v>
      </c>
      <c r="AC138" s="6" t="s">
        <v>422</v>
      </c>
      <c r="AD138" s="6" t="s">
        <v>423</v>
      </c>
      <c r="AE138" s="60"/>
      <c r="AF138" s="26" t="s">
        <v>423</v>
      </c>
      <c r="AG138" s="26" t="s">
        <v>423</v>
      </c>
      <c r="AH138" s="26" t="s">
        <v>423</v>
      </c>
      <c r="AI138" s="26" t="s">
        <v>423</v>
      </c>
      <c r="AJ138" s="26" t="s">
        <v>423</v>
      </c>
      <c r="AK138" s="26" t="s">
        <v>422</v>
      </c>
      <c r="AL138" s="49" t="s">
        <v>412</v>
      </c>
    </row>
    <row r="139" spans="1:38" s="2" customFormat="1" ht="26.25" customHeight="1" thickBot="1" x14ac:dyDescent="0.3">
      <c r="A139" s="74" t="s">
        <v>285</v>
      </c>
      <c r="B139" s="74" t="s">
        <v>316</v>
      </c>
      <c r="C139" s="76" t="s">
        <v>373</v>
      </c>
      <c r="D139" s="73" t="s">
        <v>317</v>
      </c>
      <c r="E139" s="6">
        <v>2.48E-3</v>
      </c>
      <c r="F139" s="6">
        <v>1.2357587620473801E-2</v>
      </c>
      <c r="G139" s="6">
        <v>2.93294071067407E-5</v>
      </c>
      <c r="H139" s="6">
        <v>1.3893880238842501E-4</v>
      </c>
      <c r="I139" s="6">
        <v>3.5531082125257702E-4</v>
      </c>
      <c r="J139" s="6">
        <v>6.7498941116618397E-4</v>
      </c>
      <c r="K139" s="6">
        <v>6.80726354654329E-4</v>
      </c>
      <c r="L139" s="6" t="s">
        <v>422</v>
      </c>
      <c r="M139" s="6">
        <v>2.5948E-3</v>
      </c>
      <c r="N139" s="6" t="s">
        <v>422</v>
      </c>
      <c r="O139" s="6" t="s">
        <v>422</v>
      </c>
      <c r="P139" s="6">
        <v>1.26043175380847E-5</v>
      </c>
      <c r="Q139" s="6" t="s">
        <v>423</v>
      </c>
      <c r="R139" s="6" t="s">
        <v>423</v>
      </c>
      <c r="S139" s="6" t="s">
        <v>423</v>
      </c>
      <c r="T139" s="6" t="s">
        <v>423</v>
      </c>
      <c r="U139" s="6" t="s">
        <v>423</v>
      </c>
      <c r="V139" s="6" t="s">
        <v>423</v>
      </c>
      <c r="W139" s="6" t="s">
        <v>422</v>
      </c>
      <c r="X139" s="6" t="s">
        <v>422</v>
      </c>
      <c r="Y139" s="6" t="s">
        <v>422</v>
      </c>
      <c r="Z139" s="6" t="s">
        <v>422</v>
      </c>
      <c r="AA139" s="6" t="s">
        <v>422</v>
      </c>
      <c r="AB139" s="6" t="s">
        <v>422</v>
      </c>
      <c r="AC139" s="6" t="s">
        <v>422</v>
      </c>
      <c r="AD139" s="6" t="s">
        <v>423</v>
      </c>
      <c r="AE139" s="60"/>
      <c r="AF139" s="26" t="s">
        <v>423</v>
      </c>
      <c r="AG139" s="26" t="s">
        <v>423</v>
      </c>
      <c r="AH139" s="26" t="s">
        <v>423</v>
      </c>
      <c r="AI139" s="26" t="s">
        <v>423</v>
      </c>
      <c r="AJ139" s="26" t="s">
        <v>423</v>
      </c>
      <c r="AK139" s="26" t="s">
        <v>422</v>
      </c>
      <c r="AL139" s="49" t="s">
        <v>408</v>
      </c>
    </row>
    <row r="140" spans="1:38" s="2" customFormat="1" ht="26.25" customHeight="1" thickBot="1" x14ac:dyDescent="0.3">
      <c r="A140" s="70" t="s">
        <v>318</v>
      </c>
      <c r="B140" s="74" t="s">
        <v>319</v>
      </c>
      <c r="C140" s="71" t="s">
        <v>374</v>
      </c>
      <c r="D140" s="72" t="s">
        <v>424</v>
      </c>
      <c r="E140" s="6">
        <v>2.6049252265381</v>
      </c>
      <c r="F140" s="6">
        <v>14.844521641865599</v>
      </c>
      <c r="G140" s="6">
        <v>6.2880777440785393E-2</v>
      </c>
      <c r="H140" s="6">
        <v>0.91478763440545496</v>
      </c>
      <c r="I140" s="6">
        <v>311.53561571534101</v>
      </c>
      <c r="J140" s="6">
        <v>2935.16437603432</v>
      </c>
      <c r="K140" s="6">
        <v>10583.691972041801</v>
      </c>
      <c r="L140" s="6" t="s">
        <v>422</v>
      </c>
      <c r="M140" s="6">
        <v>145.28156445613399</v>
      </c>
      <c r="N140" s="6" t="s">
        <v>422</v>
      </c>
      <c r="O140" s="6" t="s">
        <v>422</v>
      </c>
      <c r="P140" s="6">
        <v>0.72471690880111805</v>
      </c>
      <c r="Q140" s="6" t="s">
        <v>423</v>
      </c>
      <c r="R140" s="6" t="s">
        <v>423</v>
      </c>
      <c r="S140" s="6" t="s">
        <v>423</v>
      </c>
      <c r="T140" s="6" t="s">
        <v>423</v>
      </c>
      <c r="U140" s="6" t="s">
        <v>423</v>
      </c>
      <c r="V140" s="6" t="s">
        <v>423</v>
      </c>
      <c r="W140" s="6">
        <v>2.5932279560554199</v>
      </c>
      <c r="X140" s="6">
        <v>0.95949434374050702</v>
      </c>
      <c r="Y140" s="6">
        <v>6.4830698901385597E-2</v>
      </c>
      <c r="Z140" s="6">
        <v>0.116695258022494</v>
      </c>
      <c r="AA140" s="6">
        <v>2.2042437626471099</v>
      </c>
      <c r="AB140" s="6">
        <f t="shared" si="1"/>
        <v>3.3452640633114967</v>
      </c>
      <c r="AC140" s="6" t="s">
        <v>422</v>
      </c>
      <c r="AD140" s="6" t="s">
        <v>423</v>
      </c>
      <c r="AE140" s="60"/>
      <c r="AF140" s="26" t="s">
        <v>423</v>
      </c>
      <c r="AG140" s="26" t="s">
        <v>423</v>
      </c>
      <c r="AH140" s="26" t="s">
        <v>423</v>
      </c>
      <c r="AI140" s="26" t="s">
        <v>423</v>
      </c>
      <c r="AJ140" s="26" t="s">
        <v>423</v>
      </c>
      <c r="AK140" s="26" t="s">
        <v>422</v>
      </c>
      <c r="AL140" s="49" t="s">
        <v>408</v>
      </c>
    </row>
    <row r="141" spans="1:38" s="9" customFormat="1" ht="37.5" customHeight="1" thickBot="1" x14ac:dyDescent="0.35">
      <c r="A141" s="89"/>
      <c r="B141" s="90" t="s">
        <v>320</v>
      </c>
      <c r="C141" s="91" t="s">
        <v>384</v>
      </c>
      <c r="D141" s="89" t="s">
        <v>139</v>
      </c>
      <c r="E141" s="20">
        <f>SUM(E14:E140)</f>
        <v>2696.7163987666704</v>
      </c>
      <c r="F141" s="20">
        <f t="shared" ref="F141:AD141" si="2">SUM(F14:F140)</f>
        <v>2811.0725353446896</v>
      </c>
      <c r="G141" s="20">
        <f t="shared" si="2"/>
        <v>2427.0975712331747</v>
      </c>
      <c r="H141" s="20">
        <f t="shared" si="2"/>
        <v>470.1391343924825</v>
      </c>
      <c r="I141" s="20">
        <f t="shared" si="2"/>
        <v>1417.0194826210743</v>
      </c>
      <c r="J141" s="20">
        <f t="shared" si="2"/>
        <v>6292.9268380390722</v>
      </c>
      <c r="K141" s="20">
        <f t="shared" si="2"/>
        <v>19666.791965911536</v>
      </c>
      <c r="L141" s="20">
        <f t="shared" si="2"/>
        <v>0</v>
      </c>
      <c r="M141" s="20">
        <f t="shared" si="2"/>
        <v>10412.194258483236</v>
      </c>
      <c r="N141" s="20">
        <f t="shared" si="2"/>
        <v>637.72225428752517</v>
      </c>
      <c r="O141" s="20">
        <f t="shared" si="2"/>
        <v>45.149293301782379</v>
      </c>
      <c r="P141" s="20">
        <f t="shared" si="2"/>
        <v>10.943755397628035</v>
      </c>
      <c r="Q141" s="20">
        <f t="shared" si="2"/>
        <v>0</v>
      </c>
      <c r="R141" s="20">
        <f>SUM(R14:R140)</f>
        <v>0</v>
      </c>
      <c r="S141" s="20">
        <f t="shared" si="2"/>
        <v>0</v>
      </c>
      <c r="T141" s="20">
        <f t="shared" si="2"/>
        <v>0</v>
      </c>
      <c r="U141" s="20">
        <f t="shared" si="2"/>
        <v>0</v>
      </c>
      <c r="V141" s="20">
        <f t="shared" si="2"/>
        <v>0</v>
      </c>
      <c r="W141" s="20">
        <f t="shared" si="2"/>
        <v>208.02321746162167</v>
      </c>
      <c r="X141" s="20">
        <f t="shared" si="2"/>
        <v>50.09069996710992</v>
      </c>
      <c r="Y141" s="20">
        <f t="shared" si="2"/>
        <v>74.63157995132913</v>
      </c>
      <c r="Z141" s="20">
        <f t="shared" si="2"/>
        <v>35.125808843940412</v>
      </c>
      <c r="AA141" s="20">
        <f t="shared" si="2"/>
        <v>35.033067524243897</v>
      </c>
      <c r="AB141" s="20">
        <f>SUM(X141:AA141)</f>
        <v>194.88115628662337</v>
      </c>
      <c r="AC141" s="20">
        <f t="shared" si="2"/>
        <v>46.258817783424327</v>
      </c>
      <c r="AD141" s="20">
        <f t="shared" si="2"/>
        <v>0</v>
      </c>
      <c r="AE141" s="61"/>
      <c r="AF141" s="20"/>
      <c r="AG141" s="20"/>
      <c r="AH141" s="20"/>
      <c r="AI141" s="20"/>
      <c r="AJ141" s="20"/>
      <c r="AK141" s="20"/>
      <c r="AL141" s="50"/>
    </row>
    <row r="142" spans="1:38" s="19" customFormat="1" ht="15" customHeight="1" thickBot="1" x14ac:dyDescent="0.4">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3">
      <c r="A143" s="96"/>
      <c r="B143" s="52" t="s">
        <v>343</v>
      </c>
      <c r="C143" s="97" t="s">
        <v>350</v>
      </c>
      <c r="D143" s="98" t="s">
        <v>278</v>
      </c>
      <c r="E143" s="12" t="s">
        <v>423</v>
      </c>
      <c r="F143" s="12" t="s">
        <v>423</v>
      </c>
      <c r="G143" s="12" t="s">
        <v>423</v>
      </c>
      <c r="H143" s="12" t="s">
        <v>423</v>
      </c>
      <c r="I143" s="12" t="s">
        <v>423</v>
      </c>
      <c r="J143" s="12" t="s">
        <v>423</v>
      </c>
      <c r="K143" s="12" t="s">
        <v>423</v>
      </c>
      <c r="L143" s="12" t="s">
        <v>423</v>
      </c>
      <c r="M143" s="12" t="s">
        <v>423</v>
      </c>
      <c r="N143" s="12" t="s">
        <v>423</v>
      </c>
      <c r="O143" s="12" t="s">
        <v>423</v>
      </c>
      <c r="P143" s="12" t="s">
        <v>423</v>
      </c>
      <c r="Q143" s="12" t="s">
        <v>423</v>
      </c>
      <c r="R143" s="12" t="s">
        <v>423</v>
      </c>
      <c r="S143" s="12" t="s">
        <v>423</v>
      </c>
      <c r="T143" s="12" t="s">
        <v>423</v>
      </c>
      <c r="U143" s="12" t="s">
        <v>423</v>
      </c>
      <c r="V143" s="12" t="s">
        <v>423</v>
      </c>
      <c r="W143" s="12" t="s">
        <v>423</v>
      </c>
      <c r="X143" s="12" t="s">
        <v>423</v>
      </c>
      <c r="Y143" s="12" t="s">
        <v>423</v>
      </c>
      <c r="Z143" s="12" t="s">
        <v>423</v>
      </c>
      <c r="AA143" s="12" t="s">
        <v>423</v>
      </c>
      <c r="AB143" s="12" t="s">
        <v>423</v>
      </c>
      <c r="AC143" s="12" t="s">
        <v>423</v>
      </c>
      <c r="AD143" s="12" t="s">
        <v>423</v>
      </c>
      <c r="AE143" s="63"/>
      <c r="AF143" s="12" t="s">
        <v>423</v>
      </c>
      <c r="AG143" s="12" t="s">
        <v>423</v>
      </c>
      <c r="AH143" s="12" t="s">
        <v>423</v>
      </c>
      <c r="AI143" s="12" t="s">
        <v>423</v>
      </c>
      <c r="AJ143" s="12" t="s">
        <v>423</v>
      </c>
      <c r="AK143" s="12" t="s">
        <v>422</v>
      </c>
      <c r="AL143" s="52" t="s">
        <v>50</v>
      </c>
    </row>
    <row r="144" spans="1:38" s="1" customFormat="1" ht="26.25" customHeight="1" thickBot="1" x14ac:dyDescent="0.3">
      <c r="A144" s="96"/>
      <c r="B144" s="52" t="s">
        <v>344</v>
      </c>
      <c r="C144" s="97" t="s">
        <v>351</v>
      </c>
      <c r="D144" s="98" t="s">
        <v>278</v>
      </c>
      <c r="E144" s="12" t="s">
        <v>423</v>
      </c>
      <c r="F144" s="12" t="s">
        <v>423</v>
      </c>
      <c r="G144" s="12" t="s">
        <v>423</v>
      </c>
      <c r="H144" s="12" t="s">
        <v>423</v>
      </c>
      <c r="I144" s="12" t="s">
        <v>423</v>
      </c>
      <c r="J144" s="12" t="s">
        <v>423</v>
      </c>
      <c r="K144" s="12" t="s">
        <v>423</v>
      </c>
      <c r="L144" s="12" t="s">
        <v>423</v>
      </c>
      <c r="M144" s="12" t="s">
        <v>423</v>
      </c>
      <c r="N144" s="12" t="s">
        <v>423</v>
      </c>
      <c r="O144" s="12" t="s">
        <v>423</v>
      </c>
      <c r="P144" s="12" t="s">
        <v>423</v>
      </c>
      <c r="Q144" s="12" t="s">
        <v>423</v>
      </c>
      <c r="R144" s="12" t="s">
        <v>423</v>
      </c>
      <c r="S144" s="12" t="s">
        <v>423</v>
      </c>
      <c r="T144" s="12" t="s">
        <v>423</v>
      </c>
      <c r="U144" s="12" t="s">
        <v>423</v>
      </c>
      <c r="V144" s="12" t="s">
        <v>423</v>
      </c>
      <c r="W144" s="12" t="s">
        <v>423</v>
      </c>
      <c r="X144" s="12" t="s">
        <v>423</v>
      </c>
      <c r="Y144" s="12" t="s">
        <v>423</v>
      </c>
      <c r="Z144" s="12" t="s">
        <v>423</v>
      </c>
      <c r="AA144" s="12" t="s">
        <v>423</v>
      </c>
      <c r="AB144" s="12" t="s">
        <v>423</v>
      </c>
      <c r="AC144" s="12" t="s">
        <v>423</v>
      </c>
      <c r="AD144" s="12" t="s">
        <v>423</v>
      </c>
      <c r="AE144" s="63"/>
      <c r="AF144" s="12" t="s">
        <v>423</v>
      </c>
      <c r="AG144" s="12" t="s">
        <v>423</v>
      </c>
      <c r="AH144" s="12" t="s">
        <v>423</v>
      </c>
      <c r="AI144" s="12" t="s">
        <v>423</v>
      </c>
      <c r="AJ144" s="12" t="s">
        <v>423</v>
      </c>
      <c r="AK144" s="12" t="s">
        <v>422</v>
      </c>
      <c r="AL144" s="52" t="s">
        <v>50</v>
      </c>
    </row>
    <row r="145" spans="1:38" s="1" customFormat="1" ht="26.25" customHeight="1" thickBot="1" x14ac:dyDescent="0.3">
      <c r="A145" s="96"/>
      <c r="B145" s="52" t="s">
        <v>345</v>
      </c>
      <c r="C145" s="97" t="s">
        <v>352</v>
      </c>
      <c r="D145" s="98" t="s">
        <v>278</v>
      </c>
      <c r="E145" s="12" t="s">
        <v>423</v>
      </c>
      <c r="F145" s="12" t="s">
        <v>423</v>
      </c>
      <c r="G145" s="12" t="s">
        <v>423</v>
      </c>
      <c r="H145" s="12" t="s">
        <v>423</v>
      </c>
      <c r="I145" s="12" t="s">
        <v>423</v>
      </c>
      <c r="J145" s="12" t="s">
        <v>423</v>
      </c>
      <c r="K145" s="12" t="s">
        <v>423</v>
      </c>
      <c r="L145" s="12" t="s">
        <v>423</v>
      </c>
      <c r="M145" s="12" t="s">
        <v>423</v>
      </c>
      <c r="N145" s="12" t="s">
        <v>423</v>
      </c>
      <c r="O145" s="12" t="s">
        <v>423</v>
      </c>
      <c r="P145" s="12" t="s">
        <v>423</v>
      </c>
      <c r="Q145" s="12" t="s">
        <v>423</v>
      </c>
      <c r="R145" s="12" t="s">
        <v>423</v>
      </c>
      <c r="S145" s="12" t="s">
        <v>423</v>
      </c>
      <c r="T145" s="12" t="s">
        <v>423</v>
      </c>
      <c r="U145" s="12" t="s">
        <v>423</v>
      </c>
      <c r="V145" s="12" t="s">
        <v>423</v>
      </c>
      <c r="W145" s="12" t="s">
        <v>423</v>
      </c>
      <c r="X145" s="12" t="s">
        <v>423</v>
      </c>
      <c r="Y145" s="12" t="s">
        <v>423</v>
      </c>
      <c r="Z145" s="12" t="s">
        <v>423</v>
      </c>
      <c r="AA145" s="12" t="s">
        <v>423</v>
      </c>
      <c r="AB145" s="12" t="s">
        <v>423</v>
      </c>
      <c r="AC145" s="12" t="s">
        <v>423</v>
      </c>
      <c r="AD145" s="12" t="s">
        <v>423</v>
      </c>
      <c r="AE145" s="63"/>
      <c r="AF145" s="12" t="s">
        <v>423</v>
      </c>
      <c r="AG145" s="12" t="s">
        <v>423</v>
      </c>
      <c r="AH145" s="12" t="s">
        <v>423</v>
      </c>
      <c r="AI145" s="12" t="s">
        <v>423</v>
      </c>
      <c r="AJ145" s="12" t="s">
        <v>423</v>
      </c>
      <c r="AK145" s="12" t="s">
        <v>422</v>
      </c>
      <c r="AL145" s="52" t="s">
        <v>50</v>
      </c>
    </row>
    <row r="146" spans="1:38" s="1" customFormat="1" ht="26.25" customHeight="1" thickBot="1" x14ac:dyDescent="0.3">
      <c r="A146" s="96"/>
      <c r="B146" s="52" t="s">
        <v>346</v>
      </c>
      <c r="C146" s="97" t="s">
        <v>353</v>
      </c>
      <c r="D146" s="98" t="s">
        <v>278</v>
      </c>
      <c r="E146" s="12" t="s">
        <v>423</v>
      </c>
      <c r="F146" s="12" t="s">
        <v>423</v>
      </c>
      <c r="G146" s="12" t="s">
        <v>423</v>
      </c>
      <c r="H146" s="12" t="s">
        <v>423</v>
      </c>
      <c r="I146" s="12" t="s">
        <v>423</v>
      </c>
      <c r="J146" s="12" t="s">
        <v>423</v>
      </c>
      <c r="K146" s="12" t="s">
        <v>423</v>
      </c>
      <c r="L146" s="12" t="s">
        <v>423</v>
      </c>
      <c r="M146" s="12" t="s">
        <v>423</v>
      </c>
      <c r="N146" s="12" t="s">
        <v>423</v>
      </c>
      <c r="O146" s="12" t="s">
        <v>423</v>
      </c>
      <c r="P146" s="12" t="s">
        <v>423</v>
      </c>
      <c r="Q146" s="12" t="s">
        <v>423</v>
      </c>
      <c r="R146" s="12" t="s">
        <v>423</v>
      </c>
      <c r="S146" s="12" t="s">
        <v>423</v>
      </c>
      <c r="T146" s="12" t="s">
        <v>423</v>
      </c>
      <c r="U146" s="12" t="s">
        <v>423</v>
      </c>
      <c r="V146" s="12" t="s">
        <v>423</v>
      </c>
      <c r="W146" s="12" t="s">
        <v>423</v>
      </c>
      <c r="X146" s="12" t="s">
        <v>423</v>
      </c>
      <c r="Y146" s="12" t="s">
        <v>423</v>
      </c>
      <c r="Z146" s="12" t="s">
        <v>423</v>
      </c>
      <c r="AA146" s="12" t="s">
        <v>423</v>
      </c>
      <c r="AB146" s="12" t="s">
        <v>423</v>
      </c>
      <c r="AC146" s="12" t="s">
        <v>423</v>
      </c>
      <c r="AD146" s="12" t="s">
        <v>423</v>
      </c>
      <c r="AE146" s="63"/>
      <c r="AF146" s="12" t="s">
        <v>423</v>
      </c>
      <c r="AG146" s="12" t="s">
        <v>423</v>
      </c>
      <c r="AH146" s="12" t="s">
        <v>423</v>
      </c>
      <c r="AI146" s="12" t="s">
        <v>423</v>
      </c>
      <c r="AJ146" s="12" t="s">
        <v>423</v>
      </c>
      <c r="AK146" s="12" t="s">
        <v>422</v>
      </c>
      <c r="AL146" s="52" t="s">
        <v>50</v>
      </c>
    </row>
    <row r="147" spans="1:38" s="1" customFormat="1" ht="26.25" customHeight="1" thickBot="1" x14ac:dyDescent="0.3">
      <c r="A147" s="96"/>
      <c r="B147" s="52" t="s">
        <v>347</v>
      </c>
      <c r="C147" s="97" t="s">
        <v>354</v>
      </c>
      <c r="D147" s="98" t="s">
        <v>278</v>
      </c>
      <c r="E147" s="12" t="s">
        <v>423</v>
      </c>
      <c r="F147" s="12" t="s">
        <v>423</v>
      </c>
      <c r="G147" s="12" t="s">
        <v>423</v>
      </c>
      <c r="H147" s="12" t="s">
        <v>423</v>
      </c>
      <c r="I147" s="12" t="s">
        <v>423</v>
      </c>
      <c r="J147" s="12" t="s">
        <v>423</v>
      </c>
      <c r="K147" s="12" t="s">
        <v>423</v>
      </c>
      <c r="L147" s="12" t="s">
        <v>423</v>
      </c>
      <c r="M147" s="12" t="s">
        <v>423</v>
      </c>
      <c r="N147" s="12" t="s">
        <v>423</v>
      </c>
      <c r="O147" s="12" t="s">
        <v>423</v>
      </c>
      <c r="P147" s="12" t="s">
        <v>423</v>
      </c>
      <c r="Q147" s="12" t="s">
        <v>423</v>
      </c>
      <c r="R147" s="12" t="s">
        <v>423</v>
      </c>
      <c r="S147" s="12" t="s">
        <v>423</v>
      </c>
      <c r="T147" s="12" t="s">
        <v>423</v>
      </c>
      <c r="U147" s="12" t="s">
        <v>423</v>
      </c>
      <c r="V147" s="12" t="s">
        <v>423</v>
      </c>
      <c r="W147" s="12" t="s">
        <v>423</v>
      </c>
      <c r="X147" s="12" t="s">
        <v>423</v>
      </c>
      <c r="Y147" s="12" t="s">
        <v>423</v>
      </c>
      <c r="Z147" s="12" t="s">
        <v>423</v>
      </c>
      <c r="AA147" s="12" t="s">
        <v>423</v>
      </c>
      <c r="AB147" s="12" t="s">
        <v>423</v>
      </c>
      <c r="AC147" s="12" t="s">
        <v>423</v>
      </c>
      <c r="AD147" s="12" t="s">
        <v>423</v>
      </c>
      <c r="AE147" s="63"/>
      <c r="AF147" s="12" t="s">
        <v>423</v>
      </c>
      <c r="AG147" s="12" t="s">
        <v>423</v>
      </c>
      <c r="AH147" s="12" t="s">
        <v>423</v>
      </c>
      <c r="AI147" s="12" t="s">
        <v>423</v>
      </c>
      <c r="AJ147" s="12" t="s">
        <v>423</v>
      </c>
      <c r="AK147" s="12" t="s">
        <v>422</v>
      </c>
      <c r="AL147" s="52" t="s">
        <v>50</v>
      </c>
    </row>
    <row r="148" spans="1:38" s="1" customFormat="1" ht="26.25" customHeight="1" thickBot="1" x14ac:dyDescent="0.3">
      <c r="A148" s="96"/>
      <c r="B148" s="52" t="s">
        <v>348</v>
      </c>
      <c r="C148" s="97" t="s">
        <v>355</v>
      </c>
      <c r="D148" s="98" t="s">
        <v>278</v>
      </c>
      <c r="E148" s="12" t="s">
        <v>423</v>
      </c>
      <c r="F148" s="12" t="s">
        <v>423</v>
      </c>
      <c r="G148" s="12" t="s">
        <v>423</v>
      </c>
      <c r="H148" s="12" t="s">
        <v>423</v>
      </c>
      <c r="I148" s="12" t="s">
        <v>423</v>
      </c>
      <c r="J148" s="12" t="s">
        <v>423</v>
      </c>
      <c r="K148" s="12" t="s">
        <v>423</v>
      </c>
      <c r="L148" s="12" t="s">
        <v>423</v>
      </c>
      <c r="M148" s="12" t="s">
        <v>423</v>
      </c>
      <c r="N148" s="12" t="s">
        <v>423</v>
      </c>
      <c r="O148" s="12" t="s">
        <v>423</v>
      </c>
      <c r="P148" s="12" t="s">
        <v>423</v>
      </c>
      <c r="Q148" s="12" t="s">
        <v>423</v>
      </c>
      <c r="R148" s="12" t="s">
        <v>423</v>
      </c>
      <c r="S148" s="12" t="s">
        <v>423</v>
      </c>
      <c r="T148" s="12" t="s">
        <v>423</v>
      </c>
      <c r="U148" s="12" t="s">
        <v>423</v>
      </c>
      <c r="V148" s="12" t="s">
        <v>423</v>
      </c>
      <c r="W148" s="12" t="s">
        <v>423</v>
      </c>
      <c r="X148" s="12" t="s">
        <v>423</v>
      </c>
      <c r="Y148" s="12" t="s">
        <v>423</v>
      </c>
      <c r="Z148" s="12" t="s">
        <v>423</v>
      </c>
      <c r="AA148" s="12" t="s">
        <v>423</v>
      </c>
      <c r="AB148" s="12" t="s">
        <v>423</v>
      </c>
      <c r="AC148" s="12" t="s">
        <v>423</v>
      </c>
      <c r="AD148" s="12" t="s">
        <v>423</v>
      </c>
      <c r="AE148" s="63"/>
      <c r="AF148" s="12" t="s">
        <v>423</v>
      </c>
      <c r="AG148" s="12" t="s">
        <v>423</v>
      </c>
      <c r="AH148" s="12" t="s">
        <v>423</v>
      </c>
      <c r="AI148" s="12" t="s">
        <v>423</v>
      </c>
      <c r="AJ148" s="12" t="s">
        <v>423</v>
      </c>
      <c r="AK148" s="12" t="s">
        <v>422</v>
      </c>
      <c r="AL148" s="52" t="s">
        <v>409</v>
      </c>
    </row>
    <row r="149" spans="1:38" s="1" customFormat="1" ht="26.25" customHeight="1" thickBot="1" x14ac:dyDescent="0.3">
      <c r="A149" s="96"/>
      <c r="B149" s="52" t="s">
        <v>349</v>
      </c>
      <c r="C149" s="97" t="s">
        <v>356</v>
      </c>
      <c r="D149" s="98" t="s">
        <v>278</v>
      </c>
      <c r="E149" s="12" t="s">
        <v>423</v>
      </c>
      <c r="F149" s="12" t="s">
        <v>423</v>
      </c>
      <c r="G149" s="12" t="s">
        <v>423</v>
      </c>
      <c r="H149" s="12" t="s">
        <v>423</v>
      </c>
      <c r="I149" s="12" t="s">
        <v>423</v>
      </c>
      <c r="J149" s="12" t="s">
        <v>423</v>
      </c>
      <c r="K149" s="12" t="s">
        <v>423</v>
      </c>
      <c r="L149" s="12" t="s">
        <v>423</v>
      </c>
      <c r="M149" s="12" t="s">
        <v>423</v>
      </c>
      <c r="N149" s="12" t="s">
        <v>423</v>
      </c>
      <c r="O149" s="12" t="s">
        <v>423</v>
      </c>
      <c r="P149" s="12" t="s">
        <v>423</v>
      </c>
      <c r="Q149" s="12" t="s">
        <v>423</v>
      </c>
      <c r="R149" s="12" t="s">
        <v>423</v>
      </c>
      <c r="S149" s="12" t="s">
        <v>423</v>
      </c>
      <c r="T149" s="12" t="s">
        <v>423</v>
      </c>
      <c r="U149" s="12" t="s">
        <v>423</v>
      </c>
      <c r="V149" s="12" t="s">
        <v>423</v>
      </c>
      <c r="W149" s="12" t="s">
        <v>423</v>
      </c>
      <c r="X149" s="12" t="s">
        <v>423</v>
      </c>
      <c r="Y149" s="12" t="s">
        <v>423</v>
      </c>
      <c r="Z149" s="12" t="s">
        <v>423</v>
      </c>
      <c r="AA149" s="12" t="s">
        <v>423</v>
      </c>
      <c r="AB149" s="12" t="s">
        <v>423</v>
      </c>
      <c r="AC149" s="12" t="s">
        <v>423</v>
      </c>
      <c r="AD149" s="12" t="s">
        <v>423</v>
      </c>
      <c r="AE149" s="63"/>
      <c r="AF149" s="12" t="s">
        <v>423</v>
      </c>
      <c r="AG149" s="12" t="s">
        <v>423</v>
      </c>
      <c r="AH149" s="12" t="s">
        <v>423</v>
      </c>
      <c r="AI149" s="12" t="s">
        <v>423</v>
      </c>
      <c r="AJ149" s="12" t="s">
        <v>423</v>
      </c>
      <c r="AK149" s="12" t="s">
        <v>422</v>
      </c>
      <c r="AL149" s="52" t="s">
        <v>409</v>
      </c>
    </row>
    <row r="150" spans="1:38" s="2" customFormat="1" ht="15" customHeight="1" thickBot="1" x14ac:dyDescent="0.4">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3">
      <c r="A151" s="99"/>
      <c r="B151" s="53" t="s">
        <v>322</v>
      </c>
      <c r="C151" s="100" t="s">
        <v>365</v>
      </c>
      <c r="D151" s="99"/>
      <c r="E151" s="13"/>
      <c r="F151" s="13"/>
      <c r="G151" s="13"/>
      <c r="H151" s="13"/>
      <c r="I151" s="13"/>
      <c r="J151" s="13"/>
      <c r="K151" s="13"/>
      <c r="L151" s="13"/>
      <c r="M151" s="13"/>
      <c r="N151" s="13"/>
      <c r="O151" s="13"/>
      <c r="P151" s="13"/>
      <c r="Q151" s="13"/>
      <c r="R151" s="13"/>
      <c r="S151" s="13"/>
      <c r="T151" s="13"/>
      <c r="U151" s="13"/>
      <c r="V151" s="13"/>
      <c r="W151" s="13"/>
      <c r="X151" s="13"/>
      <c r="Y151" s="13"/>
      <c r="Z151" s="13"/>
      <c r="AA151" s="13"/>
      <c r="AB151" s="13"/>
      <c r="AC151" s="13"/>
      <c r="AD151" s="13"/>
      <c r="AE151" s="64"/>
      <c r="AF151" s="13"/>
      <c r="AG151" s="13"/>
      <c r="AH151" s="13"/>
      <c r="AI151" s="13"/>
      <c r="AJ151" s="13"/>
      <c r="AK151" s="13"/>
      <c r="AL151" s="53"/>
    </row>
    <row r="152" spans="1:38" s="2" customFormat="1" ht="37.5" customHeight="1" thickBot="1" x14ac:dyDescent="0.3">
      <c r="A152" s="101"/>
      <c r="B152" s="102" t="s">
        <v>363</v>
      </c>
      <c r="C152" s="103" t="s">
        <v>360</v>
      </c>
      <c r="D152" s="101" t="s">
        <v>294</v>
      </c>
      <c r="E152" s="14">
        <f>SUM(E$141, E$151, IF(AND(ISNUMBER(SEARCH($B$4,"AT|BE|CH|GB|IE|LT|LU|NL")),SUM(E$143:E$149)&gt;0),SUM(E$143:E$149)-SUM(E$27:E$33),0))</f>
        <v>2696.7163987666704</v>
      </c>
      <c r="F152" s="14">
        <f t="shared" ref="F152:AD152" si="3">SUM(F$141, F$151, IF(AND(ISNUMBER(SEARCH($B$4,"AT|BE|CH|GB|IE|LT|LU|NL")),SUM(F$143:F$149)&gt;0),SUM(F$143:F$149)-SUM(F$27:F$33),0))</f>
        <v>2811.0725353446896</v>
      </c>
      <c r="G152" s="14">
        <f t="shared" si="3"/>
        <v>2427.0975712331747</v>
      </c>
      <c r="H152" s="14">
        <f t="shared" si="3"/>
        <v>470.1391343924825</v>
      </c>
      <c r="I152" s="14">
        <f t="shared" si="3"/>
        <v>1417.0194826210743</v>
      </c>
      <c r="J152" s="14">
        <f t="shared" si="3"/>
        <v>6292.9268380390722</v>
      </c>
      <c r="K152" s="14">
        <f t="shared" si="3"/>
        <v>19666.791965911536</v>
      </c>
      <c r="L152" s="14">
        <f t="shared" si="3"/>
        <v>0</v>
      </c>
      <c r="M152" s="14">
        <f t="shared" si="3"/>
        <v>10412.194258483236</v>
      </c>
      <c r="N152" s="14">
        <f t="shared" si="3"/>
        <v>637.72225428752517</v>
      </c>
      <c r="O152" s="14">
        <f t="shared" si="3"/>
        <v>45.149293301782379</v>
      </c>
      <c r="P152" s="14">
        <f t="shared" si="3"/>
        <v>10.943755397628035</v>
      </c>
      <c r="Q152" s="14">
        <f t="shared" si="3"/>
        <v>0</v>
      </c>
      <c r="R152" s="14">
        <f t="shared" si="3"/>
        <v>0</v>
      </c>
      <c r="S152" s="14">
        <f t="shared" si="3"/>
        <v>0</v>
      </c>
      <c r="T152" s="14">
        <f t="shared" si="3"/>
        <v>0</v>
      </c>
      <c r="U152" s="14">
        <f t="shared" si="3"/>
        <v>0</v>
      </c>
      <c r="V152" s="14">
        <f t="shared" si="3"/>
        <v>0</v>
      </c>
      <c r="W152" s="14">
        <f t="shared" si="3"/>
        <v>208.02321746162167</v>
      </c>
      <c r="X152" s="14">
        <f t="shared" si="3"/>
        <v>50.09069996710992</v>
      </c>
      <c r="Y152" s="14">
        <f t="shared" si="3"/>
        <v>74.63157995132913</v>
      </c>
      <c r="Z152" s="14">
        <f t="shared" si="3"/>
        <v>35.125808843940412</v>
      </c>
      <c r="AA152" s="14">
        <f t="shared" si="3"/>
        <v>35.033067524243897</v>
      </c>
      <c r="AB152" s="14">
        <f t="shared" si="3"/>
        <v>194.88115628662337</v>
      </c>
      <c r="AC152" s="14">
        <f t="shared" si="3"/>
        <v>46.258817783424327</v>
      </c>
      <c r="AD152" s="14">
        <f t="shared" si="3"/>
        <v>0</v>
      </c>
      <c r="AE152" s="63"/>
      <c r="AF152" s="14"/>
      <c r="AG152" s="14"/>
      <c r="AH152" s="14"/>
      <c r="AI152" s="14"/>
      <c r="AJ152" s="14"/>
      <c r="AK152" s="14"/>
      <c r="AL152" s="54"/>
    </row>
    <row r="153" spans="1:38" s="2" customFormat="1" ht="26.25" customHeight="1" thickBot="1" x14ac:dyDescent="0.3">
      <c r="A153" s="99"/>
      <c r="B153" s="53" t="s">
        <v>323</v>
      </c>
      <c r="C153" s="100" t="s">
        <v>366</v>
      </c>
      <c r="D153" s="99" t="s">
        <v>317</v>
      </c>
      <c r="E153" s="13"/>
      <c r="F153" s="13"/>
      <c r="G153" s="13"/>
      <c r="H153" s="13"/>
      <c r="I153" s="13"/>
      <c r="J153" s="13"/>
      <c r="K153" s="13"/>
      <c r="L153" s="13"/>
      <c r="M153" s="13"/>
      <c r="N153" s="13"/>
      <c r="O153" s="13"/>
      <c r="P153" s="13"/>
      <c r="Q153" s="13"/>
      <c r="R153" s="13"/>
      <c r="S153" s="13"/>
      <c r="T153" s="13"/>
      <c r="U153" s="13"/>
      <c r="V153" s="13"/>
      <c r="W153" s="13"/>
      <c r="X153" s="13"/>
      <c r="Y153" s="13"/>
      <c r="Z153" s="13"/>
      <c r="AA153" s="13"/>
      <c r="AB153" s="13"/>
      <c r="AC153" s="13"/>
      <c r="AD153" s="13"/>
      <c r="AE153" s="64"/>
      <c r="AF153" s="13"/>
      <c r="AG153" s="13"/>
      <c r="AH153" s="13"/>
      <c r="AI153" s="13"/>
      <c r="AJ153" s="13"/>
      <c r="AK153" s="13"/>
      <c r="AL153" s="53"/>
    </row>
    <row r="154" spans="1:38" s="2" customFormat="1" ht="37.5" customHeight="1" thickBot="1" x14ac:dyDescent="0.3">
      <c r="A154" s="101"/>
      <c r="B154" s="102" t="s">
        <v>364</v>
      </c>
      <c r="C154" s="103" t="s">
        <v>361</v>
      </c>
      <c r="D154" s="101" t="s">
        <v>321</v>
      </c>
      <c r="E154" s="14">
        <f ca="1">SUM(E$141, E$153, -1 * IF(OR($B$6=2005,$B$6&gt;=2020),SUM(E$99:E$122),0), IF(AND(ISNUMBER(SEARCH($B$4,"AT|BE|CH|GB|IE|LT|LU|NL")),SUM(E$143:E$149)&gt;0),SUM(E$143:E$149)-SUM(E$27:E$33),0))</f>
        <v>2696.3932653325669</v>
      </c>
      <c r="F154" s="14">
        <f ca="1">SUM(F$141, F$153, -1 * IF(OR($B$6=2005,$B$6&gt;=2020),SUM(F$99:F$122),0), IF(AND(ISNUMBER(SEARCH($B$4,"AT|BE|CH|GB|IE|LT|LU|NL")),SUM(F$143:F$149)&gt;0),SUM(F$143:F$149)-SUM(F$27:F$33),0))</f>
        <v>2693.4273924773802</v>
      </c>
      <c r="G154" s="14">
        <f>SUM(G$141, G$153, IF(AND(ISNUMBER(SEARCH($B$4,"AT|BE|CH|GB|IE|LT|LU|NL")),SUM(G$143:G$149)&gt;0),SUM(G$143:G$149)-SUM(G$27:G$33),0))</f>
        <v>2427.0975712331747</v>
      </c>
      <c r="H154" s="14">
        <f>SUM(H$141, H$153, IF(AND(ISNUMBER(SEARCH($B$4,"AT|BE|CH|GB|IE|LT|LU|NL")),SUM(H$143:H$149)&gt;0),SUM(H$143:H$149)-SUM(H$27:H$33),0))</f>
        <v>470.1391343924825</v>
      </c>
      <c r="I154" s="14">
        <f t="shared" ref="I154:AD154" si="4">SUM(I$141, I$153, IF(AND(ISNUMBER(SEARCH($B$4,"AT|BE|CH|GB|IE|LT|LU|NL")),SUM(I$143:I$149)&gt;0),SUM(I$143:I$149)-SUM(I$27:I$33),0))</f>
        <v>1417.0194826210743</v>
      </c>
      <c r="J154" s="14">
        <f t="shared" si="4"/>
        <v>6292.9268380390722</v>
      </c>
      <c r="K154" s="14">
        <f t="shared" si="4"/>
        <v>19666.791965911536</v>
      </c>
      <c r="L154" s="14">
        <f t="shared" si="4"/>
        <v>0</v>
      </c>
      <c r="M154" s="14">
        <f t="shared" si="4"/>
        <v>10412.194258483236</v>
      </c>
      <c r="N154" s="14">
        <f t="shared" si="4"/>
        <v>637.72225428752517</v>
      </c>
      <c r="O154" s="14">
        <f t="shared" si="4"/>
        <v>45.149293301782379</v>
      </c>
      <c r="P154" s="14">
        <f t="shared" si="4"/>
        <v>10.943755397628035</v>
      </c>
      <c r="Q154" s="14">
        <f t="shared" si="4"/>
        <v>0</v>
      </c>
      <c r="R154" s="14">
        <f t="shared" si="4"/>
        <v>0</v>
      </c>
      <c r="S154" s="14">
        <f t="shared" si="4"/>
        <v>0</v>
      </c>
      <c r="T154" s="14">
        <f t="shared" si="4"/>
        <v>0</v>
      </c>
      <c r="U154" s="14">
        <f t="shared" si="4"/>
        <v>0</v>
      </c>
      <c r="V154" s="14">
        <f t="shared" si="4"/>
        <v>0</v>
      </c>
      <c r="W154" s="14">
        <f t="shared" si="4"/>
        <v>208.02321746162167</v>
      </c>
      <c r="X154" s="14">
        <f t="shared" si="4"/>
        <v>50.09069996710992</v>
      </c>
      <c r="Y154" s="14">
        <f t="shared" si="4"/>
        <v>74.63157995132913</v>
      </c>
      <c r="Z154" s="14">
        <f t="shared" si="4"/>
        <v>35.125808843940412</v>
      </c>
      <c r="AA154" s="14">
        <f t="shared" si="4"/>
        <v>35.033067524243897</v>
      </c>
      <c r="AB154" s="14">
        <f t="shared" si="4"/>
        <v>194.88115628662337</v>
      </c>
      <c r="AC154" s="14">
        <f t="shared" si="4"/>
        <v>46.258817783424327</v>
      </c>
      <c r="AD154" s="14">
        <f t="shared" si="4"/>
        <v>0</v>
      </c>
      <c r="AE154" s="65"/>
      <c r="AF154" s="14"/>
      <c r="AG154" s="14"/>
      <c r="AH154" s="14"/>
      <c r="AI154" s="14"/>
      <c r="AJ154" s="14"/>
      <c r="AK154" s="14"/>
      <c r="AL154" s="54"/>
    </row>
    <row r="155" spans="1:38" s="2" customFormat="1" ht="15" customHeight="1" thickBot="1" x14ac:dyDescent="0.4">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3">
      <c r="A156" s="106" t="s">
        <v>359</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3">
      <c r="A157" s="57" t="s">
        <v>324</v>
      </c>
      <c r="B157" s="57" t="s">
        <v>325</v>
      </c>
      <c r="C157" s="108" t="s">
        <v>326</v>
      </c>
      <c r="D157" s="109" t="s">
        <v>424</v>
      </c>
      <c r="E157" s="23">
        <v>35.946769981328998</v>
      </c>
      <c r="F157" s="23">
        <v>1.5834867027484001</v>
      </c>
      <c r="G157" s="23">
        <v>3.3482711979997402</v>
      </c>
      <c r="H157" s="23">
        <v>1.5416848312735499E-2</v>
      </c>
      <c r="I157" s="23">
        <v>0.629094435537635</v>
      </c>
      <c r="J157" s="23">
        <v>0.64456397083775596</v>
      </c>
      <c r="K157" s="23">
        <v>0.64456397083775596</v>
      </c>
      <c r="L157" s="23" t="s">
        <v>422</v>
      </c>
      <c r="M157" s="23">
        <v>10.0615311117689</v>
      </c>
      <c r="N157" s="23">
        <v>1.6437954235886001</v>
      </c>
      <c r="O157" s="23" t="s">
        <v>422</v>
      </c>
      <c r="P157" s="23" t="s">
        <v>422</v>
      </c>
      <c r="Q157" s="23" t="s">
        <v>423</v>
      </c>
      <c r="R157" s="23" t="s">
        <v>423</v>
      </c>
      <c r="S157" s="23" t="s">
        <v>423</v>
      </c>
      <c r="T157" s="23" t="s">
        <v>423</v>
      </c>
      <c r="U157" s="23" t="s">
        <v>423</v>
      </c>
      <c r="V157" s="23" t="s">
        <v>423</v>
      </c>
      <c r="W157" s="23" t="s">
        <v>422</v>
      </c>
      <c r="X157" s="23">
        <v>2.86189224023966E-4</v>
      </c>
      <c r="Y157" s="23">
        <v>9.9899085827357607E-4</v>
      </c>
      <c r="Z157" s="23">
        <v>9.9899085827357607E-4</v>
      </c>
      <c r="AA157" s="23">
        <v>1.08247819894339E-3</v>
      </c>
      <c r="AB157" s="23">
        <v>3.36664913951451E-3</v>
      </c>
      <c r="AC157" s="23" t="s">
        <v>422</v>
      </c>
      <c r="AD157" s="23" t="s">
        <v>423</v>
      </c>
      <c r="AE157" s="63"/>
      <c r="AF157" s="23" t="s">
        <v>423</v>
      </c>
      <c r="AG157" s="23" t="s">
        <v>423</v>
      </c>
      <c r="AH157" s="23" t="s">
        <v>423</v>
      </c>
      <c r="AI157" s="23" t="s">
        <v>423</v>
      </c>
      <c r="AJ157" s="23" t="s">
        <v>423</v>
      </c>
      <c r="AK157" s="23" t="s">
        <v>422</v>
      </c>
      <c r="AL157" s="57" t="s">
        <v>50</v>
      </c>
    </row>
    <row r="158" spans="1:38" s="1" customFormat="1" ht="26.25" customHeight="1" thickBot="1" x14ac:dyDescent="0.3">
      <c r="A158" s="57" t="s">
        <v>324</v>
      </c>
      <c r="B158" s="57" t="s">
        <v>327</v>
      </c>
      <c r="C158" s="108" t="s">
        <v>328</v>
      </c>
      <c r="D158" s="109" t="s">
        <v>424</v>
      </c>
      <c r="E158" s="23">
        <v>26.049058345847801</v>
      </c>
      <c r="F158" s="23">
        <v>2.9297595150086599</v>
      </c>
      <c r="G158" s="23">
        <v>2.21603448241616</v>
      </c>
      <c r="H158" s="23">
        <v>1.3790148690109401E-2</v>
      </c>
      <c r="I158" s="23">
        <v>0.43696667120183202</v>
      </c>
      <c r="J158" s="23">
        <v>0.44771175328059298</v>
      </c>
      <c r="K158" s="23">
        <v>0.44771175328059298</v>
      </c>
      <c r="L158" s="23" t="s">
        <v>422</v>
      </c>
      <c r="M158" s="23">
        <v>81.956170588897294</v>
      </c>
      <c r="N158" s="23">
        <v>46.664050017841703</v>
      </c>
      <c r="O158" s="23" t="s">
        <v>422</v>
      </c>
      <c r="P158" s="23" t="s">
        <v>422</v>
      </c>
      <c r="Q158" s="23" t="s">
        <v>423</v>
      </c>
      <c r="R158" s="23" t="s">
        <v>423</v>
      </c>
      <c r="S158" s="23" t="s">
        <v>423</v>
      </c>
      <c r="T158" s="23" t="s">
        <v>423</v>
      </c>
      <c r="U158" s="23" t="s">
        <v>423</v>
      </c>
      <c r="V158" s="23" t="s">
        <v>423</v>
      </c>
      <c r="W158" s="23" t="s">
        <v>422</v>
      </c>
      <c r="X158" s="23">
        <v>3.6619554697438201E-4</v>
      </c>
      <c r="Y158" s="23">
        <v>1.26553264655632E-3</v>
      </c>
      <c r="Z158" s="23">
        <v>1.26553264655632E-3</v>
      </c>
      <c r="AA158" s="23">
        <v>1.3713349722150501E-3</v>
      </c>
      <c r="AB158" s="23">
        <v>4.2685958123020703E-3</v>
      </c>
      <c r="AC158" s="23" t="s">
        <v>422</v>
      </c>
      <c r="AD158" s="23" t="s">
        <v>423</v>
      </c>
      <c r="AE158" s="63"/>
      <c r="AF158" s="23" t="s">
        <v>423</v>
      </c>
      <c r="AG158" s="23" t="s">
        <v>423</v>
      </c>
      <c r="AH158" s="23" t="s">
        <v>423</v>
      </c>
      <c r="AI158" s="23" t="s">
        <v>423</v>
      </c>
      <c r="AJ158" s="23" t="s">
        <v>423</v>
      </c>
      <c r="AK158" s="23" t="s">
        <v>422</v>
      </c>
      <c r="AL158" s="57" t="s">
        <v>50</v>
      </c>
    </row>
    <row r="159" spans="1:38" s="1" customFormat="1" ht="26.25" customHeight="1" thickBot="1" x14ac:dyDescent="0.3">
      <c r="A159" s="57" t="s">
        <v>329</v>
      </c>
      <c r="B159" s="57" t="s">
        <v>330</v>
      </c>
      <c r="C159" s="108" t="s">
        <v>407</v>
      </c>
      <c r="D159" s="109" t="s">
        <v>424</v>
      </c>
      <c r="E159" s="23">
        <v>108.633414467072</v>
      </c>
      <c r="F159" s="23">
        <v>4.11004691084936</v>
      </c>
      <c r="G159" s="23">
        <v>68.019918013488805</v>
      </c>
      <c r="H159" s="23">
        <v>0.12945361510272901</v>
      </c>
      <c r="I159" s="23">
        <v>8.0597259708234006</v>
      </c>
      <c r="J159" s="23">
        <v>8.7605717073919305</v>
      </c>
      <c r="K159" s="23">
        <v>9.1255955285721004</v>
      </c>
      <c r="L159" s="23" t="s">
        <v>422</v>
      </c>
      <c r="M159" s="23">
        <v>9.3056615573702697</v>
      </c>
      <c r="N159" s="23">
        <v>0.335292945187189</v>
      </c>
      <c r="O159" s="23">
        <v>0.18308087442700999</v>
      </c>
      <c r="P159" s="23">
        <v>4.1855874898674801E-3</v>
      </c>
      <c r="Q159" s="23" t="s">
        <v>423</v>
      </c>
      <c r="R159" s="23" t="s">
        <v>423</v>
      </c>
      <c r="S159" s="23" t="s">
        <v>423</v>
      </c>
      <c r="T159" s="23" t="s">
        <v>423</v>
      </c>
      <c r="U159" s="23" t="s">
        <v>423</v>
      </c>
      <c r="V159" s="23" t="s">
        <v>423</v>
      </c>
      <c r="W159" s="23">
        <v>11.181702334516</v>
      </c>
      <c r="X159" s="23">
        <v>1.1181702334516E-2</v>
      </c>
      <c r="Y159" s="23">
        <v>2.2379217153861101E-2</v>
      </c>
      <c r="Z159" s="23">
        <v>1.1181702334516E-2</v>
      </c>
      <c r="AA159" s="23">
        <v>2.2379217153861101E-2</v>
      </c>
      <c r="AB159" s="23">
        <v>6.7121838976754195E-2</v>
      </c>
      <c r="AC159" s="23" t="s">
        <v>422</v>
      </c>
      <c r="AD159" s="23" t="s">
        <v>423</v>
      </c>
      <c r="AE159" s="63"/>
      <c r="AF159" s="23" t="s">
        <v>423</v>
      </c>
      <c r="AG159" s="23" t="s">
        <v>423</v>
      </c>
      <c r="AH159" s="23" t="s">
        <v>423</v>
      </c>
      <c r="AI159" s="23" t="s">
        <v>423</v>
      </c>
      <c r="AJ159" s="23" t="s">
        <v>423</v>
      </c>
      <c r="AK159" s="23" t="s">
        <v>422</v>
      </c>
      <c r="AL159" s="57" t="s">
        <v>50</v>
      </c>
    </row>
    <row r="160" spans="1:38" s="1" customFormat="1" ht="26.25" customHeight="1" thickBot="1" x14ac:dyDescent="0.3">
      <c r="A160" s="57" t="s">
        <v>331</v>
      </c>
      <c r="B160" s="57" t="s">
        <v>332</v>
      </c>
      <c r="C160" s="108" t="s">
        <v>333</v>
      </c>
      <c r="D160" s="109" t="s">
        <v>424</v>
      </c>
      <c r="E160" s="23" t="s">
        <v>425</v>
      </c>
      <c r="F160" s="23" t="s">
        <v>425</v>
      </c>
      <c r="G160" s="23" t="s">
        <v>425</v>
      </c>
      <c r="H160" s="23" t="s">
        <v>425</v>
      </c>
      <c r="I160" s="23" t="s">
        <v>425</v>
      </c>
      <c r="J160" s="23" t="s">
        <v>425</v>
      </c>
      <c r="K160" s="23" t="s">
        <v>425</v>
      </c>
      <c r="L160" s="23" t="s">
        <v>425</v>
      </c>
      <c r="M160" s="23" t="s">
        <v>425</v>
      </c>
      <c r="N160" s="23" t="s">
        <v>425</v>
      </c>
      <c r="O160" s="23" t="s">
        <v>425</v>
      </c>
      <c r="P160" s="23" t="s">
        <v>425</v>
      </c>
      <c r="Q160" s="23" t="s">
        <v>423</v>
      </c>
      <c r="R160" s="23" t="s">
        <v>423</v>
      </c>
      <c r="S160" s="23" t="s">
        <v>423</v>
      </c>
      <c r="T160" s="23" t="s">
        <v>423</v>
      </c>
      <c r="U160" s="23" t="s">
        <v>423</v>
      </c>
      <c r="V160" s="23" t="s">
        <v>423</v>
      </c>
      <c r="W160" s="23" t="s">
        <v>425</v>
      </c>
      <c r="X160" s="23" t="s">
        <v>425</v>
      </c>
      <c r="Y160" s="23" t="s">
        <v>425</v>
      </c>
      <c r="Z160" s="23" t="s">
        <v>425</v>
      </c>
      <c r="AA160" s="23" t="s">
        <v>425</v>
      </c>
      <c r="AB160" s="23" t="s">
        <v>425</v>
      </c>
      <c r="AC160" s="23" t="s">
        <v>422</v>
      </c>
      <c r="AD160" s="23" t="s">
        <v>423</v>
      </c>
      <c r="AE160" s="63"/>
      <c r="AF160" s="23" t="s">
        <v>423</v>
      </c>
      <c r="AG160" s="23" t="s">
        <v>423</v>
      </c>
      <c r="AH160" s="23" t="s">
        <v>423</v>
      </c>
      <c r="AI160" s="23" t="s">
        <v>423</v>
      </c>
      <c r="AJ160" s="23" t="s">
        <v>423</v>
      </c>
      <c r="AK160" s="23" t="s">
        <v>422</v>
      </c>
      <c r="AL160" s="57" t="s">
        <v>50</v>
      </c>
    </row>
    <row r="161" spans="1:38" s="2" customFormat="1" ht="26.25" customHeight="1" thickBot="1" x14ac:dyDescent="0.3">
      <c r="A161" s="58" t="s">
        <v>331</v>
      </c>
      <c r="B161" s="58" t="s">
        <v>334</v>
      </c>
      <c r="C161" s="110" t="s">
        <v>335</v>
      </c>
      <c r="D161" s="111" t="s">
        <v>424</v>
      </c>
      <c r="E161" s="24" t="s">
        <v>432</v>
      </c>
      <c r="F161" s="24" t="s">
        <v>432</v>
      </c>
      <c r="G161" s="24" t="s">
        <v>432</v>
      </c>
      <c r="H161" s="24" t="s">
        <v>432</v>
      </c>
      <c r="I161" s="24" t="s">
        <v>432</v>
      </c>
      <c r="J161" s="24" t="s">
        <v>432</v>
      </c>
      <c r="K161" s="24" t="s">
        <v>432</v>
      </c>
      <c r="L161" s="24" t="s">
        <v>432</v>
      </c>
      <c r="M161" s="24" t="s">
        <v>432</v>
      </c>
      <c r="N161" s="24" t="s">
        <v>432</v>
      </c>
      <c r="O161" s="24" t="s">
        <v>432</v>
      </c>
      <c r="P161" s="24" t="s">
        <v>432</v>
      </c>
      <c r="Q161" s="24" t="s">
        <v>423</v>
      </c>
      <c r="R161" s="24" t="s">
        <v>423</v>
      </c>
      <c r="S161" s="24" t="s">
        <v>423</v>
      </c>
      <c r="T161" s="24" t="s">
        <v>423</v>
      </c>
      <c r="U161" s="24" t="s">
        <v>423</v>
      </c>
      <c r="V161" s="24" t="s">
        <v>423</v>
      </c>
      <c r="W161" s="24" t="s">
        <v>432</v>
      </c>
      <c r="X161" s="24" t="s">
        <v>432</v>
      </c>
      <c r="Y161" s="24" t="s">
        <v>432</v>
      </c>
      <c r="Z161" s="24" t="s">
        <v>432</v>
      </c>
      <c r="AA161" s="24" t="s">
        <v>432</v>
      </c>
      <c r="AB161" s="24" t="s">
        <v>432</v>
      </c>
      <c r="AC161" s="24" t="s">
        <v>422</v>
      </c>
      <c r="AD161" s="24" t="s">
        <v>423</v>
      </c>
      <c r="AE161" s="64"/>
      <c r="AF161" s="24" t="s">
        <v>423</v>
      </c>
      <c r="AG161" s="24" t="s">
        <v>423</v>
      </c>
      <c r="AH161" s="24" t="s">
        <v>423</v>
      </c>
      <c r="AI161" s="24" t="s">
        <v>423</v>
      </c>
      <c r="AJ161" s="24" t="s">
        <v>423</v>
      </c>
      <c r="AK161" s="24" t="s">
        <v>422</v>
      </c>
      <c r="AL161" s="58" t="s">
        <v>408</v>
      </c>
    </row>
    <row r="162" spans="1:38" s="2" customFormat="1" ht="26.25" customHeight="1" thickBot="1" x14ac:dyDescent="0.3">
      <c r="A162" s="59" t="s">
        <v>336</v>
      </c>
      <c r="B162" s="59" t="s">
        <v>337</v>
      </c>
      <c r="C162" s="112" t="s">
        <v>338</v>
      </c>
      <c r="D162" s="113" t="s">
        <v>432</v>
      </c>
      <c r="E162" s="25" t="s">
        <v>432</v>
      </c>
      <c r="F162" s="25" t="s">
        <v>432</v>
      </c>
      <c r="G162" s="25" t="s">
        <v>432</v>
      </c>
      <c r="H162" s="25" t="s">
        <v>432</v>
      </c>
      <c r="I162" s="25" t="s">
        <v>432</v>
      </c>
      <c r="J162" s="25" t="s">
        <v>432</v>
      </c>
      <c r="K162" s="25" t="s">
        <v>432</v>
      </c>
      <c r="L162" s="25" t="s">
        <v>432</v>
      </c>
      <c r="M162" s="25" t="s">
        <v>432</v>
      </c>
      <c r="N162" s="25" t="s">
        <v>432</v>
      </c>
      <c r="O162" s="25" t="s">
        <v>432</v>
      </c>
      <c r="P162" s="25" t="s">
        <v>432</v>
      </c>
      <c r="Q162" s="25" t="s">
        <v>432</v>
      </c>
      <c r="R162" s="25" t="s">
        <v>432</v>
      </c>
      <c r="S162" s="25" t="s">
        <v>432</v>
      </c>
      <c r="T162" s="25" t="s">
        <v>432</v>
      </c>
      <c r="U162" s="25" t="s">
        <v>432</v>
      </c>
      <c r="V162" s="25" t="s">
        <v>432</v>
      </c>
      <c r="W162" s="25" t="s">
        <v>432</v>
      </c>
      <c r="X162" s="25" t="s">
        <v>432</v>
      </c>
      <c r="Y162" s="25" t="s">
        <v>432</v>
      </c>
      <c r="Z162" s="25" t="s">
        <v>432</v>
      </c>
      <c r="AA162" s="25" t="s">
        <v>432</v>
      </c>
      <c r="AB162" s="25" t="s">
        <v>432</v>
      </c>
      <c r="AC162" s="25" t="s">
        <v>432</v>
      </c>
      <c r="AD162" s="25" t="s">
        <v>432</v>
      </c>
      <c r="AE162" s="64"/>
      <c r="AF162" s="25" t="s">
        <v>432</v>
      </c>
      <c r="AG162" s="25" t="s">
        <v>432</v>
      </c>
      <c r="AH162" s="25" t="s">
        <v>432</v>
      </c>
      <c r="AI162" s="25" t="s">
        <v>432</v>
      </c>
      <c r="AJ162" s="25" t="s">
        <v>432</v>
      </c>
      <c r="AK162" s="25" t="s">
        <v>432</v>
      </c>
      <c r="AL162" s="59" t="s">
        <v>408</v>
      </c>
    </row>
    <row r="163" spans="1:38" s="2" customFormat="1" ht="26.25" customHeight="1" thickBot="1" x14ac:dyDescent="0.3">
      <c r="A163" s="59" t="s">
        <v>336</v>
      </c>
      <c r="B163" s="59" t="s">
        <v>339</v>
      </c>
      <c r="C163" s="112" t="s">
        <v>340</v>
      </c>
      <c r="D163" s="113" t="s">
        <v>423</v>
      </c>
      <c r="E163" s="25" t="s">
        <v>423</v>
      </c>
      <c r="F163" s="25" t="s">
        <v>423</v>
      </c>
      <c r="G163" s="25" t="s">
        <v>423</v>
      </c>
      <c r="H163" s="25" t="s">
        <v>423</v>
      </c>
      <c r="I163" s="25" t="s">
        <v>423</v>
      </c>
      <c r="J163" s="25" t="s">
        <v>423</v>
      </c>
      <c r="K163" s="25" t="s">
        <v>423</v>
      </c>
      <c r="L163" s="25" t="s">
        <v>423</v>
      </c>
      <c r="M163" s="25" t="s">
        <v>423</v>
      </c>
      <c r="N163" s="25" t="s">
        <v>423</v>
      </c>
      <c r="O163" s="25" t="s">
        <v>423</v>
      </c>
      <c r="P163" s="25" t="s">
        <v>423</v>
      </c>
      <c r="Q163" s="25" t="s">
        <v>423</v>
      </c>
      <c r="R163" s="25" t="s">
        <v>423</v>
      </c>
      <c r="S163" s="25" t="s">
        <v>423</v>
      </c>
      <c r="T163" s="25" t="s">
        <v>423</v>
      </c>
      <c r="U163" s="25" t="s">
        <v>423</v>
      </c>
      <c r="V163" s="25" t="s">
        <v>423</v>
      </c>
      <c r="W163" s="25" t="s">
        <v>423</v>
      </c>
      <c r="X163" s="25" t="s">
        <v>423</v>
      </c>
      <c r="Y163" s="25" t="s">
        <v>423</v>
      </c>
      <c r="Z163" s="25" t="s">
        <v>423</v>
      </c>
      <c r="AA163" s="25" t="s">
        <v>423</v>
      </c>
      <c r="AB163" s="25" t="s">
        <v>423</v>
      </c>
      <c r="AC163" s="25" t="s">
        <v>423</v>
      </c>
      <c r="AD163" s="25" t="s">
        <v>423</v>
      </c>
      <c r="AE163" s="64"/>
      <c r="AF163" s="25" t="s">
        <v>423</v>
      </c>
      <c r="AG163" s="25" t="s">
        <v>423</v>
      </c>
      <c r="AH163" s="25" t="s">
        <v>423</v>
      </c>
      <c r="AI163" s="25" t="s">
        <v>423</v>
      </c>
      <c r="AJ163" s="25" t="s">
        <v>423</v>
      </c>
      <c r="AK163" s="25" t="s">
        <v>423</v>
      </c>
      <c r="AL163" s="59" t="s">
        <v>445</v>
      </c>
    </row>
    <row r="164" spans="1:38" s="2" customFormat="1" ht="26.25" customHeight="1" thickBot="1" x14ac:dyDescent="0.3">
      <c r="A164" s="59" t="s">
        <v>336</v>
      </c>
      <c r="B164" s="59" t="s">
        <v>341</v>
      </c>
      <c r="C164" s="112" t="s">
        <v>342</v>
      </c>
      <c r="D164" s="113" t="s">
        <v>423</v>
      </c>
      <c r="E164" s="25" t="s">
        <v>423</v>
      </c>
      <c r="F164" s="25" t="s">
        <v>423</v>
      </c>
      <c r="G164" s="25" t="s">
        <v>423</v>
      </c>
      <c r="H164" s="25" t="s">
        <v>423</v>
      </c>
      <c r="I164" s="25" t="s">
        <v>423</v>
      </c>
      <c r="J164" s="25" t="s">
        <v>423</v>
      </c>
      <c r="K164" s="25" t="s">
        <v>423</v>
      </c>
      <c r="L164" s="25" t="s">
        <v>423</v>
      </c>
      <c r="M164" s="25" t="s">
        <v>423</v>
      </c>
      <c r="N164" s="25" t="s">
        <v>423</v>
      </c>
      <c r="O164" s="25" t="s">
        <v>423</v>
      </c>
      <c r="P164" s="25" t="s">
        <v>423</v>
      </c>
      <c r="Q164" s="25" t="s">
        <v>423</v>
      </c>
      <c r="R164" s="25" t="s">
        <v>423</v>
      </c>
      <c r="S164" s="25" t="s">
        <v>423</v>
      </c>
      <c r="T164" s="25" t="s">
        <v>423</v>
      </c>
      <c r="U164" s="25" t="s">
        <v>423</v>
      </c>
      <c r="V164" s="25" t="s">
        <v>423</v>
      </c>
      <c r="W164" s="25" t="s">
        <v>423</v>
      </c>
      <c r="X164" s="25" t="s">
        <v>423</v>
      </c>
      <c r="Y164" s="25" t="s">
        <v>423</v>
      </c>
      <c r="Z164" s="25" t="s">
        <v>423</v>
      </c>
      <c r="AA164" s="25" t="s">
        <v>423</v>
      </c>
      <c r="AB164" s="25" t="s">
        <v>423</v>
      </c>
      <c r="AC164" s="25" t="s">
        <v>423</v>
      </c>
      <c r="AD164" s="25" t="s">
        <v>423</v>
      </c>
      <c r="AE164" s="68"/>
      <c r="AF164" s="25" t="s">
        <v>423</v>
      </c>
      <c r="AG164" s="25" t="s">
        <v>423</v>
      </c>
      <c r="AH164" s="25" t="s">
        <v>423</v>
      </c>
      <c r="AI164" s="25" t="s">
        <v>423</v>
      </c>
      <c r="AJ164" s="25" t="s">
        <v>423</v>
      </c>
      <c r="AK164" s="25" t="s">
        <v>423</v>
      </c>
      <c r="AL164" s="59" t="s">
        <v>408</v>
      </c>
    </row>
    <row r="165" spans="1:38" s="3" customFormat="1" ht="15" customHeight="1" x14ac:dyDescent="0.25">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35">
      <c r="A166" s="152" t="s">
        <v>367</v>
      </c>
      <c r="B166" s="152"/>
      <c r="C166" s="152"/>
      <c r="D166" s="152"/>
      <c r="E166" s="152"/>
      <c r="F166" s="152"/>
      <c r="G166" s="152"/>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35">
      <c r="A167" s="152" t="s">
        <v>371</v>
      </c>
      <c r="B167" s="152"/>
      <c r="C167" s="152"/>
      <c r="D167" s="152"/>
      <c r="E167" s="152"/>
      <c r="F167" s="152"/>
      <c r="G167" s="152"/>
      <c r="H167" s="133"/>
      <c r="I167" s="134"/>
      <c r="J167"/>
      <c r="K167"/>
      <c r="L167"/>
      <c r="M167" s="134"/>
      <c r="N167" s="134"/>
      <c r="O167" s="134"/>
      <c r="P167" s="134"/>
      <c r="Q167" s="134"/>
      <c r="R167" s="134"/>
      <c r="S167" s="134"/>
      <c r="T167" s="134"/>
      <c r="U167" s="134"/>
      <c r="AE167" s="142"/>
    </row>
    <row r="168" spans="1:38" s="141" customFormat="1" ht="26.25" customHeight="1" x14ac:dyDescent="0.35">
      <c r="A168" s="152" t="s">
        <v>368</v>
      </c>
      <c r="B168" s="152"/>
      <c r="C168" s="152"/>
      <c r="D168" s="152"/>
      <c r="E168" s="152"/>
      <c r="F168" s="152"/>
      <c r="G168" s="152"/>
      <c r="H168" s="133"/>
      <c r="I168" s="134"/>
      <c r="J168"/>
      <c r="K168"/>
      <c r="L168"/>
      <c r="M168" s="134"/>
      <c r="N168" s="134"/>
      <c r="O168" s="134"/>
      <c r="P168" s="134"/>
      <c r="Q168" s="134"/>
      <c r="R168" s="134"/>
      <c r="S168" s="134"/>
      <c r="T168" s="134"/>
      <c r="U168" s="134"/>
      <c r="AE168" s="142"/>
    </row>
    <row r="169" spans="1:38" s="139" customFormat="1" ht="26.25" customHeight="1" x14ac:dyDescent="0.35">
      <c r="A169" s="152" t="s">
        <v>369</v>
      </c>
      <c r="B169" s="152"/>
      <c r="C169" s="152"/>
      <c r="D169" s="152"/>
      <c r="E169" s="152"/>
      <c r="F169" s="152"/>
      <c r="G169" s="152"/>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35">
      <c r="A170" s="152" t="s">
        <v>370</v>
      </c>
      <c r="B170" s="152"/>
      <c r="C170" s="152"/>
      <c r="D170" s="152"/>
      <c r="E170" s="152"/>
      <c r="F170" s="152"/>
      <c r="G170" s="152"/>
      <c r="H170" s="133"/>
      <c r="I170" s="134"/>
      <c r="J170"/>
      <c r="K170"/>
      <c r="L170"/>
      <c r="M170" s="134"/>
      <c r="N170" s="134"/>
      <c r="O170" s="134"/>
      <c r="P170" s="134"/>
      <c r="Q170" s="134"/>
      <c r="R170" s="134"/>
      <c r="S170" s="134"/>
      <c r="T170" s="134"/>
      <c r="U170" s="134"/>
      <c r="AE170" s="14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1:AL170"/>
  <sheetViews>
    <sheetView zoomScale="80" zoomScaleNormal="80" workbookViewId="0">
      <pane xSplit="4" ySplit="13" topLeftCell="E14" activePane="bottomRight" state="frozen"/>
      <selection activeCell="A98" sqref="A98:XFD98"/>
      <selection pane="topRight" activeCell="A98" sqref="A98:XFD98"/>
      <selection pane="bottomLeft" activeCell="A98" sqref="A98:XFD98"/>
      <selection pane="bottomRight" activeCell="F5" sqref="F5"/>
    </sheetView>
  </sheetViews>
  <sheetFormatPr defaultColWidth="8.81640625" defaultRowHeight="12.5" x14ac:dyDescent="0.25"/>
  <cols>
    <col min="1" max="2" width="21.453125" style="5" customWidth="1"/>
    <col min="3" max="3" width="46.453125" style="18" customWidth="1"/>
    <col min="4" max="4" width="7.1796875" style="5" customWidth="1"/>
    <col min="5" max="24" width="8.54296875" style="5" customWidth="1"/>
    <col min="25" max="25" width="8.81640625" style="5" customWidth="1"/>
    <col min="26" max="30" width="8.54296875" style="5" customWidth="1"/>
    <col min="31" max="31" width="2.1796875" style="5" customWidth="1"/>
    <col min="32" max="37" width="8.54296875" style="5" customWidth="1"/>
    <col min="38" max="38" width="25.7265625" style="5" customWidth="1"/>
    <col min="39" max="16384" width="8.81640625" style="5"/>
  </cols>
  <sheetData>
    <row r="1" spans="1:38" s="2" customFormat="1" ht="22.5" customHeight="1" x14ac:dyDescent="0.25">
      <c r="A1" s="27" t="s">
        <v>358</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5">
      <c r="A2" s="132" t="s">
        <v>357</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ht="13" x14ac:dyDescent="0.3">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ht="13" x14ac:dyDescent="0.3">
      <c r="A4" s="34" t="s">
        <v>0</v>
      </c>
      <c r="B4" s="21" t="s">
        <v>421</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ht="13" x14ac:dyDescent="0.3">
      <c r="A5" s="34" t="s">
        <v>2</v>
      </c>
      <c r="B5" s="21" t="s">
        <v>455</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5">
      <c r="A6" s="34" t="s">
        <v>4</v>
      </c>
      <c r="B6" s="21" t="str">
        <f ca="1">MID(CELL("filename",A1),FIND("]",CELL("filename",A1))+1,31)</f>
        <v>1997</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ht="13" x14ac:dyDescent="0.3">
      <c r="A7" s="34" t="s">
        <v>6</v>
      </c>
      <c r="B7" s="21" t="s">
        <v>7</v>
      </c>
      <c r="C7" s="37" t="s">
        <v>8</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ht="13" x14ac:dyDescent="0.3">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3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35">
      <c r="A10" s="153" t="str">
        <f ca="1">B4&amp;": "&amp;B5&amp;": "&amp;B6</f>
        <v>CA: 15.02.2022: 1997</v>
      </c>
      <c r="B10" s="155" t="s">
        <v>9</v>
      </c>
      <c r="C10" s="156"/>
      <c r="D10" s="157"/>
      <c r="E10" s="143" t="s">
        <v>10</v>
      </c>
      <c r="F10" s="144"/>
      <c r="G10" s="144"/>
      <c r="H10" s="145"/>
      <c r="I10" s="143" t="s">
        <v>11</v>
      </c>
      <c r="J10" s="144"/>
      <c r="K10" s="144"/>
      <c r="L10" s="145"/>
      <c r="M10" s="161" t="s">
        <v>12</v>
      </c>
      <c r="N10" s="143" t="s">
        <v>13</v>
      </c>
      <c r="O10" s="144"/>
      <c r="P10" s="145"/>
      <c r="Q10" s="143" t="s">
        <v>14</v>
      </c>
      <c r="R10" s="144"/>
      <c r="S10" s="144"/>
      <c r="T10" s="144"/>
      <c r="U10" s="144"/>
      <c r="V10" s="145"/>
      <c r="W10" s="143" t="s">
        <v>362</v>
      </c>
      <c r="X10" s="144"/>
      <c r="Y10" s="144"/>
      <c r="Z10" s="144"/>
      <c r="AA10" s="144"/>
      <c r="AB10" s="144"/>
      <c r="AC10" s="144"/>
      <c r="AD10" s="145"/>
      <c r="AE10" s="42"/>
      <c r="AF10" s="143" t="s">
        <v>379</v>
      </c>
      <c r="AG10" s="144"/>
      <c r="AH10" s="144"/>
      <c r="AI10" s="144"/>
      <c r="AJ10" s="144"/>
      <c r="AK10" s="144"/>
      <c r="AL10" s="145"/>
    </row>
    <row r="11" spans="1:38" s="1" customFormat="1" ht="15" customHeight="1" thickBot="1" x14ac:dyDescent="0.3">
      <c r="A11" s="154"/>
      <c r="B11" s="158"/>
      <c r="C11" s="159"/>
      <c r="D11" s="160"/>
      <c r="E11" s="146"/>
      <c r="F11" s="147"/>
      <c r="G11" s="147"/>
      <c r="H11" s="148"/>
      <c r="I11" s="146"/>
      <c r="J11" s="147"/>
      <c r="K11" s="147"/>
      <c r="L11" s="148"/>
      <c r="M11" s="162"/>
      <c r="N11" s="146"/>
      <c r="O11" s="147"/>
      <c r="P11" s="148"/>
      <c r="Q11" s="146"/>
      <c r="R11" s="147"/>
      <c r="S11" s="147"/>
      <c r="T11" s="147"/>
      <c r="U11" s="147"/>
      <c r="V11" s="148"/>
      <c r="W11" s="125"/>
      <c r="X11" s="149" t="s">
        <v>32</v>
      </c>
      <c r="Y11" s="150"/>
      <c r="Z11" s="150"/>
      <c r="AA11" s="150"/>
      <c r="AB11" s="151"/>
      <c r="AC11" s="126"/>
      <c r="AD11" s="127"/>
      <c r="AE11" s="43"/>
      <c r="AF11" s="146"/>
      <c r="AG11" s="147"/>
      <c r="AH11" s="147"/>
      <c r="AI11" s="147"/>
      <c r="AJ11" s="147"/>
      <c r="AK11" s="147"/>
      <c r="AL11" s="148"/>
    </row>
    <row r="12" spans="1:38" s="1" customFormat="1" ht="52.5" customHeight="1" thickBot="1" x14ac:dyDescent="0.3">
      <c r="A12" s="154"/>
      <c r="B12" s="158"/>
      <c r="C12" s="159"/>
      <c r="D12" s="160"/>
      <c r="E12" s="120" t="s">
        <v>380</v>
      </c>
      <c r="F12" s="120" t="s">
        <v>15</v>
      </c>
      <c r="G12" s="120" t="s">
        <v>16</v>
      </c>
      <c r="H12" s="120" t="s">
        <v>17</v>
      </c>
      <c r="I12" s="120" t="s">
        <v>18</v>
      </c>
      <c r="J12" s="121" t="s">
        <v>19</v>
      </c>
      <c r="K12" s="121" t="s">
        <v>20</v>
      </c>
      <c r="L12" s="122" t="s">
        <v>390</v>
      </c>
      <c r="M12" s="123" t="s">
        <v>21</v>
      </c>
      <c r="N12" s="121" t="s">
        <v>22</v>
      </c>
      <c r="O12" s="121" t="s">
        <v>23</v>
      </c>
      <c r="P12" s="121" t="s">
        <v>24</v>
      </c>
      <c r="Q12" s="121" t="s">
        <v>25</v>
      </c>
      <c r="R12" s="121" t="s">
        <v>26</v>
      </c>
      <c r="S12" s="121" t="s">
        <v>27</v>
      </c>
      <c r="T12" s="121" t="s">
        <v>28</v>
      </c>
      <c r="U12" s="121" t="s">
        <v>29</v>
      </c>
      <c r="V12" s="121" t="s">
        <v>30</v>
      </c>
      <c r="W12" s="123" t="s">
        <v>31</v>
      </c>
      <c r="X12" s="120" t="s">
        <v>391</v>
      </c>
      <c r="Y12" s="120" t="s">
        <v>392</v>
      </c>
      <c r="Z12" s="120" t="s">
        <v>393</v>
      </c>
      <c r="AA12" s="120" t="s">
        <v>394</v>
      </c>
      <c r="AB12" s="120" t="s">
        <v>42</v>
      </c>
      <c r="AC12" s="121" t="s">
        <v>33</v>
      </c>
      <c r="AD12" s="121" t="s">
        <v>34</v>
      </c>
      <c r="AE12" s="44"/>
      <c r="AF12" s="123" t="s">
        <v>35</v>
      </c>
      <c r="AG12" s="123" t="s">
        <v>36</v>
      </c>
      <c r="AH12" s="123" t="s">
        <v>37</v>
      </c>
      <c r="AI12" s="123" t="s">
        <v>38</v>
      </c>
      <c r="AJ12" s="123" t="s">
        <v>39</v>
      </c>
      <c r="AK12" s="123" t="s">
        <v>40</v>
      </c>
      <c r="AL12" s="124" t="s">
        <v>41</v>
      </c>
    </row>
    <row r="13" spans="1:38" ht="37.5" customHeight="1" thickBot="1" x14ac:dyDescent="0.3">
      <c r="A13" s="45" t="s">
        <v>43</v>
      </c>
      <c r="B13" s="45" t="s">
        <v>44</v>
      </c>
      <c r="C13" s="46" t="s">
        <v>420</v>
      </c>
      <c r="D13" s="45" t="s">
        <v>45</v>
      </c>
      <c r="E13" s="45" t="s">
        <v>46</v>
      </c>
      <c r="F13" s="45" t="s">
        <v>46</v>
      </c>
      <c r="G13" s="45" t="s">
        <v>46</v>
      </c>
      <c r="H13" s="45" t="s">
        <v>46</v>
      </c>
      <c r="I13" s="45" t="s">
        <v>46</v>
      </c>
      <c r="J13" s="45" t="s">
        <v>46</v>
      </c>
      <c r="K13" s="45" t="s">
        <v>46</v>
      </c>
      <c r="L13" s="45" t="s">
        <v>46</v>
      </c>
      <c r="M13" s="45" t="s">
        <v>46</v>
      </c>
      <c r="N13" s="45" t="s">
        <v>47</v>
      </c>
      <c r="O13" s="45" t="s">
        <v>47</v>
      </c>
      <c r="P13" s="45" t="s">
        <v>47</v>
      </c>
      <c r="Q13" s="45" t="s">
        <v>47</v>
      </c>
      <c r="R13" s="45" t="s">
        <v>47</v>
      </c>
      <c r="S13" s="45" t="s">
        <v>47</v>
      </c>
      <c r="T13" s="45" t="s">
        <v>47</v>
      </c>
      <c r="U13" s="45" t="s">
        <v>47</v>
      </c>
      <c r="V13" s="45" t="s">
        <v>47</v>
      </c>
      <c r="W13" s="45" t="s">
        <v>48</v>
      </c>
      <c r="X13" s="45" t="s">
        <v>47</v>
      </c>
      <c r="Y13" s="45" t="s">
        <v>47</v>
      </c>
      <c r="Z13" s="45" t="s">
        <v>47</v>
      </c>
      <c r="AA13" s="45" t="s">
        <v>47</v>
      </c>
      <c r="AB13" s="45" t="s">
        <v>47</v>
      </c>
      <c r="AC13" s="45" t="s">
        <v>49</v>
      </c>
      <c r="AD13" s="45" t="s">
        <v>49</v>
      </c>
      <c r="AE13" s="47"/>
      <c r="AF13" s="45" t="s">
        <v>50</v>
      </c>
      <c r="AG13" s="45" t="s">
        <v>50</v>
      </c>
      <c r="AH13" s="45" t="s">
        <v>50</v>
      </c>
      <c r="AI13" s="45" t="s">
        <v>50</v>
      </c>
      <c r="AJ13" s="45" t="s">
        <v>50</v>
      </c>
      <c r="AK13" s="45"/>
      <c r="AL13" s="48"/>
    </row>
    <row r="14" spans="1:38" s="1" customFormat="1" ht="26.25" customHeight="1" thickBot="1" x14ac:dyDescent="0.3">
      <c r="A14" s="70" t="s">
        <v>51</v>
      </c>
      <c r="B14" s="70" t="s">
        <v>52</v>
      </c>
      <c r="C14" s="71" t="s">
        <v>53</v>
      </c>
      <c r="D14" s="72" t="s">
        <v>424</v>
      </c>
      <c r="E14" s="6">
        <v>287.27377121293199</v>
      </c>
      <c r="F14" s="6">
        <v>3.7125389011365399</v>
      </c>
      <c r="G14" s="6">
        <v>576.51266644626503</v>
      </c>
      <c r="H14" s="6">
        <v>0.69753264040254004</v>
      </c>
      <c r="I14" s="6">
        <v>19.71082827935</v>
      </c>
      <c r="J14" s="6">
        <v>40.394128133736999</v>
      </c>
      <c r="K14" s="6">
        <v>89.108012971703005</v>
      </c>
      <c r="L14" s="6" t="s">
        <v>422</v>
      </c>
      <c r="M14" s="6">
        <v>35.714234388919301</v>
      </c>
      <c r="N14" s="6">
        <v>13.54819</v>
      </c>
      <c r="O14" s="6">
        <v>0.1368</v>
      </c>
      <c r="P14" s="6">
        <v>2.2446102819881801</v>
      </c>
      <c r="Q14" s="6" t="s">
        <v>423</v>
      </c>
      <c r="R14" s="6" t="s">
        <v>423</v>
      </c>
      <c r="S14" s="6" t="s">
        <v>423</v>
      </c>
      <c r="T14" s="6" t="s">
        <v>423</v>
      </c>
      <c r="U14" s="6" t="s">
        <v>423</v>
      </c>
      <c r="V14" s="6" t="s">
        <v>423</v>
      </c>
      <c r="W14" s="6">
        <v>4.8410754112162504</v>
      </c>
      <c r="X14" s="6">
        <v>0.14297212124479999</v>
      </c>
      <c r="Y14" s="6">
        <v>0.14317033762512099</v>
      </c>
      <c r="Z14" s="6">
        <v>7.0489505568805701E-4</v>
      </c>
      <c r="AA14" s="6">
        <v>4.3958945408142901E-2</v>
      </c>
      <c r="AB14" s="6">
        <f>SUM(X14:AA14)</f>
        <v>0.33080629933375189</v>
      </c>
      <c r="AC14" s="6">
        <v>9.9510502446974893</v>
      </c>
      <c r="AD14" s="6" t="s">
        <v>423</v>
      </c>
      <c r="AE14" s="60"/>
      <c r="AF14" s="26" t="s">
        <v>423</v>
      </c>
      <c r="AG14" s="26" t="s">
        <v>423</v>
      </c>
      <c r="AH14" s="26" t="s">
        <v>423</v>
      </c>
      <c r="AI14" s="26" t="s">
        <v>423</v>
      </c>
      <c r="AJ14" s="26" t="s">
        <v>423</v>
      </c>
      <c r="AK14" s="26" t="s">
        <v>422</v>
      </c>
      <c r="AL14" s="49" t="s">
        <v>50</v>
      </c>
    </row>
    <row r="15" spans="1:38" s="1" customFormat="1" ht="26.25" customHeight="1" thickBot="1" x14ac:dyDescent="0.3">
      <c r="A15" s="70" t="s">
        <v>54</v>
      </c>
      <c r="B15" s="70" t="s">
        <v>55</v>
      </c>
      <c r="C15" s="71" t="s">
        <v>56</v>
      </c>
      <c r="D15" s="72" t="s">
        <v>424</v>
      </c>
      <c r="E15" s="6">
        <v>20.837170952187801</v>
      </c>
      <c r="F15" s="6">
        <v>2.8504663329611599</v>
      </c>
      <c r="G15" s="6">
        <v>111.560702495784</v>
      </c>
      <c r="H15" s="6">
        <v>6.9798617170511695E-2</v>
      </c>
      <c r="I15" s="6">
        <v>2.9278635358303502</v>
      </c>
      <c r="J15" s="6">
        <v>4.6654956932005698</v>
      </c>
      <c r="K15" s="6">
        <v>6.5036526325997999</v>
      </c>
      <c r="L15" s="6" t="s">
        <v>422</v>
      </c>
      <c r="M15" s="6">
        <v>19.058231414745201</v>
      </c>
      <c r="N15" s="6">
        <v>2.08152399618525E-2</v>
      </c>
      <c r="O15" s="6">
        <v>2.5298396086953799E-2</v>
      </c>
      <c r="P15" s="6">
        <v>1.22808103549326E-2</v>
      </c>
      <c r="Q15" s="6" t="s">
        <v>423</v>
      </c>
      <c r="R15" s="6" t="s">
        <v>423</v>
      </c>
      <c r="S15" s="6" t="s">
        <v>423</v>
      </c>
      <c r="T15" s="6" t="s">
        <v>423</v>
      </c>
      <c r="U15" s="6" t="s">
        <v>423</v>
      </c>
      <c r="V15" s="6" t="s">
        <v>423</v>
      </c>
      <c r="W15" s="6" t="s">
        <v>422</v>
      </c>
      <c r="X15" s="6">
        <v>1.5176270748095501E-2</v>
      </c>
      <c r="Y15" s="6">
        <v>7.1290472784632996E-3</v>
      </c>
      <c r="Z15" s="6">
        <v>5.3272011653312003E-3</v>
      </c>
      <c r="AA15" s="6">
        <v>3.3815337321305601E-3</v>
      </c>
      <c r="AB15" s="6">
        <f t="shared" ref="AB15:AB74" si="0">SUM(X15:AA15)</f>
        <v>3.1014052924020562E-2</v>
      </c>
      <c r="AC15" s="6" t="s">
        <v>422</v>
      </c>
      <c r="AD15" s="6" t="s">
        <v>423</v>
      </c>
      <c r="AE15" s="60"/>
      <c r="AF15" s="26" t="s">
        <v>423</v>
      </c>
      <c r="AG15" s="26" t="s">
        <v>423</v>
      </c>
      <c r="AH15" s="26" t="s">
        <v>423</v>
      </c>
      <c r="AI15" s="26" t="s">
        <v>423</v>
      </c>
      <c r="AJ15" s="26" t="s">
        <v>423</v>
      </c>
      <c r="AK15" s="26" t="s">
        <v>422</v>
      </c>
      <c r="AL15" s="49" t="s">
        <v>50</v>
      </c>
    </row>
    <row r="16" spans="1:38" s="1" customFormat="1" ht="26.25" customHeight="1" thickBot="1" x14ac:dyDescent="0.3">
      <c r="A16" s="70" t="s">
        <v>54</v>
      </c>
      <c r="B16" s="70" t="s">
        <v>57</v>
      </c>
      <c r="C16" s="71" t="s">
        <v>58</v>
      </c>
      <c r="D16" s="72" t="s">
        <v>424</v>
      </c>
      <c r="E16" s="6">
        <v>421.73986896496001</v>
      </c>
      <c r="F16" s="6">
        <v>15.4032510729875</v>
      </c>
      <c r="G16" s="6">
        <v>321.57791152500897</v>
      </c>
      <c r="H16" s="6">
        <v>1.8537361245306401</v>
      </c>
      <c r="I16" s="6">
        <v>2.6019807170109002</v>
      </c>
      <c r="J16" s="6">
        <v>3.7006521745002101</v>
      </c>
      <c r="K16" s="6">
        <v>4.3486190317985196</v>
      </c>
      <c r="L16" s="6" t="s">
        <v>422</v>
      </c>
      <c r="M16" s="6">
        <v>412.97238948059697</v>
      </c>
      <c r="N16" s="6">
        <v>0.18819554689118601</v>
      </c>
      <c r="O16" s="6">
        <v>3.37524476232463E-2</v>
      </c>
      <c r="P16" s="6">
        <v>2.6057094779086999E-2</v>
      </c>
      <c r="Q16" s="6" t="s">
        <v>423</v>
      </c>
      <c r="R16" s="6" t="s">
        <v>423</v>
      </c>
      <c r="S16" s="6" t="s">
        <v>423</v>
      </c>
      <c r="T16" s="6" t="s">
        <v>423</v>
      </c>
      <c r="U16" s="6" t="s">
        <v>423</v>
      </c>
      <c r="V16" s="6" t="s">
        <v>423</v>
      </c>
      <c r="W16" s="6" t="s">
        <v>422</v>
      </c>
      <c r="X16" s="6">
        <v>7.25020907033357E-4</v>
      </c>
      <c r="Y16" s="6">
        <v>7.5271218856477696E-4</v>
      </c>
      <c r="Z16" s="6">
        <v>6.7336368184516297E-4</v>
      </c>
      <c r="AA16" s="6">
        <v>6.9935757735345796E-4</v>
      </c>
      <c r="AB16" s="6">
        <f t="shared" si="0"/>
        <v>2.850454354796755E-3</v>
      </c>
      <c r="AC16" s="6">
        <v>1.24465126293816E-3</v>
      </c>
      <c r="AD16" s="6" t="s">
        <v>423</v>
      </c>
      <c r="AE16" s="60"/>
      <c r="AF16" s="26" t="s">
        <v>423</v>
      </c>
      <c r="AG16" s="26" t="s">
        <v>423</v>
      </c>
      <c r="AH16" s="26" t="s">
        <v>423</v>
      </c>
      <c r="AI16" s="26" t="s">
        <v>423</v>
      </c>
      <c r="AJ16" s="26" t="s">
        <v>423</v>
      </c>
      <c r="AK16" s="26" t="s">
        <v>422</v>
      </c>
      <c r="AL16" s="49" t="s">
        <v>50</v>
      </c>
    </row>
    <row r="17" spans="1:38" s="2" customFormat="1" ht="26.25" customHeight="1" thickBot="1" x14ac:dyDescent="0.3">
      <c r="A17" s="70" t="s">
        <v>54</v>
      </c>
      <c r="B17" s="70" t="s">
        <v>59</v>
      </c>
      <c r="C17" s="71" t="s">
        <v>60</v>
      </c>
      <c r="D17" s="72" t="s">
        <v>424</v>
      </c>
      <c r="E17" s="6">
        <v>17.848134794959801</v>
      </c>
      <c r="F17" s="6">
        <v>1.4397202289725199</v>
      </c>
      <c r="G17" s="6">
        <v>30.750401498764798</v>
      </c>
      <c r="H17" s="6">
        <v>5.6972947482785497E-3</v>
      </c>
      <c r="I17" s="6">
        <v>1.1011211672977099</v>
      </c>
      <c r="J17" s="6">
        <v>1.10474939607655</v>
      </c>
      <c r="K17" s="6">
        <v>1.54364554471188</v>
      </c>
      <c r="L17" s="6" t="s">
        <v>422</v>
      </c>
      <c r="M17" s="6">
        <v>5.5575259057227102</v>
      </c>
      <c r="N17" s="6">
        <v>12.222096048045399</v>
      </c>
      <c r="O17" s="6">
        <v>6.6676771397549697E-2</v>
      </c>
      <c r="P17" s="6">
        <v>0.108520032426558</v>
      </c>
      <c r="Q17" s="6" t="s">
        <v>423</v>
      </c>
      <c r="R17" s="6" t="s">
        <v>423</v>
      </c>
      <c r="S17" s="6" t="s">
        <v>423</v>
      </c>
      <c r="T17" s="6" t="s">
        <v>423</v>
      </c>
      <c r="U17" s="6" t="s">
        <v>423</v>
      </c>
      <c r="V17" s="6" t="s">
        <v>423</v>
      </c>
      <c r="W17" s="6">
        <v>15.076716356710101</v>
      </c>
      <c r="X17" s="6">
        <v>2.1513309444972699</v>
      </c>
      <c r="Y17" s="6">
        <v>2.0401268643102601</v>
      </c>
      <c r="Z17" s="6">
        <v>2.00520095972891</v>
      </c>
      <c r="AA17" s="6">
        <v>0.54170078005670097</v>
      </c>
      <c r="AB17" s="6">
        <f t="shared" si="0"/>
        <v>6.7383595485931407</v>
      </c>
      <c r="AC17" s="6">
        <v>0.57839279574286195</v>
      </c>
      <c r="AD17" s="6" t="s">
        <v>423</v>
      </c>
      <c r="AE17" s="60"/>
      <c r="AF17" s="26" t="s">
        <v>423</v>
      </c>
      <c r="AG17" s="26" t="s">
        <v>423</v>
      </c>
      <c r="AH17" s="26" t="s">
        <v>423</v>
      </c>
      <c r="AI17" s="26" t="s">
        <v>423</v>
      </c>
      <c r="AJ17" s="26" t="s">
        <v>423</v>
      </c>
      <c r="AK17" s="26" t="s">
        <v>422</v>
      </c>
      <c r="AL17" s="49" t="s">
        <v>50</v>
      </c>
    </row>
    <row r="18" spans="1:38" s="2" customFormat="1" ht="26.25" customHeight="1" thickBot="1" x14ac:dyDescent="0.3">
      <c r="A18" s="70" t="s">
        <v>54</v>
      </c>
      <c r="B18" s="70" t="s">
        <v>61</v>
      </c>
      <c r="C18" s="71" t="s">
        <v>62</v>
      </c>
      <c r="D18" s="72" t="s">
        <v>424</v>
      </c>
      <c r="E18" s="6">
        <v>2.85204693862981</v>
      </c>
      <c r="F18" s="6">
        <v>0.52010125678608299</v>
      </c>
      <c r="G18" s="6">
        <v>7.4880485046449197</v>
      </c>
      <c r="H18" s="6">
        <v>1.6861472891396901E-3</v>
      </c>
      <c r="I18" s="6">
        <v>0.42819100240346503</v>
      </c>
      <c r="J18" s="6">
        <v>0.51014974216729803</v>
      </c>
      <c r="K18" s="6">
        <v>0.56087414998075402</v>
      </c>
      <c r="L18" s="6" t="s">
        <v>422</v>
      </c>
      <c r="M18" s="6">
        <v>11.313497576149199</v>
      </c>
      <c r="N18" s="6">
        <v>6.1919047000399896</v>
      </c>
      <c r="O18" s="6">
        <v>0.46490147750305</v>
      </c>
      <c r="P18" s="6">
        <v>4.8101587152381199E-2</v>
      </c>
      <c r="Q18" s="6" t="s">
        <v>423</v>
      </c>
      <c r="R18" s="6" t="s">
        <v>423</v>
      </c>
      <c r="S18" s="6" t="s">
        <v>423</v>
      </c>
      <c r="T18" s="6" t="s">
        <v>423</v>
      </c>
      <c r="U18" s="6" t="s">
        <v>423</v>
      </c>
      <c r="V18" s="6" t="s">
        <v>423</v>
      </c>
      <c r="W18" s="6">
        <v>7.2765344720908398E-2</v>
      </c>
      <c r="X18" s="6">
        <v>0.84319872363453596</v>
      </c>
      <c r="Y18" s="6">
        <v>1.6729215604507499</v>
      </c>
      <c r="Z18" s="6">
        <v>0.85765267250145105</v>
      </c>
      <c r="AA18" s="6">
        <v>0.45316442330246198</v>
      </c>
      <c r="AB18" s="6">
        <f t="shared" si="0"/>
        <v>3.8269373798891988</v>
      </c>
      <c r="AC18" s="6">
        <v>3.0657263681165E-2</v>
      </c>
      <c r="AD18" s="6" t="s">
        <v>423</v>
      </c>
      <c r="AE18" s="60"/>
      <c r="AF18" s="26" t="s">
        <v>423</v>
      </c>
      <c r="AG18" s="26" t="s">
        <v>423</v>
      </c>
      <c r="AH18" s="26" t="s">
        <v>423</v>
      </c>
      <c r="AI18" s="26" t="s">
        <v>423</v>
      </c>
      <c r="AJ18" s="26" t="s">
        <v>423</v>
      </c>
      <c r="AK18" s="26" t="s">
        <v>422</v>
      </c>
      <c r="AL18" s="49" t="s">
        <v>50</v>
      </c>
    </row>
    <row r="19" spans="1:38" s="2" customFormat="1" ht="26.25" customHeight="1" thickBot="1" x14ac:dyDescent="0.3">
      <c r="A19" s="70" t="s">
        <v>54</v>
      </c>
      <c r="B19" s="70" t="s">
        <v>63</v>
      </c>
      <c r="C19" s="71" t="s">
        <v>64</v>
      </c>
      <c r="D19" s="72" t="s">
        <v>424</v>
      </c>
      <c r="E19" s="6">
        <v>8.8878696383485902</v>
      </c>
      <c r="F19" s="6">
        <v>1.2128795545539801</v>
      </c>
      <c r="G19" s="6">
        <v>11.634207783763101</v>
      </c>
      <c r="H19" s="6">
        <v>0.175765692658822</v>
      </c>
      <c r="I19" s="6">
        <v>0.987489638377267</v>
      </c>
      <c r="J19" s="6">
        <v>1.3779469798494399</v>
      </c>
      <c r="K19" s="6">
        <v>1.7431091603030699</v>
      </c>
      <c r="L19" s="6" t="s">
        <v>422</v>
      </c>
      <c r="M19" s="6">
        <v>3.3179922756367</v>
      </c>
      <c r="N19" s="6">
        <v>0.18406837392133099</v>
      </c>
      <c r="O19" s="6">
        <v>8.1548351577431497E-2</v>
      </c>
      <c r="P19" s="6">
        <v>3.9143237066736301E-2</v>
      </c>
      <c r="Q19" s="6" t="s">
        <v>423</v>
      </c>
      <c r="R19" s="6" t="s">
        <v>423</v>
      </c>
      <c r="S19" s="6" t="s">
        <v>423</v>
      </c>
      <c r="T19" s="6" t="s">
        <v>423</v>
      </c>
      <c r="U19" s="6" t="s">
        <v>423</v>
      </c>
      <c r="V19" s="6" t="s">
        <v>423</v>
      </c>
      <c r="W19" s="6">
        <v>0.74789071600894297</v>
      </c>
      <c r="X19" s="6" t="s">
        <v>422</v>
      </c>
      <c r="Y19" s="6">
        <v>6.4059964397262196E-3</v>
      </c>
      <c r="Z19" s="6" t="s">
        <v>422</v>
      </c>
      <c r="AA19" s="6">
        <v>1.75511900868758E-4</v>
      </c>
      <c r="AB19" s="6">
        <f t="shared" si="0"/>
        <v>6.5815083405949774E-3</v>
      </c>
      <c r="AC19" s="6">
        <v>0.30272014304356298</v>
      </c>
      <c r="AD19" s="6" t="s">
        <v>423</v>
      </c>
      <c r="AE19" s="60"/>
      <c r="AF19" s="26" t="s">
        <v>423</v>
      </c>
      <c r="AG19" s="26" t="s">
        <v>423</v>
      </c>
      <c r="AH19" s="26" t="s">
        <v>423</v>
      </c>
      <c r="AI19" s="26" t="s">
        <v>423</v>
      </c>
      <c r="AJ19" s="26" t="s">
        <v>423</v>
      </c>
      <c r="AK19" s="26" t="s">
        <v>422</v>
      </c>
      <c r="AL19" s="49" t="s">
        <v>50</v>
      </c>
    </row>
    <row r="20" spans="1:38" s="2" customFormat="1" ht="26.25" customHeight="1" thickBot="1" x14ac:dyDescent="0.3">
      <c r="A20" s="70" t="s">
        <v>54</v>
      </c>
      <c r="B20" s="70" t="s">
        <v>65</v>
      </c>
      <c r="C20" s="71" t="s">
        <v>66</v>
      </c>
      <c r="D20" s="72" t="s">
        <v>424</v>
      </c>
      <c r="E20" s="6">
        <v>30.134112135732401</v>
      </c>
      <c r="F20" s="6">
        <v>3.5377833532351</v>
      </c>
      <c r="G20" s="6">
        <v>58.404166560744997</v>
      </c>
      <c r="H20" s="6">
        <v>0.33204821572076199</v>
      </c>
      <c r="I20" s="6">
        <v>12.621557315604999</v>
      </c>
      <c r="J20" s="6">
        <v>18.440263648565601</v>
      </c>
      <c r="K20" s="6">
        <v>27.810622016446299</v>
      </c>
      <c r="L20" s="6" t="s">
        <v>422</v>
      </c>
      <c r="M20" s="6">
        <v>66.381244921551399</v>
      </c>
      <c r="N20" s="6">
        <v>0.685971000578117</v>
      </c>
      <c r="O20" s="6">
        <v>0.15673104910307101</v>
      </c>
      <c r="P20" s="6">
        <v>5.6192734018203801E-2</v>
      </c>
      <c r="Q20" s="6" t="s">
        <v>423</v>
      </c>
      <c r="R20" s="6" t="s">
        <v>423</v>
      </c>
      <c r="S20" s="6" t="s">
        <v>423</v>
      </c>
      <c r="T20" s="6" t="s">
        <v>423</v>
      </c>
      <c r="U20" s="6" t="s">
        <v>423</v>
      </c>
      <c r="V20" s="6" t="s">
        <v>423</v>
      </c>
      <c r="W20" s="6">
        <v>1.5045404184526701</v>
      </c>
      <c r="X20" s="6">
        <v>2.9684175823525699E-3</v>
      </c>
      <c r="Y20" s="6">
        <v>6.3299132920486296E-3</v>
      </c>
      <c r="Z20" s="6">
        <v>3.3750501278803201E-3</v>
      </c>
      <c r="AA20" s="6">
        <v>3.4292678006173499E-3</v>
      </c>
      <c r="AB20" s="6">
        <f t="shared" si="0"/>
        <v>1.610264880289887E-2</v>
      </c>
      <c r="AC20" s="6">
        <v>2.0011743007239E-2</v>
      </c>
      <c r="AD20" s="6" t="s">
        <v>423</v>
      </c>
      <c r="AE20" s="60"/>
      <c r="AF20" s="26" t="s">
        <v>423</v>
      </c>
      <c r="AG20" s="26" t="s">
        <v>423</v>
      </c>
      <c r="AH20" s="26" t="s">
        <v>423</v>
      </c>
      <c r="AI20" s="26" t="s">
        <v>423</v>
      </c>
      <c r="AJ20" s="26" t="s">
        <v>423</v>
      </c>
      <c r="AK20" s="26" t="s">
        <v>422</v>
      </c>
      <c r="AL20" s="49" t="s">
        <v>50</v>
      </c>
    </row>
    <row r="21" spans="1:38" s="2" customFormat="1" ht="26.25" customHeight="1" thickBot="1" x14ac:dyDescent="0.3">
      <c r="A21" s="70" t="s">
        <v>54</v>
      </c>
      <c r="B21" s="70" t="s">
        <v>67</v>
      </c>
      <c r="C21" s="71" t="s">
        <v>68</v>
      </c>
      <c r="D21" s="72" t="s">
        <v>424</v>
      </c>
      <c r="E21" s="6">
        <v>3.6225907076538499</v>
      </c>
      <c r="F21" s="6">
        <v>0.11798738952547801</v>
      </c>
      <c r="G21" s="6">
        <v>5.1319562262248697</v>
      </c>
      <c r="H21" s="6">
        <v>2.1606247905849599E-2</v>
      </c>
      <c r="I21" s="6">
        <v>0.27230020435941599</v>
      </c>
      <c r="J21" s="6">
        <v>0.45962264268075997</v>
      </c>
      <c r="K21" s="6">
        <v>0.663551304706408</v>
      </c>
      <c r="L21" s="6" t="s">
        <v>422</v>
      </c>
      <c r="M21" s="6">
        <v>1.66837174536499</v>
      </c>
      <c r="N21" s="6" t="s">
        <v>422</v>
      </c>
      <c r="O21" s="6" t="s">
        <v>422</v>
      </c>
      <c r="P21" s="6">
        <v>1.3608639668948001E-4</v>
      </c>
      <c r="Q21" s="6" t="s">
        <v>423</v>
      </c>
      <c r="R21" s="6" t="s">
        <v>423</v>
      </c>
      <c r="S21" s="6" t="s">
        <v>423</v>
      </c>
      <c r="T21" s="6" t="s">
        <v>423</v>
      </c>
      <c r="U21" s="6" t="s">
        <v>423</v>
      </c>
      <c r="V21" s="6" t="s">
        <v>423</v>
      </c>
      <c r="W21" s="6" t="s">
        <v>422</v>
      </c>
      <c r="X21" s="6" t="s">
        <v>422</v>
      </c>
      <c r="Y21" s="6" t="s">
        <v>422</v>
      </c>
      <c r="Z21" s="6" t="s">
        <v>422</v>
      </c>
      <c r="AA21" s="6" t="s">
        <v>422</v>
      </c>
      <c r="AB21" s="6" t="s">
        <v>422</v>
      </c>
      <c r="AC21" s="6" t="s">
        <v>422</v>
      </c>
      <c r="AD21" s="6" t="s">
        <v>423</v>
      </c>
      <c r="AE21" s="60"/>
      <c r="AF21" s="26" t="s">
        <v>423</v>
      </c>
      <c r="AG21" s="26" t="s">
        <v>423</v>
      </c>
      <c r="AH21" s="26" t="s">
        <v>423</v>
      </c>
      <c r="AI21" s="26" t="s">
        <v>423</v>
      </c>
      <c r="AJ21" s="26" t="s">
        <v>423</v>
      </c>
      <c r="AK21" s="26" t="s">
        <v>422</v>
      </c>
      <c r="AL21" s="49" t="s">
        <v>50</v>
      </c>
    </row>
    <row r="22" spans="1:38" s="2" customFormat="1" ht="26.25" customHeight="1" thickBot="1" x14ac:dyDescent="0.3">
      <c r="A22" s="70" t="s">
        <v>54</v>
      </c>
      <c r="B22" s="74" t="s">
        <v>69</v>
      </c>
      <c r="C22" s="71" t="s">
        <v>70</v>
      </c>
      <c r="D22" s="72" t="s">
        <v>424</v>
      </c>
      <c r="E22" s="6">
        <v>7.1039661199812203</v>
      </c>
      <c r="F22" s="6">
        <v>0.152722412607013</v>
      </c>
      <c r="G22" s="6">
        <v>10.959554747081</v>
      </c>
      <c r="H22" s="6">
        <v>9.0296821284758903E-3</v>
      </c>
      <c r="I22" s="6">
        <v>0.46825767039035798</v>
      </c>
      <c r="J22" s="6">
        <v>0.69490853208296699</v>
      </c>
      <c r="K22" s="6">
        <v>1.45007874176094</v>
      </c>
      <c r="L22" s="6" t="s">
        <v>422</v>
      </c>
      <c r="M22" s="6">
        <v>4.05822165582354</v>
      </c>
      <c r="N22" s="6">
        <v>0.14414028169422999</v>
      </c>
      <c r="O22" s="6">
        <v>6.1017944971467697E-3</v>
      </c>
      <c r="P22" s="6">
        <v>5.3124113765203797E-2</v>
      </c>
      <c r="Q22" s="6" t="s">
        <v>423</v>
      </c>
      <c r="R22" s="6" t="s">
        <v>423</v>
      </c>
      <c r="S22" s="6" t="s">
        <v>423</v>
      </c>
      <c r="T22" s="6" t="s">
        <v>423</v>
      </c>
      <c r="U22" s="6" t="s">
        <v>423</v>
      </c>
      <c r="V22" s="6" t="s">
        <v>423</v>
      </c>
      <c r="W22" s="6">
        <v>0.35729723621527498</v>
      </c>
      <c r="X22" s="6">
        <v>1.4053691291134201E-3</v>
      </c>
      <c r="Y22" s="6">
        <v>4.8830622282754199E-4</v>
      </c>
      <c r="Z22" s="6">
        <v>1.4291889448611001E-4</v>
      </c>
      <c r="AA22" s="6">
        <v>2.62017973224535E-4</v>
      </c>
      <c r="AB22" s="6">
        <f t="shared" si="0"/>
        <v>2.298612219651607E-3</v>
      </c>
      <c r="AC22" s="6">
        <v>0.25552350046092898</v>
      </c>
      <c r="AD22" s="6" t="s">
        <v>423</v>
      </c>
      <c r="AE22" s="60"/>
      <c r="AF22" s="26" t="s">
        <v>423</v>
      </c>
      <c r="AG22" s="26" t="s">
        <v>423</v>
      </c>
      <c r="AH22" s="26" t="s">
        <v>423</v>
      </c>
      <c r="AI22" s="26" t="s">
        <v>423</v>
      </c>
      <c r="AJ22" s="26" t="s">
        <v>423</v>
      </c>
      <c r="AK22" s="26" t="s">
        <v>422</v>
      </c>
      <c r="AL22" s="49" t="s">
        <v>50</v>
      </c>
    </row>
    <row r="23" spans="1:38" s="2" customFormat="1" ht="26.25" customHeight="1" thickBot="1" x14ac:dyDescent="0.3">
      <c r="A23" s="70" t="s">
        <v>71</v>
      </c>
      <c r="B23" s="74" t="s">
        <v>389</v>
      </c>
      <c r="C23" s="71" t="s">
        <v>385</v>
      </c>
      <c r="D23" s="117" t="s">
        <v>424</v>
      </c>
      <c r="E23" s="6">
        <v>180.42819500908899</v>
      </c>
      <c r="F23" s="6">
        <v>36.562560576374999</v>
      </c>
      <c r="G23" s="6">
        <v>6.2242722178901797</v>
      </c>
      <c r="H23" s="6">
        <v>9.6319969297664607E-2</v>
      </c>
      <c r="I23" s="6">
        <v>20.969168265554501</v>
      </c>
      <c r="J23" s="6">
        <v>21.401206031538301</v>
      </c>
      <c r="K23" s="6">
        <v>21.405140977962802</v>
      </c>
      <c r="L23" s="6" t="s">
        <v>422</v>
      </c>
      <c r="M23" s="6">
        <v>219.854338620703</v>
      </c>
      <c r="N23" s="6" t="s">
        <v>422</v>
      </c>
      <c r="O23" s="6" t="s">
        <v>422</v>
      </c>
      <c r="P23" s="6" t="s">
        <v>425</v>
      </c>
      <c r="Q23" s="6" t="s">
        <v>423</v>
      </c>
      <c r="R23" s="6" t="s">
        <v>423</v>
      </c>
      <c r="S23" s="6" t="s">
        <v>423</v>
      </c>
      <c r="T23" s="6" t="s">
        <v>423</v>
      </c>
      <c r="U23" s="6" t="s">
        <v>423</v>
      </c>
      <c r="V23" s="6" t="s">
        <v>423</v>
      </c>
      <c r="W23" s="6" t="s">
        <v>425</v>
      </c>
      <c r="X23" s="6" t="s">
        <v>425</v>
      </c>
      <c r="Y23" s="6" t="s">
        <v>425</v>
      </c>
      <c r="Z23" s="6" t="s">
        <v>425</v>
      </c>
      <c r="AA23" s="6" t="s">
        <v>425</v>
      </c>
      <c r="AB23" s="6" t="s">
        <v>425</v>
      </c>
      <c r="AC23" s="6" t="s">
        <v>422</v>
      </c>
      <c r="AD23" s="6" t="s">
        <v>423</v>
      </c>
      <c r="AE23" s="60"/>
      <c r="AF23" s="26" t="s">
        <v>423</v>
      </c>
      <c r="AG23" s="26" t="s">
        <v>423</v>
      </c>
      <c r="AH23" s="26" t="s">
        <v>423</v>
      </c>
      <c r="AI23" s="26" t="s">
        <v>423</v>
      </c>
      <c r="AJ23" s="26" t="s">
        <v>423</v>
      </c>
      <c r="AK23" s="26" t="s">
        <v>422</v>
      </c>
      <c r="AL23" s="49" t="s">
        <v>50</v>
      </c>
    </row>
    <row r="24" spans="1:38" s="2" customFormat="1" ht="26.25" customHeight="1" thickBot="1" x14ac:dyDescent="0.3">
      <c r="A24" s="75" t="s">
        <v>54</v>
      </c>
      <c r="B24" s="74" t="s">
        <v>72</v>
      </c>
      <c r="C24" s="71" t="s">
        <v>73</v>
      </c>
      <c r="D24" s="72" t="s">
        <v>424</v>
      </c>
      <c r="E24" s="6">
        <v>90.906926639869795</v>
      </c>
      <c r="F24" s="6">
        <v>9.2838746117190407</v>
      </c>
      <c r="G24" s="6">
        <v>98.454741732151604</v>
      </c>
      <c r="H24" s="6">
        <v>4.8600633401428697</v>
      </c>
      <c r="I24" s="6">
        <v>23.4082266513307</v>
      </c>
      <c r="J24" s="6">
        <v>35.995302303774402</v>
      </c>
      <c r="K24" s="6">
        <v>64.067529817272003</v>
      </c>
      <c r="L24" s="6" t="s">
        <v>422</v>
      </c>
      <c r="M24" s="6">
        <v>978.59951355813496</v>
      </c>
      <c r="N24" s="6">
        <v>5.1983086925869504</v>
      </c>
      <c r="O24" s="6">
        <v>0.16297567347565201</v>
      </c>
      <c r="P24" s="6">
        <v>0.39456901662127603</v>
      </c>
      <c r="Q24" s="6" t="s">
        <v>423</v>
      </c>
      <c r="R24" s="6" t="s">
        <v>423</v>
      </c>
      <c r="S24" s="6" t="s">
        <v>423</v>
      </c>
      <c r="T24" s="6" t="s">
        <v>423</v>
      </c>
      <c r="U24" s="6" t="s">
        <v>423</v>
      </c>
      <c r="V24" s="6" t="s">
        <v>423</v>
      </c>
      <c r="W24" s="6">
        <v>5.8570115320874896</v>
      </c>
      <c r="X24" s="6">
        <v>0.15539621992788</v>
      </c>
      <c r="Y24" s="6">
        <v>1.0584350268571199E-2</v>
      </c>
      <c r="Z24" s="6">
        <v>4.3731536049935902E-3</v>
      </c>
      <c r="AA24" s="6">
        <v>6.6198454674781197E-3</v>
      </c>
      <c r="AB24" s="6">
        <f t="shared" si="0"/>
        <v>0.17697356926892291</v>
      </c>
      <c r="AC24" s="6">
        <v>8.8698972048718794</v>
      </c>
      <c r="AD24" s="6" t="s">
        <v>423</v>
      </c>
      <c r="AE24" s="60"/>
      <c r="AF24" s="26" t="s">
        <v>423</v>
      </c>
      <c r="AG24" s="26" t="s">
        <v>423</v>
      </c>
      <c r="AH24" s="26" t="s">
        <v>423</v>
      </c>
      <c r="AI24" s="26" t="s">
        <v>423</v>
      </c>
      <c r="AJ24" s="26" t="s">
        <v>423</v>
      </c>
      <c r="AK24" s="26" t="s">
        <v>422</v>
      </c>
      <c r="AL24" s="49" t="s">
        <v>50</v>
      </c>
    </row>
    <row r="25" spans="1:38" s="2" customFormat="1" ht="26.25" customHeight="1" thickBot="1" x14ac:dyDescent="0.3">
      <c r="A25" s="70" t="s">
        <v>74</v>
      </c>
      <c r="B25" s="74" t="s">
        <v>75</v>
      </c>
      <c r="C25" s="76" t="s">
        <v>76</v>
      </c>
      <c r="D25" s="72" t="s">
        <v>424</v>
      </c>
      <c r="E25" s="6">
        <v>2.08074627725169</v>
      </c>
      <c r="F25" s="6">
        <v>1.21584110070729</v>
      </c>
      <c r="G25" s="6">
        <v>0.23471725981891101</v>
      </c>
      <c r="H25" s="6">
        <v>1.07573360482027E-3</v>
      </c>
      <c r="I25" s="6">
        <v>5.3244566727410403E-2</v>
      </c>
      <c r="J25" s="6">
        <v>5.4560114070670997E-2</v>
      </c>
      <c r="K25" s="6">
        <v>5.4560114070670997E-2</v>
      </c>
      <c r="L25" s="6" t="s">
        <v>422</v>
      </c>
      <c r="M25" s="6">
        <v>3.5473129444831701</v>
      </c>
      <c r="N25" s="6">
        <v>0.212515648334654</v>
      </c>
      <c r="O25" s="6" t="s">
        <v>422</v>
      </c>
      <c r="P25" s="6" t="s">
        <v>422</v>
      </c>
      <c r="Q25" s="6" t="s">
        <v>423</v>
      </c>
      <c r="R25" s="6" t="s">
        <v>423</v>
      </c>
      <c r="S25" s="6" t="s">
        <v>423</v>
      </c>
      <c r="T25" s="6" t="s">
        <v>423</v>
      </c>
      <c r="U25" s="6" t="s">
        <v>423</v>
      </c>
      <c r="V25" s="6" t="s">
        <v>423</v>
      </c>
      <c r="W25" s="6" t="s">
        <v>422</v>
      </c>
      <c r="X25" s="6">
        <v>3.8806816216360301E-4</v>
      </c>
      <c r="Y25" s="6">
        <v>7.8299138063004498E-4</v>
      </c>
      <c r="Z25" s="6">
        <v>7.8299138063004498E-4</v>
      </c>
      <c r="AA25" s="6">
        <v>8.47360301518906E-4</v>
      </c>
      <c r="AB25" s="6">
        <f t="shared" si="0"/>
        <v>2.801411224942599E-3</v>
      </c>
      <c r="AC25" s="6" t="s">
        <v>422</v>
      </c>
      <c r="AD25" s="6" t="s">
        <v>423</v>
      </c>
      <c r="AE25" s="60"/>
      <c r="AF25" s="26" t="s">
        <v>423</v>
      </c>
      <c r="AG25" s="26" t="s">
        <v>423</v>
      </c>
      <c r="AH25" s="26" t="s">
        <v>423</v>
      </c>
      <c r="AI25" s="26" t="s">
        <v>423</v>
      </c>
      <c r="AJ25" s="26" t="s">
        <v>423</v>
      </c>
      <c r="AK25" s="26" t="s">
        <v>422</v>
      </c>
      <c r="AL25" s="49" t="s">
        <v>50</v>
      </c>
    </row>
    <row r="26" spans="1:38" s="2" customFormat="1" ht="26.25" customHeight="1" thickBot="1" x14ac:dyDescent="0.3">
      <c r="A26" s="70" t="s">
        <v>74</v>
      </c>
      <c r="B26" s="70" t="s">
        <v>77</v>
      </c>
      <c r="C26" s="71" t="s">
        <v>78</v>
      </c>
      <c r="D26" s="72" t="s">
        <v>424</v>
      </c>
      <c r="E26" s="6">
        <v>3.2460850848988798</v>
      </c>
      <c r="F26" s="6">
        <v>3.58540979345113</v>
      </c>
      <c r="G26" s="6">
        <v>0.41898151191510402</v>
      </c>
      <c r="H26" s="6">
        <v>2.5929268329539798E-3</v>
      </c>
      <c r="I26" s="6">
        <v>0.35768271812185798</v>
      </c>
      <c r="J26" s="6">
        <v>0.36670889869263901</v>
      </c>
      <c r="K26" s="6">
        <v>0.36670889869263901</v>
      </c>
      <c r="L26" s="6" t="s">
        <v>422</v>
      </c>
      <c r="M26" s="6">
        <v>19.406405969534099</v>
      </c>
      <c r="N26" s="6">
        <v>9.06718707236627</v>
      </c>
      <c r="O26" s="6" t="s">
        <v>422</v>
      </c>
      <c r="P26" s="6" t="s">
        <v>422</v>
      </c>
      <c r="Q26" s="6" t="s">
        <v>423</v>
      </c>
      <c r="R26" s="6" t="s">
        <v>423</v>
      </c>
      <c r="S26" s="6" t="s">
        <v>423</v>
      </c>
      <c r="T26" s="6" t="s">
        <v>423</v>
      </c>
      <c r="U26" s="6" t="s">
        <v>423</v>
      </c>
      <c r="V26" s="6" t="s">
        <v>423</v>
      </c>
      <c r="W26" s="6" t="s">
        <v>422</v>
      </c>
      <c r="X26" s="6">
        <v>9.3017315716875898E-4</v>
      </c>
      <c r="Y26" s="6">
        <v>2.25887973176151E-3</v>
      </c>
      <c r="Z26" s="6">
        <v>2.25887973176151E-3</v>
      </c>
      <c r="AA26" s="6">
        <v>2.40832546128978E-3</v>
      </c>
      <c r="AB26" s="6">
        <f t="shared" si="0"/>
        <v>7.8562580819815583E-3</v>
      </c>
      <c r="AC26" s="6" t="s">
        <v>422</v>
      </c>
      <c r="AD26" s="6" t="s">
        <v>423</v>
      </c>
      <c r="AE26" s="60"/>
      <c r="AF26" s="26" t="s">
        <v>423</v>
      </c>
      <c r="AG26" s="26" t="s">
        <v>423</v>
      </c>
      <c r="AH26" s="26" t="s">
        <v>423</v>
      </c>
      <c r="AI26" s="26" t="s">
        <v>423</v>
      </c>
      <c r="AJ26" s="26" t="s">
        <v>423</v>
      </c>
      <c r="AK26" s="26" t="s">
        <v>422</v>
      </c>
      <c r="AL26" s="49" t="s">
        <v>50</v>
      </c>
    </row>
    <row r="27" spans="1:38" s="2" customFormat="1" ht="26.25" customHeight="1" thickBot="1" x14ac:dyDescent="0.3">
      <c r="A27" s="70" t="s">
        <v>79</v>
      </c>
      <c r="B27" s="70" t="s">
        <v>80</v>
      </c>
      <c r="C27" s="71" t="s">
        <v>81</v>
      </c>
      <c r="D27" s="72" t="s">
        <v>424</v>
      </c>
      <c r="E27" s="6">
        <v>219.44206156172299</v>
      </c>
      <c r="F27" s="6">
        <v>178.76299365769901</v>
      </c>
      <c r="G27" s="6">
        <v>8.1905273896716508</v>
      </c>
      <c r="H27" s="6">
        <v>5.3704391022370599</v>
      </c>
      <c r="I27" s="6">
        <v>4.0976248152402102</v>
      </c>
      <c r="J27" s="6">
        <v>4.6308753853864602</v>
      </c>
      <c r="K27" s="6">
        <v>4.6308753853864602</v>
      </c>
      <c r="L27" s="6" t="s">
        <v>422</v>
      </c>
      <c r="M27" s="6">
        <v>2073.15819779823</v>
      </c>
      <c r="N27" s="6" t="s">
        <v>422</v>
      </c>
      <c r="O27" s="6" t="s">
        <v>422</v>
      </c>
      <c r="P27" s="6">
        <v>1.19142456301916E-5</v>
      </c>
      <c r="Q27" s="6" t="s">
        <v>423</v>
      </c>
      <c r="R27" s="6" t="s">
        <v>423</v>
      </c>
      <c r="S27" s="6" t="s">
        <v>423</v>
      </c>
      <c r="T27" s="6" t="s">
        <v>423</v>
      </c>
      <c r="U27" s="6" t="s">
        <v>423</v>
      </c>
      <c r="V27" s="6" t="s">
        <v>423</v>
      </c>
      <c r="W27" s="6">
        <v>4.1697552580381203E-6</v>
      </c>
      <c r="X27" s="6">
        <v>2.5754320563392201</v>
      </c>
      <c r="Y27" s="6">
        <v>1.8033757622746001</v>
      </c>
      <c r="Z27" s="6">
        <v>1.8024317244624299</v>
      </c>
      <c r="AA27" s="6">
        <v>2.5722938425903399</v>
      </c>
      <c r="AB27" s="6">
        <f t="shared" si="0"/>
        <v>8.7535333856665893</v>
      </c>
      <c r="AC27" s="6" t="s">
        <v>422</v>
      </c>
      <c r="AD27" s="6" t="s">
        <v>423</v>
      </c>
      <c r="AE27" s="60"/>
      <c r="AF27" s="26" t="s">
        <v>423</v>
      </c>
      <c r="AG27" s="26" t="s">
        <v>423</v>
      </c>
      <c r="AH27" s="26" t="s">
        <v>423</v>
      </c>
      <c r="AI27" s="26" t="s">
        <v>423</v>
      </c>
      <c r="AJ27" s="26" t="s">
        <v>423</v>
      </c>
      <c r="AK27" s="26" t="s">
        <v>422</v>
      </c>
      <c r="AL27" s="49" t="s">
        <v>50</v>
      </c>
    </row>
    <row r="28" spans="1:38" s="2" customFormat="1" ht="26.25" customHeight="1" thickBot="1" x14ac:dyDescent="0.3">
      <c r="A28" s="70" t="s">
        <v>79</v>
      </c>
      <c r="B28" s="70" t="s">
        <v>82</v>
      </c>
      <c r="C28" s="71" t="s">
        <v>83</v>
      </c>
      <c r="D28" s="72" t="s">
        <v>424</v>
      </c>
      <c r="E28" s="6">
        <v>168.44905732883899</v>
      </c>
      <c r="F28" s="6">
        <v>107.516571143083</v>
      </c>
      <c r="G28" s="6">
        <v>5.5561426194273498</v>
      </c>
      <c r="H28" s="6">
        <v>2.9649120505471802</v>
      </c>
      <c r="I28" s="6">
        <v>2.3679621902794401</v>
      </c>
      <c r="J28" s="6">
        <v>2.6763553896931001</v>
      </c>
      <c r="K28" s="6">
        <v>2.6763553896931001</v>
      </c>
      <c r="L28" s="6" t="s">
        <v>422</v>
      </c>
      <c r="M28" s="6">
        <v>1619.8512011455</v>
      </c>
      <c r="N28" s="6" t="s">
        <v>422</v>
      </c>
      <c r="O28" s="6" t="s">
        <v>422</v>
      </c>
      <c r="P28" s="6">
        <v>6.1220358213669002E-6</v>
      </c>
      <c r="Q28" s="6" t="s">
        <v>423</v>
      </c>
      <c r="R28" s="6" t="s">
        <v>423</v>
      </c>
      <c r="S28" s="6" t="s">
        <v>423</v>
      </c>
      <c r="T28" s="6" t="s">
        <v>423</v>
      </c>
      <c r="U28" s="6" t="s">
        <v>423</v>
      </c>
      <c r="V28" s="6" t="s">
        <v>423</v>
      </c>
      <c r="W28" s="6">
        <v>2.1429897348399999E-6</v>
      </c>
      <c r="X28" s="6">
        <v>1.5121840247876199</v>
      </c>
      <c r="Y28" s="6">
        <v>1.09254116687196</v>
      </c>
      <c r="Z28" s="6">
        <v>1.09219039494749</v>
      </c>
      <c r="AA28" s="6">
        <v>1.5084913692714299</v>
      </c>
      <c r="AB28" s="6">
        <f t="shared" si="0"/>
        <v>5.2054069558784999</v>
      </c>
      <c r="AC28" s="6" t="s">
        <v>422</v>
      </c>
      <c r="AD28" s="6" t="s">
        <v>423</v>
      </c>
      <c r="AE28" s="60"/>
      <c r="AF28" s="26" t="s">
        <v>423</v>
      </c>
      <c r="AG28" s="26" t="s">
        <v>423</v>
      </c>
      <c r="AH28" s="26" t="s">
        <v>423</v>
      </c>
      <c r="AI28" s="26" t="s">
        <v>423</v>
      </c>
      <c r="AJ28" s="26" t="s">
        <v>423</v>
      </c>
      <c r="AK28" s="26" t="s">
        <v>422</v>
      </c>
      <c r="AL28" s="49" t="s">
        <v>50</v>
      </c>
    </row>
    <row r="29" spans="1:38" s="2" customFormat="1" ht="26.25" customHeight="1" thickBot="1" x14ac:dyDescent="0.3">
      <c r="A29" s="70" t="s">
        <v>79</v>
      </c>
      <c r="B29" s="70" t="s">
        <v>84</v>
      </c>
      <c r="C29" s="71" t="s">
        <v>85</v>
      </c>
      <c r="D29" s="72" t="s">
        <v>424</v>
      </c>
      <c r="E29" s="6">
        <v>433.53033038273901</v>
      </c>
      <c r="F29" s="6">
        <v>50.778120094307603</v>
      </c>
      <c r="G29" s="6">
        <v>9.8287493363767595</v>
      </c>
      <c r="H29" s="6">
        <v>0.64912030593722703</v>
      </c>
      <c r="I29" s="6">
        <v>15.9551867249933</v>
      </c>
      <c r="J29" s="6">
        <v>17.479394920985701</v>
      </c>
      <c r="K29" s="6">
        <v>17.479394920985701</v>
      </c>
      <c r="L29" s="6" t="s">
        <v>422</v>
      </c>
      <c r="M29" s="6">
        <v>1191.3842272586901</v>
      </c>
      <c r="N29" s="6" t="s">
        <v>422</v>
      </c>
      <c r="O29" s="6" t="s">
        <v>422</v>
      </c>
      <c r="P29" s="6">
        <v>1.12478721081868E-6</v>
      </c>
      <c r="Q29" s="6" t="s">
        <v>423</v>
      </c>
      <c r="R29" s="6" t="s">
        <v>423</v>
      </c>
      <c r="S29" s="6" t="s">
        <v>423</v>
      </c>
      <c r="T29" s="6" t="s">
        <v>423</v>
      </c>
      <c r="U29" s="6" t="s">
        <v>423</v>
      </c>
      <c r="V29" s="6" t="s">
        <v>423</v>
      </c>
      <c r="W29" s="6">
        <v>3.7410126229179599E-7</v>
      </c>
      <c r="X29" s="6">
        <v>2.4212398007670899</v>
      </c>
      <c r="Y29" s="6">
        <v>1.2004277513536401</v>
      </c>
      <c r="Z29" s="6">
        <v>1.05168563389498</v>
      </c>
      <c r="AA29" s="6">
        <v>1.90781762027129</v>
      </c>
      <c r="AB29" s="6">
        <f t="shared" si="0"/>
        <v>6.581170806287</v>
      </c>
      <c r="AC29" s="6" t="s">
        <v>422</v>
      </c>
      <c r="AD29" s="6" t="s">
        <v>423</v>
      </c>
      <c r="AE29" s="60"/>
      <c r="AF29" s="26" t="s">
        <v>423</v>
      </c>
      <c r="AG29" s="26" t="s">
        <v>423</v>
      </c>
      <c r="AH29" s="26" t="s">
        <v>423</v>
      </c>
      <c r="AI29" s="26" t="s">
        <v>423</v>
      </c>
      <c r="AJ29" s="26" t="s">
        <v>423</v>
      </c>
      <c r="AK29" s="26" t="s">
        <v>422</v>
      </c>
      <c r="AL29" s="49" t="s">
        <v>50</v>
      </c>
    </row>
    <row r="30" spans="1:38" s="2" customFormat="1" ht="26.25" customHeight="1" thickBot="1" x14ac:dyDescent="0.3">
      <c r="A30" s="70" t="s">
        <v>79</v>
      </c>
      <c r="B30" s="70" t="s">
        <v>86</v>
      </c>
      <c r="C30" s="71" t="s">
        <v>87</v>
      </c>
      <c r="D30" s="72" t="s">
        <v>424</v>
      </c>
      <c r="E30" s="6">
        <v>0.26527062189831002</v>
      </c>
      <c r="F30" s="6">
        <v>1.18419935592073</v>
      </c>
      <c r="G30" s="6">
        <v>1.45260741661449E-2</v>
      </c>
      <c r="H30" s="6">
        <v>3.9333636914757903E-3</v>
      </c>
      <c r="I30" s="6">
        <v>1.5041826808666701E-2</v>
      </c>
      <c r="J30" s="6">
        <v>1.7003734103529299E-2</v>
      </c>
      <c r="K30" s="6">
        <v>1.7003734103529299E-2</v>
      </c>
      <c r="L30" s="6" t="s">
        <v>422</v>
      </c>
      <c r="M30" s="6">
        <v>8.9596169415560798</v>
      </c>
      <c r="N30" s="6" t="s">
        <v>422</v>
      </c>
      <c r="O30" s="6" t="s">
        <v>422</v>
      </c>
      <c r="P30" s="6">
        <v>2.46027245012895E-8</v>
      </c>
      <c r="Q30" s="6" t="s">
        <v>423</v>
      </c>
      <c r="R30" s="6" t="s">
        <v>423</v>
      </c>
      <c r="S30" s="6" t="s">
        <v>423</v>
      </c>
      <c r="T30" s="6" t="s">
        <v>423</v>
      </c>
      <c r="U30" s="6" t="s">
        <v>423</v>
      </c>
      <c r="V30" s="6" t="s">
        <v>423</v>
      </c>
      <c r="W30" s="6">
        <v>8.6152231558469499E-9</v>
      </c>
      <c r="X30" s="6">
        <v>7.0444917767901799E-3</v>
      </c>
      <c r="Y30" s="6">
        <v>6.5968698954586803E-3</v>
      </c>
      <c r="Z30" s="6">
        <v>6.5968698954586803E-3</v>
      </c>
      <c r="AA30" s="6">
        <v>6.9167446296622302E-3</v>
      </c>
      <c r="AB30" s="6">
        <f t="shared" si="0"/>
        <v>2.7154976197369771E-2</v>
      </c>
      <c r="AC30" s="6" t="s">
        <v>422</v>
      </c>
      <c r="AD30" s="6" t="s">
        <v>423</v>
      </c>
      <c r="AE30" s="60"/>
      <c r="AF30" s="26" t="s">
        <v>423</v>
      </c>
      <c r="AG30" s="26" t="s">
        <v>423</v>
      </c>
      <c r="AH30" s="26" t="s">
        <v>423</v>
      </c>
      <c r="AI30" s="26" t="s">
        <v>423</v>
      </c>
      <c r="AJ30" s="26" t="s">
        <v>423</v>
      </c>
      <c r="AK30" s="26" t="s">
        <v>422</v>
      </c>
      <c r="AL30" s="49" t="s">
        <v>50</v>
      </c>
    </row>
    <row r="31" spans="1:38" s="2" customFormat="1" ht="26.25" customHeight="1" thickBot="1" x14ac:dyDescent="0.3">
      <c r="A31" s="70" t="s">
        <v>79</v>
      </c>
      <c r="B31" s="70" t="s">
        <v>88</v>
      </c>
      <c r="C31" s="71" t="s">
        <v>89</v>
      </c>
      <c r="D31" s="72" t="s">
        <v>424</v>
      </c>
      <c r="E31" s="6" t="s">
        <v>422</v>
      </c>
      <c r="F31" s="6" t="s">
        <v>428</v>
      </c>
      <c r="G31" s="6" t="s">
        <v>422</v>
      </c>
      <c r="H31" s="6" t="s">
        <v>422</v>
      </c>
      <c r="I31" s="6" t="s">
        <v>422</v>
      </c>
      <c r="J31" s="6" t="s">
        <v>422</v>
      </c>
      <c r="K31" s="6" t="s">
        <v>422</v>
      </c>
      <c r="L31" s="6" t="s">
        <v>422</v>
      </c>
      <c r="M31" s="6" t="s">
        <v>422</v>
      </c>
      <c r="N31" s="6" t="s">
        <v>422</v>
      </c>
      <c r="O31" s="6" t="s">
        <v>422</v>
      </c>
      <c r="P31" s="6" t="s">
        <v>422</v>
      </c>
      <c r="Q31" s="6" t="s">
        <v>423</v>
      </c>
      <c r="R31" s="6" t="s">
        <v>423</v>
      </c>
      <c r="S31" s="6" t="s">
        <v>423</v>
      </c>
      <c r="T31" s="6" t="s">
        <v>423</v>
      </c>
      <c r="U31" s="6" t="s">
        <v>423</v>
      </c>
      <c r="V31" s="6" t="s">
        <v>423</v>
      </c>
      <c r="W31" s="6" t="s">
        <v>422</v>
      </c>
      <c r="X31" s="6" t="s">
        <v>422</v>
      </c>
      <c r="Y31" s="6" t="s">
        <v>422</v>
      </c>
      <c r="Z31" s="6" t="s">
        <v>422</v>
      </c>
      <c r="AA31" s="6" t="s">
        <v>422</v>
      </c>
      <c r="AB31" s="6" t="s">
        <v>422</v>
      </c>
      <c r="AC31" s="6" t="s">
        <v>422</v>
      </c>
      <c r="AD31" s="6" t="s">
        <v>423</v>
      </c>
      <c r="AE31" s="60"/>
      <c r="AF31" s="26" t="s">
        <v>423</v>
      </c>
      <c r="AG31" s="26" t="s">
        <v>423</v>
      </c>
      <c r="AH31" s="26" t="s">
        <v>423</v>
      </c>
      <c r="AI31" s="26" t="s">
        <v>423</v>
      </c>
      <c r="AJ31" s="26" t="s">
        <v>423</v>
      </c>
      <c r="AK31" s="26" t="s">
        <v>422</v>
      </c>
      <c r="AL31" s="49" t="s">
        <v>50</v>
      </c>
    </row>
    <row r="32" spans="1:38" s="2" customFormat="1" ht="26.25" customHeight="1" thickBot="1" x14ac:dyDescent="0.3">
      <c r="A32" s="70" t="s">
        <v>79</v>
      </c>
      <c r="B32" s="70" t="s">
        <v>90</v>
      </c>
      <c r="C32" s="71" t="s">
        <v>91</v>
      </c>
      <c r="D32" s="72" t="s">
        <v>424</v>
      </c>
      <c r="E32" s="6" t="s">
        <v>422</v>
      </c>
      <c r="F32" s="6" t="s">
        <v>422</v>
      </c>
      <c r="G32" s="6" t="s">
        <v>422</v>
      </c>
      <c r="H32" s="6" t="s">
        <v>422</v>
      </c>
      <c r="I32" s="6">
        <v>0.95867873852298002</v>
      </c>
      <c r="J32" s="6">
        <v>7.3302344935171604</v>
      </c>
      <c r="K32" s="6">
        <v>7.3302344935171604</v>
      </c>
      <c r="L32" s="6" t="s">
        <v>422</v>
      </c>
      <c r="M32" s="6" t="s">
        <v>422</v>
      </c>
      <c r="N32" s="6" t="s">
        <v>422</v>
      </c>
      <c r="O32" s="6" t="s">
        <v>422</v>
      </c>
      <c r="P32" s="6" t="s">
        <v>422</v>
      </c>
      <c r="Q32" s="6" t="s">
        <v>423</v>
      </c>
      <c r="R32" s="6" t="s">
        <v>423</v>
      </c>
      <c r="S32" s="6" t="s">
        <v>423</v>
      </c>
      <c r="T32" s="6" t="s">
        <v>423</v>
      </c>
      <c r="U32" s="6" t="s">
        <v>423</v>
      </c>
      <c r="V32" s="6" t="s">
        <v>423</v>
      </c>
      <c r="W32" s="6" t="s">
        <v>422</v>
      </c>
      <c r="X32" s="6" t="s">
        <v>422</v>
      </c>
      <c r="Y32" s="6" t="s">
        <v>422</v>
      </c>
      <c r="Z32" s="6" t="s">
        <v>422</v>
      </c>
      <c r="AA32" s="6" t="s">
        <v>422</v>
      </c>
      <c r="AB32" s="6" t="s">
        <v>422</v>
      </c>
      <c r="AC32" s="6" t="s">
        <v>422</v>
      </c>
      <c r="AD32" s="6" t="s">
        <v>423</v>
      </c>
      <c r="AE32" s="60"/>
      <c r="AF32" s="26" t="s">
        <v>423</v>
      </c>
      <c r="AG32" s="26" t="s">
        <v>423</v>
      </c>
      <c r="AH32" s="26" t="s">
        <v>423</v>
      </c>
      <c r="AI32" s="26" t="s">
        <v>423</v>
      </c>
      <c r="AJ32" s="26" t="s">
        <v>423</v>
      </c>
      <c r="AK32" s="26" t="s">
        <v>422</v>
      </c>
      <c r="AL32" s="49" t="s">
        <v>409</v>
      </c>
    </row>
    <row r="33" spans="1:38" s="2" customFormat="1" ht="26.25" customHeight="1" thickBot="1" x14ac:dyDescent="0.3">
      <c r="A33" s="70" t="s">
        <v>79</v>
      </c>
      <c r="B33" s="70" t="s">
        <v>92</v>
      </c>
      <c r="C33" s="71" t="s">
        <v>93</v>
      </c>
      <c r="D33" s="72" t="s">
        <v>424</v>
      </c>
      <c r="E33" s="6" t="s">
        <v>422</v>
      </c>
      <c r="F33" s="6" t="s">
        <v>422</v>
      </c>
      <c r="G33" s="6" t="s">
        <v>422</v>
      </c>
      <c r="H33" s="6" t="s">
        <v>422</v>
      </c>
      <c r="I33" s="6">
        <v>1.59390439875545</v>
      </c>
      <c r="J33" s="6">
        <v>2.95167481251009</v>
      </c>
      <c r="K33" s="6">
        <v>5.90334962502018</v>
      </c>
      <c r="L33" s="6" t="s">
        <v>422</v>
      </c>
      <c r="M33" s="6" t="s">
        <v>422</v>
      </c>
      <c r="N33" s="6" t="s">
        <v>422</v>
      </c>
      <c r="O33" s="6" t="s">
        <v>422</v>
      </c>
      <c r="P33" s="6" t="s">
        <v>422</v>
      </c>
      <c r="Q33" s="6" t="s">
        <v>423</v>
      </c>
      <c r="R33" s="6" t="s">
        <v>423</v>
      </c>
      <c r="S33" s="6" t="s">
        <v>423</v>
      </c>
      <c r="T33" s="6" t="s">
        <v>423</v>
      </c>
      <c r="U33" s="6" t="s">
        <v>423</v>
      </c>
      <c r="V33" s="6" t="s">
        <v>423</v>
      </c>
      <c r="W33" s="6" t="s">
        <v>422</v>
      </c>
      <c r="X33" s="6" t="s">
        <v>422</v>
      </c>
      <c r="Y33" s="6" t="s">
        <v>422</v>
      </c>
      <c r="Z33" s="6" t="s">
        <v>422</v>
      </c>
      <c r="AA33" s="6" t="s">
        <v>422</v>
      </c>
      <c r="AB33" s="6" t="s">
        <v>422</v>
      </c>
      <c r="AC33" s="6" t="s">
        <v>422</v>
      </c>
      <c r="AD33" s="6" t="s">
        <v>423</v>
      </c>
      <c r="AE33" s="60"/>
      <c r="AF33" s="26" t="s">
        <v>423</v>
      </c>
      <c r="AG33" s="26" t="s">
        <v>423</v>
      </c>
      <c r="AH33" s="26" t="s">
        <v>423</v>
      </c>
      <c r="AI33" s="26" t="s">
        <v>423</v>
      </c>
      <c r="AJ33" s="26" t="s">
        <v>423</v>
      </c>
      <c r="AK33" s="26" t="s">
        <v>422</v>
      </c>
      <c r="AL33" s="49" t="s">
        <v>409</v>
      </c>
    </row>
    <row r="34" spans="1:38" s="2" customFormat="1" ht="26.25" customHeight="1" thickBot="1" x14ac:dyDescent="0.3">
      <c r="A34" s="70" t="s">
        <v>71</v>
      </c>
      <c r="B34" s="70" t="s">
        <v>94</v>
      </c>
      <c r="C34" s="71" t="s">
        <v>95</v>
      </c>
      <c r="D34" s="72" t="s">
        <v>424</v>
      </c>
      <c r="E34" s="6">
        <v>148.042446345645</v>
      </c>
      <c r="F34" s="6">
        <v>5.9428941264180697</v>
      </c>
      <c r="G34" s="6">
        <v>5.1210765794753401</v>
      </c>
      <c r="H34" s="6">
        <v>4.562954088E-2</v>
      </c>
      <c r="I34" s="6">
        <v>3.2136499811300201</v>
      </c>
      <c r="J34" s="6">
        <v>3.3130412176598099</v>
      </c>
      <c r="K34" s="6">
        <v>3.3130412176598099</v>
      </c>
      <c r="L34" s="6" t="s">
        <v>422</v>
      </c>
      <c r="M34" s="6">
        <v>14.632908925944699</v>
      </c>
      <c r="N34" s="6">
        <v>0.278295462283425</v>
      </c>
      <c r="O34" s="6">
        <v>9.2765154094474805E-2</v>
      </c>
      <c r="P34" s="6">
        <v>9.2765154094474805E-2</v>
      </c>
      <c r="Q34" s="6" t="s">
        <v>423</v>
      </c>
      <c r="R34" s="6" t="s">
        <v>423</v>
      </c>
      <c r="S34" s="6" t="s">
        <v>423</v>
      </c>
      <c r="T34" s="6" t="s">
        <v>423</v>
      </c>
      <c r="U34" s="6" t="s">
        <v>423</v>
      </c>
      <c r="V34" s="6" t="s">
        <v>423</v>
      </c>
      <c r="W34" s="6">
        <v>1.1204460000000001</v>
      </c>
      <c r="X34" s="6">
        <v>8.9452112876814999E-3</v>
      </c>
      <c r="Y34" s="6">
        <v>2.1203463793022799E-2</v>
      </c>
      <c r="Z34" s="6">
        <v>1.7227814331831001E-2</v>
      </c>
      <c r="AA34" s="6">
        <v>8.9452112876814999E-3</v>
      </c>
      <c r="AB34" s="6">
        <f t="shared" si="0"/>
        <v>5.6321700700216797E-2</v>
      </c>
      <c r="AC34" s="6" t="s">
        <v>422</v>
      </c>
      <c r="AD34" s="6" t="s">
        <v>423</v>
      </c>
      <c r="AE34" s="60"/>
      <c r="AF34" s="26" t="s">
        <v>423</v>
      </c>
      <c r="AG34" s="26" t="s">
        <v>423</v>
      </c>
      <c r="AH34" s="26" t="s">
        <v>423</v>
      </c>
      <c r="AI34" s="26" t="s">
        <v>423</v>
      </c>
      <c r="AJ34" s="26" t="s">
        <v>423</v>
      </c>
      <c r="AK34" s="26" t="s">
        <v>422</v>
      </c>
      <c r="AL34" s="49" t="s">
        <v>50</v>
      </c>
    </row>
    <row r="35" spans="1:38" s="7" customFormat="1" ht="26.25" customHeight="1" thickBot="1" x14ac:dyDescent="0.3">
      <c r="A35" s="70" t="s">
        <v>96</v>
      </c>
      <c r="B35" s="70" t="s">
        <v>97</v>
      </c>
      <c r="C35" s="71" t="s">
        <v>98</v>
      </c>
      <c r="D35" s="72" t="s">
        <v>443</v>
      </c>
      <c r="E35" s="6" t="s">
        <v>428</v>
      </c>
      <c r="F35" s="6" t="s">
        <v>428</v>
      </c>
      <c r="G35" s="6" t="s">
        <v>428</v>
      </c>
      <c r="H35" s="6" t="s">
        <v>428</v>
      </c>
      <c r="I35" s="6" t="s">
        <v>428</v>
      </c>
      <c r="J35" s="6" t="s">
        <v>428</v>
      </c>
      <c r="K35" s="6" t="s">
        <v>428</v>
      </c>
      <c r="L35" s="6" t="s">
        <v>422</v>
      </c>
      <c r="M35" s="6" t="s">
        <v>428</v>
      </c>
      <c r="N35" s="6" t="s">
        <v>428</v>
      </c>
      <c r="O35" s="6" t="s">
        <v>428</v>
      </c>
      <c r="P35" s="6" t="s">
        <v>428</v>
      </c>
      <c r="Q35" s="6" t="s">
        <v>423</v>
      </c>
      <c r="R35" s="6" t="s">
        <v>423</v>
      </c>
      <c r="S35" s="6" t="s">
        <v>423</v>
      </c>
      <c r="T35" s="6" t="s">
        <v>423</v>
      </c>
      <c r="U35" s="6" t="s">
        <v>423</v>
      </c>
      <c r="V35" s="6" t="s">
        <v>423</v>
      </c>
      <c r="W35" s="6" t="s">
        <v>428</v>
      </c>
      <c r="X35" s="6" t="s">
        <v>428</v>
      </c>
      <c r="Y35" s="6" t="s">
        <v>428</v>
      </c>
      <c r="Z35" s="6" t="s">
        <v>428</v>
      </c>
      <c r="AA35" s="6" t="s">
        <v>428</v>
      </c>
      <c r="AB35" s="6" t="s">
        <v>428</v>
      </c>
      <c r="AC35" s="6" t="s">
        <v>422</v>
      </c>
      <c r="AD35" s="6" t="s">
        <v>423</v>
      </c>
      <c r="AE35" s="60"/>
      <c r="AF35" s="26" t="s">
        <v>423</v>
      </c>
      <c r="AG35" s="26" t="s">
        <v>423</v>
      </c>
      <c r="AH35" s="26" t="s">
        <v>423</v>
      </c>
      <c r="AI35" s="26" t="s">
        <v>423</v>
      </c>
      <c r="AJ35" s="26" t="s">
        <v>423</v>
      </c>
      <c r="AK35" s="26" t="s">
        <v>422</v>
      </c>
      <c r="AL35" s="49" t="s">
        <v>50</v>
      </c>
    </row>
    <row r="36" spans="1:38" s="2" customFormat="1" ht="26.25" customHeight="1" thickBot="1" x14ac:dyDescent="0.3">
      <c r="A36" s="70" t="s">
        <v>96</v>
      </c>
      <c r="B36" s="70" t="s">
        <v>99</v>
      </c>
      <c r="C36" s="71" t="s">
        <v>100</v>
      </c>
      <c r="D36" s="72" t="s">
        <v>424</v>
      </c>
      <c r="E36" s="6">
        <v>48.686271277451098</v>
      </c>
      <c r="F36" s="6">
        <v>1.81574372420365</v>
      </c>
      <c r="G36" s="6">
        <v>30.971471029155602</v>
      </c>
      <c r="H36" s="6">
        <v>5.4425535341881097E-2</v>
      </c>
      <c r="I36" s="6">
        <v>3.5592165615067199</v>
      </c>
      <c r="J36" s="6">
        <v>3.8687136538367399</v>
      </c>
      <c r="K36" s="6">
        <v>4.0299100560407801</v>
      </c>
      <c r="L36" s="6" t="s">
        <v>422</v>
      </c>
      <c r="M36" s="6">
        <v>4.4273854152225498</v>
      </c>
      <c r="N36" s="6">
        <v>0.22898468683544501</v>
      </c>
      <c r="O36" s="6">
        <v>6.9443868884619106E-2</v>
      </c>
      <c r="P36" s="6">
        <v>1.5385633016562299E-3</v>
      </c>
      <c r="Q36" s="6" t="s">
        <v>423</v>
      </c>
      <c r="R36" s="6" t="s">
        <v>423</v>
      </c>
      <c r="S36" s="6" t="s">
        <v>423</v>
      </c>
      <c r="T36" s="6" t="s">
        <v>423</v>
      </c>
      <c r="U36" s="6" t="s">
        <v>423</v>
      </c>
      <c r="V36" s="6" t="s">
        <v>423</v>
      </c>
      <c r="W36" s="6">
        <v>7.6347147758354499</v>
      </c>
      <c r="X36" s="6">
        <v>7.6347147758354496E-3</v>
      </c>
      <c r="Y36" s="6">
        <v>1.5275105195632801E-2</v>
      </c>
      <c r="Z36" s="6">
        <v>7.6347147758354496E-3</v>
      </c>
      <c r="AA36" s="6">
        <v>1.5275105195632801E-2</v>
      </c>
      <c r="AB36" s="6">
        <f t="shared" si="0"/>
        <v>4.5819639942936502E-2</v>
      </c>
      <c r="AC36" s="6" t="s">
        <v>422</v>
      </c>
      <c r="AD36" s="6" t="s">
        <v>423</v>
      </c>
      <c r="AE36" s="60"/>
      <c r="AF36" s="26" t="s">
        <v>423</v>
      </c>
      <c r="AG36" s="26" t="s">
        <v>423</v>
      </c>
      <c r="AH36" s="26" t="s">
        <v>423</v>
      </c>
      <c r="AI36" s="26" t="s">
        <v>423</v>
      </c>
      <c r="AJ36" s="26" t="s">
        <v>423</v>
      </c>
      <c r="AK36" s="26" t="s">
        <v>422</v>
      </c>
      <c r="AL36" s="49" t="s">
        <v>50</v>
      </c>
    </row>
    <row r="37" spans="1:38" s="2" customFormat="1" ht="26.25" customHeight="1" thickBot="1" x14ac:dyDescent="0.3">
      <c r="A37" s="70" t="s">
        <v>71</v>
      </c>
      <c r="B37" s="70" t="s">
        <v>101</v>
      </c>
      <c r="C37" s="71" t="s">
        <v>395</v>
      </c>
      <c r="D37" s="72" t="s">
        <v>433</v>
      </c>
      <c r="E37" s="6">
        <v>34.2246566728532</v>
      </c>
      <c r="F37" s="6">
        <v>2.18701177820423</v>
      </c>
      <c r="G37" s="6">
        <v>0.101210605791313</v>
      </c>
      <c r="H37" s="6">
        <v>2.2949045943515402E-3</v>
      </c>
      <c r="I37" s="6">
        <v>0.49647879544414197</v>
      </c>
      <c r="J37" s="6">
        <v>0.67630039644874895</v>
      </c>
      <c r="K37" s="6">
        <v>0.67940769392391798</v>
      </c>
      <c r="L37" s="6" t="s">
        <v>422</v>
      </c>
      <c r="M37" s="6">
        <v>13.4910446142814</v>
      </c>
      <c r="N37" s="6" t="s">
        <v>428</v>
      </c>
      <c r="O37" s="6" t="s">
        <v>428</v>
      </c>
      <c r="P37" s="6" t="s">
        <v>428</v>
      </c>
      <c r="Q37" s="6" t="s">
        <v>423</v>
      </c>
      <c r="R37" s="6" t="s">
        <v>423</v>
      </c>
      <c r="S37" s="6" t="s">
        <v>423</v>
      </c>
      <c r="T37" s="6" t="s">
        <v>423</v>
      </c>
      <c r="U37" s="6" t="s">
        <v>423</v>
      </c>
      <c r="V37" s="6" t="s">
        <v>423</v>
      </c>
      <c r="W37" s="6" t="s">
        <v>422</v>
      </c>
      <c r="X37" s="6" t="s">
        <v>422</v>
      </c>
      <c r="Y37" s="6" t="s">
        <v>422</v>
      </c>
      <c r="Z37" s="6" t="s">
        <v>422</v>
      </c>
      <c r="AA37" s="6" t="s">
        <v>422</v>
      </c>
      <c r="AB37" s="6" t="s">
        <v>422</v>
      </c>
      <c r="AC37" s="6" t="s">
        <v>422</v>
      </c>
      <c r="AD37" s="6" t="s">
        <v>423</v>
      </c>
      <c r="AE37" s="60"/>
      <c r="AF37" s="26" t="s">
        <v>423</v>
      </c>
      <c r="AG37" s="26" t="s">
        <v>423</v>
      </c>
      <c r="AH37" s="26" t="s">
        <v>423</v>
      </c>
      <c r="AI37" s="26" t="s">
        <v>423</v>
      </c>
      <c r="AJ37" s="26" t="s">
        <v>423</v>
      </c>
      <c r="AK37" s="26" t="s">
        <v>422</v>
      </c>
      <c r="AL37" s="49" t="s">
        <v>50</v>
      </c>
    </row>
    <row r="38" spans="1:38" s="2" customFormat="1" ht="26.25" customHeight="1" thickBot="1" x14ac:dyDescent="0.3">
      <c r="A38" s="70" t="s">
        <v>71</v>
      </c>
      <c r="B38" s="70" t="s">
        <v>102</v>
      </c>
      <c r="C38" s="71" t="s">
        <v>103</v>
      </c>
      <c r="D38" s="77" t="s">
        <v>424</v>
      </c>
      <c r="E38" s="6">
        <v>61.525835733206598</v>
      </c>
      <c r="F38" s="6">
        <v>664.49243302539298</v>
      </c>
      <c r="G38" s="6">
        <v>7.2922534709720201</v>
      </c>
      <c r="H38" s="6">
        <v>0.16705240304760699</v>
      </c>
      <c r="I38" s="6">
        <v>14.797143181649901</v>
      </c>
      <c r="J38" s="6">
        <v>15.6020855568472</v>
      </c>
      <c r="K38" s="6">
        <v>16.085321502004401</v>
      </c>
      <c r="L38" s="6" t="s">
        <v>422</v>
      </c>
      <c r="M38" s="6">
        <v>1907.62259964756</v>
      </c>
      <c r="N38" s="6" t="s">
        <v>422</v>
      </c>
      <c r="O38" s="6" t="s">
        <v>422</v>
      </c>
      <c r="P38" s="6" t="s">
        <v>425</v>
      </c>
      <c r="Q38" s="6" t="s">
        <v>423</v>
      </c>
      <c r="R38" s="6" t="s">
        <v>423</v>
      </c>
      <c r="S38" s="6" t="s">
        <v>423</v>
      </c>
      <c r="T38" s="6" t="s">
        <v>423</v>
      </c>
      <c r="U38" s="6" t="s">
        <v>423</v>
      </c>
      <c r="V38" s="6" t="s">
        <v>423</v>
      </c>
      <c r="W38" s="6" t="s">
        <v>425</v>
      </c>
      <c r="X38" s="6" t="s">
        <v>425</v>
      </c>
      <c r="Y38" s="6" t="s">
        <v>425</v>
      </c>
      <c r="Z38" s="6" t="s">
        <v>425</v>
      </c>
      <c r="AA38" s="6" t="s">
        <v>425</v>
      </c>
      <c r="AB38" s="6" t="s">
        <v>425</v>
      </c>
      <c r="AC38" s="6" t="s">
        <v>422</v>
      </c>
      <c r="AD38" s="6" t="s">
        <v>423</v>
      </c>
      <c r="AE38" s="60"/>
      <c r="AF38" s="26" t="s">
        <v>423</v>
      </c>
      <c r="AG38" s="26" t="s">
        <v>423</v>
      </c>
      <c r="AH38" s="26" t="s">
        <v>423</v>
      </c>
      <c r="AI38" s="26" t="s">
        <v>423</v>
      </c>
      <c r="AJ38" s="26" t="s">
        <v>423</v>
      </c>
      <c r="AK38" s="26" t="s">
        <v>422</v>
      </c>
      <c r="AL38" s="49" t="s">
        <v>50</v>
      </c>
    </row>
    <row r="39" spans="1:38" s="2" customFormat="1" ht="26.25" customHeight="1" thickBot="1" x14ac:dyDescent="0.3">
      <c r="A39" s="70" t="s">
        <v>104</v>
      </c>
      <c r="B39" s="70" t="s">
        <v>105</v>
      </c>
      <c r="C39" s="71" t="s">
        <v>386</v>
      </c>
      <c r="D39" s="72" t="s">
        <v>424</v>
      </c>
      <c r="E39" s="6">
        <v>27.098374459999999</v>
      </c>
      <c r="F39" s="6">
        <v>1.243451576</v>
      </c>
      <c r="G39" s="6">
        <v>13.642122465</v>
      </c>
      <c r="H39" s="6">
        <v>0.31310425408799097</v>
      </c>
      <c r="I39" s="6">
        <v>2.3009441287422598</v>
      </c>
      <c r="J39" s="6">
        <v>2.5917591470622598</v>
      </c>
      <c r="K39" s="6">
        <v>2.99515950850226</v>
      </c>
      <c r="L39" s="6" t="s">
        <v>422</v>
      </c>
      <c r="M39" s="6">
        <v>17.404263969999999</v>
      </c>
      <c r="N39" s="6">
        <v>0.25625966492201702</v>
      </c>
      <c r="O39" s="6">
        <v>0.49859166510331898</v>
      </c>
      <c r="P39" s="6">
        <v>5.3769485119092998E-2</v>
      </c>
      <c r="Q39" s="6" t="s">
        <v>423</v>
      </c>
      <c r="R39" s="6" t="s">
        <v>423</v>
      </c>
      <c r="S39" s="6" t="s">
        <v>423</v>
      </c>
      <c r="T39" s="6" t="s">
        <v>423</v>
      </c>
      <c r="U39" s="6" t="s">
        <v>423</v>
      </c>
      <c r="V39" s="6" t="s">
        <v>423</v>
      </c>
      <c r="W39" s="6">
        <v>0.34239021800000002</v>
      </c>
      <c r="X39" s="6">
        <v>5.4117547697917997E-4</v>
      </c>
      <c r="Y39" s="6">
        <v>7.4023619040145905E-4</v>
      </c>
      <c r="Z39" s="6">
        <v>7.4023619040145905E-4</v>
      </c>
      <c r="AA39" s="6">
        <v>8.4298008482601103E-4</v>
      </c>
      <c r="AB39" s="6">
        <f t="shared" si="0"/>
        <v>2.864627942608109E-3</v>
      </c>
      <c r="AC39" s="6">
        <v>0</v>
      </c>
      <c r="AD39" s="6" t="s">
        <v>423</v>
      </c>
      <c r="AE39" s="60"/>
      <c r="AF39" s="26" t="s">
        <v>423</v>
      </c>
      <c r="AG39" s="26" t="s">
        <v>423</v>
      </c>
      <c r="AH39" s="26" t="s">
        <v>423</v>
      </c>
      <c r="AI39" s="26" t="s">
        <v>423</v>
      </c>
      <c r="AJ39" s="26" t="s">
        <v>423</v>
      </c>
      <c r="AK39" s="26" t="s">
        <v>422</v>
      </c>
      <c r="AL39" s="49" t="s">
        <v>50</v>
      </c>
    </row>
    <row r="40" spans="1:38" s="2" customFormat="1" ht="26.25" customHeight="1" thickBot="1" x14ac:dyDescent="0.3">
      <c r="A40" s="70" t="s">
        <v>71</v>
      </c>
      <c r="B40" s="70" t="s">
        <v>106</v>
      </c>
      <c r="C40" s="71" t="s">
        <v>387</v>
      </c>
      <c r="D40" s="72" t="s">
        <v>424</v>
      </c>
      <c r="E40" s="6">
        <v>25.466500097943499</v>
      </c>
      <c r="F40" s="6">
        <v>17.668364143428199</v>
      </c>
      <c r="G40" s="6">
        <v>0.92961230089703994</v>
      </c>
      <c r="H40" s="6">
        <v>1.7030304276350501E-2</v>
      </c>
      <c r="I40" s="6">
        <v>2.63544983483941</v>
      </c>
      <c r="J40" s="6">
        <v>2.6971871831976602</v>
      </c>
      <c r="K40" s="6">
        <v>2.7048279721136299</v>
      </c>
      <c r="L40" s="6" t="s">
        <v>422</v>
      </c>
      <c r="M40" s="6">
        <v>205.77618162244599</v>
      </c>
      <c r="N40" s="6" t="s">
        <v>422</v>
      </c>
      <c r="O40" s="6" t="s">
        <v>422</v>
      </c>
      <c r="P40" s="6" t="s">
        <v>425</v>
      </c>
      <c r="Q40" s="6" t="s">
        <v>423</v>
      </c>
      <c r="R40" s="6" t="s">
        <v>423</v>
      </c>
      <c r="S40" s="6" t="s">
        <v>423</v>
      </c>
      <c r="T40" s="6" t="s">
        <v>423</v>
      </c>
      <c r="U40" s="6" t="s">
        <v>423</v>
      </c>
      <c r="V40" s="6" t="s">
        <v>423</v>
      </c>
      <c r="W40" s="6" t="s">
        <v>425</v>
      </c>
      <c r="X40" s="6" t="s">
        <v>425</v>
      </c>
      <c r="Y40" s="6" t="s">
        <v>425</v>
      </c>
      <c r="Z40" s="6" t="s">
        <v>425</v>
      </c>
      <c r="AA40" s="6" t="s">
        <v>425</v>
      </c>
      <c r="AB40" s="6" t="s">
        <v>425</v>
      </c>
      <c r="AC40" s="6" t="s">
        <v>422</v>
      </c>
      <c r="AD40" s="6" t="s">
        <v>423</v>
      </c>
      <c r="AE40" s="60"/>
      <c r="AF40" s="26" t="s">
        <v>423</v>
      </c>
      <c r="AG40" s="26" t="s">
        <v>423</v>
      </c>
      <c r="AH40" s="26" t="s">
        <v>423</v>
      </c>
      <c r="AI40" s="26" t="s">
        <v>423</v>
      </c>
      <c r="AJ40" s="26" t="s">
        <v>423</v>
      </c>
      <c r="AK40" s="26" t="s">
        <v>422</v>
      </c>
      <c r="AL40" s="49" t="s">
        <v>50</v>
      </c>
    </row>
    <row r="41" spans="1:38" s="2" customFormat="1" ht="26.25" customHeight="1" thickBot="1" x14ac:dyDescent="0.3">
      <c r="A41" s="70" t="s">
        <v>104</v>
      </c>
      <c r="B41" s="70" t="s">
        <v>107</v>
      </c>
      <c r="C41" s="71" t="s">
        <v>396</v>
      </c>
      <c r="D41" s="72" t="s">
        <v>424</v>
      </c>
      <c r="E41" s="6">
        <v>49.605436677579597</v>
      </c>
      <c r="F41" s="6">
        <v>192.844336828183</v>
      </c>
      <c r="G41" s="6">
        <v>18.636484670798399</v>
      </c>
      <c r="H41" s="6">
        <v>1.79153798432816</v>
      </c>
      <c r="I41" s="6">
        <v>137.94429849455801</v>
      </c>
      <c r="J41" s="6">
        <v>138.28939642221999</v>
      </c>
      <c r="K41" s="6">
        <v>147.05988074466501</v>
      </c>
      <c r="L41" s="6" t="s">
        <v>422</v>
      </c>
      <c r="M41" s="6">
        <v>839.41965514388198</v>
      </c>
      <c r="N41" s="6">
        <v>2.3667922277881002</v>
      </c>
      <c r="O41" s="6">
        <v>0.63232477253560604</v>
      </c>
      <c r="P41" s="6">
        <v>0.105944369120739</v>
      </c>
      <c r="Q41" s="6" t="s">
        <v>423</v>
      </c>
      <c r="R41" s="6" t="s">
        <v>423</v>
      </c>
      <c r="S41" s="6" t="s">
        <v>423</v>
      </c>
      <c r="T41" s="6" t="s">
        <v>423</v>
      </c>
      <c r="U41" s="6" t="s">
        <v>423</v>
      </c>
      <c r="V41" s="6" t="s">
        <v>423</v>
      </c>
      <c r="W41" s="6">
        <v>6.1316161074959501</v>
      </c>
      <c r="X41" s="6">
        <v>19.012575821576601</v>
      </c>
      <c r="Y41" s="6">
        <v>28.5186365398799</v>
      </c>
      <c r="Z41" s="6">
        <v>9.5070006058961205</v>
      </c>
      <c r="AA41" s="6">
        <v>16.576459002256701</v>
      </c>
      <c r="AB41" s="6">
        <f t="shared" si="0"/>
        <v>73.614671969609319</v>
      </c>
      <c r="AC41" s="6">
        <v>1.665424E-3</v>
      </c>
      <c r="AD41" s="6" t="s">
        <v>423</v>
      </c>
      <c r="AE41" s="60"/>
      <c r="AF41" s="26" t="s">
        <v>423</v>
      </c>
      <c r="AG41" s="26" t="s">
        <v>423</v>
      </c>
      <c r="AH41" s="26" t="s">
        <v>423</v>
      </c>
      <c r="AI41" s="26" t="s">
        <v>423</v>
      </c>
      <c r="AJ41" s="26" t="s">
        <v>423</v>
      </c>
      <c r="AK41" s="26" t="s">
        <v>422</v>
      </c>
      <c r="AL41" s="49" t="s">
        <v>50</v>
      </c>
    </row>
    <row r="42" spans="1:38" s="2" customFormat="1" ht="26.25" customHeight="1" thickBot="1" x14ac:dyDescent="0.3">
      <c r="A42" s="70" t="s">
        <v>71</v>
      </c>
      <c r="B42" s="70" t="s">
        <v>108</v>
      </c>
      <c r="C42" s="71" t="s">
        <v>109</v>
      </c>
      <c r="D42" s="72" t="s">
        <v>424</v>
      </c>
      <c r="E42" s="6">
        <v>3.44654959387961</v>
      </c>
      <c r="F42" s="6">
        <v>16.458690072020399</v>
      </c>
      <c r="G42" s="6">
        <v>0.183362277205255</v>
      </c>
      <c r="H42" s="6">
        <v>5.67129630331793E-3</v>
      </c>
      <c r="I42" s="6">
        <v>0.67548398338134397</v>
      </c>
      <c r="J42" s="6">
        <v>0.70418624591079804</v>
      </c>
      <c r="K42" s="6">
        <v>0.71851814552965898</v>
      </c>
      <c r="L42" s="6" t="s">
        <v>422</v>
      </c>
      <c r="M42" s="6">
        <v>138.99514029605501</v>
      </c>
      <c r="N42" s="6" t="s">
        <v>422</v>
      </c>
      <c r="O42" s="6" t="s">
        <v>422</v>
      </c>
      <c r="P42" s="6" t="s">
        <v>425</v>
      </c>
      <c r="Q42" s="6" t="s">
        <v>423</v>
      </c>
      <c r="R42" s="6" t="s">
        <v>423</v>
      </c>
      <c r="S42" s="6" t="s">
        <v>423</v>
      </c>
      <c r="T42" s="6" t="s">
        <v>423</v>
      </c>
      <c r="U42" s="6" t="s">
        <v>423</v>
      </c>
      <c r="V42" s="6" t="s">
        <v>423</v>
      </c>
      <c r="W42" s="6" t="s">
        <v>425</v>
      </c>
      <c r="X42" s="6" t="s">
        <v>425</v>
      </c>
      <c r="Y42" s="6" t="s">
        <v>425</v>
      </c>
      <c r="Z42" s="6" t="s">
        <v>425</v>
      </c>
      <c r="AA42" s="6" t="s">
        <v>425</v>
      </c>
      <c r="AB42" s="6" t="s">
        <v>425</v>
      </c>
      <c r="AC42" s="6" t="s">
        <v>422</v>
      </c>
      <c r="AD42" s="6" t="s">
        <v>423</v>
      </c>
      <c r="AE42" s="60"/>
      <c r="AF42" s="26" t="s">
        <v>423</v>
      </c>
      <c r="AG42" s="26" t="s">
        <v>423</v>
      </c>
      <c r="AH42" s="26" t="s">
        <v>423</v>
      </c>
      <c r="AI42" s="26" t="s">
        <v>423</v>
      </c>
      <c r="AJ42" s="26" t="s">
        <v>423</v>
      </c>
      <c r="AK42" s="26" t="s">
        <v>422</v>
      </c>
      <c r="AL42" s="49" t="s">
        <v>50</v>
      </c>
    </row>
    <row r="43" spans="1:38" s="2" customFormat="1" ht="26.25" customHeight="1" thickBot="1" x14ac:dyDescent="0.3">
      <c r="A43" s="70" t="s">
        <v>104</v>
      </c>
      <c r="B43" s="70" t="s">
        <v>110</v>
      </c>
      <c r="C43" s="71" t="s">
        <v>111</v>
      </c>
      <c r="D43" s="72" t="s">
        <v>424</v>
      </c>
      <c r="E43" s="6">
        <v>3.3845831367239199</v>
      </c>
      <c r="F43" s="6">
        <v>0.24335378104559199</v>
      </c>
      <c r="G43" s="6">
        <v>1.95345140961463</v>
      </c>
      <c r="H43" s="6">
        <v>0.12705847814604901</v>
      </c>
      <c r="I43" s="6">
        <v>0.75585881599209404</v>
      </c>
      <c r="J43" s="6">
        <v>1.2993319018142999</v>
      </c>
      <c r="K43" s="6">
        <v>2.2857491109569099</v>
      </c>
      <c r="L43" s="6" t="s">
        <v>422</v>
      </c>
      <c r="M43" s="6">
        <v>21.110286801389901</v>
      </c>
      <c r="N43" s="6">
        <v>0.12719126047526499</v>
      </c>
      <c r="O43" s="6">
        <v>8.4192907718629903E-2</v>
      </c>
      <c r="P43" s="6">
        <v>3.1021533121665498E-3</v>
      </c>
      <c r="Q43" s="6" t="s">
        <v>423</v>
      </c>
      <c r="R43" s="6" t="s">
        <v>423</v>
      </c>
      <c r="S43" s="6" t="s">
        <v>423</v>
      </c>
      <c r="T43" s="6" t="s">
        <v>423</v>
      </c>
      <c r="U43" s="6" t="s">
        <v>423</v>
      </c>
      <c r="V43" s="6" t="s">
        <v>423</v>
      </c>
      <c r="W43" s="6">
        <v>7.4782477999999999E-2</v>
      </c>
      <c r="X43" s="6">
        <v>9.3108427818735097E-4</v>
      </c>
      <c r="Y43" s="6">
        <v>2.29754752403188E-3</v>
      </c>
      <c r="Z43" s="6">
        <v>5.9754752403188096E-4</v>
      </c>
      <c r="AA43" s="6">
        <v>3.29698684831881E-4</v>
      </c>
      <c r="AB43" s="6">
        <f t="shared" si="0"/>
        <v>4.155878011082993E-3</v>
      </c>
      <c r="AC43" s="6">
        <v>5.8475769524646603E-3</v>
      </c>
      <c r="AD43" s="6" t="s">
        <v>423</v>
      </c>
      <c r="AE43" s="60"/>
      <c r="AF43" s="26" t="s">
        <v>423</v>
      </c>
      <c r="AG43" s="26" t="s">
        <v>423</v>
      </c>
      <c r="AH43" s="26" t="s">
        <v>423</v>
      </c>
      <c r="AI43" s="26" t="s">
        <v>423</v>
      </c>
      <c r="AJ43" s="26" t="s">
        <v>423</v>
      </c>
      <c r="AK43" s="26" t="s">
        <v>422</v>
      </c>
      <c r="AL43" s="49" t="s">
        <v>50</v>
      </c>
    </row>
    <row r="44" spans="1:38" s="2" customFormat="1" ht="26.25" customHeight="1" thickBot="1" x14ac:dyDescent="0.3">
      <c r="A44" s="70" t="s">
        <v>71</v>
      </c>
      <c r="B44" s="70" t="s">
        <v>112</v>
      </c>
      <c r="C44" s="71" t="s">
        <v>113</v>
      </c>
      <c r="D44" s="72" t="s">
        <v>424</v>
      </c>
      <c r="E44" s="6">
        <v>198.97846852199299</v>
      </c>
      <c r="F44" s="6">
        <v>26.332799315599399</v>
      </c>
      <c r="G44" s="6">
        <v>5.7412431839833697</v>
      </c>
      <c r="H44" s="6">
        <v>0.105674896791343</v>
      </c>
      <c r="I44" s="6">
        <v>22.864599181014501</v>
      </c>
      <c r="J44" s="6">
        <v>23.332470298720899</v>
      </c>
      <c r="K44" s="6">
        <v>23.3336680553208</v>
      </c>
      <c r="L44" s="6" t="s">
        <v>422</v>
      </c>
      <c r="M44" s="6">
        <v>134.378910664063</v>
      </c>
      <c r="N44" s="6" t="s">
        <v>422</v>
      </c>
      <c r="O44" s="6" t="s">
        <v>422</v>
      </c>
      <c r="P44" s="6" t="s">
        <v>425</v>
      </c>
      <c r="Q44" s="6" t="s">
        <v>423</v>
      </c>
      <c r="R44" s="6" t="s">
        <v>423</v>
      </c>
      <c r="S44" s="6" t="s">
        <v>423</v>
      </c>
      <c r="T44" s="6" t="s">
        <v>423</v>
      </c>
      <c r="U44" s="6" t="s">
        <v>423</v>
      </c>
      <c r="V44" s="6" t="s">
        <v>423</v>
      </c>
      <c r="W44" s="6" t="s">
        <v>425</v>
      </c>
      <c r="X44" s="6" t="s">
        <v>425</v>
      </c>
      <c r="Y44" s="6" t="s">
        <v>425</v>
      </c>
      <c r="Z44" s="6" t="s">
        <v>425</v>
      </c>
      <c r="AA44" s="6" t="s">
        <v>425</v>
      </c>
      <c r="AB44" s="6" t="s">
        <v>425</v>
      </c>
      <c r="AC44" s="6" t="s">
        <v>422</v>
      </c>
      <c r="AD44" s="6" t="s">
        <v>423</v>
      </c>
      <c r="AE44" s="60"/>
      <c r="AF44" s="26" t="s">
        <v>423</v>
      </c>
      <c r="AG44" s="26" t="s">
        <v>423</v>
      </c>
      <c r="AH44" s="26" t="s">
        <v>423</v>
      </c>
      <c r="AI44" s="26" t="s">
        <v>423</v>
      </c>
      <c r="AJ44" s="26" t="s">
        <v>423</v>
      </c>
      <c r="AK44" s="26" t="s">
        <v>422</v>
      </c>
      <c r="AL44" s="49" t="s">
        <v>50</v>
      </c>
    </row>
    <row r="45" spans="1:38" s="2" customFormat="1" ht="26.25" customHeight="1" thickBot="1" x14ac:dyDescent="0.3">
      <c r="A45" s="70" t="s">
        <v>71</v>
      </c>
      <c r="B45" s="70" t="s">
        <v>114</v>
      </c>
      <c r="C45" s="71" t="s">
        <v>115</v>
      </c>
      <c r="D45" s="72" t="s">
        <v>424</v>
      </c>
      <c r="E45" s="6">
        <v>17.240685282035901</v>
      </c>
      <c r="F45" s="6">
        <v>1.16061967279415</v>
      </c>
      <c r="G45" s="6">
        <v>4.5230933869462602</v>
      </c>
      <c r="H45" s="6">
        <v>2.11540907537008E-2</v>
      </c>
      <c r="I45" s="6">
        <v>0.83457527994194503</v>
      </c>
      <c r="J45" s="6">
        <v>0.90714704341515795</v>
      </c>
      <c r="K45" s="6">
        <v>0.94494483689078901</v>
      </c>
      <c r="L45" s="6" t="s">
        <v>422</v>
      </c>
      <c r="M45" s="6">
        <v>1.8912825307816099</v>
      </c>
      <c r="N45" s="6">
        <v>0.136072056512274</v>
      </c>
      <c r="O45" s="6">
        <v>4.6718072735880602E-3</v>
      </c>
      <c r="P45" s="6">
        <v>4.5357352170757901E-5</v>
      </c>
      <c r="Q45" s="6" t="s">
        <v>423</v>
      </c>
      <c r="R45" s="6" t="s">
        <v>423</v>
      </c>
      <c r="S45" s="6" t="s">
        <v>423</v>
      </c>
      <c r="T45" s="6" t="s">
        <v>423</v>
      </c>
      <c r="U45" s="6" t="s">
        <v>423</v>
      </c>
      <c r="V45" s="6" t="s">
        <v>423</v>
      </c>
      <c r="W45" s="6">
        <v>4.5357352170757901</v>
      </c>
      <c r="X45" s="6">
        <v>4.5357352170757896E-3</v>
      </c>
      <c r="Y45" s="6">
        <v>9.0714704341515792E-3</v>
      </c>
      <c r="Z45" s="6">
        <v>4.5357352170757896E-3</v>
      </c>
      <c r="AA45" s="6">
        <v>9.0714704341515792E-3</v>
      </c>
      <c r="AB45" s="6">
        <f t="shared" si="0"/>
        <v>2.7214411302454736E-2</v>
      </c>
      <c r="AC45" s="6" t="s">
        <v>422</v>
      </c>
      <c r="AD45" s="6" t="s">
        <v>423</v>
      </c>
      <c r="AE45" s="60"/>
      <c r="AF45" s="26" t="s">
        <v>423</v>
      </c>
      <c r="AG45" s="26" t="s">
        <v>423</v>
      </c>
      <c r="AH45" s="26" t="s">
        <v>423</v>
      </c>
      <c r="AI45" s="26" t="s">
        <v>423</v>
      </c>
      <c r="AJ45" s="26" t="s">
        <v>423</v>
      </c>
      <c r="AK45" s="26" t="s">
        <v>422</v>
      </c>
      <c r="AL45" s="49" t="s">
        <v>50</v>
      </c>
    </row>
    <row r="46" spans="1:38" s="2" customFormat="1" ht="26.25" customHeight="1" thickBot="1" x14ac:dyDescent="0.3">
      <c r="A46" s="70" t="s">
        <v>104</v>
      </c>
      <c r="B46" s="70" t="s">
        <v>116</v>
      </c>
      <c r="C46" s="71" t="s">
        <v>117</v>
      </c>
      <c r="D46" s="72" t="s">
        <v>434</v>
      </c>
      <c r="E46" s="6" t="s">
        <v>422</v>
      </c>
      <c r="F46" s="6" t="s">
        <v>422</v>
      </c>
      <c r="G46" s="6" t="s">
        <v>422</v>
      </c>
      <c r="H46" s="6" t="s">
        <v>422</v>
      </c>
      <c r="I46" s="6" t="s">
        <v>422</v>
      </c>
      <c r="J46" s="6" t="s">
        <v>422</v>
      </c>
      <c r="K46" s="6" t="s">
        <v>422</v>
      </c>
      <c r="L46" s="6" t="s">
        <v>422</v>
      </c>
      <c r="M46" s="6" t="s">
        <v>422</v>
      </c>
      <c r="N46" s="6" t="s">
        <v>422</v>
      </c>
      <c r="O46" s="6" t="s">
        <v>422</v>
      </c>
      <c r="P46" s="6" t="s">
        <v>422</v>
      </c>
      <c r="Q46" s="6" t="s">
        <v>423</v>
      </c>
      <c r="R46" s="6" t="s">
        <v>423</v>
      </c>
      <c r="S46" s="6" t="s">
        <v>423</v>
      </c>
      <c r="T46" s="6" t="s">
        <v>423</v>
      </c>
      <c r="U46" s="6" t="s">
        <v>423</v>
      </c>
      <c r="V46" s="6" t="s">
        <v>423</v>
      </c>
      <c r="W46" s="6" t="s">
        <v>422</v>
      </c>
      <c r="X46" s="6" t="s">
        <v>422</v>
      </c>
      <c r="Y46" s="6" t="s">
        <v>422</v>
      </c>
      <c r="Z46" s="6" t="s">
        <v>422</v>
      </c>
      <c r="AA46" s="6" t="s">
        <v>422</v>
      </c>
      <c r="AB46" s="6" t="s">
        <v>422</v>
      </c>
      <c r="AC46" s="6" t="s">
        <v>422</v>
      </c>
      <c r="AD46" s="6" t="s">
        <v>423</v>
      </c>
      <c r="AE46" s="60"/>
      <c r="AF46" s="26" t="s">
        <v>423</v>
      </c>
      <c r="AG46" s="26" t="s">
        <v>423</v>
      </c>
      <c r="AH46" s="26" t="s">
        <v>423</v>
      </c>
      <c r="AI46" s="26" t="s">
        <v>423</v>
      </c>
      <c r="AJ46" s="26" t="s">
        <v>423</v>
      </c>
      <c r="AK46" s="26" t="s">
        <v>422</v>
      </c>
      <c r="AL46" s="49" t="s">
        <v>50</v>
      </c>
    </row>
    <row r="47" spans="1:38" s="2" customFormat="1" ht="26.25" customHeight="1" thickBot="1" x14ac:dyDescent="0.3">
      <c r="A47" s="70" t="s">
        <v>71</v>
      </c>
      <c r="B47" s="70" t="s">
        <v>118</v>
      </c>
      <c r="C47" s="71" t="s">
        <v>119</v>
      </c>
      <c r="D47" s="72" t="s">
        <v>424</v>
      </c>
      <c r="E47" s="6">
        <v>1.40399773401205</v>
      </c>
      <c r="F47" s="6">
        <v>0.18465382097448299</v>
      </c>
      <c r="G47" s="6">
        <v>0.296565548755854</v>
      </c>
      <c r="H47" s="6">
        <v>1.02772921972093E-3</v>
      </c>
      <c r="I47" s="6">
        <v>6.1276542018240003E-2</v>
      </c>
      <c r="J47" s="6">
        <v>6.4273431608975501E-2</v>
      </c>
      <c r="K47" s="6">
        <v>6.5354259224195202E-2</v>
      </c>
      <c r="L47" s="6" t="s">
        <v>422</v>
      </c>
      <c r="M47" s="6">
        <v>0.83645343565277097</v>
      </c>
      <c r="N47" s="6">
        <v>0.17573957270122401</v>
      </c>
      <c r="O47" s="6">
        <v>1.3359029324115E-4</v>
      </c>
      <c r="P47" s="6">
        <v>1.29699313826359E-6</v>
      </c>
      <c r="Q47" s="6" t="s">
        <v>423</v>
      </c>
      <c r="R47" s="6" t="s">
        <v>423</v>
      </c>
      <c r="S47" s="6" t="s">
        <v>423</v>
      </c>
      <c r="T47" s="6" t="s">
        <v>423</v>
      </c>
      <c r="U47" s="6" t="s">
        <v>423</v>
      </c>
      <c r="V47" s="6" t="s">
        <v>423</v>
      </c>
      <c r="W47" s="6">
        <v>0.12969931382635899</v>
      </c>
      <c r="X47" s="6">
        <v>1.62295174524823E-4</v>
      </c>
      <c r="Y47" s="6">
        <v>3.6162399615570501E-4</v>
      </c>
      <c r="Z47" s="6">
        <v>2.3192468232934599E-4</v>
      </c>
      <c r="AA47" s="6">
        <v>3.6987424739969699E-4</v>
      </c>
      <c r="AB47" s="6">
        <f t="shared" si="0"/>
        <v>1.125718100409571E-3</v>
      </c>
      <c r="AC47" s="6" t="s">
        <v>422</v>
      </c>
      <c r="AD47" s="6" t="s">
        <v>423</v>
      </c>
      <c r="AE47" s="60"/>
      <c r="AF47" s="26" t="s">
        <v>423</v>
      </c>
      <c r="AG47" s="26" t="s">
        <v>423</v>
      </c>
      <c r="AH47" s="26" t="s">
        <v>423</v>
      </c>
      <c r="AI47" s="26" t="s">
        <v>423</v>
      </c>
      <c r="AJ47" s="26" t="s">
        <v>423</v>
      </c>
      <c r="AK47" s="26" t="s">
        <v>422</v>
      </c>
      <c r="AL47" s="49" t="s">
        <v>50</v>
      </c>
    </row>
    <row r="48" spans="1:38" s="2" customFormat="1" ht="26.25" customHeight="1" thickBot="1" x14ac:dyDescent="0.3">
      <c r="A48" s="70" t="s">
        <v>120</v>
      </c>
      <c r="B48" s="70" t="s">
        <v>121</v>
      </c>
      <c r="C48" s="71" t="s">
        <v>122</v>
      </c>
      <c r="D48" s="72" t="s">
        <v>424</v>
      </c>
      <c r="E48" s="6">
        <v>0.25034420071296498</v>
      </c>
      <c r="F48" s="6">
        <v>0.67237659768671398</v>
      </c>
      <c r="G48" s="6">
        <v>0.18130144014812699</v>
      </c>
      <c r="H48" s="6">
        <v>1.28912E-2</v>
      </c>
      <c r="I48" s="6">
        <v>1.45664490044825</v>
      </c>
      <c r="J48" s="6">
        <v>4.22932813606268</v>
      </c>
      <c r="K48" s="6">
        <v>7.9108564791420504</v>
      </c>
      <c r="L48" s="6" t="s">
        <v>422</v>
      </c>
      <c r="M48" s="6">
        <v>4.9655439294608202E-3</v>
      </c>
      <c r="N48" s="6" t="s">
        <v>422</v>
      </c>
      <c r="O48" s="6" t="s">
        <v>422</v>
      </c>
      <c r="P48" s="6" t="s">
        <v>422</v>
      </c>
      <c r="Q48" s="6" t="s">
        <v>423</v>
      </c>
      <c r="R48" s="6" t="s">
        <v>423</v>
      </c>
      <c r="S48" s="6" t="s">
        <v>423</v>
      </c>
      <c r="T48" s="6" t="s">
        <v>423</v>
      </c>
      <c r="U48" s="6" t="s">
        <v>423</v>
      </c>
      <c r="V48" s="6" t="s">
        <v>423</v>
      </c>
      <c r="W48" s="6" t="s">
        <v>422</v>
      </c>
      <c r="X48" s="6" t="s">
        <v>422</v>
      </c>
      <c r="Y48" s="6" t="s">
        <v>422</v>
      </c>
      <c r="Z48" s="6" t="s">
        <v>422</v>
      </c>
      <c r="AA48" s="6" t="s">
        <v>422</v>
      </c>
      <c r="AB48" s="6" t="s">
        <v>422</v>
      </c>
      <c r="AC48" s="6" t="s">
        <v>422</v>
      </c>
      <c r="AD48" s="6" t="s">
        <v>423</v>
      </c>
      <c r="AE48" s="60"/>
      <c r="AF48" s="26" t="s">
        <v>423</v>
      </c>
      <c r="AG48" s="26" t="s">
        <v>423</v>
      </c>
      <c r="AH48" s="26" t="s">
        <v>423</v>
      </c>
      <c r="AI48" s="26" t="s">
        <v>423</v>
      </c>
      <c r="AJ48" s="26" t="s">
        <v>423</v>
      </c>
      <c r="AK48" s="26" t="s">
        <v>422</v>
      </c>
      <c r="AL48" s="49" t="s">
        <v>123</v>
      </c>
    </row>
    <row r="49" spans="1:38" s="2" customFormat="1" ht="26.25" customHeight="1" thickBot="1" x14ac:dyDescent="0.3">
      <c r="A49" s="70" t="s">
        <v>120</v>
      </c>
      <c r="B49" s="70" t="s">
        <v>124</v>
      </c>
      <c r="C49" s="71" t="s">
        <v>125</v>
      </c>
      <c r="D49" s="72" t="s">
        <v>435</v>
      </c>
      <c r="E49" s="6" t="s">
        <v>422</v>
      </c>
      <c r="F49" s="6" t="s">
        <v>422</v>
      </c>
      <c r="G49" s="6" t="s">
        <v>422</v>
      </c>
      <c r="H49" s="6" t="s">
        <v>422</v>
      </c>
      <c r="I49" s="6" t="s">
        <v>422</v>
      </c>
      <c r="J49" s="6" t="s">
        <v>422</v>
      </c>
      <c r="K49" s="6" t="s">
        <v>422</v>
      </c>
      <c r="L49" s="6" t="s">
        <v>422</v>
      </c>
      <c r="M49" s="6" t="s">
        <v>422</v>
      </c>
      <c r="N49" s="6" t="s">
        <v>422</v>
      </c>
      <c r="O49" s="6" t="s">
        <v>422</v>
      </c>
      <c r="P49" s="6" t="s">
        <v>422</v>
      </c>
      <c r="Q49" s="6" t="s">
        <v>423</v>
      </c>
      <c r="R49" s="6" t="s">
        <v>423</v>
      </c>
      <c r="S49" s="6" t="s">
        <v>423</v>
      </c>
      <c r="T49" s="6" t="s">
        <v>423</v>
      </c>
      <c r="U49" s="6" t="s">
        <v>423</v>
      </c>
      <c r="V49" s="6" t="s">
        <v>423</v>
      </c>
      <c r="W49" s="6" t="s">
        <v>422</v>
      </c>
      <c r="X49" s="6" t="s">
        <v>422</v>
      </c>
      <c r="Y49" s="6" t="s">
        <v>422</v>
      </c>
      <c r="Z49" s="6" t="s">
        <v>422</v>
      </c>
      <c r="AA49" s="6" t="s">
        <v>422</v>
      </c>
      <c r="AB49" s="6" t="s">
        <v>422</v>
      </c>
      <c r="AC49" s="6" t="s">
        <v>422</v>
      </c>
      <c r="AD49" s="6" t="s">
        <v>423</v>
      </c>
      <c r="AE49" s="60"/>
      <c r="AF49" s="26" t="s">
        <v>423</v>
      </c>
      <c r="AG49" s="26" t="s">
        <v>423</v>
      </c>
      <c r="AH49" s="26" t="s">
        <v>423</v>
      </c>
      <c r="AI49" s="26" t="s">
        <v>423</v>
      </c>
      <c r="AJ49" s="26" t="s">
        <v>423</v>
      </c>
      <c r="AK49" s="26" t="s">
        <v>422</v>
      </c>
      <c r="AL49" s="49" t="s">
        <v>446</v>
      </c>
    </row>
    <row r="50" spans="1:38" s="2" customFormat="1" ht="26.25" customHeight="1" thickBot="1" x14ac:dyDescent="0.3">
      <c r="A50" s="70" t="s">
        <v>120</v>
      </c>
      <c r="B50" s="70" t="s">
        <v>126</v>
      </c>
      <c r="C50" s="71" t="s">
        <v>127</v>
      </c>
      <c r="D50" s="72" t="s">
        <v>424</v>
      </c>
      <c r="E50" s="6">
        <v>0</v>
      </c>
      <c r="F50" s="6">
        <v>4.5747001956818197E-2</v>
      </c>
      <c r="G50" s="6">
        <v>14.752683780135699</v>
      </c>
      <c r="H50" s="6">
        <v>0.16734014014905199</v>
      </c>
      <c r="I50" s="6">
        <v>0.287020604952548</v>
      </c>
      <c r="J50" s="6">
        <v>0.53760419121123904</v>
      </c>
      <c r="K50" s="6">
        <v>0.640615867564024</v>
      </c>
      <c r="L50" s="6" t="s">
        <v>422</v>
      </c>
      <c r="M50" s="6">
        <v>0</v>
      </c>
      <c r="N50" s="6">
        <v>0</v>
      </c>
      <c r="O50" s="6">
        <v>0</v>
      </c>
      <c r="P50" s="6">
        <v>0</v>
      </c>
      <c r="Q50" s="6" t="s">
        <v>423</v>
      </c>
      <c r="R50" s="6" t="s">
        <v>423</v>
      </c>
      <c r="S50" s="6" t="s">
        <v>423</v>
      </c>
      <c r="T50" s="6" t="s">
        <v>423</v>
      </c>
      <c r="U50" s="6" t="s">
        <v>423</v>
      </c>
      <c r="V50" s="6" t="s">
        <v>423</v>
      </c>
      <c r="W50" s="6">
        <v>0.111174477050484</v>
      </c>
      <c r="X50" s="6">
        <v>2.4061993455302098E-3</v>
      </c>
      <c r="Y50" s="6">
        <v>3.2432507619700201E-3</v>
      </c>
      <c r="Z50" s="6">
        <v>2.8170596584582301E-8</v>
      </c>
      <c r="AA50" s="6">
        <v>1.1269993399470699E-3</v>
      </c>
      <c r="AB50" s="6">
        <f t="shared" si="0"/>
        <v>6.7764776180438838E-3</v>
      </c>
      <c r="AC50" s="6">
        <v>0.278751236792045</v>
      </c>
      <c r="AD50" s="6" t="s">
        <v>423</v>
      </c>
      <c r="AE50" s="60"/>
      <c r="AF50" s="26" t="s">
        <v>423</v>
      </c>
      <c r="AG50" s="26" t="s">
        <v>423</v>
      </c>
      <c r="AH50" s="26" t="s">
        <v>423</v>
      </c>
      <c r="AI50" s="26" t="s">
        <v>423</v>
      </c>
      <c r="AJ50" s="26" t="s">
        <v>423</v>
      </c>
      <c r="AK50" s="26" t="s">
        <v>422</v>
      </c>
      <c r="AL50" s="49" t="s">
        <v>408</v>
      </c>
    </row>
    <row r="51" spans="1:38" s="2" customFormat="1" ht="26.25" customHeight="1" thickBot="1" x14ac:dyDescent="0.3">
      <c r="A51" s="70" t="s">
        <v>120</v>
      </c>
      <c r="B51" s="74" t="s">
        <v>128</v>
      </c>
      <c r="C51" s="71" t="s">
        <v>129</v>
      </c>
      <c r="D51" s="72" t="s">
        <v>424</v>
      </c>
      <c r="E51" s="6">
        <v>0.39648654305160203</v>
      </c>
      <c r="F51" s="6">
        <v>323.53817365838597</v>
      </c>
      <c r="G51" s="6">
        <v>0.22291004238999401</v>
      </c>
      <c r="H51" s="6">
        <v>2.1030112743815998E-2</v>
      </c>
      <c r="I51" s="6">
        <v>0.53613251856566801</v>
      </c>
      <c r="J51" s="6">
        <v>2.1854540287629201</v>
      </c>
      <c r="K51" s="6">
        <v>4.1914744480091599</v>
      </c>
      <c r="L51" s="6" t="s">
        <v>422</v>
      </c>
      <c r="M51" s="6">
        <v>1.72124476446806</v>
      </c>
      <c r="N51" s="6">
        <v>1.36344531088141E-2</v>
      </c>
      <c r="O51" s="6">
        <v>1.92755237675369E-3</v>
      </c>
      <c r="P51" s="6">
        <v>7.2790522091300495E-4</v>
      </c>
      <c r="Q51" s="6" t="s">
        <v>423</v>
      </c>
      <c r="R51" s="6" t="s">
        <v>423</v>
      </c>
      <c r="S51" s="6" t="s">
        <v>423</v>
      </c>
      <c r="T51" s="6" t="s">
        <v>423</v>
      </c>
      <c r="U51" s="6" t="s">
        <v>423</v>
      </c>
      <c r="V51" s="6" t="s">
        <v>423</v>
      </c>
      <c r="W51" s="6" t="s">
        <v>422</v>
      </c>
      <c r="X51" s="6">
        <v>1.74979092966643E-4</v>
      </c>
      <c r="Y51" s="6">
        <v>4.7287811435223697E-5</v>
      </c>
      <c r="Z51" s="6">
        <v>1.2663631815483699E-4</v>
      </c>
      <c r="AA51" s="6">
        <v>1.0064242264654199E-4</v>
      </c>
      <c r="AB51" s="6">
        <f t="shared" si="0"/>
        <v>4.4954564520324563E-4</v>
      </c>
      <c r="AC51" s="6">
        <v>5.5348737061845103E-5</v>
      </c>
      <c r="AD51" s="6" t="s">
        <v>423</v>
      </c>
      <c r="AE51" s="60"/>
      <c r="AF51" s="26" t="s">
        <v>423</v>
      </c>
      <c r="AG51" s="26" t="s">
        <v>423</v>
      </c>
      <c r="AH51" s="26" t="s">
        <v>423</v>
      </c>
      <c r="AI51" s="26" t="s">
        <v>423</v>
      </c>
      <c r="AJ51" s="26" t="s">
        <v>423</v>
      </c>
      <c r="AK51" s="26" t="s">
        <v>422</v>
      </c>
      <c r="AL51" s="49" t="s">
        <v>447</v>
      </c>
    </row>
    <row r="52" spans="1:38" s="2" customFormat="1" ht="26.25" customHeight="1" thickBot="1" x14ac:dyDescent="0.3">
      <c r="A52" s="70" t="s">
        <v>120</v>
      </c>
      <c r="B52" s="74" t="s">
        <v>130</v>
      </c>
      <c r="C52" s="76" t="s">
        <v>388</v>
      </c>
      <c r="D52" s="73" t="s">
        <v>424</v>
      </c>
      <c r="E52" s="6">
        <v>5.6934149666091596</v>
      </c>
      <c r="F52" s="6">
        <v>39.506700749696499</v>
      </c>
      <c r="G52" s="6">
        <v>36.211611732582</v>
      </c>
      <c r="H52" s="6">
        <v>0.31787037437026799</v>
      </c>
      <c r="I52" s="6">
        <v>0.76303342359621296</v>
      </c>
      <c r="J52" s="6">
        <v>1.1050099680955801</v>
      </c>
      <c r="K52" s="6">
        <v>1.34991263181958</v>
      </c>
      <c r="L52" s="6" t="s">
        <v>422</v>
      </c>
      <c r="M52" s="6">
        <v>4.8525661457240297</v>
      </c>
      <c r="N52" s="6">
        <v>9.4794831008147007E-2</v>
      </c>
      <c r="O52" s="6">
        <v>0.115211603913046</v>
      </c>
      <c r="P52" s="6">
        <v>5.5928124987867603E-2</v>
      </c>
      <c r="Q52" s="6" t="s">
        <v>423</v>
      </c>
      <c r="R52" s="6" t="s">
        <v>423</v>
      </c>
      <c r="S52" s="6" t="s">
        <v>423</v>
      </c>
      <c r="T52" s="6" t="s">
        <v>423</v>
      </c>
      <c r="U52" s="6" t="s">
        <v>423</v>
      </c>
      <c r="V52" s="6" t="s">
        <v>423</v>
      </c>
      <c r="W52" s="6" t="s">
        <v>422</v>
      </c>
      <c r="X52" s="6">
        <v>6.9114361570471294E-2</v>
      </c>
      <c r="Y52" s="6">
        <v>3.24664444536567E-2</v>
      </c>
      <c r="Z52" s="6">
        <v>2.4260644371117399E-2</v>
      </c>
      <c r="AA52" s="6">
        <v>1.5399866601256199E-2</v>
      </c>
      <c r="AB52" s="6">
        <f t="shared" si="0"/>
        <v>0.14124131699650161</v>
      </c>
      <c r="AC52" s="6" t="s">
        <v>422</v>
      </c>
      <c r="AD52" s="6" t="s">
        <v>423</v>
      </c>
      <c r="AE52" s="60"/>
      <c r="AF52" s="26" t="s">
        <v>423</v>
      </c>
      <c r="AG52" s="26" t="s">
        <v>423</v>
      </c>
      <c r="AH52" s="26" t="s">
        <v>423</v>
      </c>
      <c r="AI52" s="26" t="s">
        <v>423</v>
      </c>
      <c r="AJ52" s="26" t="s">
        <v>423</v>
      </c>
      <c r="AK52" s="26" t="s">
        <v>422</v>
      </c>
      <c r="AL52" s="49" t="s">
        <v>448</v>
      </c>
    </row>
    <row r="53" spans="1:38" s="2" customFormat="1" ht="26.25" customHeight="1" thickBot="1" x14ac:dyDescent="0.3">
      <c r="A53" s="70" t="s">
        <v>120</v>
      </c>
      <c r="B53" s="74" t="s">
        <v>131</v>
      </c>
      <c r="C53" s="76" t="s">
        <v>132</v>
      </c>
      <c r="D53" s="73" t="s">
        <v>424</v>
      </c>
      <c r="E53" s="6">
        <v>5.73409E-2</v>
      </c>
      <c r="F53" s="6">
        <v>116.23614044109701</v>
      </c>
      <c r="G53" s="6">
        <v>0</v>
      </c>
      <c r="H53" s="6">
        <v>0</v>
      </c>
      <c r="I53" s="6">
        <v>2.61870134893885E-4</v>
      </c>
      <c r="J53" s="6">
        <v>3.16874933784057E-4</v>
      </c>
      <c r="K53" s="6">
        <v>2.1424167844406999E-4</v>
      </c>
      <c r="L53" s="6" t="s">
        <v>422</v>
      </c>
      <c r="M53" s="6">
        <v>1.06321E-2</v>
      </c>
      <c r="N53" s="6">
        <v>0</v>
      </c>
      <c r="O53" s="6" t="s">
        <v>422</v>
      </c>
      <c r="P53" s="6">
        <v>0</v>
      </c>
      <c r="Q53" s="6" t="s">
        <v>423</v>
      </c>
      <c r="R53" s="6" t="s">
        <v>423</v>
      </c>
      <c r="S53" s="6" t="s">
        <v>423</v>
      </c>
      <c r="T53" s="6" t="s">
        <v>423</v>
      </c>
      <c r="U53" s="6" t="s">
        <v>423</v>
      </c>
      <c r="V53" s="6" t="s">
        <v>423</v>
      </c>
      <c r="W53" s="6" t="s">
        <v>422</v>
      </c>
      <c r="X53" s="6">
        <v>0</v>
      </c>
      <c r="Y53" s="6">
        <v>0</v>
      </c>
      <c r="Z53" s="6">
        <v>0</v>
      </c>
      <c r="AA53" s="6">
        <v>0</v>
      </c>
      <c r="AB53" s="6">
        <f t="shared" si="0"/>
        <v>0</v>
      </c>
      <c r="AC53" s="6" t="s">
        <v>422</v>
      </c>
      <c r="AD53" s="6" t="s">
        <v>423</v>
      </c>
      <c r="AE53" s="60"/>
      <c r="AF53" s="26" t="s">
        <v>423</v>
      </c>
      <c r="AG53" s="26" t="s">
        <v>423</v>
      </c>
      <c r="AH53" s="26" t="s">
        <v>423</v>
      </c>
      <c r="AI53" s="26" t="s">
        <v>423</v>
      </c>
      <c r="AJ53" s="26" t="s">
        <v>423</v>
      </c>
      <c r="AK53" s="26" t="s">
        <v>422</v>
      </c>
      <c r="AL53" s="49" t="s">
        <v>133</v>
      </c>
    </row>
    <row r="54" spans="1:38" s="2" customFormat="1" ht="37.5" customHeight="1" thickBot="1" x14ac:dyDescent="0.3">
      <c r="A54" s="70" t="s">
        <v>120</v>
      </c>
      <c r="B54" s="74" t="s">
        <v>134</v>
      </c>
      <c r="C54" s="76" t="s">
        <v>135</v>
      </c>
      <c r="D54" s="73" t="s">
        <v>424</v>
      </c>
      <c r="E54" s="6">
        <v>1.0747968774058701E-4</v>
      </c>
      <c r="F54" s="6">
        <v>95.5817670331122</v>
      </c>
      <c r="G54" s="6">
        <v>22.467097534242601</v>
      </c>
      <c r="H54" s="6">
        <v>1.4674124272140199E-2</v>
      </c>
      <c r="I54" s="6">
        <v>3.79344195628223E-2</v>
      </c>
      <c r="J54" s="6">
        <v>6.2507549057307293E-2</v>
      </c>
      <c r="K54" s="6">
        <v>7.8617871789312899E-2</v>
      </c>
      <c r="L54" s="6" t="s">
        <v>422</v>
      </c>
      <c r="M54" s="6">
        <v>1.93377206301357E-2</v>
      </c>
      <c r="N54" s="6" t="s">
        <v>422</v>
      </c>
      <c r="O54" s="6" t="s">
        <v>422</v>
      </c>
      <c r="P54" s="6">
        <v>4.3450106460101803E-7</v>
      </c>
      <c r="Q54" s="6" t="s">
        <v>423</v>
      </c>
      <c r="R54" s="6" t="s">
        <v>423</v>
      </c>
      <c r="S54" s="6" t="s">
        <v>423</v>
      </c>
      <c r="T54" s="6" t="s">
        <v>423</v>
      </c>
      <c r="U54" s="6" t="s">
        <v>423</v>
      </c>
      <c r="V54" s="6" t="s">
        <v>423</v>
      </c>
      <c r="W54" s="6" t="s">
        <v>422</v>
      </c>
      <c r="X54" s="6" t="s">
        <v>422</v>
      </c>
      <c r="Y54" s="6" t="s">
        <v>422</v>
      </c>
      <c r="Z54" s="6" t="s">
        <v>422</v>
      </c>
      <c r="AA54" s="6" t="s">
        <v>422</v>
      </c>
      <c r="AB54" s="6" t="s">
        <v>422</v>
      </c>
      <c r="AC54" s="6" t="s">
        <v>422</v>
      </c>
      <c r="AD54" s="6" t="s">
        <v>423</v>
      </c>
      <c r="AE54" s="60"/>
      <c r="AF54" s="26" t="s">
        <v>423</v>
      </c>
      <c r="AG54" s="26" t="s">
        <v>423</v>
      </c>
      <c r="AH54" s="26" t="s">
        <v>423</v>
      </c>
      <c r="AI54" s="26" t="s">
        <v>423</v>
      </c>
      <c r="AJ54" s="26" t="s">
        <v>423</v>
      </c>
      <c r="AK54" s="26" t="s">
        <v>422</v>
      </c>
      <c r="AL54" s="49" t="s">
        <v>449</v>
      </c>
    </row>
    <row r="55" spans="1:38" s="2" customFormat="1" ht="26.25" customHeight="1" thickBot="1" x14ac:dyDescent="0.3">
      <c r="A55" s="70" t="s">
        <v>120</v>
      </c>
      <c r="B55" s="74" t="s">
        <v>136</v>
      </c>
      <c r="C55" s="76" t="s">
        <v>137</v>
      </c>
      <c r="D55" s="73" t="s">
        <v>424</v>
      </c>
      <c r="E55" s="6">
        <v>5.8945504468205003</v>
      </c>
      <c r="F55" s="6">
        <v>159.59269426962501</v>
      </c>
      <c r="G55" s="6">
        <v>68.399039719799603</v>
      </c>
      <c r="H55" s="6">
        <v>0.410980094200327</v>
      </c>
      <c r="I55" s="6">
        <v>7.6148572943687096</v>
      </c>
      <c r="J55" s="6">
        <v>8.1423559570327697</v>
      </c>
      <c r="K55" s="6">
        <v>8.5764344544308493</v>
      </c>
      <c r="L55" s="6" t="s">
        <v>422</v>
      </c>
      <c r="M55" s="6">
        <v>18.014312012715202</v>
      </c>
      <c r="N55" s="6">
        <v>5.29929030000548E-4</v>
      </c>
      <c r="O55" s="6">
        <v>0</v>
      </c>
      <c r="P55" s="6">
        <v>4.3475477773522297E-3</v>
      </c>
      <c r="Q55" s="6" t="s">
        <v>423</v>
      </c>
      <c r="R55" s="6" t="s">
        <v>423</v>
      </c>
      <c r="S55" s="6" t="s">
        <v>423</v>
      </c>
      <c r="T55" s="6" t="s">
        <v>423</v>
      </c>
      <c r="U55" s="6" t="s">
        <v>423</v>
      </c>
      <c r="V55" s="6" t="s">
        <v>423</v>
      </c>
      <c r="W55" s="6">
        <v>4.9965849728573201E-2</v>
      </c>
      <c r="X55" s="6">
        <v>9.4310470911027604E-3</v>
      </c>
      <c r="Y55" s="6">
        <v>4.5909198807889701E-3</v>
      </c>
      <c r="Z55" s="6">
        <v>1.07231237266723E-4</v>
      </c>
      <c r="AA55" s="6">
        <v>8.3265491852325404E-4</v>
      </c>
      <c r="AB55" s="6">
        <f t="shared" si="0"/>
        <v>1.4961853127681708E-2</v>
      </c>
      <c r="AC55" s="6">
        <v>1.8885185104608601E-3</v>
      </c>
      <c r="AD55" s="6" t="s">
        <v>423</v>
      </c>
      <c r="AE55" s="60"/>
      <c r="AF55" s="26" t="s">
        <v>423</v>
      </c>
      <c r="AG55" s="26" t="s">
        <v>423</v>
      </c>
      <c r="AH55" s="26" t="s">
        <v>423</v>
      </c>
      <c r="AI55" s="26" t="s">
        <v>423</v>
      </c>
      <c r="AJ55" s="26" t="s">
        <v>423</v>
      </c>
      <c r="AK55" s="26" t="s">
        <v>422</v>
      </c>
      <c r="AL55" s="49" t="s">
        <v>450</v>
      </c>
    </row>
    <row r="56" spans="1:38" s="2" customFormat="1" ht="26.25" customHeight="1" thickBot="1" x14ac:dyDescent="0.3">
      <c r="A56" s="74" t="s">
        <v>120</v>
      </c>
      <c r="B56" s="74" t="s">
        <v>138</v>
      </c>
      <c r="C56" s="76" t="s">
        <v>397</v>
      </c>
      <c r="D56" s="73" t="s">
        <v>424</v>
      </c>
      <c r="E56" s="6" t="s">
        <v>422</v>
      </c>
      <c r="F56" s="6" t="s">
        <v>422</v>
      </c>
      <c r="G56" s="6" t="s">
        <v>422</v>
      </c>
      <c r="H56" s="6" t="s">
        <v>422</v>
      </c>
      <c r="I56" s="6" t="s">
        <v>422</v>
      </c>
      <c r="J56" s="6" t="s">
        <v>422</v>
      </c>
      <c r="K56" s="6" t="s">
        <v>422</v>
      </c>
      <c r="L56" s="6" t="s">
        <v>422</v>
      </c>
      <c r="M56" s="6" t="s">
        <v>422</v>
      </c>
      <c r="N56" s="6" t="s">
        <v>422</v>
      </c>
      <c r="O56" s="6" t="s">
        <v>422</v>
      </c>
      <c r="P56" s="6" t="s">
        <v>422</v>
      </c>
      <c r="Q56" s="6" t="s">
        <v>423</v>
      </c>
      <c r="R56" s="6" t="s">
        <v>423</v>
      </c>
      <c r="S56" s="6" t="s">
        <v>423</v>
      </c>
      <c r="T56" s="6" t="s">
        <v>423</v>
      </c>
      <c r="U56" s="6" t="s">
        <v>423</v>
      </c>
      <c r="V56" s="6" t="s">
        <v>423</v>
      </c>
      <c r="W56" s="6" t="s">
        <v>422</v>
      </c>
      <c r="X56" s="6" t="s">
        <v>422</v>
      </c>
      <c r="Y56" s="6" t="s">
        <v>422</v>
      </c>
      <c r="Z56" s="6" t="s">
        <v>422</v>
      </c>
      <c r="AA56" s="6" t="s">
        <v>422</v>
      </c>
      <c r="AB56" s="6" t="s">
        <v>422</v>
      </c>
      <c r="AC56" s="6" t="s">
        <v>422</v>
      </c>
      <c r="AD56" s="6" t="s">
        <v>423</v>
      </c>
      <c r="AE56" s="60"/>
      <c r="AF56" s="26" t="s">
        <v>423</v>
      </c>
      <c r="AG56" s="26" t="s">
        <v>423</v>
      </c>
      <c r="AH56" s="26" t="s">
        <v>423</v>
      </c>
      <c r="AI56" s="26" t="s">
        <v>423</v>
      </c>
      <c r="AJ56" s="26" t="s">
        <v>423</v>
      </c>
      <c r="AK56" s="26" t="s">
        <v>422</v>
      </c>
      <c r="AL56" s="49" t="s">
        <v>408</v>
      </c>
    </row>
    <row r="57" spans="1:38" s="2" customFormat="1" ht="26.25" customHeight="1" thickBot="1" x14ac:dyDescent="0.3">
      <c r="A57" s="70" t="s">
        <v>54</v>
      </c>
      <c r="B57" s="70" t="s">
        <v>140</v>
      </c>
      <c r="C57" s="71" t="s">
        <v>141</v>
      </c>
      <c r="D57" s="72" t="s">
        <v>424</v>
      </c>
      <c r="E57" s="6">
        <v>37.767944208505199</v>
      </c>
      <c r="F57" s="6">
        <v>0.55939683774570903</v>
      </c>
      <c r="G57" s="6">
        <v>27.398946239151002</v>
      </c>
      <c r="H57" s="6">
        <v>0.55918757036101896</v>
      </c>
      <c r="I57" s="6">
        <v>3.1060800376010498</v>
      </c>
      <c r="J57" s="6">
        <v>6.8018294538536201</v>
      </c>
      <c r="K57" s="6">
        <v>14.1899717321342</v>
      </c>
      <c r="L57" s="6" t="s">
        <v>422</v>
      </c>
      <c r="M57" s="6">
        <v>11.577464177413001</v>
      </c>
      <c r="N57" s="6">
        <v>0.42016469062599798</v>
      </c>
      <c r="O57" s="6">
        <v>3.5873866522958903E-2</v>
      </c>
      <c r="P57" s="6">
        <v>0.28043458412869299</v>
      </c>
      <c r="Q57" s="6" t="s">
        <v>423</v>
      </c>
      <c r="R57" s="6" t="s">
        <v>423</v>
      </c>
      <c r="S57" s="6" t="s">
        <v>423</v>
      </c>
      <c r="T57" s="6" t="s">
        <v>423</v>
      </c>
      <c r="U57" s="6" t="s">
        <v>423</v>
      </c>
      <c r="V57" s="6" t="s">
        <v>423</v>
      </c>
      <c r="W57" s="6">
        <v>2.64270276378473</v>
      </c>
      <c r="X57" s="6">
        <v>1.0394630870886599E-2</v>
      </c>
      <c r="Y57" s="6">
        <v>3.6116937771724601E-3</v>
      </c>
      <c r="Z57" s="6">
        <v>1.05708110551389E-3</v>
      </c>
      <c r="AA57" s="6">
        <v>1.9379820267754701E-3</v>
      </c>
      <c r="AB57" s="6">
        <f t="shared" si="0"/>
        <v>1.7001387780348418E-2</v>
      </c>
      <c r="AC57" s="6">
        <v>1.88994649953907</v>
      </c>
      <c r="AD57" s="6" t="s">
        <v>423</v>
      </c>
      <c r="AE57" s="60"/>
      <c r="AF57" s="26" t="s">
        <v>423</v>
      </c>
      <c r="AG57" s="26" t="s">
        <v>423</v>
      </c>
      <c r="AH57" s="26" t="s">
        <v>423</v>
      </c>
      <c r="AI57" s="26" t="s">
        <v>423</v>
      </c>
      <c r="AJ57" s="26" t="s">
        <v>423</v>
      </c>
      <c r="AK57" s="26" t="s">
        <v>422</v>
      </c>
      <c r="AL57" s="49" t="s">
        <v>142</v>
      </c>
    </row>
    <row r="58" spans="1:38" s="2" customFormat="1" ht="26.25" customHeight="1" thickBot="1" x14ac:dyDescent="0.3">
      <c r="A58" s="70" t="s">
        <v>54</v>
      </c>
      <c r="B58" s="70" t="s">
        <v>143</v>
      </c>
      <c r="C58" s="71" t="s">
        <v>144</v>
      </c>
      <c r="D58" s="72" t="s">
        <v>424</v>
      </c>
      <c r="E58" s="6">
        <v>1.9835244794026701</v>
      </c>
      <c r="F58" s="6">
        <v>1.8819678116652801E-2</v>
      </c>
      <c r="G58" s="6">
        <v>0.93502315068001196</v>
      </c>
      <c r="H58" s="6">
        <v>4.0726537529188901E-2</v>
      </c>
      <c r="I58" s="6">
        <v>0.38091747143266702</v>
      </c>
      <c r="J58" s="6">
        <v>0.60496138445293102</v>
      </c>
      <c r="K58" s="6">
        <v>1.45113389164871</v>
      </c>
      <c r="L58" s="6" t="s">
        <v>422</v>
      </c>
      <c r="M58" s="6">
        <v>3.31871015907369</v>
      </c>
      <c r="N58" s="6">
        <v>5.4188170231983896E-3</v>
      </c>
      <c r="O58" s="6">
        <v>3.2058372041189401E-3</v>
      </c>
      <c r="P58" s="6">
        <v>0.112491047645103</v>
      </c>
      <c r="Q58" s="6" t="s">
        <v>423</v>
      </c>
      <c r="R58" s="6" t="s">
        <v>423</v>
      </c>
      <c r="S58" s="6" t="s">
        <v>423</v>
      </c>
      <c r="T58" s="6" t="s">
        <v>423</v>
      </c>
      <c r="U58" s="6" t="s">
        <v>423</v>
      </c>
      <c r="V58" s="6" t="s">
        <v>423</v>
      </c>
      <c r="W58" s="6" t="s">
        <v>422</v>
      </c>
      <c r="X58" s="6" t="s">
        <v>422</v>
      </c>
      <c r="Y58" s="6" t="s">
        <v>422</v>
      </c>
      <c r="Z58" s="6" t="s">
        <v>422</v>
      </c>
      <c r="AA58" s="6" t="s">
        <v>422</v>
      </c>
      <c r="AB58" s="6" t="s">
        <v>422</v>
      </c>
      <c r="AC58" s="6" t="s">
        <v>422</v>
      </c>
      <c r="AD58" s="6" t="s">
        <v>423</v>
      </c>
      <c r="AE58" s="60"/>
      <c r="AF58" s="26" t="s">
        <v>423</v>
      </c>
      <c r="AG58" s="26" t="s">
        <v>423</v>
      </c>
      <c r="AH58" s="26" t="s">
        <v>423</v>
      </c>
      <c r="AI58" s="26" t="s">
        <v>423</v>
      </c>
      <c r="AJ58" s="26" t="s">
        <v>423</v>
      </c>
      <c r="AK58" s="26" t="s">
        <v>422</v>
      </c>
      <c r="AL58" s="49" t="s">
        <v>145</v>
      </c>
    </row>
    <row r="59" spans="1:38" s="2" customFormat="1" ht="26.25" customHeight="1" thickBot="1" x14ac:dyDescent="0.3">
      <c r="A59" s="70" t="s">
        <v>54</v>
      </c>
      <c r="B59" s="78" t="s">
        <v>146</v>
      </c>
      <c r="C59" s="71" t="s">
        <v>398</v>
      </c>
      <c r="D59" s="72" t="s">
        <v>424</v>
      </c>
      <c r="E59" s="6">
        <v>8.8069035809621692</v>
      </c>
      <c r="F59" s="6">
        <v>2.3421354547207902</v>
      </c>
      <c r="G59" s="6">
        <v>2.4583947428732298</v>
      </c>
      <c r="H59" s="6">
        <v>0.15955205298418401</v>
      </c>
      <c r="I59" s="6">
        <v>1.19141579503079</v>
      </c>
      <c r="J59" s="6">
        <v>1.31398653951767</v>
      </c>
      <c r="K59" s="6">
        <v>1.3810916953641199</v>
      </c>
      <c r="L59" s="6" t="s">
        <v>422</v>
      </c>
      <c r="M59" s="6">
        <v>0.36668767485244302</v>
      </c>
      <c r="N59" s="6">
        <v>8.1305582489540097E-3</v>
      </c>
      <c r="O59" s="6">
        <v>8.39771915308075E-4</v>
      </c>
      <c r="P59" s="6">
        <v>2.66239885946832E-2</v>
      </c>
      <c r="Q59" s="6" t="s">
        <v>423</v>
      </c>
      <c r="R59" s="6" t="s">
        <v>423</v>
      </c>
      <c r="S59" s="6" t="s">
        <v>423</v>
      </c>
      <c r="T59" s="6" t="s">
        <v>423</v>
      </c>
      <c r="U59" s="6" t="s">
        <v>423</v>
      </c>
      <c r="V59" s="6" t="s">
        <v>423</v>
      </c>
      <c r="W59" s="6" t="s">
        <v>422</v>
      </c>
      <c r="X59" s="6" t="s">
        <v>422</v>
      </c>
      <c r="Y59" s="6">
        <v>1.7221038257002201E-7</v>
      </c>
      <c r="Z59" s="6" t="s">
        <v>422</v>
      </c>
      <c r="AA59" s="6">
        <v>6.5345551985092798E-6</v>
      </c>
      <c r="AB59" s="6">
        <f t="shared" si="0"/>
        <v>6.7067655810793021E-6</v>
      </c>
      <c r="AC59" s="6" t="s">
        <v>422</v>
      </c>
      <c r="AD59" s="6" t="s">
        <v>423</v>
      </c>
      <c r="AE59" s="60"/>
      <c r="AF59" s="26" t="s">
        <v>423</v>
      </c>
      <c r="AG59" s="26" t="s">
        <v>423</v>
      </c>
      <c r="AH59" s="26" t="s">
        <v>423</v>
      </c>
      <c r="AI59" s="26" t="s">
        <v>423</v>
      </c>
      <c r="AJ59" s="26" t="s">
        <v>423</v>
      </c>
      <c r="AK59" s="26" t="s">
        <v>422</v>
      </c>
      <c r="AL59" s="49" t="s">
        <v>451</v>
      </c>
    </row>
    <row r="60" spans="1:38" s="2" customFormat="1" ht="26.25" customHeight="1" thickBot="1" x14ac:dyDescent="0.3">
      <c r="A60" s="70" t="s">
        <v>54</v>
      </c>
      <c r="B60" s="78" t="s">
        <v>147</v>
      </c>
      <c r="C60" s="71" t="s">
        <v>148</v>
      </c>
      <c r="D60" s="117" t="s">
        <v>424</v>
      </c>
      <c r="E60" s="6">
        <v>0.78980299857866698</v>
      </c>
      <c r="F60" s="6">
        <v>0.39664062481962797</v>
      </c>
      <c r="G60" s="6">
        <v>0.266728801468048</v>
      </c>
      <c r="H60" s="6">
        <v>0.23030247004070301</v>
      </c>
      <c r="I60" s="6">
        <v>8.2763583937160892</v>
      </c>
      <c r="J60" s="6">
        <v>29.6143624253565</v>
      </c>
      <c r="K60" s="6">
        <v>62.045677967316003</v>
      </c>
      <c r="L60" s="6" t="s">
        <v>422</v>
      </c>
      <c r="M60" s="6">
        <v>0.561605661066918</v>
      </c>
      <c r="N60" s="6">
        <v>68.378218805402298</v>
      </c>
      <c r="O60" s="6">
        <v>0.69268098343858397</v>
      </c>
      <c r="P60" s="6">
        <v>1.9640229785624401E-2</v>
      </c>
      <c r="Q60" s="6" t="s">
        <v>423</v>
      </c>
      <c r="R60" s="6" t="s">
        <v>423</v>
      </c>
      <c r="S60" s="6" t="s">
        <v>423</v>
      </c>
      <c r="T60" s="6" t="s">
        <v>423</v>
      </c>
      <c r="U60" s="6" t="s">
        <v>423</v>
      </c>
      <c r="V60" s="6" t="s">
        <v>423</v>
      </c>
      <c r="W60" s="6">
        <v>0</v>
      </c>
      <c r="X60" s="6" t="s">
        <v>422</v>
      </c>
      <c r="Y60" s="6" t="s">
        <v>422</v>
      </c>
      <c r="Z60" s="6" t="s">
        <v>422</v>
      </c>
      <c r="AA60" s="6" t="s">
        <v>422</v>
      </c>
      <c r="AB60" s="6" t="s">
        <v>422</v>
      </c>
      <c r="AC60" s="6" t="s">
        <v>422</v>
      </c>
      <c r="AD60" s="6" t="s">
        <v>423</v>
      </c>
      <c r="AE60" s="60"/>
      <c r="AF60" s="26" t="s">
        <v>423</v>
      </c>
      <c r="AG60" s="26" t="s">
        <v>423</v>
      </c>
      <c r="AH60" s="26" t="s">
        <v>423</v>
      </c>
      <c r="AI60" s="26" t="s">
        <v>423</v>
      </c>
      <c r="AJ60" s="26" t="s">
        <v>423</v>
      </c>
      <c r="AK60" s="26" t="s">
        <v>422</v>
      </c>
      <c r="AL60" s="49" t="s">
        <v>415</v>
      </c>
    </row>
    <row r="61" spans="1:38" s="2" customFormat="1" ht="26.25" customHeight="1" thickBot="1" x14ac:dyDescent="0.3">
      <c r="A61" s="70" t="s">
        <v>54</v>
      </c>
      <c r="B61" s="78" t="s">
        <v>149</v>
      </c>
      <c r="C61" s="71" t="s">
        <v>150</v>
      </c>
      <c r="D61" s="72" t="s">
        <v>424</v>
      </c>
      <c r="E61" s="6" t="s">
        <v>422</v>
      </c>
      <c r="F61" s="6" t="s">
        <v>422</v>
      </c>
      <c r="G61" s="6" t="s">
        <v>422</v>
      </c>
      <c r="H61" s="6" t="s">
        <v>422</v>
      </c>
      <c r="I61" s="6">
        <v>286.88516980545501</v>
      </c>
      <c r="J61" s="6">
        <v>1434.42584902828</v>
      </c>
      <c r="K61" s="6">
        <v>4781.4194967769199</v>
      </c>
      <c r="L61" s="6" t="s">
        <v>422</v>
      </c>
      <c r="M61" s="6" t="s">
        <v>422</v>
      </c>
      <c r="N61" s="6" t="s">
        <v>422</v>
      </c>
      <c r="O61" s="6" t="s">
        <v>422</v>
      </c>
      <c r="P61" s="6" t="s">
        <v>422</v>
      </c>
      <c r="Q61" s="6" t="s">
        <v>423</v>
      </c>
      <c r="R61" s="6" t="s">
        <v>423</v>
      </c>
      <c r="S61" s="6" t="s">
        <v>423</v>
      </c>
      <c r="T61" s="6" t="s">
        <v>423</v>
      </c>
      <c r="U61" s="6" t="s">
        <v>423</v>
      </c>
      <c r="V61" s="6" t="s">
        <v>423</v>
      </c>
      <c r="W61" s="6" t="s">
        <v>422</v>
      </c>
      <c r="X61" s="6" t="s">
        <v>422</v>
      </c>
      <c r="Y61" s="6" t="s">
        <v>422</v>
      </c>
      <c r="Z61" s="6" t="s">
        <v>422</v>
      </c>
      <c r="AA61" s="6" t="s">
        <v>422</v>
      </c>
      <c r="AB61" s="6" t="s">
        <v>422</v>
      </c>
      <c r="AC61" s="6" t="s">
        <v>422</v>
      </c>
      <c r="AD61" s="6" t="s">
        <v>423</v>
      </c>
      <c r="AE61" s="60"/>
      <c r="AF61" s="26" t="s">
        <v>423</v>
      </c>
      <c r="AG61" s="26" t="s">
        <v>423</v>
      </c>
      <c r="AH61" s="26" t="s">
        <v>423</v>
      </c>
      <c r="AI61" s="26" t="s">
        <v>423</v>
      </c>
      <c r="AJ61" s="26" t="s">
        <v>423</v>
      </c>
      <c r="AK61" s="26" t="s">
        <v>422</v>
      </c>
      <c r="AL61" s="49" t="s">
        <v>416</v>
      </c>
    </row>
    <row r="62" spans="1:38" s="2" customFormat="1" ht="26.25" customHeight="1" thickBot="1" x14ac:dyDescent="0.3">
      <c r="A62" s="70" t="s">
        <v>54</v>
      </c>
      <c r="B62" s="78" t="s">
        <v>151</v>
      </c>
      <c r="C62" s="71" t="s">
        <v>152</v>
      </c>
      <c r="D62" s="72" t="s">
        <v>436</v>
      </c>
      <c r="E62" s="6" t="s">
        <v>428</v>
      </c>
      <c r="F62" s="6" t="s">
        <v>428</v>
      </c>
      <c r="G62" s="6" t="s">
        <v>428</v>
      </c>
      <c r="H62" s="6" t="s">
        <v>428</v>
      </c>
      <c r="I62" s="6" t="s">
        <v>428</v>
      </c>
      <c r="J62" s="6" t="s">
        <v>428</v>
      </c>
      <c r="K62" s="6" t="s">
        <v>428</v>
      </c>
      <c r="L62" s="6" t="s">
        <v>422</v>
      </c>
      <c r="M62" s="6" t="s">
        <v>428</v>
      </c>
      <c r="N62" s="6" t="s">
        <v>428</v>
      </c>
      <c r="O62" s="6" t="s">
        <v>428</v>
      </c>
      <c r="P62" s="6" t="s">
        <v>428</v>
      </c>
      <c r="Q62" s="6" t="s">
        <v>423</v>
      </c>
      <c r="R62" s="6" t="s">
        <v>423</v>
      </c>
      <c r="S62" s="6" t="s">
        <v>423</v>
      </c>
      <c r="T62" s="6" t="s">
        <v>423</v>
      </c>
      <c r="U62" s="6" t="s">
        <v>423</v>
      </c>
      <c r="V62" s="6" t="s">
        <v>423</v>
      </c>
      <c r="W62" s="6" t="s">
        <v>422</v>
      </c>
      <c r="X62" s="6" t="s">
        <v>422</v>
      </c>
      <c r="Y62" s="6" t="s">
        <v>422</v>
      </c>
      <c r="Z62" s="6" t="s">
        <v>422</v>
      </c>
      <c r="AA62" s="6" t="s">
        <v>422</v>
      </c>
      <c r="AB62" s="6" t="s">
        <v>422</v>
      </c>
      <c r="AC62" s="6" t="s">
        <v>422</v>
      </c>
      <c r="AD62" s="6" t="s">
        <v>423</v>
      </c>
      <c r="AE62" s="60"/>
      <c r="AF62" s="26" t="s">
        <v>423</v>
      </c>
      <c r="AG62" s="26" t="s">
        <v>423</v>
      </c>
      <c r="AH62" s="26" t="s">
        <v>423</v>
      </c>
      <c r="AI62" s="26" t="s">
        <v>423</v>
      </c>
      <c r="AJ62" s="26" t="s">
        <v>423</v>
      </c>
      <c r="AK62" s="26" t="s">
        <v>422</v>
      </c>
      <c r="AL62" s="49" t="s">
        <v>452</v>
      </c>
    </row>
    <row r="63" spans="1:38" s="2" customFormat="1" ht="26.25" customHeight="1" thickBot="1" x14ac:dyDescent="0.3">
      <c r="A63" s="70" t="s">
        <v>54</v>
      </c>
      <c r="B63" s="78" t="s">
        <v>153</v>
      </c>
      <c r="C63" s="76" t="s">
        <v>154</v>
      </c>
      <c r="D63" s="79" t="s">
        <v>424</v>
      </c>
      <c r="E63" s="6">
        <v>0.42982697697734501</v>
      </c>
      <c r="F63" s="6">
        <v>1.51452528583729</v>
      </c>
      <c r="G63" s="6">
        <v>3.7150519369761499</v>
      </c>
      <c r="H63" s="6">
        <v>0.26212826990218402</v>
      </c>
      <c r="I63" s="6">
        <v>6.3617552561150204</v>
      </c>
      <c r="J63" s="6">
        <v>12.550075149862</v>
      </c>
      <c r="K63" s="6">
        <v>38.333974685803398</v>
      </c>
      <c r="L63" s="6" t="s">
        <v>422</v>
      </c>
      <c r="M63" s="6">
        <v>3.3338246340106399</v>
      </c>
      <c r="N63" s="6" t="s">
        <v>422</v>
      </c>
      <c r="O63" s="6" t="s">
        <v>422</v>
      </c>
      <c r="P63" s="6" t="s">
        <v>422</v>
      </c>
      <c r="Q63" s="6" t="s">
        <v>423</v>
      </c>
      <c r="R63" s="6" t="s">
        <v>423</v>
      </c>
      <c r="S63" s="6" t="s">
        <v>423</v>
      </c>
      <c r="T63" s="6" t="s">
        <v>423</v>
      </c>
      <c r="U63" s="6" t="s">
        <v>423</v>
      </c>
      <c r="V63" s="6" t="s">
        <v>423</v>
      </c>
      <c r="W63" s="6">
        <v>1.0244153184697899</v>
      </c>
      <c r="X63" s="6" t="s">
        <v>422</v>
      </c>
      <c r="Y63" s="6" t="s">
        <v>422</v>
      </c>
      <c r="Z63" s="6" t="s">
        <v>422</v>
      </c>
      <c r="AA63" s="6" t="s">
        <v>422</v>
      </c>
      <c r="AB63" s="6" t="s">
        <v>422</v>
      </c>
      <c r="AC63" s="6" t="s">
        <v>422</v>
      </c>
      <c r="AD63" s="6" t="s">
        <v>423</v>
      </c>
      <c r="AE63" s="60"/>
      <c r="AF63" s="26" t="s">
        <v>423</v>
      </c>
      <c r="AG63" s="26" t="s">
        <v>423</v>
      </c>
      <c r="AH63" s="26" t="s">
        <v>423</v>
      </c>
      <c r="AI63" s="26" t="s">
        <v>423</v>
      </c>
      <c r="AJ63" s="26" t="s">
        <v>423</v>
      </c>
      <c r="AK63" s="26" t="s">
        <v>422</v>
      </c>
      <c r="AL63" s="49" t="s">
        <v>408</v>
      </c>
    </row>
    <row r="64" spans="1:38" s="2" customFormat="1" ht="26.25" customHeight="1" thickBot="1" x14ac:dyDescent="0.3">
      <c r="A64" s="70" t="s">
        <v>54</v>
      </c>
      <c r="B64" s="78" t="s">
        <v>155</v>
      </c>
      <c r="C64" s="71" t="s">
        <v>156</v>
      </c>
      <c r="D64" s="72" t="s">
        <v>437</v>
      </c>
      <c r="E64" s="6" t="s">
        <v>428</v>
      </c>
      <c r="F64" s="6" t="s">
        <v>428</v>
      </c>
      <c r="G64" s="6" t="s">
        <v>428</v>
      </c>
      <c r="H64" s="6" t="s">
        <v>428</v>
      </c>
      <c r="I64" s="6" t="s">
        <v>428</v>
      </c>
      <c r="J64" s="6" t="s">
        <v>428</v>
      </c>
      <c r="K64" s="6" t="s">
        <v>428</v>
      </c>
      <c r="L64" s="6" t="s">
        <v>422</v>
      </c>
      <c r="M64" s="6" t="s">
        <v>428</v>
      </c>
      <c r="N64" s="6" t="s">
        <v>422</v>
      </c>
      <c r="O64" s="6" t="s">
        <v>422</v>
      </c>
      <c r="P64" s="6" t="s">
        <v>422</v>
      </c>
      <c r="Q64" s="6" t="s">
        <v>423</v>
      </c>
      <c r="R64" s="6" t="s">
        <v>423</v>
      </c>
      <c r="S64" s="6" t="s">
        <v>423</v>
      </c>
      <c r="T64" s="6" t="s">
        <v>423</v>
      </c>
      <c r="U64" s="6" t="s">
        <v>423</v>
      </c>
      <c r="V64" s="6" t="s">
        <v>423</v>
      </c>
      <c r="W64" s="6" t="s">
        <v>422</v>
      </c>
      <c r="X64" s="6" t="s">
        <v>422</v>
      </c>
      <c r="Y64" s="6" t="s">
        <v>422</v>
      </c>
      <c r="Z64" s="6" t="s">
        <v>422</v>
      </c>
      <c r="AA64" s="6" t="s">
        <v>422</v>
      </c>
      <c r="AB64" s="6" t="s">
        <v>422</v>
      </c>
      <c r="AC64" s="6" t="s">
        <v>422</v>
      </c>
      <c r="AD64" s="6" t="s">
        <v>423</v>
      </c>
      <c r="AE64" s="60"/>
      <c r="AF64" s="26" t="s">
        <v>423</v>
      </c>
      <c r="AG64" s="26" t="s">
        <v>423</v>
      </c>
      <c r="AH64" s="26" t="s">
        <v>423</v>
      </c>
      <c r="AI64" s="26" t="s">
        <v>423</v>
      </c>
      <c r="AJ64" s="26" t="s">
        <v>423</v>
      </c>
      <c r="AK64" s="26" t="s">
        <v>422</v>
      </c>
      <c r="AL64" s="49" t="s">
        <v>157</v>
      </c>
    </row>
    <row r="65" spans="1:38" s="2" customFormat="1" ht="26.25" customHeight="1" thickBot="1" x14ac:dyDescent="0.3">
      <c r="A65" s="70" t="s">
        <v>54</v>
      </c>
      <c r="B65" s="74" t="s">
        <v>158</v>
      </c>
      <c r="C65" s="71" t="s">
        <v>159</v>
      </c>
      <c r="D65" s="72" t="s">
        <v>437</v>
      </c>
      <c r="E65" s="6" t="s">
        <v>428</v>
      </c>
      <c r="F65" s="6" t="s">
        <v>422</v>
      </c>
      <c r="G65" s="6" t="s">
        <v>422</v>
      </c>
      <c r="H65" s="6" t="s">
        <v>428</v>
      </c>
      <c r="I65" s="6" t="s">
        <v>422</v>
      </c>
      <c r="J65" s="6" t="s">
        <v>422</v>
      </c>
      <c r="K65" s="6" t="s">
        <v>422</v>
      </c>
      <c r="L65" s="6" t="s">
        <v>422</v>
      </c>
      <c r="M65" s="6" t="s">
        <v>422</v>
      </c>
      <c r="N65" s="6" t="s">
        <v>422</v>
      </c>
      <c r="O65" s="6" t="s">
        <v>422</v>
      </c>
      <c r="P65" s="6" t="s">
        <v>422</v>
      </c>
      <c r="Q65" s="6" t="s">
        <v>423</v>
      </c>
      <c r="R65" s="6" t="s">
        <v>423</v>
      </c>
      <c r="S65" s="6" t="s">
        <v>423</v>
      </c>
      <c r="T65" s="6" t="s">
        <v>423</v>
      </c>
      <c r="U65" s="6" t="s">
        <v>423</v>
      </c>
      <c r="V65" s="6" t="s">
        <v>423</v>
      </c>
      <c r="W65" s="6" t="s">
        <v>422</v>
      </c>
      <c r="X65" s="6" t="s">
        <v>422</v>
      </c>
      <c r="Y65" s="6" t="s">
        <v>422</v>
      </c>
      <c r="Z65" s="6" t="s">
        <v>422</v>
      </c>
      <c r="AA65" s="6" t="s">
        <v>422</v>
      </c>
      <c r="AB65" s="6" t="s">
        <v>422</v>
      </c>
      <c r="AC65" s="6" t="s">
        <v>422</v>
      </c>
      <c r="AD65" s="6" t="s">
        <v>423</v>
      </c>
      <c r="AE65" s="60"/>
      <c r="AF65" s="26" t="s">
        <v>423</v>
      </c>
      <c r="AG65" s="26" t="s">
        <v>423</v>
      </c>
      <c r="AH65" s="26" t="s">
        <v>423</v>
      </c>
      <c r="AI65" s="26" t="s">
        <v>423</v>
      </c>
      <c r="AJ65" s="26" t="s">
        <v>423</v>
      </c>
      <c r="AK65" s="26" t="s">
        <v>422</v>
      </c>
      <c r="AL65" s="49" t="s">
        <v>160</v>
      </c>
    </row>
    <row r="66" spans="1:38" s="2" customFormat="1" ht="26.25" customHeight="1" thickBot="1" x14ac:dyDescent="0.3">
      <c r="A66" s="70" t="s">
        <v>54</v>
      </c>
      <c r="B66" s="74" t="s">
        <v>161</v>
      </c>
      <c r="C66" s="71" t="s">
        <v>162</v>
      </c>
      <c r="D66" s="72" t="s">
        <v>437</v>
      </c>
      <c r="E66" s="6" t="s">
        <v>428</v>
      </c>
      <c r="F66" s="6" t="s">
        <v>428</v>
      </c>
      <c r="G66" s="6" t="s">
        <v>428</v>
      </c>
      <c r="H66" s="6" t="s">
        <v>428</v>
      </c>
      <c r="I66" s="6" t="s">
        <v>428</v>
      </c>
      <c r="J66" s="6" t="s">
        <v>428</v>
      </c>
      <c r="K66" s="6" t="s">
        <v>428</v>
      </c>
      <c r="L66" s="6" t="s">
        <v>422</v>
      </c>
      <c r="M66" s="6" t="s">
        <v>428</v>
      </c>
      <c r="N66" s="6" t="s">
        <v>422</v>
      </c>
      <c r="O66" s="6" t="s">
        <v>422</v>
      </c>
      <c r="P66" s="6" t="s">
        <v>422</v>
      </c>
      <c r="Q66" s="6" t="s">
        <v>423</v>
      </c>
      <c r="R66" s="6" t="s">
        <v>423</v>
      </c>
      <c r="S66" s="6" t="s">
        <v>423</v>
      </c>
      <c r="T66" s="6" t="s">
        <v>423</v>
      </c>
      <c r="U66" s="6" t="s">
        <v>423</v>
      </c>
      <c r="V66" s="6" t="s">
        <v>423</v>
      </c>
      <c r="W66" s="6" t="s">
        <v>422</v>
      </c>
      <c r="X66" s="6" t="s">
        <v>422</v>
      </c>
      <c r="Y66" s="6" t="s">
        <v>422</v>
      </c>
      <c r="Z66" s="6" t="s">
        <v>422</v>
      </c>
      <c r="AA66" s="6" t="s">
        <v>422</v>
      </c>
      <c r="AB66" s="6" t="s">
        <v>422</v>
      </c>
      <c r="AC66" s="6" t="s">
        <v>422</v>
      </c>
      <c r="AD66" s="6" t="s">
        <v>423</v>
      </c>
      <c r="AE66" s="60"/>
      <c r="AF66" s="26" t="s">
        <v>423</v>
      </c>
      <c r="AG66" s="26" t="s">
        <v>423</v>
      </c>
      <c r="AH66" s="26" t="s">
        <v>423</v>
      </c>
      <c r="AI66" s="26" t="s">
        <v>423</v>
      </c>
      <c r="AJ66" s="26" t="s">
        <v>423</v>
      </c>
      <c r="AK66" s="26" t="s">
        <v>422</v>
      </c>
      <c r="AL66" s="49" t="s">
        <v>163</v>
      </c>
    </row>
    <row r="67" spans="1:38" s="2" customFormat="1" ht="26.25" customHeight="1" thickBot="1" x14ac:dyDescent="0.3">
      <c r="A67" s="70" t="s">
        <v>54</v>
      </c>
      <c r="B67" s="74" t="s">
        <v>164</v>
      </c>
      <c r="C67" s="71" t="s">
        <v>165</v>
      </c>
      <c r="D67" s="72" t="s">
        <v>438</v>
      </c>
      <c r="E67" s="6" t="s">
        <v>425</v>
      </c>
      <c r="F67" s="6" t="s">
        <v>425</v>
      </c>
      <c r="G67" s="6" t="s">
        <v>425</v>
      </c>
      <c r="H67" s="6" t="s">
        <v>425</v>
      </c>
      <c r="I67" s="6" t="s">
        <v>425</v>
      </c>
      <c r="J67" s="6" t="s">
        <v>425</v>
      </c>
      <c r="K67" s="6" t="s">
        <v>425</v>
      </c>
      <c r="L67" s="6" t="s">
        <v>422</v>
      </c>
      <c r="M67" s="6" t="s">
        <v>425</v>
      </c>
      <c r="N67" s="6" t="s">
        <v>425</v>
      </c>
      <c r="O67" s="6" t="s">
        <v>425</v>
      </c>
      <c r="P67" s="6" t="s">
        <v>425</v>
      </c>
      <c r="Q67" s="6" t="s">
        <v>423</v>
      </c>
      <c r="R67" s="6" t="s">
        <v>423</v>
      </c>
      <c r="S67" s="6" t="s">
        <v>423</v>
      </c>
      <c r="T67" s="6" t="s">
        <v>423</v>
      </c>
      <c r="U67" s="6" t="s">
        <v>423</v>
      </c>
      <c r="V67" s="6" t="s">
        <v>423</v>
      </c>
      <c r="W67" s="6" t="s">
        <v>425</v>
      </c>
      <c r="X67" s="6" t="s">
        <v>425</v>
      </c>
      <c r="Y67" s="6" t="s">
        <v>425</v>
      </c>
      <c r="Z67" s="6" t="s">
        <v>425</v>
      </c>
      <c r="AA67" s="6" t="s">
        <v>425</v>
      </c>
      <c r="AB67" s="6" t="s">
        <v>425</v>
      </c>
      <c r="AC67" s="6" t="s">
        <v>425</v>
      </c>
      <c r="AD67" s="6" t="s">
        <v>423</v>
      </c>
      <c r="AE67" s="60"/>
      <c r="AF67" s="26" t="s">
        <v>423</v>
      </c>
      <c r="AG67" s="26" t="s">
        <v>423</v>
      </c>
      <c r="AH67" s="26" t="s">
        <v>423</v>
      </c>
      <c r="AI67" s="26" t="s">
        <v>423</v>
      </c>
      <c r="AJ67" s="26" t="s">
        <v>423</v>
      </c>
      <c r="AK67" s="26" t="s">
        <v>422</v>
      </c>
      <c r="AL67" s="49" t="s">
        <v>166</v>
      </c>
    </row>
    <row r="68" spans="1:38" s="2" customFormat="1" ht="26.25" customHeight="1" thickBot="1" x14ac:dyDescent="0.3">
      <c r="A68" s="70" t="s">
        <v>54</v>
      </c>
      <c r="B68" s="74" t="s">
        <v>167</v>
      </c>
      <c r="C68" s="71" t="s">
        <v>168</v>
      </c>
      <c r="D68" s="72" t="s">
        <v>424</v>
      </c>
      <c r="E68" s="6" t="s">
        <v>422</v>
      </c>
      <c r="F68" s="6" t="s">
        <v>422</v>
      </c>
      <c r="G68" s="6" t="s">
        <v>422</v>
      </c>
      <c r="H68" s="6" t="s">
        <v>422</v>
      </c>
      <c r="I68" s="6" t="s">
        <v>422</v>
      </c>
      <c r="J68" s="6" t="s">
        <v>422</v>
      </c>
      <c r="K68" s="6" t="s">
        <v>422</v>
      </c>
      <c r="L68" s="6" t="s">
        <v>422</v>
      </c>
      <c r="M68" s="6" t="s">
        <v>422</v>
      </c>
      <c r="N68" s="6" t="s">
        <v>422</v>
      </c>
      <c r="O68" s="6" t="s">
        <v>422</v>
      </c>
      <c r="P68" s="6" t="s">
        <v>422</v>
      </c>
      <c r="Q68" s="6" t="s">
        <v>423</v>
      </c>
      <c r="R68" s="6" t="s">
        <v>423</v>
      </c>
      <c r="S68" s="6" t="s">
        <v>423</v>
      </c>
      <c r="T68" s="6" t="s">
        <v>423</v>
      </c>
      <c r="U68" s="6" t="s">
        <v>423</v>
      </c>
      <c r="V68" s="6" t="s">
        <v>423</v>
      </c>
      <c r="W68" s="6" t="s">
        <v>422</v>
      </c>
      <c r="X68" s="6" t="s">
        <v>422</v>
      </c>
      <c r="Y68" s="6" t="s">
        <v>422</v>
      </c>
      <c r="Z68" s="6" t="s">
        <v>422</v>
      </c>
      <c r="AA68" s="6" t="s">
        <v>422</v>
      </c>
      <c r="AB68" s="6" t="s">
        <v>422</v>
      </c>
      <c r="AC68" s="6" t="s">
        <v>422</v>
      </c>
      <c r="AD68" s="6" t="s">
        <v>423</v>
      </c>
      <c r="AE68" s="60"/>
      <c r="AF68" s="26" t="s">
        <v>423</v>
      </c>
      <c r="AG68" s="26" t="s">
        <v>423</v>
      </c>
      <c r="AH68" s="26" t="s">
        <v>423</v>
      </c>
      <c r="AI68" s="26" t="s">
        <v>423</v>
      </c>
      <c r="AJ68" s="26" t="s">
        <v>423</v>
      </c>
      <c r="AK68" s="26" t="s">
        <v>422</v>
      </c>
      <c r="AL68" s="49" t="s">
        <v>169</v>
      </c>
    </row>
    <row r="69" spans="1:38" s="2" customFormat="1" ht="26.25" customHeight="1" thickBot="1" x14ac:dyDescent="0.3">
      <c r="A69" s="70" t="s">
        <v>54</v>
      </c>
      <c r="B69" s="70" t="s">
        <v>170</v>
      </c>
      <c r="C69" s="71" t="s">
        <v>171</v>
      </c>
      <c r="D69" s="77" t="s">
        <v>439</v>
      </c>
      <c r="E69" s="6" t="s">
        <v>422</v>
      </c>
      <c r="F69" s="6" t="s">
        <v>422</v>
      </c>
      <c r="G69" s="6" t="s">
        <v>422</v>
      </c>
      <c r="H69" s="6" t="s">
        <v>422</v>
      </c>
      <c r="I69" s="6" t="s">
        <v>428</v>
      </c>
      <c r="J69" s="6" t="s">
        <v>428</v>
      </c>
      <c r="K69" s="6" t="s">
        <v>428</v>
      </c>
      <c r="L69" s="6" t="s">
        <v>422</v>
      </c>
      <c r="M69" s="6" t="s">
        <v>422</v>
      </c>
      <c r="N69" s="6" t="s">
        <v>422</v>
      </c>
      <c r="O69" s="6" t="s">
        <v>422</v>
      </c>
      <c r="P69" s="6" t="s">
        <v>422</v>
      </c>
      <c r="Q69" s="6" t="s">
        <v>423</v>
      </c>
      <c r="R69" s="6" t="s">
        <v>423</v>
      </c>
      <c r="S69" s="6" t="s">
        <v>423</v>
      </c>
      <c r="T69" s="6" t="s">
        <v>423</v>
      </c>
      <c r="U69" s="6" t="s">
        <v>423</v>
      </c>
      <c r="V69" s="6" t="s">
        <v>423</v>
      </c>
      <c r="W69" s="6" t="s">
        <v>422</v>
      </c>
      <c r="X69" s="6" t="s">
        <v>422</v>
      </c>
      <c r="Y69" s="6" t="s">
        <v>422</v>
      </c>
      <c r="Z69" s="6" t="s">
        <v>422</v>
      </c>
      <c r="AA69" s="6" t="s">
        <v>422</v>
      </c>
      <c r="AB69" s="6" t="s">
        <v>422</v>
      </c>
      <c r="AC69" s="6" t="s">
        <v>422</v>
      </c>
      <c r="AD69" s="6" t="s">
        <v>423</v>
      </c>
      <c r="AE69" s="60"/>
      <c r="AF69" s="26" t="s">
        <v>423</v>
      </c>
      <c r="AG69" s="26" t="s">
        <v>423</v>
      </c>
      <c r="AH69" s="26" t="s">
        <v>423</v>
      </c>
      <c r="AI69" s="26" t="s">
        <v>423</v>
      </c>
      <c r="AJ69" s="26" t="s">
        <v>423</v>
      </c>
      <c r="AK69" s="26" t="s">
        <v>422</v>
      </c>
      <c r="AL69" s="49" t="s">
        <v>172</v>
      </c>
    </row>
    <row r="70" spans="1:38" s="2" customFormat="1" ht="26.25" customHeight="1" thickBot="1" x14ac:dyDescent="0.3">
      <c r="A70" s="70" t="s">
        <v>54</v>
      </c>
      <c r="B70" s="70" t="s">
        <v>173</v>
      </c>
      <c r="C70" s="71" t="s">
        <v>381</v>
      </c>
      <c r="D70" s="77" t="s">
        <v>440</v>
      </c>
      <c r="E70" s="6">
        <v>31.470203091705699</v>
      </c>
      <c r="F70" s="6">
        <v>31.3363641510051</v>
      </c>
      <c r="G70" s="6">
        <v>20.799373318124101</v>
      </c>
      <c r="H70" s="6">
        <v>16.023799752737101</v>
      </c>
      <c r="I70" s="6">
        <v>3.4630689659095801</v>
      </c>
      <c r="J70" s="6">
        <v>6.6472636490306698</v>
      </c>
      <c r="K70" s="6">
        <v>14.4838341712461</v>
      </c>
      <c r="L70" s="6" t="s">
        <v>422</v>
      </c>
      <c r="M70" s="6">
        <v>26.593646703716999</v>
      </c>
      <c r="N70" s="6">
        <v>4.1064790302299897E-2</v>
      </c>
      <c r="O70" s="6">
        <v>0.104305245831806</v>
      </c>
      <c r="P70" s="6">
        <v>5.0068762933263802E-2</v>
      </c>
      <c r="Q70" s="6" t="s">
        <v>423</v>
      </c>
      <c r="R70" s="6" t="s">
        <v>423</v>
      </c>
      <c r="S70" s="6" t="s">
        <v>423</v>
      </c>
      <c r="T70" s="6" t="s">
        <v>423</v>
      </c>
      <c r="U70" s="6" t="s">
        <v>423</v>
      </c>
      <c r="V70" s="6" t="s">
        <v>423</v>
      </c>
      <c r="W70" s="6">
        <v>0.95656637608679096</v>
      </c>
      <c r="X70" s="6" t="s">
        <v>422</v>
      </c>
      <c r="Y70" s="6">
        <v>8.1940090887509497E-3</v>
      </c>
      <c r="Z70" s="6" t="s">
        <v>422</v>
      </c>
      <c r="AA70" s="6">
        <v>2.24493399691807E-4</v>
      </c>
      <c r="AB70" s="6">
        <f t="shared" si="0"/>
        <v>8.4185024884427563E-3</v>
      </c>
      <c r="AC70" s="6">
        <v>0.38720621578842901</v>
      </c>
      <c r="AD70" s="6" t="s">
        <v>423</v>
      </c>
      <c r="AE70" s="60"/>
      <c r="AF70" s="26" t="s">
        <v>423</v>
      </c>
      <c r="AG70" s="26" t="s">
        <v>423</v>
      </c>
      <c r="AH70" s="26" t="s">
        <v>423</v>
      </c>
      <c r="AI70" s="26" t="s">
        <v>423</v>
      </c>
      <c r="AJ70" s="26" t="s">
        <v>423</v>
      </c>
      <c r="AK70" s="26" t="s">
        <v>422</v>
      </c>
      <c r="AL70" s="49" t="s">
        <v>408</v>
      </c>
    </row>
    <row r="71" spans="1:38" s="2" customFormat="1" ht="26.25" customHeight="1" thickBot="1" x14ac:dyDescent="0.3">
      <c r="A71" s="70" t="s">
        <v>54</v>
      </c>
      <c r="B71" s="70" t="s">
        <v>174</v>
      </c>
      <c r="C71" s="71" t="s">
        <v>175</v>
      </c>
      <c r="D71" s="77" t="s">
        <v>437</v>
      </c>
      <c r="E71" s="6" t="s">
        <v>428</v>
      </c>
      <c r="F71" s="6" t="s">
        <v>428</v>
      </c>
      <c r="G71" s="6" t="s">
        <v>428</v>
      </c>
      <c r="H71" s="6" t="s">
        <v>428</v>
      </c>
      <c r="I71" s="6" t="s">
        <v>428</v>
      </c>
      <c r="J71" s="6" t="s">
        <v>428</v>
      </c>
      <c r="K71" s="6" t="s">
        <v>428</v>
      </c>
      <c r="L71" s="6" t="s">
        <v>422</v>
      </c>
      <c r="M71" s="6" t="s">
        <v>428</v>
      </c>
      <c r="N71" s="6" t="s">
        <v>422</v>
      </c>
      <c r="O71" s="6" t="s">
        <v>422</v>
      </c>
      <c r="P71" s="6" t="s">
        <v>422</v>
      </c>
      <c r="Q71" s="6" t="s">
        <v>423</v>
      </c>
      <c r="R71" s="6" t="s">
        <v>423</v>
      </c>
      <c r="S71" s="6" t="s">
        <v>423</v>
      </c>
      <c r="T71" s="6" t="s">
        <v>423</v>
      </c>
      <c r="U71" s="6" t="s">
        <v>423</v>
      </c>
      <c r="V71" s="6" t="s">
        <v>423</v>
      </c>
      <c r="W71" s="6" t="s">
        <v>422</v>
      </c>
      <c r="X71" s="6" t="s">
        <v>422</v>
      </c>
      <c r="Y71" s="6" t="s">
        <v>422</v>
      </c>
      <c r="Z71" s="6" t="s">
        <v>422</v>
      </c>
      <c r="AA71" s="6" t="s">
        <v>422</v>
      </c>
      <c r="AB71" s="6" t="s">
        <v>422</v>
      </c>
      <c r="AC71" s="6" t="s">
        <v>422</v>
      </c>
      <c r="AD71" s="6" t="s">
        <v>423</v>
      </c>
      <c r="AE71" s="60"/>
      <c r="AF71" s="26" t="s">
        <v>423</v>
      </c>
      <c r="AG71" s="26" t="s">
        <v>423</v>
      </c>
      <c r="AH71" s="26" t="s">
        <v>423</v>
      </c>
      <c r="AI71" s="26" t="s">
        <v>423</v>
      </c>
      <c r="AJ71" s="26" t="s">
        <v>423</v>
      </c>
      <c r="AK71" s="26" t="s">
        <v>422</v>
      </c>
      <c r="AL71" s="49" t="s">
        <v>408</v>
      </c>
    </row>
    <row r="72" spans="1:38" s="2" customFormat="1" ht="26.25" customHeight="1" thickBot="1" x14ac:dyDescent="0.3">
      <c r="A72" s="70" t="s">
        <v>54</v>
      </c>
      <c r="B72" s="70" t="s">
        <v>176</v>
      </c>
      <c r="C72" s="71" t="s">
        <v>177</v>
      </c>
      <c r="D72" s="72" t="s">
        <v>424</v>
      </c>
      <c r="E72" s="6">
        <v>7.2735762396492598</v>
      </c>
      <c r="F72" s="6">
        <v>4.7519906103884404</v>
      </c>
      <c r="G72" s="6">
        <v>27.093219913535599</v>
      </c>
      <c r="H72" s="6">
        <v>0.466978647337492</v>
      </c>
      <c r="I72" s="6">
        <v>13.548289321178199</v>
      </c>
      <c r="J72" s="6">
        <v>19.733065694190099</v>
      </c>
      <c r="K72" s="6">
        <v>36.288945000473298</v>
      </c>
      <c r="L72" s="6" t="s">
        <v>422</v>
      </c>
      <c r="M72" s="6">
        <v>46.6359846074619</v>
      </c>
      <c r="N72" s="6">
        <v>47.763402901424001</v>
      </c>
      <c r="O72" s="6">
        <v>0.173759978446417</v>
      </c>
      <c r="P72" s="6">
        <v>0.76294270921200402</v>
      </c>
      <c r="Q72" s="6" t="s">
        <v>423</v>
      </c>
      <c r="R72" s="6" t="s">
        <v>423</v>
      </c>
      <c r="S72" s="6" t="s">
        <v>423</v>
      </c>
      <c r="T72" s="6" t="s">
        <v>423</v>
      </c>
      <c r="U72" s="6" t="s">
        <v>423</v>
      </c>
      <c r="V72" s="6" t="s">
        <v>423</v>
      </c>
      <c r="W72" s="6">
        <v>21.023283643289801</v>
      </c>
      <c r="X72" s="6">
        <v>4.0083690555027296</v>
      </c>
      <c r="Y72" s="6">
        <v>3.8011731356897398</v>
      </c>
      <c r="Z72" s="6">
        <v>3.7360990402710899</v>
      </c>
      <c r="AA72" s="6">
        <v>1.0092992199433</v>
      </c>
      <c r="AB72" s="6">
        <f t="shared" si="0"/>
        <v>12.554940451406859</v>
      </c>
      <c r="AC72" s="6">
        <v>0.62346720425713997</v>
      </c>
      <c r="AD72" s="6" t="s">
        <v>423</v>
      </c>
      <c r="AE72" s="60"/>
      <c r="AF72" s="26" t="s">
        <v>423</v>
      </c>
      <c r="AG72" s="26" t="s">
        <v>423</v>
      </c>
      <c r="AH72" s="26" t="s">
        <v>423</v>
      </c>
      <c r="AI72" s="26" t="s">
        <v>423</v>
      </c>
      <c r="AJ72" s="26" t="s">
        <v>423</v>
      </c>
      <c r="AK72" s="26" t="s">
        <v>422</v>
      </c>
      <c r="AL72" s="49" t="s">
        <v>178</v>
      </c>
    </row>
    <row r="73" spans="1:38" s="2" customFormat="1" ht="26.25" customHeight="1" thickBot="1" x14ac:dyDescent="0.3">
      <c r="A73" s="70" t="s">
        <v>54</v>
      </c>
      <c r="B73" s="70" t="s">
        <v>179</v>
      </c>
      <c r="C73" s="71" t="s">
        <v>180</v>
      </c>
      <c r="D73" s="72" t="s">
        <v>424</v>
      </c>
      <c r="E73" s="6">
        <v>0.38896953410600899</v>
      </c>
      <c r="F73" s="6">
        <v>0.83602274430509804</v>
      </c>
      <c r="G73" s="6">
        <v>0.88423454740407703</v>
      </c>
      <c r="H73" s="6">
        <v>1.17721922238314E-2</v>
      </c>
      <c r="I73" s="6">
        <v>4.2312226469019496</v>
      </c>
      <c r="J73" s="6">
        <v>5.0536795781863697</v>
      </c>
      <c r="K73" s="6">
        <v>5.9524633318967597</v>
      </c>
      <c r="L73" s="6" t="s">
        <v>422</v>
      </c>
      <c r="M73" s="6">
        <v>48.028137673970697</v>
      </c>
      <c r="N73" s="6">
        <v>0.33678105053051199</v>
      </c>
      <c r="O73" s="6">
        <v>9.9053250156032793E-2</v>
      </c>
      <c r="P73" s="6">
        <v>0.16269849217410501</v>
      </c>
      <c r="Q73" s="6" t="s">
        <v>423</v>
      </c>
      <c r="R73" s="6" t="s">
        <v>423</v>
      </c>
      <c r="S73" s="6" t="s">
        <v>423</v>
      </c>
      <c r="T73" s="6" t="s">
        <v>423</v>
      </c>
      <c r="U73" s="6" t="s">
        <v>423</v>
      </c>
      <c r="V73" s="6" t="s">
        <v>423</v>
      </c>
      <c r="W73" s="6" t="s">
        <v>422</v>
      </c>
      <c r="X73" s="6" t="s">
        <v>422</v>
      </c>
      <c r="Y73" s="6" t="s">
        <v>422</v>
      </c>
      <c r="Z73" s="6" t="s">
        <v>422</v>
      </c>
      <c r="AA73" s="6" t="s">
        <v>422</v>
      </c>
      <c r="AB73" s="6" t="s">
        <v>422</v>
      </c>
      <c r="AC73" s="6" t="s">
        <v>422</v>
      </c>
      <c r="AD73" s="6" t="s">
        <v>423</v>
      </c>
      <c r="AE73" s="60"/>
      <c r="AF73" s="26" t="s">
        <v>423</v>
      </c>
      <c r="AG73" s="26" t="s">
        <v>423</v>
      </c>
      <c r="AH73" s="26" t="s">
        <v>423</v>
      </c>
      <c r="AI73" s="26" t="s">
        <v>423</v>
      </c>
      <c r="AJ73" s="26" t="s">
        <v>423</v>
      </c>
      <c r="AK73" s="26" t="s">
        <v>422</v>
      </c>
      <c r="AL73" s="49" t="s">
        <v>181</v>
      </c>
    </row>
    <row r="74" spans="1:38" s="2" customFormat="1" ht="26.25" customHeight="1" thickBot="1" x14ac:dyDescent="0.3">
      <c r="A74" s="70" t="s">
        <v>54</v>
      </c>
      <c r="B74" s="70" t="s">
        <v>182</v>
      </c>
      <c r="C74" s="71" t="s">
        <v>183</v>
      </c>
      <c r="D74" s="72" t="s">
        <v>424</v>
      </c>
      <c r="E74" s="6">
        <v>0.75104572782767998</v>
      </c>
      <c r="F74" s="6">
        <v>0.60349297158005799</v>
      </c>
      <c r="G74" s="6">
        <v>47.457270472537402</v>
      </c>
      <c r="H74" s="6">
        <v>3.13669566367192E-2</v>
      </c>
      <c r="I74" s="6">
        <v>4.8579833699068002</v>
      </c>
      <c r="J74" s="6">
        <v>7.6958917645982101</v>
      </c>
      <c r="K74" s="6">
        <v>13.619998510113501</v>
      </c>
      <c r="L74" s="6" t="s">
        <v>422</v>
      </c>
      <c r="M74" s="6">
        <v>234.25509152283101</v>
      </c>
      <c r="N74" s="6">
        <v>8.0431934312197806E-2</v>
      </c>
      <c r="O74" s="6">
        <v>8.2180662360092796E-4</v>
      </c>
      <c r="P74" s="6">
        <v>1.7802497184435901E-2</v>
      </c>
      <c r="Q74" s="6" t="s">
        <v>423</v>
      </c>
      <c r="R74" s="6" t="s">
        <v>423</v>
      </c>
      <c r="S74" s="6" t="s">
        <v>423</v>
      </c>
      <c r="T74" s="6" t="s">
        <v>423</v>
      </c>
      <c r="U74" s="6" t="s">
        <v>423</v>
      </c>
      <c r="V74" s="6" t="s">
        <v>423</v>
      </c>
      <c r="W74" s="6">
        <v>3.4098161194168299</v>
      </c>
      <c r="X74" s="6">
        <v>18.143101276365499</v>
      </c>
      <c r="Y74" s="6">
        <v>35.995894584998403</v>
      </c>
      <c r="Z74" s="6">
        <v>18.4538588507783</v>
      </c>
      <c r="AA74" s="6">
        <v>9.7507355890250107</v>
      </c>
      <c r="AB74" s="6">
        <f t="shared" si="0"/>
        <v>82.343590301167211</v>
      </c>
      <c r="AC74" s="6" t="s">
        <v>422</v>
      </c>
      <c r="AD74" s="6" t="s">
        <v>423</v>
      </c>
      <c r="AE74" s="60"/>
      <c r="AF74" s="26" t="s">
        <v>423</v>
      </c>
      <c r="AG74" s="26" t="s">
        <v>423</v>
      </c>
      <c r="AH74" s="26" t="s">
        <v>423</v>
      </c>
      <c r="AI74" s="26" t="s">
        <v>423</v>
      </c>
      <c r="AJ74" s="26" t="s">
        <v>423</v>
      </c>
      <c r="AK74" s="26" t="s">
        <v>422</v>
      </c>
      <c r="AL74" s="49" t="s">
        <v>184</v>
      </c>
    </row>
    <row r="75" spans="1:38" s="2" customFormat="1" ht="26.25" customHeight="1" thickBot="1" x14ac:dyDescent="0.3">
      <c r="A75" s="70" t="s">
        <v>54</v>
      </c>
      <c r="B75" s="70" t="s">
        <v>185</v>
      </c>
      <c r="C75" s="71" t="s">
        <v>186</v>
      </c>
      <c r="D75" s="77" t="s">
        <v>424</v>
      </c>
      <c r="E75" s="6" t="s">
        <v>422</v>
      </c>
      <c r="F75" s="6" t="s">
        <v>422</v>
      </c>
      <c r="G75" s="6" t="s">
        <v>422</v>
      </c>
      <c r="H75" s="6" t="s">
        <v>422</v>
      </c>
      <c r="I75" s="6" t="s">
        <v>422</v>
      </c>
      <c r="J75" s="6" t="s">
        <v>422</v>
      </c>
      <c r="K75" s="6" t="s">
        <v>422</v>
      </c>
      <c r="L75" s="6" t="s">
        <v>422</v>
      </c>
      <c r="M75" s="6" t="s">
        <v>422</v>
      </c>
      <c r="N75" s="6" t="s">
        <v>422</v>
      </c>
      <c r="O75" s="6" t="s">
        <v>422</v>
      </c>
      <c r="P75" s="6" t="s">
        <v>422</v>
      </c>
      <c r="Q75" s="6" t="s">
        <v>423</v>
      </c>
      <c r="R75" s="6" t="s">
        <v>423</v>
      </c>
      <c r="S75" s="6" t="s">
        <v>423</v>
      </c>
      <c r="T75" s="6" t="s">
        <v>423</v>
      </c>
      <c r="U75" s="6" t="s">
        <v>423</v>
      </c>
      <c r="V75" s="6" t="s">
        <v>423</v>
      </c>
      <c r="W75" s="6" t="s">
        <v>422</v>
      </c>
      <c r="X75" s="6" t="s">
        <v>422</v>
      </c>
      <c r="Y75" s="6" t="s">
        <v>422</v>
      </c>
      <c r="Z75" s="6" t="s">
        <v>422</v>
      </c>
      <c r="AA75" s="6" t="s">
        <v>422</v>
      </c>
      <c r="AB75" s="6" t="s">
        <v>422</v>
      </c>
      <c r="AC75" s="6" t="s">
        <v>422</v>
      </c>
      <c r="AD75" s="6" t="s">
        <v>423</v>
      </c>
      <c r="AE75" s="60"/>
      <c r="AF75" s="26" t="s">
        <v>423</v>
      </c>
      <c r="AG75" s="26" t="s">
        <v>423</v>
      </c>
      <c r="AH75" s="26" t="s">
        <v>423</v>
      </c>
      <c r="AI75" s="26" t="s">
        <v>423</v>
      </c>
      <c r="AJ75" s="26" t="s">
        <v>423</v>
      </c>
      <c r="AK75" s="26" t="s">
        <v>422</v>
      </c>
      <c r="AL75" s="49" t="s">
        <v>187</v>
      </c>
    </row>
    <row r="76" spans="1:38" s="2" customFormat="1" ht="26.25" customHeight="1" thickBot="1" x14ac:dyDescent="0.3">
      <c r="A76" s="70" t="s">
        <v>54</v>
      </c>
      <c r="B76" s="70" t="s">
        <v>188</v>
      </c>
      <c r="C76" s="71" t="s">
        <v>189</v>
      </c>
      <c r="D76" s="72" t="s">
        <v>441</v>
      </c>
      <c r="E76" s="6" t="s">
        <v>428</v>
      </c>
      <c r="F76" s="6" t="s">
        <v>428</v>
      </c>
      <c r="G76" s="6" t="s">
        <v>428</v>
      </c>
      <c r="H76" s="6" t="s">
        <v>428</v>
      </c>
      <c r="I76" s="6" t="s">
        <v>428</v>
      </c>
      <c r="J76" s="6" t="s">
        <v>428</v>
      </c>
      <c r="K76" s="6" t="s">
        <v>428</v>
      </c>
      <c r="L76" s="6" t="s">
        <v>422</v>
      </c>
      <c r="M76" s="6" t="s">
        <v>428</v>
      </c>
      <c r="N76" s="6" t="s">
        <v>428</v>
      </c>
      <c r="O76" s="6" t="s">
        <v>428</v>
      </c>
      <c r="P76" s="6" t="s">
        <v>428</v>
      </c>
      <c r="Q76" s="6" t="s">
        <v>423</v>
      </c>
      <c r="R76" s="6" t="s">
        <v>423</v>
      </c>
      <c r="S76" s="6" t="s">
        <v>423</v>
      </c>
      <c r="T76" s="6" t="s">
        <v>423</v>
      </c>
      <c r="U76" s="6" t="s">
        <v>423</v>
      </c>
      <c r="V76" s="6" t="s">
        <v>423</v>
      </c>
      <c r="W76" s="6" t="s">
        <v>428</v>
      </c>
      <c r="X76" s="6" t="s">
        <v>428</v>
      </c>
      <c r="Y76" s="6" t="s">
        <v>428</v>
      </c>
      <c r="Z76" s="6" t="s">
        <v>428</v>
      </c>
      <c r="AA76" s="6" t="s">
        <v>428</v>
      </c>
      <c r="AB76" s="6" t="s">
        <v>428</v>
      </c>
      <c r="AC76" s="6" t="s">
        <v>428</v>
      </c>
      <c r="AD76" s="6" t="s">
        <v>423</v>
      </c>
      <c r="AE76" s="60"/>
      <c r="AF76" s="26" t="s">
        <v>423</v>
      </c>
      <c r="AG76" s="26" t="s">
        <v>423</v>
      </c>
      <c r="AH76" s="26" t="s">
        <v>423</v>
      </c>
      <c r="AI76" s="26" t="s">
        <v>423</v>
      </c>
      <c r="AJ76" s="26" t="s">
        <v>423</v>
      </c>
      <c r="AK76" s="26" t="s">
        <v>422</v>
      </c>
      <c r="AL76" s="49" t="s">
        <v>190</v>
      </c>
    </row>
    <row r="77" spans="1:38" s="2" customFormat="1" ht="26.25" customHeight="1" thickBot="1" x14ac:dyDescent="0.3">
      <c r="A77" s="70" t="s">
        <v>54</v>
      </c>
      <c r="B77" s="70" t="s">
        <v>191</v>
      </c>
      <c r="C77" s="71" t="s">
        <v>192</v>
      </c>
      <c r="D77" s="72" t="s">
        <v>441</v>
      </c>
      <c r="E77" s="6" t="s">
        <v>428</v>
      </c>
      <c r="F77" s="6" t="s">
        <v>428</v>
      </c>
      <c r="G77" s="6" t="s">
        <v>428</v>
      </c>
      <c r="H77" s="6" t="s">
        <v>428</v>
      </c>
      <c r="I77" s="6" t="s">
        <v>428</v>
      </c>
      <c r="J77" s="6" t="s">
        <v>428</v>
      </c>
      <c r="K77" s="6" t="s">
        <v>428</v>
      </c>
      <c r="L77" s="6" t="s">
        <v>422</v>
      </c>
      <c r="M77" s="6" t="s">
        <v>428</v>
      </c>
      <c r="N77" s="6" t="s">
        <v>428</v>
      </c>
      <c r="O77" s="6" t="s">
        <v>428</v>
      </c>
      <c r="P77" s="6" t="s">
        <v>428</v>
      </c>
      <c r="Q77" s="6" t="s">
        <v>423</v>
      </c>
      <c r="R77" s="6" t="s">
        <v>423</v>
      </c>
      <c r="S77" s="6" t="s">
        <v>423</v>
      </c>
      <c r="T77" s="6" t="s">
        <v>423</v>
      </c>
      <c r="U77" s="6" t="s">
        <v>423</v>
      </c>
      <c r="V77" s="6" t="s">
        <v>423</v>
      </c>
      <c r="W77" s="6" t="s">
        <v>428</v>
      </c>
      <c r="X77" s="6" t="s">
        <v>428</v>
      </c>
      <c r="Y77" s="6" t="s">
        <v>428</v>
      </c>
      <c r="Z77" s="6" t="s">
        <v>428</v>
      </c>
      <c r="AA77" s="6" t="s">
        <v>428</v>
      </c>
      <c r="AB77" s="6" t="s">
        <v>428</v>
      </c>
      <c r="AC77" s="6" t="s">
        <v>428</v>
      </c>
      <c r="AD77" s="6" t="s">
        <v>423</v>
      </c>
      <c r="AE77" s="60"/>
      <c r="AF77" s="26" t="s">
        <v>423</v>
      </c>
      <c r="AG77" s="26" t="s">
        <v>423</v>
      </c>
      <c r="AH77" s="26" t="s">
        <v>423</v>
      </c>
      <c r="AI77" s="26" t="s">
        <v>423</v>
      </c>
      <c r="AJ77" s="26" t="s">
        <v>423</v>
      </c>
      <c r="AK77" s="26" t="s">
        <v>422</v>
      </c>
      <c r="AL77" s="49" t="s">
        <v>193</v>
      </c>
    </row>
    <row r="78" spans="1:38" s="2" customFormat="1" ht="26.25" customHeight="1" thickBot="1" x14ac:dyDescent="0.3">
      <c r="A78" s="70" t="s">
        <v>54</v>
      </c>
      <c r="B78" s="70" t="s">
        <v>194</v>
      </c>
      <c r="C78" s="71" t="s">
        <v>195</v>
      </c>
      <c r="D78" s="72" t="s">
        <v>441</v>
      </c>
      <c r="E78" s="6" t="s">
        <v>428</v>
      </c>
      <c r="F78" s="6" t="s">
        <v>428</v>
      </c>
      <c r="G78" s="6" t="s">
        <v>428</v>
      </c>
      <c r="H78" s="6" t="s">
        <v>428</v>
      </c>
      <c r="I78" s="6" t="s">
        <v>428</v>
      </c>
      <c r="J78" s="6" t="s">
        <v>428</v>
      </c>
      <c r="K78" s="6" t="s">
        <v>428</v>
      </c>
      <c r="L78" s="6" t="s">
        <v>422</v>
      </c>
      <c r="M78" s="6" t="s">
        <v>428</v>
      </c>
      <c r="N78" s="6" t="s">
        <v>428</v>
      </c>
      <c r="O78" s="6" t="s">
        <v>428</v>
      </c>
      <c r="P78" s="6" t="s">
        <v>428</v>
      </c>
      <c r="Q78" s="6" t="s">
        <v>423</v>
      </c>
      <c r="R78" s="6" t="s">
        <v>423</v>
      </c>
      <c r="S78" s="6" t="s">
        <v>423</v>
      </c>
      <c r="T78" s="6" t="s">
        <v>423</v>
      </c>
      <c r="U78" s="6" t="s">
        <v>423</v>
      </c>
      <c r="V78" s="6" t="s">
        <v>423</v>
      </c>
      <c r="W78" s="6" t="s">
        <v>428</v>
      </c>
      <c r="X78" s="6" t="s">
        <v>428</v>
      </c>
      <c r="Y78" s="6" t="s">
        <v>428</v>
      </c>
      <c r="Z78" s="6" t="s">
        <v>428</v>
      </c>
      <c r="AA78" s="6" t="s">
        <v>428</v>
      </c>
      <c r="AB78" s="6" t="s">
        <v>428</v>
      </c>
      <c r="AC78" s="6" t="s">
        <v>428</v>
      </c>
      <c r="AD78" s="6" t="s">
        <v>423</v>
      </c>
      <c r="AE78" s="60"/>
      <c r="AF78" s="26" t="s">
        <v>423</v>
      </c>
      <c r="AG78" s="26" t="s">
        <v>423</v>
      </c>
      <c r="AH78" s="26" t="s">
        <v>423</v>
      </c>
      <c r="AI78" s="26" t="s">
        <v>423</v>
      </c>
      <c r="AJ78" s="26" t="s">
        <v>423</v>
      </c>
      <c r="AK78" s="26" t="s">
        <v>422</v>
      </c>
      <c r="AL78" s="49" t="s">
        <v>196</v>
      </c>
    </row>
    <row r="79" spans="1:38" s="2" customFormat="1" ht="26.25" customHeight="1" thickBot="1" x14ac:dyDescent="0.3">
      <c r="A79" s="70" t="s">
        <v>54</v>
      </c>
      <c r="B79" s="70" t="s">
        <v>197</v>
      </c>
      <c r="C79" s="71" t="s">
        <v>198</v>
      </c>
      <c r="D79" s="72" t="s">
        <v>441</v>
      </c>
      <c r="E79" s="6" t="s">
        <v>428</v>
      </c>
      <c r="F79" s="6" t="s">
        <v>428</v>
      </c>
      <c r="G79" s="6" t="s">
        <v>428</v>
      </c>
      <c r="H79" s="6" t="s">
        <v>428</v>
      </c>
      <c r="I79" s="6" t="s">
        <v>428</v>
      </c>
      <c r="J79" s="6" t="s">
        <v>428</v>
      </c>
      <c r="K79" s="6" t="s">
        <v>428</v>
      </c>
      <c r="L79" s="6" t="s">
        <v>422</v>
      </c>
      <c r="M79" s="6" t="s">
        <v>428</v>
      </c>
      <c r="N79" s="6" t="s">
        <v>428</v>
      </c>
      <c r="O79" s="6" t="s">
        <v>428</v>
      </c>
      <c r="P79" s="6" t="s">
        <v>428</v>
      </c>
      <c r="Q79" s="6" t="s">
        <v>423</v>
      </c>
      <c r="R79" s="6" t="s">
        <v>423</v>
      </c>
      <c r="S79" s="6" t="s">
        <v>423</v>
      </c>
      <c r="T79" s="6" t="s">
        <v>423</v>
      </c>
      <c r="U79" s="6" t="s">
        <v>423</v>
      </c>
      <c r="V79" s="6" t="s">
        <v>423</v>
      </c>
      <c r="W79" s="6" t="s">
        <v>428</v>
      </c>
      <c r="X79" s="6" t="s">
        <v>428</v>
      </c>
      <c r="Y79" s="6" t="s">
        <v>428</v>
      </c>
      <c r="Z79" s="6" t="s">
        <v>428</v>
      </c>
      <c r="AA79" s="6" t="s">
        <v>428</v>
      </c>
      <c r="AB79" s="6" t="s">
        <v>428</v>
      </c>
      <c r="AC79" s="6" t="s">
        <v>428</v>
      </c>
      <c r="AD79" s="6" t="s">
        <v>423</v>
      </c>
      <c r="AE79" s="60"/>
      <c r="AF79" s="26" t="s">
        <v>423</v>
      </c>
      <c r="AG79" s="26" t="s">
        <v>423</v>
      </c>
      <c r="AH79" s="26" t="s">
        <v>423</v>
      </c>
      <c r="AI79" s="26" t="s">
        <v>423</v>
      </c>
      <c r="AJ79" s="26" t="s">
        <v>423</v>
      </c>
      <c r="AK79" s="26" t="s">
        <v>422</v>
      </c>
      <c r="AL79" s="49" t="s">
        <v>199</v>
      </c>
    </row>
    <row r="80" spans="1:38" s="2" customFormat="1" ht="26.25" customHeight="1" thickBot="1" x14ac:dyDescent="0.3">
      <c r="A80" s="70" t="s">
        <v>54</v>
      </c>
      <c r="B80" s="74" t="s">
        <v>200</v>
      </c>
      <c r="C80" s="76" t="s">
        <v>201</v>
      </c>
      <c r="D80" s="72" t="s">
        <v>424</v>
      </c>
      <c r="E80" s="6">
        <v>1.88039329830229</v>
      </c>
      <c r="F80" s="6">
        <v>0.23753796085168899</v>
      </c>
      <c r="G80" s="6">
        <v>813.113515185766</v>
      </c>
      <c r="H80" s="6">
        <v>0.84381451858876599</v>
      </c>
      <c r="I80" s="6">
        <v>6.4272440350705802</v>
      </c>
      <c r="J80" s="6">
        <v>12.4001248117263</v>
      </c>
      <c r="K80" s="6">
        <v>16.161589126577699</v>
      </c>
      <c r="L80" s="6" t="s">
        <v>422</v>
      </c>
      <c r="M80" s="6">
        <v>0.130229071134844</v>
      </c>
      <c r="N80" s="6">
        <v>531.34055020977996</v>
      </c>
      <c r="O80" s="6">
        <v>39.876735882886301</v>
      </c>
      <c r="P80" s="6">
        <v>3.3447043831414698</v>
      </c>
      <c r="Q80" s="6" t="s">
        <v>423</v>
      </c>
      <c r="R80" s="6" t="s">
        <v>423</v>
      </c>
      <c r="S80" s="6" t="s">
        <v>423</v>
      </c>
      <c r="T80" s="6" t="s">
        <v>423</v>
      </c>
      <c r="U80" s="6" t="s">
        <v>423</v>
      </c>
      <c r="V80" s="6" t="s">
        <v>423</v>
      </c>
      <c r="W80" s="6">
        <v>3.35310690713797</v>
      </c>
      <c r="X80" s="6" t="s">
        <v>422</v>
      </c>
      <c r="Y80" s="6">
        <v>1.3850348041075499E-3</v>
      </c>
      <c r="Z80" s="6">
        <v>9.8847672026920307E-4</v>
      </c>
      <c r="AA80" s="6">
        <v>1.1192687542170901E-6</v>
      </c>
      <c r="AB80" s="6">
        <f t="shared" ref="AB80:AB140" si="1">SUM(X80:AA80)</f>
        <v>2.3746307931309702E-3</v>
      </c>
      <c r="AC80" s="6">
        <v>2.6298802588305001</v>
      </c>
      <c r="AD80" s="6" t="s">
        <v>423</v>
      </c>
      <c r="AE80" s="60"/>
      <c r="AF80" s="26" t="s">
        <v>423</v>
      </c>
      <c r="AG80" s="26" t="s">
        <v>423</v>
      </c>
      <c r="AH80" s="26" t="s">
        <v>423</v>
      </c>
      <c r="AI80" s="26" t="s">
        <v>423</v>
      </c>
      <c r="AJ80" s="26" t="s">
        <v>423</v>
      </c>
      <c r="AK80" s="26" t="s">
        <v>422</v>
      </c>
      <c r="AL80" s="49" t="s">
        <v>408</v>
      </c>
    </row>
    <row r="81" spans="1:38" s="2" customFormat="1" ht="26.25" customHeight="1" thickBot="1" x14ac:dyDescent="0.3">
      <c r="A81" s="70" t="s">
        <v>54</v>
      </c>
      <c r="B81" s="74" t="s">
        <v>202</v>
      </c>
      <c r="C81" s="76" t="s">
        <v>203</v>
      </c>
      <c r="D81" s="72" t="s">
        <v>442</v>
      </c>
      <c r="E81" s="6" t="s">
        <v>428</v>
      </c>
      <c r="F81" s="6" t="s">
        <v>428</v>
      </c>
      <c r="G81" s="6" t="s">
        <v>428</v>
      </c>
      <c r="H81" s="6" t="s">
        <v>428</v>
      </c>
      <c r="I81" s="6" t="s">
        <v>428</v>
      </c>
      <c r="J81" s="6" t="s">
        <v>428</v>
      </c>
      <c r="K81" s="6" t="s">
        <v>428</v>
      </c>
      <c r="L81" s="6" t="s">
        <v>422</v>
      </c>
      <c r="M81" s="6" t="s">
        <v>428</v>
      </c>
      <c r="N81" s="6" t="s">
        <v>428</v>
      </c>
      <c r="O81" s="6" t="s">
        <v>428</v>
      </c>
      <c r="P81" s="6" t="s">
        <v>428</v>
      </c>
      <c r="Q81" s="6" t="s">
        <v>423</v>
      </c>
      <c r="R81" s="6" t="s">
        <v>423</v>
      </c>
      <c r="S81" s="6" t="s">
        <v>423</v>
      </c>
      <c r="T81" s="6" t="s">
        <v>423</v>
      </c>
      <c r="U81" s="6" t="s">
        <v>423</v>
      </c>
      <c r="V81" s="6" t="s">
        <v>423</v>
      </c>
      <c r="W81" s="6" t="s">
        <v>428</v>
      </c>
      <c r="X81" s="6" t="s">
        <v>428</v>
      </c>
      <c r="Y81" s="6" t="s">
        <v>428</v>
      </c>
      <c r="Z81" s="6" t="s">
        <v>428</v>
      </c>
      <c r="AA81" s="6" t="s">
        <v>428</v>
      </c>
      <c r="AB81" s="6" t="s">
        <v>428</v>
      </c>
      <c r="AC81" s="6" t="s">
        <v>428</v>
      </c>
      <c r="AD81" s="6" t="s">
        <v>423</v>
      </c>
      <c r="AE81" s="60"/>
      <c r="AF81" s="26" t="s">
        <v>423</v>
      </c>
      <c r="AG81" s="26" t="s">
        <v>423</v>
      </c>
      <c r="AH81" s="26" t="s">
        <v>423</v>
      </c>
      <c r="AI81" s="26" t="s">
        <v>423</v>
      </c>
      <c r="AJ81" s="26" t="s">
        <v>423</v>
      </c>
      <c r="AK81" s="26" t="s">
        <v>422</v>
      </c>
      <c r="AL81" s="49" t="s">
        <v>204</v>
      </c>
    </row>
    <row r="82" spans="1:38" s="2" customFormat="1" ht="26.25" customHeight="1" thickBot="1" x14ac:dyDescent="0.3">
      <c r="A82" s="70" t="s">
        <v>205</v>
      </c>
      <c r="B82" s="74" t="s">
        <v>206</v>
      </c>
      <c r="C82" s="80" t="s">
        <v>207</v>
      </c>
      <c r="D82" s="72" t="s">
        <v>444</v>
      </c>
      <c r="E82" s="6" t="s">
        <v>428</v>
      </c>
      <c r="F82" s="6">
        <v>147.02868000000001</v>
      </c>
      <c r="G82" s="6" t="s">
        <v>428</v>
      </c>
      <c r="H82" s="6" t="s">
        <v>428</v>
      </c>
      <c r="I82" s="6" t="s">
        <v>428</v>
      </c>
      <c r="J82" s="6" t="s">
        <v>428</v>
      </c>
      <c r="K82" s="6" t="s">
        <v>428</v>
      </c>
      <c r="L82" s="6" t="s">
        <v>422</v>
      </c>
      <c r="M82" s="6" t="s">
        <v>428</v>
      </c>
      <c r="N82" s="6" t="s">
        <v>428</v>
      </c>
      <c r="O82" s="6" t="s">
        <v>428</v>
      </c>
      <c r="P82" s="6" t="s">
        <v>428</v>
      </c>
      <c r="Q82" s="6" t="s">
        <v>423</v>
      </c>
      <c r="R82" s="6" t="s">
        <v>423</v>
      </c>
      <c r="S82" s="6" t="s">
        <v>423</v>
      </c>
      <c r="T82" s="6" t="s">
        <v>423</v>
      </c>
      <c r="U82" s="6" t="s">
        <v>423</v>
      </c>
      <c r="V82" s="6" t="s">
        <v>423</v>
      </c>
      <c r="W82" s="6" t="s">
        <v>428</v>
      </c>
      <c r="X82" s="6" t="s">
        <v>428</v>
      </c>
      <c r="Y82" s="6" t="s">
        <v>428</v>
      </c>
      <c r="Z82" s="6" t="s">
        <v>428</v>
      </c>
      <c r="AA82" s="6" t="s">
        <v>428</v>
      </c>
      <c r="AB82" s="6" t="s">
        <v>428</v>
      </c>
      <c r="AC82" s="6" t="s">
        <v>428</v>
      </c>
      <c r="AD82" s="6" t="s">
        <v>423</v>
      </c>
      <c r="AE82" s="60"/>
      <c r="AF82" s="26" t="s">
        <v>423</v>
      </c>
      <c r="AG82" s="26" t="s">
        <v>423</v>
      </c>
      <c r="AH82" s="26" t="s">
        <v>423</v>
      </c>
      <c r="AI82" s="26" t="s">
        <v>423</v>
      </c>
      <c r="AJ82" s="26" t="s">
        <v>423</v>
      </c>
      <c r="AK82" s="26" t="s">
        <v>422</v>
      </c>
      <c r="AL82" s="49" t="s">
        <v>216</v>
      </c>
    </row>
    <row r="83" spans="1:38" s="2" customFormat="1" ht="26.25" customHeight="1" thickBot="1" x14ac:dyDescent="0.3">
      <c r="A83" s="70" t="s">
        <v>54</v>
      </c>
      <c r="B83" s="81" t="s">
        <v>208</v>
      </c>
      <c r="C83" s="82" t="s">
        <v>209</v>
      </c>
      <c r="D83" s="72" t="s">
        <v>424</v>
      </c>
      <c r="E83" s="6">
        <v>0</v>
      </c>
      <c r="F83" s="6">
        <v>6.7391334603310904</v>
      </c>
      <c r="G83" s="6">
        <v>0.123371713958212</v>
      </c>
      <c r="H83" s="6">
        <v>8.5938852662591095E-4</v>
      </c>
      <c r="I83" s="6">
        <v>1.6571472198010899</v>
      </c>
      <c r="J83" s="6">
        <v>8.2075734060413694</v>
      </c>
      <c r="K83" s="6">
        <v>41.644692969828</v>
      </c>
      <c r="L83" s="6" t="s">
        <v>422</v>
      </c>
      <c r="M83" s="6">
        <v>0.49797223820479097</v>
      </c>
      <c r="N83" s="6">
        <v>0.35628534127765998</v>
      </c>
      <c r="O83" s="6">
        <v>6.9525948235880496E-3</v>
      </c>
      <c r="P83" s="6">
        <v>6.3933659258793999E-3</v>
      </c>
      <c r="Q83" s="6" t="s">
        <v>423</v>
      </c>
      <c r="R83" s="6" t="s">
        <v>423</v>
      </c>
      <c r="S83" s="6" t="s">
        <v>423</v>
      </c>
      <c r="T83" s="6" t="s">
        <v>423</v>
      </c>
      <c r="U83" s="6" t="s">
        <v>423</v>
      </c>
      <c r="V83" s="6" t="s">
        <v>423</v>
      </c>
      <c r="W83" s="6">
        <v>1.91566476883555E-2</v>
      </c>
      <c r="X83" s="6">
        <v>2.2181390107094499E-3</v>
      </c>
      <c r="Y83" s="6">
        <v>7.7634865374830797E-3</v>
      </c>
      <c r="Z83" s="6">
        <v>2.7541892716308998E-3</v>
      </c>
      <c r="AA83" s="6">
        <v>2.2181390107094499E-3</v>
      </c>
      <c r="AB83" s="6">
        <f t="shared" si="1"/>
        <v>1.4953953830532879E-2</v>
      </c>
      <c r="AC83" s="6" t="s">
        <v>422</v>
      </c>
      <c r="AD83" s="6" t="s">
        <v>423</v>
      </c>
      <c r="AE83" s="60"/>
      <c r="AF83" s="26" t="s">
        <v>423</v>
      </c>
      <c r="AG83" s="26" t="s">
        <v>423</v>
      </c>
      <c r="AH83" s="26" t="s">
        <v>423</v>
      </c>
      <c r="AI83" s="26" t="s">
        <v>423</v>
      </c>
      <c r="AJ83" s="26" t="s">
        <v>423</v>
      </c>
      <c r="AK83" s="26" t="s">
        <v>422</v>
      </c>
      <c r="AL83" s="49" t="s">
        <v>408</v>
      </c>
    </row>
    <row r="84" spans="1:38" s="2" customFormat="1" ht="26.25" customHeight="1" thickBot="1" x14ac:dyDescent="0.3">
      <c r="A84" s="70" t="s">
        <v>54</v>
      </c>
      <c r="B84" s="81" t="s">
        <v>210</v>
      </c>
      <c r="C84" s="82" t="s">
        <v>211</v>
      </c>
      <c r="D84" s="72" t="s">
        <v>424</v>
      </c>
      <c r="E84" s="6" t="s">
        <v>422</v>
      </c>
      <c r="F84" s="6" t="s">
        <v>422</v>
      </c>
      <c r="G84" s="6" t="s">
        <v>422</v>
      </c>
      <c r="H84" s="6" t="s">
        <v>422</v>
      </c>
      <c r="I84" s="6" t="s">
        <v>422</v>
      </c>
      <c r="J84" s="6" t="s">
        <v>422</v>
      </c>
      <c r="K84" s="6" t="s">
        <v>422</v>
      </c>
      <c r="L84" s="6" t="s">
        <v>422</v>
      </c>
      <c r="M84" s="6" t="s">
        <v>422</v>
      </c>
      <c r="N84" s="6" t="s">
        <v>422</v>
      </c>
      <c r="O84" s="6" t="s">
        <v>422</v>
      </c>
      <c r="P84" s="6" t="s">
        <v>422</v>
      </c>
      <c r="Q84" s="6" t="s">
        <v>423</v>
      </c>
      <c r="R84" s="6" t="s">
        <v>423</v>
      </c>
      <c r="S84" s="6" t="s">
        <v>423</v>
      </c>
      <c r="T84" s="6" t="s">
        <v>423</v>
      </c>
      <c r="U84" s="6" t="s">
        <v>423</v>
      </c>
      <c r="V84" s="6" t="s">
        <v>423</v>
      </c>
      <c r="W84" s="6" t="s">
        <v>422</v>
      </c>
      <c r="X84" s="6" t="s">
        <v>422</v>
      </c>
      <c r="Y84" s="6" t="s">
        <v>422</v>
      </c>
      <c r="Z84" s="6" t="s">
        <v>422</v>
      </c>
      <c r="AA84" s="6" t="s">
        <v>422</v>
      </c>
      <c r="AB84" s="6" t="s">
        <v>422</v>
      </c>
      <c r="AC84" s="6" t="s">
        <v>422</v>
      </c>
      <c r="AD84" s="6" t="s">
        <v>423</v>
      </c>
      <c r="AE84" s="60"/>
      <c r="AF84" s="26" t="s">
        <v>423</v>
      </c>
      <c r="AG84" s="26" t="s">
        <v>423</v>
      </c>
      <c r="AH84" s="26" t="s">
        <v>423</v>
      </c>
      <c r="AI84" s="26" t="s">
        <v>423</v>
      </c>
      <c r="AJ84" s="26" t="s">
        <v>423</v>
      </c>
      <c r="AK84" s="26" t="s">
        <v>422</v>
      </c>
      <c r="AL84" s="49" t="s">
        <v>408</v>
      </c>
    </row>
    <row r="85" spans="1:38" s="2" customFormat="1" ht="26.25" customHeight="1" thickBot="1" x14ac:dyDescent="0.3">
      <c r="A85" s="70" t="s">
        <v>205</v>
      </c>
      <c r="B85" s="76" t="s">
        <v>212</v>
      </c>
      <c r="C85" s="82" t="s">
        <v>399</v>
      </c>
      <c r="D85" s="72" t="s">
        <v>424</v>
      </c>
      <c r="E85" s="6">
        <v>1.19583E-4</v>
      </c>
      <c r="F85" s="6">
        <v>98.871270542000005</v>
      </c>
      <c r="G85" s="6">
        <v>1.4594E-5</v>
      </c>
      <c r="H85" s="6">
        <v>8.0199999999999998E-5</v>
      </c>
      <c r="I85" s="6">
        <v>3.6900000000000002E-4</v>
      </c>
      <c r="J85" s="6">
        <v>2.7659999999999998E-3</v>
      </c>
      <c r="K85" s="6">
        <v>2.7706520000000002E-3</v>
      </c>
      <c r="L85" s="6" t="s">
        <v>422</v>
      </c>
      <c r="M85" s="6">
        <v>1.0045E-4</v>
      </c>
      <c r="N85" s="6">
        <v>1.2E-2</v>
      </c>
      <c r="O85" s="6" t="s">
        <v>422</v>
      </c>
      <c r="P85" s="6" t="s">
        <v>422</v>
      </c>
      <c r="Q85" s="6" t="s">
        <v>423</v>
      </c>
      <c r="R85" s="6" t="s">
        <v>423</v>
      </c>
      <c r="S85" s="6" t="s">
        <v>423</v>
      </c>
      <c r="T85" s="6" t="s">
        <v>423</v>
      </c>
      <c r="U85" s="6" t="s">
        <v>423</v>
      </c>
      <c r="V85" s="6" t="s">
        <v>423</v>
      </c>
      <c r="W85" s="6" t="s">
        <v>422</v>
      </c>
      <c r="X85" s="6" t="s">
        <v>422</v>
      </c>
      <c r="Y85" s="6" t="s">
        <v>422</v>
      </c>
      <c r="Z85" s="6" t="s">
        <v>422</v>
      </c>
      <c r="AA85" s="6" t="s">
        <v>422</v>
      </c>
      <c r="AB85" s="6" t="s">
        <v>422</v>
      </c>
      <c r="AC85" s="6" t="s">
        <v>422</v>
      </c>
      <c r="AD85" s="6" t="s">
        <v>423</v>
      </c>
      <c r="AE85" s="60"/>
      <c r="AF85" s="26" t="s">
        <v>423</v>
      </c>
      <c r="AG85" s="26" t="s">
        <v>423</v>
      </c>
      <c r="AH85" s="26" t="s">
        <v>423</v>
      </c>
      <c r="AI85" s="26" t="s">
        <v>423</v>
      </c>
      <c r="AJ85" s="26" t="s">
        <v>423</v>
      </c>
      <c r="AK85" s="26" t="s">
        <v>422</v>
      </c>
      <c r="AL85" s="49" t="s">
        <v>213</v>
      </c>
    </row>
    <row r="86" spans="1:38" s="2" customFormat="1" ht="26.25" customHeight="1" thickBot="1" x14ac:dyDescent="0.3">
      <c r="A86" s="70" t="s">
        <v>205</v>
      </c>
      <c r="B86" s="76" t="s">
        <v>214</v>
      </c>
      <c r="C86" s="80" t="s">
        <v>215</v>
      </c>
      <c r="D86" s="72" t="s">
        <v>424</v>
      </c>
      <c r="E86" s="6" t="s">
        <v>422</v>
      </c>
      <c r="F86" s="6">
        <v>87.468429999999998</v>
      </c>
      <c r="G86" s="6" t="s">
        <v>422</v>
      </c>
      <c r="H86" s="6" t="s">
        <v>422</v>
      </c>
      <c r="I86" s="6" t="s">
        <v>422</v>
      </c>
      <c r="J86" s="6" t="s">
        <v>422</v>
      </c>
      <c r="K86" s="6" t="s">
        <v>422</v>
      </c>
      <c r="L86" s="6" t="s">
        <v>422</v>
      </c>
      <c r="M86" s="6" t="s">
        <v>422</v>
      </c>
      <c r="N86" s="6" t="s">
        <v>422</v>
      </c>
      <c r="O86" s="6" t="s">
        <v>422</v>
      </c>
      <c r="P86" s="6" t="s">
        <v>422</v>
      </c>
      <c r="Q86" s="6" t="s">
        <v>423</v>
      </c>
      <c r="R86" s="6" t="s">
        <v>423</v>
      </c>
      <c r="S86" s="6" t="s">
        <v>423</v>
      </c>
      <c r="T86" s="6" t="s">
        <v>423</v>
      </c>
      <c r="U86" s="6" t="s">
        <v>423</v>
      </c>
      <c r="V86" s="6" t="s">
        <v>423</v>
      </c>
      <c r="W86" s="6" t="s">
        <v>422</v>
      </c>
      <c r="X86" s="6" t="s">
        <v>422</v>
      </c>
      <c r="Y86" s="6" t="s">
        <v>422</v>
      </c>
      <c r="Z86" s="6" t="s">
        <v>422</v>
      </c>
      <c r="AA86" s="6" t="s">
        <v>422</v>
      </c>
      <c r="AB86" s="6" t="s">
        <v>422</v>
      </c>
      <c r="AC86" s="6" t="s">
        <v>422</v>
      </c>
      <c r="AD86" s="6" t="s">
        <v>423</v>
      </c>
      <c r="AE86" s="60"/>
      <c r="AF86" s="26" t="s">
        <v>423</v>
      </c>
      <c r="AG86" s="26" t="s">
        <v>423</v>
      </c>
      <c r="AH86" s="26" t="s">
        <v>423</v>
      </c>
      <c r="AI86" s="26" t="s">
        <v>423</v>
      </c>
      <c r="AJ86" s="26" t="s">
        <v>423</v>
      </c>
      <c r="AK86" s="26" t="s">
        <v>422</v>
      </c>
      <c r="AL86" s="49" t="s">
        <v>216</v>
      </c>
    </row>
    <row r="87" spans="1:38" s="2" customFormat="1" ht="26.25" customHeight="1" thickBot="1" x14ac:dyDescent="0.3">
      <c r="A87" s="70" t="s">
        <v>205</v>
      </c>
      <c r="B87" s="76" t="s">
        <v>217</v>
      </c>
      <c r="C87" s="80" t="s">
        <v>218</v>
      </c>
      <c r="D87" s="72" t="s">
        <v>424</v>
      </c>
      <c r="E87" s="6">
        <v>0</v>
      </c>
      <c r="F87" s="6">
        <v>0.74531296800000002</v>
      </c>
      <c r="G87" s="6">
        <v>0</v>
      </c>
      <c r="H87" s="6">
        <v>4.6300000000000001E-5</v>
      </c>
      <c r="I87" s="6">
        <v>3.1781000000000002E-4</v>
      </c>
      <c r="J87" s="6">
        <v>6.3681000000000002E-4</v>
      </c>
      <c r="K87" s="6">
        <v>6.3729800000000001E-4</v>
      </c>
      <c r="L87" s="6" t="s">
        <v>422</v>
      </c>
      <c r="M87" s="6">
        <v>0</v>
      </c>
      <c r="N87" s="6" t="s">
        <v>422</v>
      </c>
      <c r="O87" s="6" t="s">
        <v>422</v>
      </c>
      <c r="P87" s="6" t="s">
        <v>422</v>
      </c>
      <c r="Q87" s="6" t="s">
        <v>423</v>
      </c>
      <c r="R87" s="6" t="s">
        <v>423</v>
      </c>
      <c r="S87" s="6" t="s">
        <v>423</v>
      </c>
      <c r="T87" s="6" t="s">
        <v>423</v>
      </c>
      <c r="U87" s="6" t="s">
        <v>423</v>
      </c>
      <c r="V87" s="6" t="s">
        <v>423</v>
      </c>
      <c r="W87" s="6" t="s">
        <v>422</v>
      </c>
      <c r="X87" s="6" t="s">
        <v>422</v>
      </c>
      <c r="Y87" s="6" t="s">
        <v>422</v>
      </c>
      <c r="Z87" s="6" t="s">
        <v>422</v>
      </c>
      <c r="AA87" s="6" t="s">
        <v>422</v>
      </c>
      <c r="AB87" s="6" t="s">
        <v>422</v>
      </c>
      <c r="AC87" s="6" t="s">
        <v>422</v>
      </c>
      <c r="AD87" s="6" t="s">
        <v>423</v>
      </c>
      <c r="AE87" s="60"/>
      <c r="AF87" s="26" t="s">
        <v>423</v>
      </c>
      <c r="AG87" s="26" t="s">
        <v>423</v>
      </c>
      <c r="AH87" s="26" t="s">
        <v>423</v>
      </c>
      <c r="AI87" s="26" t="s">
        <v>423</v>
      </c>
      <c r="AJ87" s="26" t="s">
        <v>423</v>
      </c>
      <c r="AK87" s="26" t="s">
        <v>422</v>
      </c>
      <c r="AL87" s="49" t="s">
        <v>216</v>
      </c>
    </row>
    <row r="88" spans="1:38" s="2" customFormat="1" ht="26.25" customHeight="1" thickBot="1" x14ac:dyDescent="0.3">
      <c r="A88" s="70" t="s">
        <v>205</v>
      </c>
      <c r="B88" s="76" t="s">
        <v>219</v>
      </c>
      <c r="C88" s="80" t="s">
        <v>220</v>
      </c>
      <c r="D88" s="72" t="s">
        <v>424</v>
      </c>
      <c r="E88" s="6">
        <v>4.5114952540159998E-5</v>
      </c>
      <c r="F88" s="6">
        <v>6.8430371419447198</v>
      </c>
      <c r="G88" s="6" t="s">
        <v>422</v>
      </c>
      <c r="H88" s="6">
        <v>3.7818567860984299E-3</v>
      </c>
      <c r="I88" s="6">
        <v>5.9222360488026801E-2</v>
      </c>
      <c r="J88" s="6">
        <v>9.7282536535380507E-2</v>
      </c>
      <c r="K88" s="6">
        <v>0.112410608822608</v>
      </c>
      <c r="L88" s="6" t="s">
        <v>422</v>
      </c>
      <c r="M88" s="6">
        <v>4.2683154959124801E-5</v>
      </c>
      <c r="N88" s="6">
        <v>0.19438011584242501</v>
      </c>
      <c r="O88" s="6">
        <v>4.60150574612854E-6</v>
      </c>
      <c r="P88" s="6" t="s">
        <v>422</v>
      </c>
      <c r="Q88" s="6" t="s">
        <v>423</v>
      </c>
      <c r="R88" s="6" t="s">
        <v>423</v>
      </c>
      <c r="S88" s="6" t="s">
        <v>423</v>
      </c>
      <c r="T88" s="6" t="s">
        <v>423</v>
      </c>
      <c r="U88" s="6" t="s">
        <v>423</v>
      </c>
      <c r="V88" s="6" t="s">
        <v>423</v>
      </c>
      <c r="W88" s="6">
        <v>7.3027445371145702E-5</v>
      </c>
      <c r="X88" s="6" t="s">
        <v>422</v>
      </c>
      <c r="Y88" s="6">
        <v>7.0715667473141896E-9</v>
      </c>
      <c r="Z88" s="6" t="s">
        <v>422</v>
      </c>
      <c r="AA88" s="6">
        <v>6.78003482084566E-9</v>
      </c>
      <c r="AB88" s="6">
        <f t="shared" si="1"/>
        <v>1.3851601568159849E-8</v>
      </c>
      <c r="AC88" s="6">
        <v>8.1336873334562402E-6</v>
      </c>
      <c r="AD88" s="6" t="s">
        <v>423</v>
      </c>
      <c r="AE88" s="60"/>
      <c r="AF88" s="26" t="s">
        <v>423</v>
      </c>
      <c r="AG88" s="26" t="s">
        <v>423</v>
      </c>
      <c r="AH88" s="26" t="s">
        <v>423</v>
      </c>
      <c r="AI88" s="26" t="s">
        <v>423</v>
      </c>
      <c r="AJ88" s="26" t="s">
        <v>423</v>
      </c>
      <c r="AK88" s="26" t="s">
        <v>422</v>
      </c>
      <c r="AL88" s="49" t="s">
        <v>408</v>
      </c>
    </row>
    <row r="89" spans="1:38" s="2" customFormat="1" ht="26.25" customHeight="1" thickBot="1" x14ac:dyDescent="0.3">
      <c r="A89" s="70" t="s">
        <v>205</v>
      </c>
      <c r="B89" s="76" t="s">
        <v>221</v>
      </c>
      <c r="C89" s="80" t="s">
        <v>222</v>
      </c>
      <c r="D89" s="72" t="s">
        <v>424</v>
      </c>
      <c r="E89" s="6">
        <v>0</v>
      </c>
      <c r="F89" s="6">
        <v>40.791880855159299</v>
      </c>
      <c r="G89" s="6">
        <v>0</v>
      </c>
      <c r="H89" s="6">
        <v>1.40009488371018E-2</v>
      </c>
      <c r="I89" s="6">
        <v>6.8071940128848997E-3</v>
      </c>
      <c r="J89" s="6">
        <v>8.6154368629109707E-3</v>
      </c>
      <c r="K89" s="6">
        <v>1.7640314537607601E-2</v>
      </c>
      <c r="L89" s="6" t="s">
        <v>422</v>
      </c>
      <c r="M89" s="6">
        <v>0</v>
      </c>
      <c r="N89" s="6" t="s">
        <v>422</v>
      </c>
      <c r="O89" s="6" t="s">
        <v>422</v>
      </c>
      <c r="P89" s="6" t="s">
        <v>422</v>
      </c>
      <c r="Q89" s="6" t="s">
        <v>423</v>
      </c>
      <c r="R89" s="6" t="s">
        <v>423</v>
      </c>
      <c r="S89" s="6" t="s">
        <v>423</v>
      </c>
      <c r="T89" s="6" t="s">
        <v>423</v>
      </c>
      <c r="U89" s="6" t="s">
        <v>423</v>
      </c>
      <c r="V89" s="6" t="s">
        <v>423</v>
      </c>
      <c r="W89" s="6" t="s">
        <v>422</v>
      </c>
      <c r="X89" s="6" t="s">
        <v>422</v>
      </c>
      <c r="Y89" s="6" t="s">
        <v>422</v>
      </c>
      <c r="Z89" s="6" t="s">
        <v>422</v>
      </c>
      <c r="AA89" s="6" t="s">
        <v>422</v>
      </c>
      <c r="AB89" s="6" t="s">
        <v>422</v>
      </c>
      <c r="AC89" s="6" t="s">
        <v>422</v>
      </c>
      <c r="AD89" s="6" t="s">
        <v>423</v>
      </c>
      <c r="AE89" s="60"/>
      <c r="AF89" s="26" t="s">
        <v>423</v>
      </c>
      <c r="AG89" s="26" t="s">
        <v>423</v>
      </c>
      <c r="AH89" s="26" t="s">
        <v>423</v>
      </c>
      <c r="AI89" s="26" t="s">
        <v>423</v>
      </c>
      <c r="AJ89" s="26" t="s">
        <v>423</v>
      </c>
      <c r="AK89" s="26" t="s">
        <v>422</v>
      </c>
      <c r="AL89" s="49" t="s">
        <v>408</v>
      </c>
    </row>
    <row r="90" spans="1:38" s="8" customFormat="1" ht="26.25" customHeight="1" thickBot="1" x14ac:dyDescent="0.3">
      <c r="A90" s="70" t="s">
        <v>205</v>
      </c>
      <c r="B90" s="76" t="s">
        <v>223</v>
      </c>
      <c r="C90" s="80" t="s">
        <v>224</v>
      </c>
      <c r="D90" s="72" t="s">
        <v>424</v>
      </c>
      <c r="E90" s="6" t="s">
        <v>422</v>
      </c>
      <c r="F90" s="6" t="s">
        <v>422</v>
      </c>
      <c r="G90" s="6" t="s">
        <v>422</v>
      </c>
      <c r="H90" s="6" t="s">
        <v>422</v>
      </c>
      <c r="I90" s="6" t="s">
        <v>422</v>
      </c>
      <c r="J90" s="6" t="s">
        <v>422</v>
      </c>
      <c r="K90" s="6" t="s">
        <v>422</v>
      </c>
      <c r="L90" s="6" t="s">
        <v>422</v>
      </c>
      <c r="M90" s="6" t="s">
        <v>422</v>
      </c>
      <c r="N90" s="6" t="s">
        <v>422</v>
      </c>
      <c r="O90" s="6" t="s">
        <v>422</v>
      </c>
      <c r="P90" s="6" t="s">
        <v>422</v>
      </c>
      <c r="Q90" s="6" t="s">
        <v>423</v>
      </c>
      <c r="R90" s="6" t="s">
        <v>423</v>
      </c>
      <c r="S90" s="6" t="s">
        <v>423</v>
      </c>
      <c r="T90" s="6" t="s">
        <v>423</v>
      </c>
      <c r="U90" s="6" t="s">
        <v>423</v>
      </c>
      <c r="V90" s="6" t="s">
        <v>423</v>
      </c>
      <c r="W90" s="6" t="s">
        <v>422</v>
      </c>
      <c r="X90" s="6" t="s">
        <v>422</v>
      </c>
      <c r="Y90" s="6" t="s">
        <v>422</v>
      </c>
      <c r="Z90" s="6" t="s">
        <v>422</v>
      </c>
      <c r="AA90" s="6" t="s">
        <v>422</v>
      </c>
      <c r="AB90" s="6" t="s">
        <v>422</v>
      </c>
      <c r="AC90" s="6" t="s">
        <v>422</v>
      </c>
      <c r="AD90" s="6" t="s">
        <v>423</v>
      </c>
      <c r="AE90" s="60"/>
      <c r="AF90" s="26" t="s">
        <v>423</v>
      </c>
      <c r="AG90" s="26" t="s">
        <v>423</v>
      </c>
      <c r="AH90" s="26" t="s">
        <v>423</v>
      </c>
      <c r="AI90" s="26" t="s">
        <v>423</v>
      </c>
      <c r="AJ90" s="26" t="s">
        <v>423</v>
      </c>
      <c r="AK90" s="26" t="s">
        <v>422</v>
      </c>
      <c r="AL90" s="49" t="s">
        <v>408</v>
      </c>
    </row>
    <row r="91" spans="1:38" s="2" customFormat="1" ht="26.25" customHeight="1" thickBot="1" x14ac:dyDescent="0.3">
      <c r="A91" s="70" t="s">
        <v>205</v>
      </c>
      <c r="B91" s="74" t="s">
        <v>400</v>
      </c>
      <c r="C91" s="76" t="s">
        <v>225</v>
      </c>
      <c r="D91" s="72" t="s">
        <v>424</v>
      </c>
      <c r="E91" s="6" t="s">
        <v>422</v>
      </c>
      <c r="F91" s="6" t="s">
        <v>422</v>
      </c>
      <c r="G91" s="6" t="s">
        <v>422</v>
      </c>
      <c r="H91" s="6" t="s">
        <v>422</v>
      </c>
      <c r="I91" s="6" t="s">
        <v>422</v>
      </c>
      <c r="J91" s="6" t="s">
        <v>422</v>
      </c>
      <c r="K91" s="6" t="s">
        <v>422</v>
      </c>
      <c r="L91" s="6" t="s">
        <v>422</v>
      </c>
      <c r="M91" s="6" t="s">
        <v>422</v>
      </c>
      <c r="N91" s="6" t="s">
        <v>422</v>
      </c>
      <c r="O91" s="6" t="s">
        <v>422</v>
      </c>
      <c r="P91" s="6" t="s">
        <v>422</v>
      </c>
      <c r="Q91" s="6" t="s">
        <v>423</v>
      </c>
      <c r="R91" s="6" t="s">
        <v>423</v>
      </c>
      <c r="S91" s="6" t="s">
        <v>423</v>
      </c>
      <c r="T91" s="6" t="s">
        <v>423</v>
      </c>
      <c r="U91" s="6" t="s">
        <v>423</v>
      </c>
      <c r="V91" s="6" t="s">
        <v>423</v>
      </c>
      <c r="W91" s="6" t="s">
        <v>422</v>
      </c>
      <c r="X91" s="6" t="s">
        <v>422</v>
      </c>
      <c r="Y91" s="6" t="s">
        <v>422</v>
      </c>
      <c r="Z91" s="6" t="s">
        <v>422</v>
      </c>
      <c r="AA91" s="6" t="s">
        <v>422</v>
      </c>
      <c r="AB91" s="6" t="s">
        <v>422</v>
      </c>
      <c r="AC91" s="6" t="s">
        <v>422</v>
      </c>
      <c r="AD91" s="6" t="s">
        <v>423</v>
      </c>
      <c r="AE91" s="60"/>
      <c r="AF91" s="26" t="s">
        <v>423</v>
      </c>
      <c r="AG91" s="26" t="s">
        <v>423</v>
      </c>
      <c r="AH91" s="26" t="s">
        <v>423</v>
      </c>
      <c r="AI91" s="26" t="s">
        <v>423</v>
      </c>
      <c r="AJ91" s="26" t="s">
        <v>423</v>
      </c>
      <c r="AK91" s="26" t="s">
        <v>422</v>
      </c>
      <c r="AL91" s="49" t="s">
        <v>408</v>
      </c>
    </row>
    <row r="92" spans="1:38" s="2" customFormat="1" ht="26.25" customHeight="1" thickBot="1" x14ac:dyDescent="0.3">
      <c r="A92" s="70" t="s">
        <v>54</v>
      </c>
      <c r="B92" s="70" t="s">
        <v>226</v>
      </c>
      <c r="C92" s="71" t="s">
        <v>227</v>
      </c>
      <c r="D92" s="77" t="s">
        <v>424</v>
      </c>
      <c r="E92" s="6">
        <v>22.8786894359746</v>
      </c>
      <c r="F92" s="6">
        <v>22.506714608044302</v>
      </c>
      <c r="G92" s="6">
        <v>18.504538681996099</v>
      </c>
      <c r="H92" s="6">
        <v>3.0276144206528599</v>
      </c>
      <c r="I92" s="6">
        <v>19.897418389997402</v>
      </c>
      <c r="J92" s="6">
        <v>25.127504014390599</v>
      </c>
      <c r="K92" s="6">
        <v>36.1904674671149</v>
      </c>
      <c r="L92" s="6" t="s">
        <v>422</v>
      </c>
      <c r="M92" s="6">
        <v>92.912796356901197</v>
      </c>
      <c r="N92" s="6">
        <v>0.89271899942188304</v>
      </c>
      <c r="O92" s="6">
        <v>0.20396895089692901</v>
      </c>
      <c r="P92" s="6">
        <v>7.3128924174978099E-2</v>
      </c>
      <c r="Q92" s="6" t="s">
        <v>423</v>
      </c>
      <c r="R92" s="6" t="s">
        <v>423</v>
      </c>
      <c r="S92" s="6" t="s">
        <v>423</v>
      </c>
      <c r="T92" s="6" t="s">
        <v>423</v>
      </c>
      <c r="U92" s="6" t="s">
        <v>423</v>
      </c>
      <c r="V92" s="6" t="s">
        <v>423</v>
      </c>
      <c r="W92" s="6">
        <v>9.5954595815473294</v>
      </c>
      <c r="X92" s="6">
        <v>1.8931582417647402E-2</v>
      </c>
      <c r="Y92" s="6">
        <v>4.0370086707951398E-2</v>
      </c>
      <c r="Z92" s="6">
        <v>2.1524949872119701E-2</v>
      </c>
      <c r="AA92" s="6">
        <v>2.1870732199382702E-2</v>
      </c>
      <c r="AB92" s="6">
        <f t="shared" si="1"/>
        <v>0.10269735119710119</v>
      </c>
      <c r="AC92" s="6">
        <v>0.12762825699276101</v>
      </c>
      <c r="AD92" s="6" t="s">
        <v>423</v>
      </c>
      <c r="AE92" s="60"/>
      <c r="AF92" s="26" t="s">
        <v>423</v>
      </c>
      <c r="AG92" s="26" t="s">
        <v>423</v>
      </c>
      <c r="AH92" s="26" t="s">
        <v>423</v>
      </c>
      <c r="AI92" s="26" t="s">
        <v>423</v>
      </c>
      <c r="AJ92" s="26" t="s">
        <v>423</v>
      </c>
      <c r="AK92" s="26" t="s">
        <v>422</v>
      </c>
      <c r="AL92" s="49" t="s">
        <v>228</v>
      </c>
    </row>
    <row r="93" spans="1:38" s="2" customFormat="1" ht="26.25" customHeight="1" thickBot="1" x14ac:dyDescent="0.3">
      <c r="A93" s="70" t="s">
        <v>54</v>
      </c>
      <c r="B93" s="74" t="s">
        <v>229</v>
      </c>
      <c r="C93" s="71" t="s">
        <v>401</v>
      </c>
      <c r="D93" s="77" t="s">
        <v>424</v>
      </c>
      <c r="E93" s="6">
        <v>0.34406475294801497</v>
      </c>
      <c r="F93" s="6">
        <v>19.019298993588901</v>
      </c>
      <c r="G93" s="6">
        <v>6.97059083365974E-2</v>
      </c>
      <c r="H93" s="6">
        <v>0.29962915051477901</v>
      </c>
      <c r="I93" s="6">
        <v>15.42452632388</v>
      </c>
      <c r="J93" s="6">
        <v>17.4626022896522</v>
      </c>
      <c r="K93" s="6">
        <v>19.597356353181102</v>
      </c>
      <c r="L93" s="6" t="s">
        <v>422</v>
      </c>
      <c r="M93" s="6">
        <v>6.8947329383448404</v>
      </c>
      <c r="N93" s="6" t="s">
        <v>422</v>
      </c>
      <c r="O93" s="6" t="s">
        <v>422</v>
      </c>
      <c r="P93" s="6">
        <v>1.9136033105200102E-6</v>
      </c>
      <c r="Q93" s="6" t="s">
        <v>423</v>
      </c>
      <c r="R93" s="6" t="s">
        <v>423</v>
      </c>
      <c r="S93" s="6" t="s">
        <v>423</v>
      </c>
      <c r="T93" s="6" t="s">
        <v>423</v>
      </c>
      <c r="U93" s="6" t="s">
        <v>423</v>
      </c>
      <c r="V93" s="6" t="s">
        <v>423</v>
      </c>
      <c r="W93" s="6" t="s">
        <v>422</v>
      </c>
      <c r="X93" s="6">
        <v>9.9534373577198604E-2</v>
      </c>
      <c r="Y93" s="6" t="s">
        <v>422</v>
      </c>
      <c r="Z93" s="6" t="s">
        <v>422</v>
      </c>
      <c r="AA93" s="6" t="s">
        <v>422</v>
      </c>
      <c r="AB93" s="6">
        <f t="shared" si="1"/>
        <v>9.9534373577198604E-2</v>
      </c>
      <c r="AC93" s="6" t="s">
        <v>422</v>
      </c>
      <c r="AD93" s="6" t="s">
        <v>423</v>
      </c>
      <c r="AE93" s="60"/>
      <c r="AF93" s="26" t="s">
        <v>423</v>
      </c>
      <c r="AG93" s="26" t="s">
        <v>423</v>
      </c>
      <c r="AH93" s="26" t="s">
        <v>423</v>
      </c>
      <c r="AI93" s="26" t="s">
        <v>423</v>
      </c>
      <c r="AJ93" s="26" t="s">
        <v>423</v>
      </c>
      <c r="AK93" s="26" t="s">
        <v>422</v>
      </c>
      <c r="AL93" s="49" t="s">
        <v>230</v>
      </c>
    </row>
    <row r="94" spans="1:38" s="2" customFormat="1" ht="26.25" customHeight="1" thickBot="1" x14ac:dyDescent="0.3">
      <c r="A94" s="70" t="s">
        <v>54</v>
      </c>
      <c r="B94" s="83" t="s">
        <v>402</v>
      </c>
      <c r="C94" s="71" t="s">
        <v>231</v>
      </c>
      <c r="D94" s="72" t="s">
        <v>424</v>
      </c>
      <c r="E94" s="6">
        <v>3.1654884325856298</v>
      </c>
      <c r="F94" s="6">
        <v>62.8615639477079</v>
      </c>
      <c r="G94" s="6">
        <v>1.5628906851861999</v>
      </c>
      <c r="H94" s="6">
        <v>0.41848142069114502</v>
      </c>
      <c r="I94" s="6">
        <v>2.5556086603707699</v>
      </c>
      <c r="J94" s="6">
        <v>3.95641717520521</v>
      </c>
      <c r="K94" s="6">
        <v>5.5339605813709696</v>
      </c>
      <c r="L94" s="6" t="s">
        <v>422</v>
      </c>
      <c r="M94" s="6">
        <v>11.7264831942959</v>
      </c>
      <c r="N94" s="6">
        <v>9.6781575767919605</v>
      </c>
      <c r="O94" s="6">
        <v>0.41006208934018301</v>
      </c>
      <c r="P94" s="6">
        <v>0.39851009607632398</v>
      </c>
      <c r="Q94" s="6" t="s">
        <v>423</v>
      </c>
      <c r="R94" s="6" t="s">
        <v>423</v>
      </c>
      <c r="S94" s="6" t="s">
        <v>423</v>
      </c>
      <c r="T94" s="6" t="s">
        <v>423</v>
      </c>
      <c r="U94" s="6" t="s">
        <v>423</v>
      </c>
      <c r="V94" s="6" t="s">
        <v>423</v>
      </c>
      <c r="W94" s="6">
        <v>1.4715474804586901</v>
      </c>
      <c r="X94" s="6" t="s">
        <v>422</v>
      </c>
      <c r="Y94" s="6">
        <v>1.33447280850868E-4</v>
      </c>
      <c r="Z94" s="6" t="s">
        <v>422</v>
      </c>
      <c r="AA94" s="6">
        <v>1.31651082358454E-4</v>
      </c>
      <c r="AB94" s="6">
        <f t="shared" si="1"/>
        <v>2.6509836320932201E-4</v>
      </c>
      <c r="AC94" s="6">
        <v>3.00302218842126</v>
      </c>
      <c r="AD94" s="6" t="s">
        <v>423</v>
      </c>
      <c r="AE94" s="60"/>
      <c r="AF94" s="26" t="s">
        <v>423</v>
      </c>
      <c r="AG94" s="26" t="s">
        <v>423</v>
      </c>
      <c r="AH94" s="26" t="s">
        <v>423</v>
      </c>
      <c r="AI94" s="26" t="s">
        <v>423</v>
      </c>
      <c r="AJ94" s="26" t="s">
        <v>423</v>
      </c>
      <c r="AK94" s="26" t="s">
        <v>422</v>
      </c>
      <c r="AL94" s="49" t="s">
        <v>408</v>
      </c>
    </row>
    <row r="95" spans="1:38" s="2" customFormat="1" ht="26.25" customHeight="1" thickBot="1" x14ac:dyDescent="0.3">
      <c r="A95" s="70" t="s">
        <v>54</v>
      </c>
      <c r="B95" s="83" t="s">
        <v>232</v>
      </c>
      <c r="C95" s="71" t="s">
        <v>233</v>
      </c>
      <c r="D95" s="77" t="s">
        <v>424</v>
      </c>
      <c r="E95" s="6">
        <v>0.125328992738928</v>
      </c>
      <c r="F95" s="6">
        <v>100.422761566178</v>
      </c>
      <c r="G95" s="6">
        <v>0.65153019968115899</v>
      </c>
      <c r="H95" s="6">
        <v>2.6816283330254601E-2</v>
      </c>
      <c r="I95" s="6">
        <v>16.629521057903801</v>
      </c>
      <c r="J95" s="6">
        <v>27.524671862567001</v>
      </c>
      <c r="K95" s="6">
        <v>53.268461283221399</v>
      </c>
      <c r="L95" s="6" t="s">
        <v>422</v>
      </c>
      <c r="M95" s="6">
        <v>30.789594144058199</v>
      </c>
      <c r="N95" s="6" t="s">
        <v>422</v>
      </c>
      <c r="O95" s="6" t="s">
        <v>422</v>
      </c>
      <c r="P95" s="6" t="s">
        <v>422</v>
      </c>
      <c r="Q95" s="6" t="s">
        <v>423</v>
      </c>
      <c r="R95" s="6" t="s">
        <v>423</v>
      </c>
      <c r="S95" s="6" t="s">
        <v>423</v>
      </c>
      <c r="T95" s="6" t="s">
        <v>423</v>
      </c>
      <c r="U95" s="6" t="s">
        <v>423</v>
      </c>
      <c r="V95" s="6" t="s">
        <v>423</v>
      </c>
      <c r="W95" s="6" t="s">
        <v>422</v>
      </c>
      <c r="X95" s="6" t="s">
        <v>422</v>
      </c>
      <c r="Y95" s="6" t="s">
        <v>422</v>
      </c>
      <c r="Z95" s="6" t="s">
        <v>422</v>
      </c>
      <c r="AA95" s="6" t="s">
        <v>422</v>
      </c>
      <c r="AB95" s="6" t="s">
        <v>422</v>
      </c>
      <c r="AC95" s="6" t="s">
        <v>422</v>
      </c>
      <c r="AD95" s="6" t="s">
        <v>423</v>
      </c>
      <c r="AE95" s="60"/>
      <c r="AF95" s="26" t="s">
        <v>423</v>
      </c>
      <c r="AG95" s="26" t="s">
        <v>423</v>
      </c>
      <c r="AH95" s="26" t="s">
        <v>423</v>
      </c>
      <c r="AI95" s="26" t="s">
        <v>423</v>
      </c>
      <c r="AJ95" s="26" t="s">
        <v>423</v>
      </c>
      <c r="AK95" s="26" t="s">
        <v>422</v>
      </c>
      <c r="AL95" s="49" t="s">
        <v>408</v>
      </c>
    </row>
    <row r="96" spans="1:38" s="2" customFormat="1" ht="26.25" customHeight="1" thickBot="1" x14ac:dyDescent="0.3">
      <c r="A96" s="70" t="s">
        <v>54</v>
      </c>
      <c r="B96" s="74" t="s">
        <v>234</v>
      </c>
      <c r="C96" s="71" t="s">
        <v>235</v>
      </c>
      <c r="D96" s="84" t="s">
        <v>424</v>
      </c>
      <c r="E96" s="6" t="s">
        <v>432</v>
      </c>
      <c r="F96" s="6" t="s">
        <v>432</v>
      </c>
      <c r="G96" s="6" t="s">
        <v>432</v>
      </c>
      <c r="H96" s="6" t="s">
        <v>432</v>
      </c>
      <c r="I96" s="6" t="s">
        <v>432</v>
      </c>
      <c r="J96" s="6" t="s">
        <v>432</v>
      </c>
      <c r="K96" s="6" t="s">
        <v>432</v>
      </c>
      <c r="L96" s="6" t="s">
        <v>422</v>
      </c>
      <c r="M96" s="6" t="s">
        <v>432</v>
      </c>
      <c r="N96" s="6" t="s">
        <v>432</v>
      </c>
      <c r="O96" s="6" t="s">
        <v>432</v>
      </c>
      <c r="P96" s="6" t="s">
        <v>432</v>
      </c>
      <c r="Q96" s="6" t="s">
        <v>423</v>
      </c>
      <c r="R96" s="6" t="s">
        <v>423</v>
      </c>
      <c r="S96" s="6" t="s">
        <v>423</v>
      </c>
      <c r="T96" s="6" t="s">
        <v>423</v>
      </c>
      <c r="U96" s="6" t="s">
        <v>423</v>
      </c>
      <c r="V96" s="6" t="s">
        <v>423</v>
      </c>
      <c r="W96" s="6" t="s">
        <v>432</v>
      </c>
      <c r="X96" s="6" t="s">
        <v>432</v>
      </c>
      <c r="Y96" s="6" t="s">
        <v>432</v>
      </c>
      <c r="Z96" s="6" t="s">
        <v>432</v>
      </c>
      <c r="AA96" s="6" t="s">
        <v>432</v>
      </c>
      <c r="AB96" s="6" t="s">
        <v>432</v>
      </c>
      <c r="AC96" s="6" t="s">
        <v>432</v>
      </c>
      <c r="AD96" s="6" t="s">
        <v>423</v>
      </c>
      <c r="AE96" s="60"/>
      <c r="AF96" s="26" t="s">
        <v>423</v>
      </c>
      <c r="AG96" s="26" t="s">
        <v>423</v>
      </c>
      <c r="AH96" s="26" t="s">
        <v>423</v>
      </c>
      <c r="AI96" s="26" t="s">
        <v>423</v>
      </c>
      <c r="AJ96" s="26" t="s">
        <v>423</v>
      </c>
      <c r="AK96" s="26" t="s">
        <v>422</v>
      </c>
      <c r="AL96" s="49" t="s">
        <v>408</v>
      </c>
    </row>
    <row r="97" spans="1:38" s="2" customFormat="1" ht="26.25" customHeight="1" thickBot="1" x14ac:dyDescent="0.3">
      <c r="A97" s="70" t="s">
        <v>54</v>
      </c>
      <c r="B97" s="74" t="s">
        <v>236</v>
      </c>
      <c r="C97" s="71" t="s">
        <v>237</v>
      </c>
      <c r="D97" s="84" t="s">
        <v>424</v>
      </c>
      <c r="E97" s="6" t="s">
        <v>422</v>
      </c>
      <c r="F97" s="6" t="s">
        <v>422</v>
      </c>
      <c r="G97" s="6" t="s">
        <v>422</v>
      </c>
      <c r="H97" s="6" t="s">
        <v>422</v>
      </c>
      <c r="I97" s="6" t="s">
        <v>422</v>
      </c>
      <c r="J97" s="6" t="s">
        <v>422</v>
      </c>
      <c r="K97" s="6" t="s">
        <v>422</v>
      </c>
      <c r="L97" s="6" t="s">
        <v>422</v>
      </c>
      <c r="M97" s="6" t="s">
        <v>422</v>
      </c>
      <c r="N97" s="6" t="s">
        <v>422</v>
      </c>
      <c r="O97" s="6" t="s">
        <v>422</v>
      </c>
      <c r="P97" s="6" t="s">
        <v>422</v>
      </c>
      <c r="Q97" s="6" t="s">
        <v>423</v>
      </c>
      <c r="R97" s="6" t="s">
        <v>423</v>
      </c>
      <c r="S97" s="6" t="s">
        <v>423</v>
      </c>
      <c r="T97" s="6" t="s">
        <v>423</v>
      </c>
      <c r="U97" s="6" t="s">
        <v>423</v>
      </c>
      <c r="V97" s="6" t="s">
        <v>423</v>
      </c>
      <c r="W97" s="6" t="s">
        <v>422</v>
      </c>
      <c r="X97" s="6" t="s">
        <v>422</v>
      </c>
      <c r="Y97" s="6" t="s">
        <v>422</v>
      </c>
      <c r="Z97" s="6" t="s">
        <v>422</v>
      </c>
      <c r="AA97" s="6" t="s">
        <v>422</v>
      </c>
      <c r="AB97" s="6" t="s">
        <v>422</v>
      </c>
      <c r="AC97" s="6" t="s">
        <v>422</v>
      </c>
      <c r="AD97" s="6" t="s">
        <v>423</v>
      </c>
      <c r="AE97" s="60"/>
      <c r="AF97" s="26" t="s">
        <v>423</v>
      </c>
      <c r="AG97" s="26" t="s">
        <v>423</v>
      </c>
      <c r="AH97" s="26" t="s">
        <v>423</v>
      </c>
      <c r="AI97" s="26" t="s">
        <v>423</v>
      </c>
      <c r="AJ97" s="26" t="s">
        <v>423</v>
      </c>
      <c r="AK97" s="26" t="s">
        <v>422</v>
      </c>
      <c r="AL97" s="49" t="s">
        <v>408</v>
      </c>
    </row>
    <row r="98" spans="1:38" s="2" customFormat="1" ht="26.25" customHeight="1" thickBot="1" x14ac:dyDescent="0.3">
      <c r="A98" s="70" t="s">
        <v>54</v>
      </c>
      <c r="B98" s="74" t="s">
        <v>238</v>
      </c>
      <c r="C98" s="76" t="s">
        <v>239</v>
      </c>
      <c r="D98" s="84" t="s">
        <v>458</v>
      </c>
      <c r="E98" s="6">
        <v>2.050697281763E-2</v>
      </c>
      <c r="F98" s="6">
        <v>0.18094521402732</v>
      </c>
      <c r="G98" s="6">
        <v>1.1749491638142E-2</v>
      </c>
      <c r="H98" s="6">
        <v>3.69452690132342E-3</v>
      </c>
      <c r="I98" s="6">
        <v>0.14181568801159899</v>
      </c>
      <c r="J98" s="6">
        <v>0.47559748117705802</v>
      </c>
      <c r="K98" s="6">
        <v>0.92239398280682305</v>
      </c>
      <c r="L98" s="6" t="s">
        <v>422</v>
      </c>
      <c r="M98" s="6">
        <v>6.5183357447947299E-4</v>
      </c>
      <c r="N98" s="6">
        <v>4.3659999999999997</v>
      </c>
      <c r="O98" s="6" t="s">
        <v>425</v>
      </c>
      <c r="P98" s="6" t="s">
        <v>425</v>
      </c>
      <c r="Q98" s="6" t="s">
        <v>423</v>
      </c>
      <c r="R98" s="6" t="s">
        <v>423</v>
      </c>
      <c r="S98" s="6" t="s">
        <v>423</v>
      </c>
      <c r="T98" s="6" t="s">
        <v>423</v>
      </c>
      <c r="U98" s="6" t="s">
        <v>423</v>
      </c>
      <c r="V98" s="6" t="s">
        <v>423</v>
      </c>
      <c r="W98" s="6" t="s">
        <v>422</v>
      </c>
      <c r="X98" s="6" t="s">
        <v>422</v>
      </c>
      <c r="Y98" s="6" t="s">
        <v>422</v>
      </c>
      <c r="Z98" s="6" t="s">
        <v>422</v>
      </c>
      <c r="AA98" s="6" t="s">
        <v>422</v>
      </c>
      <c r="AB98" s="6" t="s">
        <v>422</v>
      </c>
      <c r="AC98" s="6" t="s">
        <v>422</v>
      </c>
      <c r="AD98" s="6" t="s">
        <v>423</v>
      </c>
      <c r="AE98" s="60"/>
      <c r="AF98" s="26" t="s">
        <v>423</v>
      </c>
      <c r="AG98" s="26" t="s">
        <v>423</v>
      </c>
      <c r="AH98" s="26" t="s">
        <v>423</v>
      </c>
      <c r="AI98" s="26" t="s">
        <v>423</v>
      </c>
      <c r="AJ98" s="26" t="s">
        <v>423</v>
      </c>
      <c r="AK98" s="26" t="s">
        <v>422</v>
      </c>
      <c r="AL98" s="49" t="s">
        <v>408</v>
      </c>
    </row>
    <row r="99" spans="1:38" s="2" customFormat="1" ht="26.25" customHeight="1" thickBot="1" x14ac:dyDescent="0.3">
      <c r="A99" s="70" t="s">
        <v>240</v>
      </c>
      <c r="B99" s="70" t="s">
        <v>241</v>
      </c>
      <c r="C99" s="71" t="s">
        <v>403</v>
      </c>
      <c r="D99" s="84" t="s">
        <v>424</v>
      </c>
      <c r="E99" s="6" t="s">
        <v>425</v>
      </c>
      <c r="F99" s="6">
        <v>34.550563560773099</v>
      </c>
      <c r="G99" s="6" t="s">
        <v>422</v>
      </c>
      <c r="H99" s="6">
        <v>66.986019719060707</v>
      </c>
      <c r="I99" s="6">
        <v>0.31513648440359598</v>
      </c>
      <c r="J99" s="6">
        <v>1.41811417981618</v>
      </c>
      <c r="K99" s="6">
        <v>3.1513648440359598</v>
      </c>
      <c r="L99" s="6" t="s">
        <v>422</v>
      </c>
      <c r="M99" s="6" t="s">
        <v>422</v>
      </c>
      <c r="N99" s="6" t="s">
        <v>422</v>
      </c>
      <c r="O99" s="6" t="s">
        <v>422</v>
      </c>
      <c r="P99" s="6" t="s">
        <v>422</v>
      </c>
      <c r="Q99" s="6" t="s">
        <v>423</v>
      </c>
      <c r="R99" s="6" t="s">
        <v>423</v>
      </c>
      <c r="S99" s="6" t="s">
        <v>423</v>
      </c>
      <c r="T99" s="6" t="s">
        <v>423</v>
      </c>
      <c r="U99" s="6" t="s">
        <v>423</v>
      </c>
      <c r="V99" s="6" t="s">
        <v>423</v>
      </c>
      <c r="W99" s="6" t="s">
        <v>422</v>
      </c>
      <c r="X99" s="6" t="s">
        <v>422</v>
      </c>
      <c r="Y99" s="6" t="s">
        <v>422</v>
      </c>
      <c r="Z99" s="6" t="s">
        <v>422</v>
      </c>
      <c r="AA99" s="6" t="s">
        <v>422</v>
      </c>
      <c r="AB99" s="6" t="s">
        <v>422</v>
      </c>
      <c r="AC99" s="6" t="s">
        <v>422</v>
      </c>
      <c r="AD99" s="6" t="s">
        <v>423</v>
      </c>
      <c r="AE99" s="60"/>
      <c r="AF99" s="26" t="s">
        <v>423</v>
      </c>
      <c r="AG99" s="26" t="s">
        <v>423</v>
      </c>
      <c r="AH99" s="26" t="s">
        <v>423</v>
      </c>
      <c r="AI99" s="26" t="s">
        <v>423</v>
      </c>
      <c r="AJ99" s="26" t="s">
        <v>423</v>
      </c>
      <c r="AK99" s="26" t="s">
        <v>422</v>
      </c>
      <c r="AL99" s="49" t="s">
        <v>242</v>
      </c>
    </row>
    <row r="100" spans="1:38" s="2" customFormat="1" ht="26.25" customHeight="1" thickBot="1" x14ac:dyDescent="0.3">
      <c r="A100" s="70" t="s">
        <v>240</v>
      </c>
      <c r="B100" s="70" t="s">
        <v>243</v>
      </c>
      <c r="C100" s="71" t="s">
        <v>404</v>
      </c>
      <c r="D100" s="84" t="s">
        <v>424</v>
      </c>
      <c r="E100" s="6" t="s">
        <v>425</v>
      </c>
      <c r="F100" s="6">
        <v>48.609746696219503</v>
      </c>
      <c r="G100" s="6" t="s">
        <v>422</v>
      </c>
      <c r="H100" s="6">
        <v>176.39561571586299</v>
      </c>
      <c r="I100" s="6">
        <v>0.84364082385841999</v>
      </c>
      <c r="J100" s="6">
        <v>3.7963837073628901</v>
      </c>
      <c r="K100" s="6">
        <v>8.4364082385842103</v>
      </c>
      <c r="L100" s="6" t="s">
        <v>422</v>
      </c>
      <c r="M100" s="6" t="s">
        <v>422</v>
      </c>
      <c r="N100" s="6" t="s">
        <v>422</v>
      </c>
      <c r="O100" s="6" t="s">
        <v>422</v>
      </c>
      <c r="P100" s="6" t="s">
        <v>422</v>
      </c>
      <c r="Q100" s="6" t="s">
        <v>423</v>
      </c>
      <c r="R100" s="6" t="s">
        <v>423</v>
      </c>
      <c r="S100" s="6" t="s">
        <v>423</v>
      </c>
      <c r="T100" s="6" t="s">
        <v>423</v>
      </c>
      <c r="U100" s="6" t="s">
        <v>423</v>
      </c>
      <c r="V100" s="6" t="s">
        <v>423</v>
      </c>
      <c r="W100" s="6" t="s">
        <v>422</v>
      </c>
      <c r="X100" s="6" t="s">
        <v>422</v>
      </c>
      <c r="Y100" s="6" t="s">
        <v>422</v>
      </c>
      <c r="Z100" s="6" t="s">
        <v>422</v>
      </c>
      <c r="AA100" s="6" t="s">
        <v>422</v>
      </c>
      <c r="AB100" s="6" t="s">
        <v>422</v>
      </c>
      <c r="AC100" s="6" t="s">
        <v>422</v>
      </c>
      <c r="AD100" s="6" t="s">
        <v>423</v>
      </c>
      <c r="AE100" s="60"/>
      <c r="AF100" s="26" t="s">
        <v>423</v>
      </c>
      <c r="AG100" s="26" t="s">
        <v>423</v>
      </c>
      <c r="AH100" s="26" t="s">
        <v>423</v>
      </c>
      <c r="AI100" s="26" t="s">
        <v>423</v>
      </c>
      <c r="AJ100" s="26" t="s">
        <v>423</v>
      </c>
      <c r="AK100" s="26" t="s">
        <v>422</v>
      </c>
      <c r="AL100" s="49" t="s">
        <v>242</v>
      </c>
    </row>
    <row r="101" spans="1:38" s="2" customFormat="1" ht="26.25" customHeight="1" thickBot="1" x14ac:dyDescent="0.3">
      <c r="A101" s="70" t="s">
        <v>240</v>
      </c>
      <c r="B101" s="70" t="s">
        <v>244</v>
      </c>
      <c r="C101" s="71" t="s">
        <v>245</v>
      </c>
      <c r="D101" s="84" t="s">
        <v>424</v>
      </c>
      <c r="E101" s="6" t="s">
        <v>425</v>
      </c>
      <c r="F101" s="6">
        <v>0.12246585</v>
      </c>
      <c r="G101" s="6" t="s">
        <v>422</v>
      </c>
      <c r="H101" s="6">
        <v>1.46948931051632</v>
      </c>
      <c r="I101" s="6">
        <v>4.2766380810000003E-3</v>
      </c>
      <c r="J101" s="6">
        <v>1.92448713645E-2</v>
      </c>
      <c r="K101" s="6">
        <v>4.2766380809999997E-2</v>
      </c>
      <c r="L101" s="6" t="s">
        <v>422</v>
      </c>
      <c r="M101" s="6" t="s">
        <v>422</v>
      </c>
      <c r="N101" s="6" t="s">
        <v>422</v>
      </c>
      <c r="O101" s="6" t="s">
        <v>422</v>
      </c>
      <c r="P101" s="6" t="s">
        <v>422</v>
      </c>
      <c r="Q101" s="6" t="s">
        <v>423</v>
      </c>
      <c r="R101" s="6" t="s">
        <v>423</v>
      </c>
      <c r="S101" s="6" t="s">
        <v>423</v>
      </c>
      <c r="T101" s="6" t="s">
        <v>423</v>
      </c>
      <c r="U101" s="6" t="s">
        <v>423</v>
      </c>
      <c r="V101" s="6" t="s">
        <v>423</v>
      </c>
      <c r="W101" s="6" t="s">
        <v>422</v>
      </c>
      <c r="X101" s="6" t="s">
        <v>422</v>
      </c>
      <c r="Y101" s="6" t="s">
        <v>422</v>
      </c>
      <c r="Z101" s="6" t="s">
        <v>422</v>
      </c>
      <c r="AA101" s="6" t="s">
        <v>422</v>
      </c>
      <c r="AB101" s="6" t="s">
        <v>422</v>
      </c>
      <c r="AC101" s="6" t="s">
        <v>422</v>
      </c>
      <c r="AD101" s="6" t="s">
        <v>423</v>
      </c>
      <c r="AE101" s="60"/>
      <c r="AF101" s="26" t="s">
        <v>423</v>
      </c>
      <c r="AG101" s="26" t="s">
        <v>423</v>
      </c>
      <c r="AH101" s="26" t="s">
        <v>423</v>
      </c>
      <c r="AI101" s="26" t="s">
        <v>423</v>
      </c>
      <c r="AJ101" s="26" t="s">
        <v>423</v>
      </c>
      <c r="AK101" s="26" t="s">
        <v>422</v>
      </c>
      <c r="AL101" s="49" t="s">
        <v>242</v>
      </c>
    </row>
    <row r="102" spans="1:38" s="2" customFormat="1" ht="26.25" customHeight="1" thickBot="1" x14ac:dyDescent="0.3">
      <c r="A102" s="70" t="s">
        <v>240</v>
      </c>
      <c r="B102" s="70" t="s">
        <v>246</v>
      </c>
      <c r="C102" s="71" t="s">
        <v>382</v>
      </c>
      <c r="D102" s="84" t="s">
        <v>424</v>
      </c>
      <c r="E102" s="6" t="s">
        <v>425</v>
      </c>
      <c r="F102" s="6">
        <v>7.7019825749999997</v>
      </c>
      <c r="G102" s="6" t="s">
        <v>422</v>
      </c>
      <c r="H102" s="6">
        <v>38.091381691776903</v>
      </c>
      <c r="I102" s="6">
        <v>0.63899804566946505</v>
      </c>
      <c r="J102" s="6">
        <v>2.8754912055125899</v>
      </c>
      <c r="K102" s="6">
        <v>6.3899804566946496</v>
      </c>
      <c r="L102" s="6" t="s">
        <v>422</v>
      </c>
      <c r="M102" s="6" t="s">
        <v>422</v>
      </c>
      <c r="N102" s="6" t="s">
        <v>422</v>
      </c>
      <c r="O102" s="6" t="s">
        <v>422</v>
      </c>
      <c r="P102" s="6" t="s">
        <v>422</v>
      </c>
      <c r="Q102" s="6" t="s">
        <v>423</v>
      </c>
      <c r="R102" s="6" t="s">
        <v>423</v>
      </c>
      <c r="S102" s="6" t="s">
        <v>423</v>
      </c>
      <c r="T102" s="6" t="s">
        <v>423</v>
      </c>
      <c r="U102" s="6" t="s">
        <v>423</v>
      </c>
      <c r="V102" s="6" t="s">
        <v>423</v>
      </c>
      <c r="W102" s="6" t="s">
        <v>422</v>
      </c>
      <c r="X102" s="6" t="s">
        <v>422</v>
      </c>
      <c r="Y102" s="6" t="s">
        <v>422</v>
      </c>
      <c r="Z102" s="6" t="s">
        <v>422</v>
      </c>
      <c r="AA102" s="6" t="s">
        <v>422</v>
      </c>
      <c r="AB102" s="6" t="s">
        <v>422</v>
      </c>
      <c r="AC102" s="6" t="s">
        <v>422</v>
      </c>
      <c r="AD102" s="6" t="s">
        <v>423</v>
      </c>
      <c r="AE102" s="60"/>
      <c r="AF102" s="26" t="s">
        <v>423</v>
      </c>
      <c r="AG102" s="26" t="s">
        <v>423</v>
      </c>
      <c r="AH102" s="26" t="s">
        <v>423</v>
      </c>
      <c r="AI102" s="26" t="s">
        <v>423</v>
      </c>
      <c r="AJ102" s="26" t="s">
        <v>423</v>
      </c>
      <c r="AK102" s="26" t="s">
        <v>422</v>
      </c>
      <c r="AL102" s="49" t="s">
        <v>242</v>
      </c>
    </row>
    <row r="103" spans="1:38" s="2" customFormat="1" ht="26.25" customHeight="1" thickBot="1" x14ac:dyDescent="0.3">
      <c r="A103" s="70" t="s">
        <v>240</v>
      </c>
      <c r="B103" s="70" t="s">
        <v>247</v>
      </c>
      <c r="C103" s="71" t="s">
        <v>248</v>
      </c>
      <c r="D103" s="84" t="s">
        <v>424</v>
      </c>
      <c r="E103" s="6" t="s">
        <v>425</v>
      </c>
      <c r="F103" s="6">
        <v>0.27801180520000002</v>
      </c>
      <c r="G103" s="6" t="s">
        <v>422</v>
      </c>
      <c r="H103" s="6">
        <v>1.1060193262981199</v>
      </c>
      <c r="I103" s="6">
        <v>3.1284469681920001E-3</v>
      </c>
      <c r="J103" s="6">
        <v>1.4078011356864E-2</v>
      </c>
      <c r="K103" s="6">
        <v>3.1284469681920002E-2</v>
      </c>
      <c r="L103" s="6" t="s">
        <v>422</v>
      </c>
      <c r="M103" s="6" t="s">
        <v>422</v>
      </c>
      <c r="N103" s="6" t="s">
        <v>422</v>
      </c>
      <c r="O103" s="6" t="s">
        <v>422</v>
      </c>
      <c r="P103" s="6" t="s">
        <v>422</v>
      </c>
      <c r="Q103" s="6" t="s">
        <v>423</v>
      </c>
      <c r="R103" s="6" t="s">
        <v>423</v>
      </c>
      <c r="S103" s="6" t="s">
        <v>423</v>
      </c>
      <c r="T103" s="6" t="s">
        <v>423</v>
      </c>
      <c r="U103" s="6" t="s">
        <v>423</v>
      </c>
      <c r="V103" s="6" t="s">
        <v>423</v>
      </c>
      <c r="W103" s="6" t="s">
        <v>422</v>
      </c>
      <c r="X103" s="6" t="s">
        <v>422</v>
      </c>
      <c r="Y103" s="6" t="s">
        <v>422</v>
      </c>
      <c r="Z103" s="6" t="s">
        <v>422</v>
      </c>
      <c r="AA103" s="6" t="s">
        <v>422</v>
      </c>
      <c r="AB103" s="6" t="s">
        <v>422</v>
      </c>
      <c r="AC103" s="6" t="s">
        <v>422</v>
      </c>
      <c r="AD103" s="6" t="s">
        <v>423</v>
      </c>
      <c r="AE103" s="60"/>
      <c r="AF103" s="26" t="s">
        <v>423</v>
      </c>
      <c r="AG103" s="26" t="s">
        <v>423</v>
      </c>
      <c r="AH103" s="26" t="s">
        <v>423</v>
      </c>
      <c r="AI103" s="26" t="s">
        <v>423</v>
      </c>
      <c r="AJ103" s="26" t="s">
        <v>423</v>
      </c>
      <c r="AK103" s="26" t="s">
        <v>422</v>
      </c>
      <c r="AL103" s="49" t="s">
        <v>242</v>
      </c>
    </row>
    <row r="104" spans="1:38" s="2" customFormat="1" ht="26.25" customHeight="1" thickBot="1" x14ac:dyDescent="0.3">
      <c r="A104" s="70" t="s">
        <v>240</v>
      </c>
      <c r="B104" s="70" t="s">
        <v>249</v>
      </c>
      <c r="C104" s="71" t="s">
        <v>250</v>
      </c>
      <c r="D104" s="84" t="s">
        <v>424</v>
      </c>
      <c r="E104" s="6" t="s">
        <v>425</v>
      </c>
      <c r="F104" s="6">
        <v>7.4376166800000004E-2</v>
      </c>
      <c r="G104" s="6" t="s">
        <v>422</v>
      </c>
      <c r="H104" s="6">
        <v>0.87824256000000001</v>
      </c>
      <c r="I104" s="6">
        <v>1.1893160747520001E-3</v>
      </c>
      <c r="J104" s="6">
        <v>5.3519223363839999E-3</v>
      </c>
      <c r="K104" s="6">
        <v>1.1893160747520001E-2</v>
      </c>
      <c r="L104" s="6" t="s">
        <v>422</v>
      </c>
      <c r="M104" s="6" t="s">
        <v>422</v>
      </c>
      <c r="N104" s="6" t="s">
        <v>422</v>
      </c>
      <c r="O104" s="6" t="s">
        <v>422</v>
      </c>
      <c r="P104" s="6" t="s">
        <v>422</v>
      </c>
      <c r="Q104" s="6" t="s">
        <v>423</v>
      </c>
      <c r="R104" s="6" t="s">
        <v>423</v>
      </c>
      <c r="S104" s="6" t="s">
        <v>423</v>
      </c>
      <c r="T104" s="6" t="s">
        <v>423</v>
      </c>
      <c r="U104" s="6" t="s">
        <v>423</v>
      </c>
      <c r="V104" s="6" t="s">
        <v>423</v>
      </c>
      <c r="W104" s="6" t="s">
        <v>422</v>
      </c>
      <c r="X104" s="6" t="s">
        <v>422</v>
      </c>
      <c r="Y104" s="6" t="s">
        <v>422</v>
      </c>
      <c r="Z104" s="6" t="s">
        <v>422</v>
      </c>
      <c r="AA104" s="6" t="s">
        <v>422</v>
      </c>
      <c r="AB104" s="6" t="s">
        <v>422</v>
      </c>
      <c r="AC104" s="6" t="s">
        <v>422</v>
      </c>
      <c r="AD104" s="6" t="s">
        <v>423</v>
      </c>
      <c r="AE104" s="60"/>
      <c r="AF104" s="26" t="s">
        <v>423</v>
      </c>
      <c r="AG104" s="26" t="s">
        <v>423</v>
      </c>
      <c r="AH104" s="26" t="s">
        <v>423</v>
      </c>
      <c r="AI104" s="26" t="s">
        <v>423</v>
      </c>
      <c r="AJ104" s="26" t="s">
        <v>423</v>
      </c>
      <c r="AK104" s="26" t="s">
        <v>422</v>
      </c>
      <c r="AL104" s="49" t="s">
        <v>242</v>
      </c>
    </row>
    <row r="105" spans="1:38" s="2" customFormat="1" ht="26.25" customHeight="1" thickBot="1" x14ac:dyDescent="0.3">
      <c r="A105" s="70" t="s">
        <v>240</v>
      </c>
      <c r="B105" s="70" t="s">
        <v>251</v>
      </c>
      <c r="C105" s="71" t="s">
        <v>252</v>
      </c>
      <c r="D105" s="84" t="s">
        <v>424</v>
      </c>
      <c r="E105" s="6" t="s">
        <v>425</v>
      </c>
      <c r="F105" s="6">
        <v>1.911886875</v>
      </c>
      <c r="G105" s="6" t="s">
        <v>422</v>
      </c>
      <c r="H105" s="6">
        <v>3.92567000153571</v>
      </c>
      <c r="I105" s="6">
        <v>2.8343582046000002E-2</v>
      </c>
      <c r="J105" s="6">
        <v>0.12754611920700001</v>
      </c>
      <c r="K105" s="6">
        <v>0.28343582045999999</v>
      </c>
      <c r="L105" s="6" t="s">
        <v>422</v>
      </c>
      <c r="M105" s="6" t="s">
        <v>422</v>
      </c>
      <c r="N105" s="6" t="s">
        <v>422</v>
      </c>
      <c r="O105" s="6" t="s">
        <v>422</v>
      </c>
      <c r="P105" s="6" t="s">
        <v>422</v>
      </c>
      <c r="Q105" s="6" t="s">
        <v>423</v>
      </c>
      <c r="R105" s="6" t="s">
        <v>423</v>
      </c>
      <c r="S105" s="6" t="s">
        <v>423</v>
      </c>
      <c r="T105" s="6" t="s">
        <v>423</v>
      </c>
      <c r="U105" s="6" t="s">
        <v>423</v>
      </c>
      <c r="V105" s="6" t="s">
        <v>423</v>
      </c>
      <c r="W105" s="6" t="s">
        <v>422</v>
      </c>
      <c r="X105" s="6" t="s">
        <v>422</v>
      </c>
      <c r="Y105" s="6" t="s">
        <v>422</v>
      </c>
      <c r="Z105" s="6" t="s">
        <v>422</v>
      </c>
      <c r="AA105" s="6" t="s">
        <v>422</v>
      </c>
      <c r="AB105" s="6" t="s">
        <v>422</v>
      </c>
      <c r="AC105" s="6" t="s">
        <v>422</v>
      </c>
      <c r="AD105" s="6" t="s">
        <v>423</v>
      </c>
      <c r="AE105" s="60"/>
      <c r="AF105" s="26" t="s">
        <v>423</v>
      </c>
      <c r="AG105" s="26" t="s">
        <v>423</v>
      </c>
      <c r="AH105" s="26" t="s">
        <v>423</v>
      </c>
      <c r="AI105" s="26" t="s">
        <v>423</v>
      </c>
      <c r="AJ105" s="26" t="s">
        <v>423</v>
      </c>
      <c r="AK105" s="26" t="s">
        <v>422</v>
      </c>
      <c r="AL105" s="49" t="s">
        <v>242</v>
      </c>
    </row>
    <row r="106" spans="1:38" s="2" customFormat="1" ht="26.25" customHeight="1" thickBot="1" x14ac:dyDescent="0.3">
      <c r="A106" s="70" t="s">
        <v>240</v>
      </c>
      <c r="B106" s="70" t="s">
        <v>253</v>
      </c>
      <c r="C106" s="71" t="s">
        <v>254</v>
      </c>
      <c r="D106" s="84" t="s">
        <v>426</v>
      </c>
      <c r="E106" s="6" t="s">
        <v>425</v>
      </c>
      <c r="F106" s="6">
        <v>1.4395710000000001E-2</v>
      </c>
      <c r="G106" s="6" t="s">
        <v>422</v>
      </c>
      <c r="H106" s="6">
        <v>0.14493639999999999</v>
      </c>
      <c r="I106" s="6" t="s">
        <v>425</v>
      </c>
      <c r="J106" s="6" t="s">
        <v>425</v>
      </c>
      <c r="K106" s="6" t="s">
        <v>425</v>
      </c>
      <c r="L106" s="6" t="s">
        <v>422</v>
      </c>
      <c r="M106" s="6" t="s">
        <v>422</v>
      </c>
      <c r="N106" s="6" t="s">
        <v>422</v>
      </c>
      <c r="O106" s="6" t="s">
        <v>422</v>
      </c>
      <c r="P106" s="6" t="s">
        <v>422</v>
      </c>
      <c r="Q106" s="6" t="s">
        <v>423</v>
      </c>
      <c r="R106" s="6" t="s">
        <v>423</v>
      </c>
      <c r="S106" s="6" t="s">
        <v>423</v>
      </c>
      <c r="T106" s="6" t="s">
        <v>423</v>
      </c>
      <c r="U106" s="6" t="s">
        <v>423</v>
      </c>
      <c r="V106" s="6" t="s">
        <v>423</v>
      </c>
      <c r="W106" s="6" t="s">
        <v>422</v>
      </c>
      <c r="X106" s="6" t="s">
        <v>422</v>
      </c>
      <c r="Y106" s="6" t="s">
        <v>422</v>
      </c>
      <c r="Z106" s="6" t="s">
        <v>422</v>
      </c>
      <c r="AA106" s="6" t="s">
        <v>422</v>
      </c>
      <c r="AB106" s="6" t="s">
        <v>422</v>
      </c>
      <c r="AC106" s="6" t="s">
        <v>422</v>
      </c>
      <c r="AD106" s="6" t="s">
        <v>423</v>
      </c>
      <c r="AE106" s="60"/>
      <c r="AF106" s="26" t="s">
        <v>423</v>
      </c>
      <c r="AG106" s="26" t="s">
        <v>423</v>
      </c>
      <c r="AH106" s="26" t="s">
        <v>423</v>
      </c>
      <c r="AI106" s="26" t="s">
        <v>423</v>
      </c>
      <c r="AJ106" s="26" t="s">
        <v>423</v>
      </c>
      <c r="AK106" s="26" t="s">
        <v>422</v>
      </c>
      <c r="AL106" s="49" t="s">
        <v>242</v>
      </c>
    </row>
    <row r="107" spans="1:38" s="2" customFormat="1" ht="26.25" customHeight="1" thickBot="1" x14ac:dyDescent="0.3">
      <c r="A107" s="70" t="s">
        <v>240</v>
      </c>
      <c r="B107" s="70" t="s">
        <v>255</v>
      </c>
      <c r="C107" s="71" t="s">
        <v>375</v>
      </c>
      <c r="D107" s="84" t="s">
        <v>424</v>
      </c>
      <c r="E107" s="6" t="s">
        <v>425</v>
      </c>
      <c r="F107" s="6">
        <v>9.1970491661999993</v>
      </c>
      <c r="G107" s="6" t="s">
        <v>422</v>
      </c>
      <c r="H107" s="6">
        <v>7.8551528892027003</v>
      </c>
      <c r="I107" s="6">
        <v>3.5117229947142198E-2</v>
      </c>
      <c r="J107" s="6">
        <v>0.335209922222721</v>
      </c>
      <c r="K107" s="6">
        <v>1.3983042469862099</v>
      </c>
      <c r="L107" s="6" t="s">
        <v>422</v>
      </c>
      <c r="M107" s="6" t="s">
        <v>422</v>
      </c>
      <c r="N107" s="6" t="s">
        <v>422</v>
      </c>
      <c r="O107" s="6" t="s">
        <v>422</v>
      </c>
      <c r="P107" s="6" t="s">
        <v>422</v>
      </c>
      <c r="Q107" s="6" t="s">
        <v>423</v>
      </c>
      <c r="R107" s="6" t="s">
        <v>423</v>
      </c>
      <c r="S107" s="6" t="s">
        <v>423</v>
      </c>
      <c r="T107" s="6" t="s">
        <v>423</v>
      </c>
      <c r="U107" s="6" t="s">
        <v>423</v>
      </c>
      <c r="V107" s="6" t="s">
        <v>423</v>
      </c>
      <c r="W107" s="6" t="s">
        <v>422</v>
      </c>
      <c r="X107" s="6" t="s">
        <v>422</v>
      </c>
      <c r="Y107" s="6" t="s">
        <v>422</v>
      </c>
      <c r="Z107" s="6" t="s">
        <v>422</v>
      </c>
      <c r="AA107" s="6" t="s">
        <v>422</v>
      </c>
      <c r="AB107" s="6" t="s">
        <v>422</v>
      </c>
      <c r="AC107" s="6" t="s">
        <v>422</v>
      </c>
      <c r="AD107" s="6" t="s">
        <v>423</v>
      </c>
      <c r="AE107" s="60"/>
      <c r="AF107" s="26" t="s">
        <v>423</v>
      </c>
      <c r="AG107" s="26" t="s">
        <v>423</v>
      </c>
      <c r="AH107" s="26" t="s">
        <v>423</v>
      </c>
      <c r="AI107" s="26" t="s">
        <v>423</v>
      </c>
      <c r="AJ107" s="26" t="s">
        <v>423</v>
      </c>
      <c r="AK107" s="26" t="s">
        <v>422</v>
      </c>
      <c r="AL107" s="49" t="s">
        <v>242</v>
      </c>
    </row>
    <row r="108" spans="1:38" s="2" customFormat="1" ht="26.25" customHeight="1" thickBot="1" x14ac:dyDescent="0.3">
      <c r="A108" s="70" t="s">
        <v>240</v>
      </c>
      <c r="B108" s="70" t="s">
        <v>256</v>
      </c>
      <c r="C108" s="71" t="s">
        <v>376</v>
      </c>
      <c r="D108" s="84" t="s">
        <v>424</v>
      </c>
      <c r="E108" s="6" t="s">
        <v>425</v>
      </c>
      <c r="F108" s="6">
        <v>7.8447933648000001</v>
      </c>
      <c r="G108" s="6" t="s">
        <v>422</v>
      </c>
      <c r="H108" s="6">
        <v>7.5764764338372697</v>
      </c>
      <c r="I108" s="6">
        <v>7.0773459463586902E-2</v>
      </c>
      <c r="J108" s="6">
        <v>0.57262162656902105</v>
      </c>
      <c r="K108" s="6">
        <v>8.0553064771282497</v>
      </c>
      <c r="L108" s="6" t="s">
        <v>422</v>
      </c>
      <c r="M108" s="6" t="s">
        <v>422</v>
      </c>
      <c r="N108" s="6" t="s">
        <v>422</v>
      </c>
      <c r="O108" s="6" t="s">
        <v>422</v>
      </c>
      <c r="P108" s="6" t="s">
        <v>422</v>
      </c>
      <c r="Q108" s="6" t="s">
        <v>423</v>
      </c>
      <c r="R108" s="6" t="s">
        <v>423</v>
      </c>
      <c r="S108" s="6" t="s">
        <v>423</v>
      </c>
      <c r="T108" s="6" t="s">
        <v>423</v>
      </c>
      <c r="U108" s="6" t="s">
        <v>423</v>
      </c>
      <c r="V108" s="6" t="s">
        <v>423</v>
      </c>
      <c r="W108" s="6" t="s">
        <v>422</v>
      </c>
      <c r="X108" s="6" t="s">
        <v>422</v>
      </c>
      <c r="Y108" s="6" t="s">
        <v>422</v>
      </c>
      <c r="Z108" s="6" t="s">
        <v>422</v>
      </c>
      <c r="AA108" s="6" t="s">
        <v>422</v>
      </c>
      <c r="AB108" s="6" t="s">
        <v>422</v>
      </c>
      <c r="AC108" s="6" t="s">
        <v>422</v>
      </c>
      <c r="AD108" s="6" t="s">
        <v>423</v>
      </c>
      <c r="AE108" s="60"/>
      <c r="AF108" s="26" t="s">
        <v>423</v>
      </c>
      <c r="AG108" s="26" t="s">
        <v>423</v>
      </c>
      <c r="AH108" s="26" t="s">
        <v>423</v>
      </c>
      <c r="AI108" s="26" t="s">
        <v>423</v>
      </c>
      <c r="AJ108" s="26" t="s">
        <v>423</v>
      </c>
      <c r="AK108" s="26" t="s">
        <v>422</v>
      </c>
      <c r="AL108" s="49" t="s">
        <v>242</v>
      </c>
    </row>
    <row r="109" spans="1:38" s="2" customFormat="1" ht="26.25" customHeight="1" thickBot="1" x14ac:dyDescent="0.3">
      <c r="A109" s="70" t="s">
        <v>240</v>
      </c>
      <c r="B109" s="70" t="s">
        <v>257</v>
      </c>
      <c r="C109" s="71" t="s">
        <v>377</v>
      </c>
      <c r="D109" s="84" t="s">
        <v>424</v>
      </c>
      <c r="E109" s="6" t="s">
        <v>425</v>
      </c>
      <c r="F109" s="6">
        <v>4.1526570467999999</v>
      </c>
      <c r="G109" s="6" t="s">
        <v>422</v>
      </c>
      <c r="H109" s="6">
        <v>4.2506069629689103</v>
      </c>
      <c r="I109" s="6">
        <v>3.8121622675864698E-2</v>
      </c>
      <c r="J109" s="6">
        <v>0.30843858346835901</v>
      </c>
      <c r="K109" s="6">
        <v>4.3389337809256796</v>
      </c>
      <c r="L109" s="6" t="s">
        <v>422</v>
      </c>
      <c r="M109" s="6" t="s">
        <v>422</v>
      </c>
      <c r="N109" s="6" t="s">
        <v>422</v>
      </c>
      <c r="O109" s="6" t="s">
        <v>422</v>
      </c>
      <c r="P109" s="6" t="s">
        <v>422</v>
      </c>
      <c r="Q109" s="6" t="s">
        <v>423</v>
      </c>
      <c r="R109" s="6" t="s">
        <v>423</v>
      </c>
      <c r="S109" s="6" t="s">
        <v>423</v>
      </c>
      <c r="T109" s="6" t="s">
        <v>423</v>
      </c>
      <c r="U109" s="6" t="s">
        <v>423</v>
      </c>
      <c r="V109" s="6" t="s">
        <v>423</v>
      </c>
      <c r="W109" s="6" t="s">
        <v>422</v>
      </c>
      <c r="X109" s="6" t="s">
        <v>422</v>
      </c>
      <c r="Y109" s="6" t="s">
        <v>422</v>
      </c>
      <c r="Z109" s="6" t="s">
        <v>422</v>
      </c>
      <c r="AA109" s="6" t="s">
        <v>422</v>
      </c>
      <c r="AB109" s="6" t="s">
        <v>422</v>
      </c>
      <c r="AC109" s="6" t="s">
        <v>422</v>
      </c>
      <c r="AD109" s="6" t="s">
        <v>423</v>
      </c>
      <c r="AE109" s="60"/>
      <c r="AF109" s="26" t="s">
        <v>423</v>
      </c>
      <c r="AG109" s="26" t="s">
        <v>423</v>
      </c>
      <c r="AH109" s="26" t="s">
        <v>423</v>
      </c>
      <c r="AI109" s="26" t="s">
        <v>423</v>
      </c>
      <c r="AJ109" s="26" t="s">
        <v>423</v>
      </c>
      <c r="AK109" s="26" t="s">
        <v>422</v>
      </c>
      <c r="AL109" s="49" t="s">
        <v>242</v>
      </c>
    </row>
    <row r="110" spans="1:38" s="2" customFormat="1" ht="26.25" customHeight="1" thickBot="1" x14ac:dyDescent="0.3">
      <c r="A110" s="70" t="s">
        <v>240</v>
      </c>
      <c r="B110" s="70" t="s">
        <v>258</v>
      </c>
      <c r="C110" s="71" t="s">
        <v>378</v>
      </c>
      <c r="D110" s="84" t="s">
        <v>426</v>
      </c>
      <c r="E110" s="6" t="s">
        <v>425</v>
      </c>
      <c r="F110" s="6" t="s">
        <v>425</v>
      </c>
      <c r="G110" s="6" t="s">
        <v>422</v>
      </c>
      <c r="H110" s="6" t="s">
        <v>425</v>
      </c>
      <c r="I110" s="6" t="s">
        <v>425</v>
      </c>
      <c r="J110" s="6" t="s">
        <v>425</v>
      </c>
      <c r="K110" s="6" t="s">
        <v>425</v>
      </c>
      <c r="L110" s="6" t="s">
        <v>422</v>
      </c>
      <c r="M110" s="6" t="s">
        <v>422</v>
      </c>
      <c r="N110" s="6" t="s">
        <v>422</v>
      </c>
      <c r="O110" s="6" t="s">
        <v>422</v>
      </c>
      <c r="P110" s="6" t="s">
        <v>422</v>
      </c>
      <c r="Q110" s="6" t="s">
        <v>423</v>
      </c>
      <c r="R110" s="6" t="s">
        <v>423</v>
      </c>
      <c r="S110" s="6" t="s">
        <v>423</v>
      </c>
      <c r="T110" s="6" t="s">
        <v>423</v>
      </c>
      <c r="U110" s="6" t="s">
        <v>423</v>
      </c>
      <c r="V110" s="6" t="s">
        <v>423</v>
      </c>
      <c r="W110" s="6" t="s">
        <v>422</v>
      </c>
      <c r="X110" s="6" t="s">
        <v>422</v>
      </c>
      <c r="Y110" s="6" t="s">
        <v>422</v>
      </c>
      <c r="Z110" s="6" t="s">
        <v>422</v>
      </c>
      <c r="AA110" s="6" t="s">
        <v>422</v>
      </c>
      <c r="AB110" s="6" t="s">
        <v>422</v>
      </c>
      <c r="AC110" s="6" t="s">
        <v>422</v>
      </c>
      <c r="AD110" s="6" t="s">
        <v>423</v>
      </c>
      <c r="AE110" s="60"/>
      <c r="AF110" s="26" t="s">
        <v>423</v>
      </c>
      <c r="AG110" s="26" t="s">
        <v>423</v>
      </c>
      <c r="AH110" s="26" t="s">
        <v>423</v>
      </c>
      <c r="AI110" s="26" t="s">
        <v>423</v>
      </c>
      <c r="AJ110" s="26" t="s">
        <v>423</v>
      </c>
      <c r="AK110" s="26" t="s">
        <v>422</v>
      </c>
      <c r="AL110" s="49" t="s">
        <v>242</v>
      </c>
    </row>
    <row r="111" spans="1:38" s="2" customFormat="1" ht="26.25" customHeight="1" thickBot="1" x14ac:dyDescent="0.3">
      <c r="A111" s="70" t="s">
        <v>240</v>
      </c>
      <c r="B111" s="70" t="s">
        <v>259</v>
      </c>
      <c r="C111" s="71" t="s">
        <v>372</v>
      </c>
      <c r="D111" s="84" t="s">
        <v>424</v>
      </c>
      <c r="E111" s="6" t="s">
        <v>425</v>
      </c>
      <c r="F111" s="6">
        <v>0.65961858992810696</v>
      </c>
      <c r="G111" s="6" t="s">
        <v>422</v>
      </c>
      <c r="H111" s="6">
        <v>0.58024101077853196</v>
      </c>
      <c r="I111" s="6">
        <v>1.838850142056E-4</v>
      </c>
      <c r="J111" s="6">
        <v>8.2748256392519998E-4</v>
      </c>
      <c r="K111" s="6">
        <v>1.8388501420559999E-3</v>
      </c>
      <c r="L111" s="6" t="s">
        <v>422</v>
      </c>
      <c r="M111" s="6" t="s">
        <v>422</v>
      </c>
      <c r="N111" s="6" t="s">
        <v>422</v>
      </c>
      <c r="O111" s="6" t="s">
        <v>422</v>
      </c>
      <c r="P111" s="6" t="s">
        <v>422</v>
      </c>
      <c r="Q111" s="6" t="s">
        <v>423</v>
      </c>
      <c r="R111" s="6" t="s">
        <v>423</v>
      </c>
      <c r="S111" s="6" t="s">
        <v>423</v>
      </c>
      <c r="T111" s="6" t="s">
        <v>423</v>
      </c>
      <c r="U111" s="6" t="s">
        <v>423</v>
      </c>
      <c r="V111" s="6" t="s">
        <v>423</v>
      </c>
      <c r="W111" s="6" t="s">
        <v>422</v>
      </c>
      <c r="X111" s="6" t="s">
        <v>422</v>
      </c>
      <c r="Y111" s="6" t="s">
        <v>422</v>
      </c>
      <c r="Z111" s="6" t="s">
        <v>422</v>
      </c>
      <c r="AA111" s="6" t="s">
        <v>422</v>
      </c>
      <c r="AB111" s="6" t="s">
        <v>422</v>
      </c>
      <c r="AC111" s="6" t="s">
        <v>422</v>
      </c>
      <c r="AD111" s="6" t="s">
        <v>423</v>
      </c>
      <c r="AE111" s="60"/>
      <c r="AF111" s="26" t="s">
        <v>423</v>
      </c>
      <c r="AG111" s="26" t="s">
        <v>423</v>
      </c>
      <c r="AH111" s="26" t="s">
        <v>423</v>
      </c>
      <c r="AI111" s="26" t="s">
        <v>423</v>
      </c>
      <c r="AJ111" s="26" t="s">
        <v>423</v>
      </c>
      <c r="AK111" s="26" t="s">
        <v>422</v>
      </c>
      <c r="AL111" s="49" t="s">
        <v>242</v>
      </c>
    </row>
    <row r="112" spans="1:38" s="2" customFormat="1" ht="26.25" customHeight="1" thickBot="1" x14ac:dyDescent="0.3">
      <c r="A112" s="70" t="s">
        <v>260</v>
      </c>
      <c r="B112" s="70" t="s">
        <v>261</v>
      </c>
      <c r="C112" s="71" t="s">
        <v>262</v>
      </c>
      <c r="D112" s="72" t="s">
        <v>424</v>
      </c>
      <c r="E112" s="6" t="s">
        <v>422</v>
      </c>
      <c r="F112" s="6" t="s">
        <v>422</v>
      </c>
      <c r="G112" s="6" t="s">
        <v>422</v>
      </c>
      <c r="H112" s="6">
        <v>105.66129350022401</v>
      </c>
      <c r="I112" s="6">
        <v>1.6007696798511999</v>
      </c>
      <c r="J112" s="6">
        <v>5.6014719508999997</v>
      </c>
      <c r="K112" s="6">
        <v>11.431575410000001</v>
      </c>
      <c r="L112" s="6" t="s">
        <v>422</v>
      </c>
      <c r="M112" s="6" t="s">
        <v>422</v>
      </c>
      <c r="N112" s="6" t="s">
        <v>422</v>
      </c>
      <c r="O112" s="6" t="s">
        <v>422</v>
      </c>
      <c r="P112" s="6" t="s">
        <v>422</v>
      </c>
      <c r="Q112" s="6" t="s">
        <v>423</v>
      </c>
      <c r="R112" s="6" t="s">
        <v>423</v>
      </c>
      <c r="S112" s="6" t="s">
        <v>423</v>
      </c>
      <c r="T112" s="6" t="s">
        <v>423</v>
      </c>
      <c r="U112" s="6" t="s">
        <v>423</v>
      </c>
      <c r="V112" s="6" t="s">
        <v>423</v>
      </c>
      <c r="W112" s="6" t="s">
        <v>422</v>
      </c>
      <c r="X112" s="6" t="s">
        <v>422</v>
      </c>
      <c r="Y112" s="6" t="s">
        <v>422</v>
      </c>
      <c r="Z112" s="6" t="s">
        <v>422</v>
      </c>
      <c r="AA112" s="6" t="s">
        <v>422</v>
      </c>
      <c r="AB112" s="6" t="s">
        <v>422</v>
      </c>
      <c r="AC112" s="6" t="s">
        <v>422</v>
      </c>
      <c r="AD112" s="6" t="s">
        <v>423</v>
      </c>
      <c r="AE112" s="60"/>
      <c r="AF112" s="26" t="s">
        <v>423</v>
      </c>
      <c r="AG112" s="26" t="s">
        <v>423</v>
      </c>
      <c r="AH112" s="26" t="s">
        <v>423</v>
      </c>
      <c r="AI112" s="26" t="s">
        <v>423</v>
      </c>
      <c r="AJ112" s="26" t="s">
        <v>423</v>
      </c>
      <c r="AK112" s="26" t="s">
        <v>422</v>
      </c>
      <c r="AL112" s="49" t="s">
        <v>414</v>
      </c>
    </row>
    <row r="113" spans="1:38" s="2" customFormat="1" ht="26.25" customHeight="1" thickBot="1" x14ac:dyDescent="0.3">
      <c r="A113" s="70" t="s">
        <v>260</v>
      </c>
      <c r="B113" s="85" t="s">
        <v>263</v>
      </c>
      <c r="C113" s="86" t="s">
        <v>264</v>
      </c>
      <c r="D113" s="72" t="s">
        <v>427</v>
      </c>
      <c r="E113" s="6" t="s">
        <v>422</v>
      </c>
      <c r="F113" s="6" t="s">
        <v>428</v>
      </c>
      <c r="G113" s="6" t="s">
        <v>422</v>
      </c>
      <c r="H113" s="6" t="s">
        <v>428</v>
      </c>
      <c r="I113" s="6" t="s">
        <v>425</v>
      </c>
      <c r="J113" s="6" t="s">
        <v>425</v>
      </c>
      <c r="K113" s="6" t="s">
        <v>425</v>
      </c>
      <c r="L113" s="6" t="s">
        <v>422</v>
      </c>
      <c r="M113" s="6" t="s">
        <v>422</v>
      </c>
      <c r="N113" s="6" t="s">
        <v>422</v>
      </c>
      <c r="O113" s="6" t="s">
        <v>422</v>
      </c>
      <c r="P113" s="6" t="s">
        <v>422</v>
      </c>
      <c r="Q113" s="6" t="s">
        <v>423</v>
      </c>
      <c r="R113" s="6" t="s">
        <v>423</v>
      </c>
      <c r="S113" s="6" t="s">
        <v>423</v>
      </c>
      <c r="T113" s="6" t="s">
        <v>423</v>
      </c>
      <c r="U113" s="6" t="s">
        <v>423</v>
      </c>
      <c r="V113" s="6" t="s">
        <v>423</v>
      </c>
      <c r="W113" s="6" t="s">
        <v>422</v>
      </c>
      <c r="X113" s="6" t="s">
        <v>422</v>
      </c>
      <c r="Y113" s="6" t="s">
        <v>422</v>
      </c>
      <c r="Z113" s="6" t="s">
        <v>422</v>
      </c>
      <c r="AA113" s="6" t="s">
        <v>422</v>
      </c>
      <c r="AB113" s="6" t="s">
        <v>422</v>
      </c>
      <c r="AC113" s="6" t="s">
        <v>422</v>
      </c>
      <c r="AD113" s="6" t="s">
        <v>423</v>
      </c>
      <c r="AE113" s="60"/>
      <c r="AF113" s="26" t="s">
        <v>423</v>
      </c>
      <c r="AG113" s="26" t="s">
        <v>423</v>
      </c>
      <c r="AH113" s="26" t="s">
        <v>423</v>
      </c>
      <c r="AI113" s="26" t="s">
        <v>423</v>
      </c>
      <c r="AJ113" s="26" t="s">
        <v>423</v>
      </c>
      <c r="AK113" s="26" t="s">
        <v>422</v>
      </c>
      <c r="AL113" s="49" t="s">
        <v>408</v>
      </c>
    </row>
    <row r="114" spans="1:38" s="2" customFormat="1" ht="26.25" customHeight="1" thickBot="1" x14ac:dyDescent="0.3">
      <c r="A114" s="70" t="s">
        <v>260</v>
      </c>
      <c r="B114" s="85" t="s">
        <v>265</v>
      </c>
      <c r="C114" s="86" t="s">
        <v>383</v>
      </c>
      <c r="D114" s="72" t="s">
        <v>424</v>
      </c>
      <c r="E114" s="6" t="s">
        <v>422</v>
      </c>
      <c r="F114" s="6" t="s">
        <v>422</v>
      </c>
      <c r="G114" s="6" t="s">
        <v>422</v>
      </c>
      <c r="H114" s="6">
        <v>3.22335007700315</v>
      </c>
      <c r="I114" s="6" t="s">
        <v>422</v>
      </c>
      <c r="J114" s="6" t="s">
        <v>422</v>
      </c>
      <c r="K114" s="6" t="s">
        <v>422</v>
      </c>
      <c r="L114" s="6" t="s">
        <v>422</v>
      </c>
      <c r="M114" s="6" t="s">
        <v>422</v>
      </c>
      <c r="N114" s="6" t="s">
        <v>422</v>
      </c>
      <c r="O114" s="6" t="s">
        <v>422</v>
      </c>
      <c r="P114" s="6" t="s">
        <v>422</v>
      </c>
      <c r="Q114" s="6" t="s">
        <v>423</v>
      </c>
      <c r="R114" s="6" t="s">
        <v>423</v>
      </c>
      <c r="S114" s="6" t="s">
        <v>423</v>
      </c>
      <c r="T114" s="6" t="s">
        <v>423</v>
      </c>
      <c r="U114" s="6" t="s">
        <v>423</v>
      </c>
      <c r="V114" s="6" t="s">
        <v>423</v>
      </c>
      <c r="W114" s="6" t="s">
        <v>422</v>
      </c>
      <c r="X114" s="6" t="s">
        <v>422</v>
      </c>
      <c r="Y114" s="6" t="s">
        <v>422</v>
      </c>
      <c r="Z114" s="6" t="s">
        <v>422</v>
      </c>
      <c r="AA114" s="6" t="s">
        <v>422</v>
      </c>
      <c r="AB114" s="6" t="s">
        <v>422</v>
      </c>
      <c r="AC114" s="6" t="s">
        <v>422</v>
      </c>
      <c r="AD114" s="6" t="s">
        <v>423</v>
      </c>
      <c r="AE114" s="60"/>
      <c r="AF114" s="26" t="s">
        <v>423</v>
      </c>
      <c r="AG114" s="26" t="s">
        <v>423</v>
      </c>
      <c r="AH114" s="26" t="s">
        <v>423</v>
      </c>
      <c r="AI114" s="26" t="s">
        <v>423</v>
      </c>
      <c r="AJ114" s="26" t="s">
        <v>423</v>
      </c>
      <c r="AK114" s="26" t="s">
        <v>422</v>
      </c>
      <c r="AL114" s="49" t="s">
        <v>408</v>
      </c>
    </row>
    <row r="115" spans="1:38" s="2" customFormat="1" ht="26.25" customHeight="1" thickBot="1" x14ac:dyDescent="0.3">
      <c r="A115" s="70" t="s">
        <v>260</v>
      </c>
      <c r="B115" s="85" t="s">
        <v>266</v>
      </c>
      <c r="C115" s="86" t="s">
        <v>267</v>
      </c>
      <c r="D115" s="72" t="s">
        <v>424</v>
      </c>
      <c r="E115" s="6" t="s">
        <v>422</v>
      </c>
      <c r="F115" s="6" t="s">
        <v>422</v>
      </c>
      <c r="G115" s="6" t="s">
        <v>422</v>
      </c>
      <c r="H115" s="6" t="s">
        <v>425</v>
      </c>
      <c r="I115" s="6" t="s">
        <v>422</v>
      </c>
      <c r="J115" s="6" t="s">
        <v>422</v>
      </c>
      <c r="K115" s="6" t="s">
        <v>422</v>
      </c>
      <c r="L115" s="6" t="s">
        <v>422</v>
      </c>
      <c r="M115" s="6" t="s">
        <v>422</v>
      </c>
      <c r="N115" s="6" t="s">
        <v>422</v>
      </c>
      <c r="O115" s="6" t="s">
        <v>422</v>
      </c>
      <c r="P115" s="6" t="s">
        <v>422</v>
      </c>
      <c r="Q115" s="6" t="s">
        <v>423</v>
      </c>
      <c r="R115" s="6" t="s">
        <v>423</v>
      </c>
      <c r="S115" s="6" t="s">
        <v>423</v>
      </c>
      <c r="T115" s="6" t="s">
        <v>423</v>
      </c>
      <c r="U115" s="6" t="s">
        <v>423</v>
      </c>
      <c r="V115" s="6" t="s">
        <v>423</v>
      </c>
      <c r="W115" s="6" t="s">
        <v>422</v>
      </c>
      <c r="X115" s="6" t="s">
        <v>422</v>
      </c>
      <c r="Y115" s="6" t="s">
        <v>422</v>
      </c>
      <c r="Z115" s="6" t="s">
        <v>422</v>
      </c>
      <c r="AA115" s="6" t="s">
        <v>422</v>
      </c>
      <c r="AB115" s="6" t="s">
        <v>422</v>
      </c>
      <c r="AC115" s="6" t="s">
        <v>422</v>
      </c>
      <c r="AD115" s="6" t="s">
        <v>423</v>
      </c>
      <c r="AE115" s="60"/>
      <c r="AF115" s="26" t="s">
        <v>423</v>
      </c>
      <c r="AG115" s="26" t="s">
        <v>423</v>
      </c>
      <c r="AH115" s="26" t="s">
        <v>423</v>
      </c>
      <c r="AI115" s="26" t="s">
        <v>423</v>
      </c>
      <c r="AJ115" s="26" t="s">
        <v>423</v>
      </c>
      <c r="AK115" s="26" t="s">
        <v>422</v>
      </c>
      <c r="AL115" s="49" t="s">
        <v>408</v>
      </c>
    </row>
    <row r="116" spans="1:38" s="2" customFormat="1" ht="26.25" customHeight="1" thickBot="1" x14ac:dyDescent="0.3">
      <c r="A116" s="70" t="s">
        <v>260</v>
      </c>
      <c r="B116" s="70" t="s">
        <v>268</v>
      </c>
      <c r="C116" s="76" t="s">
        <v>405</v>
      </c>
      <c r="D116" s="72" t="s">
        <v>427</v>
      </c>
      <c r="E116" s="6" t="s">
        <v>422</v>
      </c>
      <c r="F116" s="6" t="s">
        <v>428</v>
      </c>
      <c r="G116" s="6" t="s">
        <v>422</v>
      </c>
      <c r="H116" s="6" t="s">
        <v>428</v>
      </c>
      <c r="I116" s="6" t="s">
        <v>422</v>
      </c>
      <c r="J116" s="6" t="s">
        <v>422</v>
      </c>
      <c r="K116" s="6" t="s">
        <v>422</v>
      </c>
      <c r="L116" s="6" t="s">
        <v>422</v>
      </c>
      <c r="M116" s="6" t="s">
        <v>422</v>
      </c>
      <c r="N116" s="6" t="s">
        <v>422</v>
      </c>
      <c r="O116" s="6" t="s">
        <v>422</v>
      </c>
      <c r="P116" s="6" t="s">
        <v>422</v>
      </c>
      <c r="Q116" s="6" t="s">
        <v>423</v>
      </c>
      <c r="R116" s="6" t="s">
        <v>423</v>
      </c>
      <c r="S116" s="6" t="s">
        <v>423</v>
      </c>
      <c r="T116" s="6" t="s">
        <v>423</v>
      </c>
      <c r="U116" s="6" t="s">
        <v>423</v>
      </c>
      <c r="V116" s="6" t="s">
        <v>423</v>
      </c>
      <c r="W116" s="6" t="s">
        <v>422</v>
      </c>
      <c r="X116" s="6" t="s">
        <v>422</v>
      </c>
      <c r="Y116" s="6" t="s">
        <v>422</v>
      </c>
      <c r="Z116" s="6" t="s">
        <v>422</v>
      </c>
      <c r="AA116" s="6" t="s">
        <v>422</v>
      </c>
      <c r="AB116" s="6" t="s">
        <v>422</v>
      </c>
      <c r="AC116" s="6" t="s">
        <v>422</v>
      </c>
      <c r="AD116" s="6" t="s">
        <v>423</v>
      </c>
      <c r="AE116" s="60"/>
      <c r="AF116" s="26" t="s">
        <v>423</v>
      </c>
      <c r="AG116" s="26" t="s">
        <v>423</v>
      </c>
      <c r="AH116" s="26" t="s">
        <v>423</v>
      </c>
      <c r="AI116" s="26" t="s">
        <v>423</v>
      </c>
      <c r="AJ116" s="26" t="s">
        <v>423</v>
      </c>
      <c r="AK116" s="26" t="s">
        <v>422</v>
      </c>
      <c r="AL116" s="49" t="s">
        <v>408</v>
      </c>
    </row>
    <row r="117" spans="1:38" s="2" customFormat="1" ht="26.25" customHeight="1" thickBot="1" x14ac:dyDescent="0.3">
      <c r="A117" s="70" t="s">
        <v>260</v>
      </c>
      <c r="B117" s="70" t="s">
        <v>269</v>
      </c>
      <c r="C117" s="76" t="s">
        <v>270</v>
      </c>
      <c r="D117" s="72" t="s">
        <v>424</v>
      </c>
      <c r="E117" s="6" t="s">
        <v>422</v>
      </c>
      <c r="F117" s="6" t="s">
        <v>422</v>
      </c>
      <c r="G117" s="6" t="s">
        <v>422</v>
      </c>
      <c r="H117" s="6" t="s">
        <v>425</v>
      </c>
      <c r="I117" s="6" t="s">
        <v>422</v>
      </c>
      <c r="J117" s="6" t="s">
        <v>422</v>
      </c>
      <c r="K117" s="6" t="s">
        <v>422</v>
      </c>
      <c r="L117" s="6" t="s">
        <v>422</v>
      </c>
      <c r="M117" s="6" t="s">
        <v>422</v>
      </c>
      <c r="N117" s="6" t="s">
        <v>422</v>
      </c>
      <c r="O117" s="6" t="s">
        <v>422</v>
      </c>
      <c r="P117" s="6" t="s">
        <v>422</v>
      </c>
      <c r="Q117" s="6" t="s">
        <v>423</v>
      </c>
      <c r="R117" s="6" t="s">
        <v>423</v>
      </c>
      <c r="S117" s="6" t="s">
        <v>423</v>
      </c>
      <c r="T117" s="6" t="s">
        <v>423</v>
      </c>
      <c r="U117" s="6" t="s">
        <v>423</v>
      </c>
      <c r="V117" s="6" t="s">
        <v>423</v>
      </c>
      <c r="W117" s="6" t="s">
        <v>422</v>
      </c>
      <c r="X117" s="6" t="s">
        <v>422</v>
      </c>
      <c r="Y117" s="6" t="s">
        <v>422</v>
      </c>
      <c r="Z117" s="6" t="s">
        <v>422</v>
      </c>
      <c r="AA117" s="6" t="s">
        <v>422</v>
      </c>
      <c r="AB117" s="6" t="s">
        <v>422</v>
      </c>
      <c r="AC117" s="6" t="s">
        <v>422</v>
      </c>
      <c r="AD117" s="6" t="s">
        <v>423</v>
      </c>
      <c r="AE117" s="60"/>
      <c r="AF117" s="26" t="s">
        <v>423</v>
      </c>
      <c r="AG117" s="26" t="s">
        <v>423</v>
      </c>
      <c r="AH117" s="26" t="s">
        <v>423</v>
      </c>
      <c r="AI117" s="26" t="s">
        <v>423</v>
      </c>
      <c r="AJ117" s="26" t="s">
        <v>423</v>
      </c>
      <c r="AK117" s="26" t="s">
        <v>422</v>
      </c>
      <c r="AL117" s="49" t="s">
        <v>408</v>
      </c>
    </row>
    <row r="118" spans="1:38" s="2" customFormat="1" ht="26.25" customHeight="1" thickBot="1" x14ac:dyDescent="0.3">
      <c r="A118" s="70" t="s">
        <v>260</v>
      </c>
      <c r="B118" s="70" t="s">
        <v>271</v>
      </c>
      <c r="C118" s="76" t="s">
        <v>406</v>
      </c>
      <c r="D118" s="72" t="s">
        <v>424</v>
      </c>
      <c r="E118" s="6" t="s">
        <v>422</v>
      </c>
      <c r="F118" s="6" t="s">
        <v>422</v>
      </c>
      <c r="G118" s="6" t="s">
        <v>422</v>
      </c>
      <c r="H118" s="6" t="s">
        <v>422</v>
      </c>
      <c r="I118" s="6">
        <v>273.46815733701499</v>
      </c>
      <c r="J118" s="6">
        <v>1367.34078668507</v>
      </c>
      <c r="K118" s="6">
        <v>2734.6815733701401</v>
      </c>
      <c r="L118" s="6" t="s">
        <v>422</v>
      </c>
      <c r="M118" s="6" t="s">
        <v>422</v>
      </c>
      <c r="N118" s="6" t="s">
        <v>422</v>
      </c>
      <c r="O118" s="6" t="s">
        <v>422</v>
      </c>
      <c r="P118" s="6" t="s">
        <v>422</v>
      </c>
      <c r="Q118" s="6" t="s">
        <v>423</v>
      </c>
      <c r="R118" s="6" t="s">
        <v>423</v>
      </c>
      <c r="S118" s="6" t="s">
        <v>423</v>
      </c>
      <c r="T118" s="6" t="s">
        <v>423</v>
      </c>
      <c r="U118" s="6" t="s">
        <v>423</v>
      </c>
      <c r="V118" s="6" t="s">
        <v>423</v>
      </c>
      <c r="W118" s="6" t="s">
        <v>422</v>
      </c>
      <c r="X118" s="6" t="s">
        <v>422</v>
      </c>
      <c r="Y118" s="6" t="s">
        <v>422</v>
      </c>
      <c r="Z118" s="6" t="s">
        <v>422</v>
      </c>
      <c r="AA118" s="6" t="s">
        <v>422</v>
      </c>
      <c r="AB118" s="6" t="s">
        <v>422</v>
      </c>
      <c r="AC118" s="6" t="s">
        <v>422</v>
      </c>
      <c r="AD118" s="6" t="s">
        <v>423</v>
      </c>
      <c r="AE118" s="60"/>
      <c r="AF118" s="26" t="s">
        <v>423</v>
      </c>
      <c r="AG118" s="26" t="s">
        <v>423</v>
      </c>
      <c r="AH118" s="26" t="s">
        <v>423</v>
      </c>
      <c r="AI118" s="26" t="s">
        <v>423</v>
      </c>
      <c r="AJ118" s="26" t="s">
        <v>423</v>
      </c>
      <c r="AK118" s="26" t="s">
        <v>422</v>
      </c>
      <c r="AL118" s="49" t="s">
        <v>408</v>
      </c>
    </row>
    <row r="119" spans="1:38" s="2" customFormat="1" ht="26.25" customHeight="1" thickBot="1" x14ac:dyDescent="0.3">
      <c r="A119" s="70" t="s">
        <v>260</v>
      </c>
      <c r="B119" s="70" t="s">
        <v>272</v>
      </c>
      <c r="C119" s="71" t="s">
        <v>273</v>
      </c>
      <c r="D119" s="72" t="s">
        <v>429</v>
      </c>
      <c r="E119" s="6" t="s">
        <v>422</v>
      </c>
      <c r="F119" s="6" t="s">
        <v>422</v>
      </c>
      <c r="G119" s="6" t="s">
        <v>422</v>
      </c>
      <c r="H119" s="6" t="s">
        <v>422</v>
      </c>
      <c r="I119" s="6">
        <v>28.504600282285899</v>
      </c>
      <c r="J119" s="6">
        <v>142.52300141142999</v>
      </c>
      <c r="K119" s="6">
        <v>313.550603105145</v>
      </c>
      <c r="L119" s="6" t="s">
        <v>422</v>
      </c>
      <c r="M119" s="6" t="s">
        <v>422</v>
      </c>
      <c r="N119" s="6" t="s">
        <v>422</v>
      </c>
      <c r="O119" s="6" t="s">
        <v>422</v>
      </c>
      <c r="P119" s="6" t="s">
        <v>422</v>
      </c>
      <c r="Q119" s="6" t="s">
        <v>423</v>
      </c>
      <c r="R119" s="6" t="s">
        <v>423</v>
      </c>
      <c r="S119" s="6" t="s">
        <v>423</v>
      </c>
      <c r="T119" s="6" t="s">
        <v>423</v>
      </c>
      <c r="U119" s="6" t="s">
        <v>423</v>
      </c>
      <c r="V119" s="6" t="s">
        <v>423</v>
      </c>
      <c r="W119" s="6" t="s">
        <v>422</v>
      </c>
      <c r="X119" s="6" t="s">
        <v>422</v>
      </c>
      <c r="Y119" s="6" t="s">
        <v>422</v>
      </c>
      <c r="Z119" s="6" t="s">
        <v>422</v>
      </c>
      <c r="AA119" s="6" t="s">
        <v>422</v>
      </c>
      <c r="AB119" s="6" t="s">
        <v>422</v>
      </c>
      <c r="AC119" s="6" t="s">
        <v>422</v>
      </c>
      <c r="AD119" s="6" t="s">
        <v>423</v>
      </c>
      <c r="AE119" s="60"/>
      <c r="AF119" s="26" t="s">
        <v>423</v>
      </c>
      <c r="AG119" s="26" t="s">
        <v>423</v>
      </c>
      <c r="AH119" s="26" t="s">
        <v>423</v>
      </c>
      <c r="AI119" s="26" t="s">
        <v>423</v>
      </c>
      <c r="AJ119" s="26" t="s">
        <v>423</v>
      </c>
      <c r="AK119" s="26" t="s">
        <v>422</v>
      </c>
      <c r="AL119" s="49" t="s">
        <v>408</v>
      </c>
    </row>
    <row r="120" spans="1:38" s="2" customFormat="1" ht="26.25" customHeight="1" thickBot="1" x14ac:dyDescent="0.3">
      <c r="A120" s="70" t="s">
        <v>260</v>
      </c>
      <c r="B120" s="70" t="s">
        <v>274</v>
      </c>
      <c r="C120" s="71" t="s">
        <v>275</v>
      </c>
      <c r="D120" s="72" t="s">
        <v>424</v>
      </c>
      <c r="E120" s="6">
        <v>0.32174633529201702</v>
      </c>
      <c r="F120" s="6">
        <v>2.0848901164500799</v>
      </c>
      <c r="G120" s="6">
        <v>3.9102128258511698E-2</v>
      </c>
      <c r="H120" s="6">
        <v>6.4869099046587098E-3</v>
      </c>
      <c r="I120" s="6">
        <v>2.7748885414893301</v>
      </c>
      <c r="J120" s="6">
        <v>16.988188397249701</v>
      </c>
      <c r="K120" s="6">
        <v>90.721519318584001</v>
      </c>
      <c r="L120" s="6" t="s">
        <v>422</v>
      </c>
      <c r="M120" s="6">
        <v>0.78415768994980195</v>
      </c>
      <c r="N120" s="6" t="s">
        <v>422</v>
      </c>
      <c r="O120" s="6" t="s">
        <v>422</v>
      </c>
      <c r="P120" s="6" t="s">
        <v>422</v>
      </c>
      <c r="Q120" s="6" t="s">
        <v>423</v>
      </c>
      <c r="R120" s="6" t="s">
        <v>423</v>
      </c>
      <c r="S120" s="6" t="s">
        <v>423</v>
      </c>
      <c r="T120" s="6" t="s">
        <v>423</v>
      </c>
      <c r="U120" s="6" t="s">
        <v>423</v>
      </c>
      <c r="V120" s="6" t="s">
        <v>423</v>
      </c>
      <c r="W120" s="6" t="s">
        <v>422</v>
      </c>
      <c r="X120" s="6" t="s">
        <v>422</v>
      </c>
      <c r="Y120" s="6" t="s">
        <v>422</v>
      </c>
      <c r="Z120" s="6" t="s">
        <v>422</v>
      </c>
      <c r="AA120" s="6" t="s">
        <v>422</v>
      </c>
      <c r="AB120" s="6" t="s">
        <v>422</v>
      </c>
      <c r="AC120" s="6" t="s">
        <v>422</v>
      </c>
      <c r="AD120" s="6" t="s">
        <v>423</v>
      </c>
      <c r="AE120" s="60"/>
      <c r="AF120" s="26" t="s">
        <v>423</v>
      </c>
      <c r="AG120" s="26" t="s">
        <v>423</v>
      </c>
      <c r="AH120" s="26" t="s">
        <v>423</v>
      </c>
      <c r="AI120" s="26" t="s">
        <v>423</v>
      </c>
      <c r="AJ120" s="26" t="s">
        <v>423</v>
      </c>
      <c r="AK120" s="26" t="s">
        <v>422</v>
      </c>
      <c r="AL120" s="49" t="s">
        <v>408</v>
      </c>
    </row>
    <row r="121" spans="1:38" s="2" customFormat="1" ht="26.25" customHeight="1" thickBot="1" x14ac:dyDescent="0.3">
      <c r="A121" s="70" t="s">
        <v>260</v>
      </c>
      <c r="B121" s="70" t="s">
        <v>276</v>
      </c>
      <c r="C121" s="76" t="s">
        <v>277</v>
      </c>
      <c r="D121" s="73" t="s">
        <v>424</v>
      </c>
      <c r="E121" s="6" t="s">
        <v>422</v>
      </c>
      <c r="F121" s="6" t="s">
        <v>422</v>
      </c>
      <c r="G121" s="6" t="s">
        <v>422</v>
      </c>
      <c r="H121" s="6" t="s">
        <v>422</v>
      </c>
      <c r="I121" s="6">
        <v>276.712669398956</v>
      </c>
      <c r="J121" s="6">
        <v>581.09660573780798</v>
      </c>
      <c r="K121" s="6">
        <v>2767.12669398956</v>
      </c>
      <c r="L121" s="6" t="s">
        <v>422</v>
      </c>
      <c r="M121" s="6" t="s">
        <v>422</v>
      </c>
      <c r="N121" s="6" t="s">
        <v>422</v>
      </c>
      <c r="O121" s="6" t="s">
        <v>422</v>
      </c>
      <c r="P121" s="6" t="s">
        <v>422</v>
      </c>
      <c r="Q121" s="6" t="s">
        <v>423</v>
      </c>
      <c r="R121" s="6" t="s">
        <v>423</v>
      </c>
      <c r="S121" s="6" t="s">
        <v>423</v>
      </c>
      <c r="T121" s="6" t="s">
        <v>423</v>
      </c>
      <c r="U121" s="6" t="s">
        <v>423</v>
      </c>
      <c r="V121" s="6" t="s">
        <v>423</v>
      </c>
      <c r="W121" s="6" t="s">
        <v>422</v>
      </c>
      <c r="X121" s="6" t="s">
        <v>422</v>
      </c>
      <c r="Y121" s="6" t="s">
        <v>422</v>
      </c>
      <c r="Z121" s="6" t="s">
        <v>422</v>
      </c>
      <c r="AA121" s="6" t="s">
        <v>422</v>
      </c>
      <c r="AB121" s="6" t="s">
        <v>422</v>
      </c>
      <c r="AC121" s="6" t="s">
        <v>422</v>
      </c>
      <c r="AD121" s="6" t="s">
        <v>423</v>
      </c>
      <c r="AE121" s="60"/>
      <c r="AF121" s="26" t="s">
        <v>423</v>
      </c>
      <c r="AG121" s="26" t="s">
        <v>423</v>
      </c>
      <c r="AH121" s="26" t="s">
        <v>423</v>
      </c>
      <c r="AI121" s="26" t="s">
        <v>423</v>
      </c>
      <c r="AJ121" s="26" t="s">
        <v>423</v>
      </c>
      <c r="AK121" s="26" t="s">
        <v>422</v>
      </c>
      <c r="AL121" s="49" t="s">
        <v>408</v>
      </c>
    </row>
    <row r="122" spans="1:38" s="2" customFormat="1" ht="26.25" customHeight="1" thickBot="1" x14ac:dyDescent="0.3">
      <c r="A122" s="70" t="s">
        <v>260</v>
      </c>
      <c r="B122" s="85" t="s">
        <v>279</v>
      </c>
      <c r="C122" s="86" t="s">
        <v>280</v>
      </c>
      <c r="D122" s="72" t="s">
        <v>424</v>
      </c>
      <c r="E122" s="6" t="s">
        <v>422</v>
      </c>
      <c r="F122" s="6" t="s">
        <v>422</v>
      </c>
      <c r="G122" s="6" t="s">
        <v>422</v>
      </c>
      <c r="H122" s="6" t="s">
        <v>422</v>
      </c>
      <c r="I122" s="6" t="s">
        <v>422</v>
      </c>
      <c r="J122" s="6" t="s">
        <v>422</v>
      </c>
      <c r="K122" s="6" t="s">
        <v>422</v>
      </c>
      <c r="L122" s="6" t="s">
        <v>422</v>
      </c>
      <c r="M122" s="6" t="s">
        <v>422</v>
      </c>
      <c r="N122" s="6" t="s">
        <v>422</v>
      </c>
      <c r="O122" s="6" t="s">
        <v>422</v>
      </c>
      <c r="P122" s="6" t="s">
        <v>422</v>
      </c>
      <c r="Q122" s="6" t="s">
        <v>423</v>
      </c>
      <c r="R122" s="6" t="s">
        <v>423</v>
      </c>
      <c r="S122" s="6" t="s">
        <v>423</v>
      </c>
      <c r="T122" s="6" t="s">
        <v>423</v>
      </c>
      <c r="U122" s="6" t="s">
        <v>423</v>
      </c>
      <c r="V122" s="6" t="s">
        <v>423</v>
      </c>
      <c r="W122" s="6" t="s">
        <v>422</v>
      </c>
      <c r="X122" s="6" t="s">
        <v>422</v>
      </c>
      <c r="Y122" s="6" t="s">
        <v>422</v>
      </c>
      <c r="Z122" s="6" t="s">
        <v>422</v>
      </c>
      <c r="AA122" s="6" t="s">
        <v>422</v>
      </c>
      <c r="AB122" s="6" t="s">
        <v>422</v>
      </c>
      <c r="AC122" s="6" t="s">
        <v>422</v>
      </c>
      <c r="AD122" s="6" t="s">
        <v>423</v>
      </c>
      <c r="AE122" s="60"/>
      <c r="AF122" s="26" t="s">
        <v>423</v>
      </c>
      <c r="AG122" s="26" t="s">
        <v>423</v>
      </c>
      <c r="AH122" s="26" t="s">
        <v>423</v>
      </c>
      <c r="AI122" s="26" t="s">
        <v>423</v>
      </c>
      <c r="AJ122" s="26" t="s">
        <v>423</v>
      </c>
      <c r="AK122" s="26" t="s">
        <v>422</v>
      </c>
      <c r="AL122" s="49" t="s">
        <v>408</v>
      </c>
    </row>
    <row r="123" spans="1:38" s="2" customFormat="1" ht="26.25" customHeight="1" thickBot="1" x14ac:dyDescent="0.3">
      <c r="A123" s="70" t="s">
        <v>260</v>
      </c>
      <c r="B123" s="70" t="s">
        <v>281</v>
      </c>
      <c r="C123" s="71" t="s">
        <v>282</v>
      </c>
      <c r="D123" s="72" t="s">
        <v>424</v>
      </c>
      <c r="E123" s="6" t="s">
        <v>425</v>
      </c>
      <c r="F123" s="6" t="s">
        <v>425</v>
      </c>
      <c r="G123" s="6" t="s">
        <v>425</v>
      </c>
      <c r="H123" s="6" t="s">
        <v>425</v>
      </c>
      <c r="I123" s="6" t="s">
        <v>425</v>
      </c>
      <c r="J123" s="6" t="s">
        <v>425</v>
      </c>
      <c r="K123" s="6" t="s">
        <v>425</v>
      </c>
      <c r="L123" s="6" t="s">
        <v>422</v>
      </c>
      <c r="M123" s="6" t="s">
        <v>425</v>
      </c>
      <c r="N123" s="6" t="s">
        <v>425</v>
      </c>
      <c r="O123" s="6" t="s">
        <v>425</v>
      </c>
      <c r="P123" s="6" t="s">
        <v>425</v>
      </c>
      <c r="Q123" s="6" t="s">
        <v>423</v>
      </c>
      <c r="R123" s="6" t="s">
        <v>423</v>
      </c>
      <c r="S123" s="6" t="s">
        <v>423</v>
      </c>
      <c r="T123" s="6" t="s">
        <v>423</v>
      </c>
      <c r="U123" s="6" t="s">
        <v>423</v>
      </c>
      <c r="V123" s="6" t="s">
        <v>423</v>
      </c>
      <c r="W123" s="6" t="s">
        <v>422</v>
      </c>
      <c r="X123" s="6" t="s">
        <v>425</v>
      </c>
      <c r="Y123" s="6" t="s">
        <v>425</v>
      </c>
      <c r="Z123" s="6" t="s">
        <v>425</v>
      </c>
      <c r="AA123" s="6" t="s">
        <v>425</v>
      </c>
      <c r="AB123" s="6" t="s">
        <v>425</v>
      </c>
      <c r="AC123" s="6" t="s">
        <v>422</v>
      </c>
      <c r="AD123" s="6" t="s">
        <v>423</v>
      </c>
      <c r="AE123" s="60"/>
      <c r="AF123" s="26" t="s">
        <v>423</v>
      </c>
      <c r="AG123" s="26" t="s">
        <v>423</v>
      </c>
      <c r="AH123" s="26" t="s">
        <v>423</v>
      </c>
      <c r="AI123" s="26" t="s">
        <v>423</v>
      </c>
      <c r="AJ123" s="26" t="s">
        <v>423</v>
      </c>
      <c r="AK123" s="26" t="s">
        <v>422</v>
      </c>
      <c r="AL123" s="49" t="s">
        <v>413</v>
      </c>
    </row>
    <row r="124" spans="1:38" s="2" customFormat="1" ht="26.25" customHeight="1" thickBot="1" x14ac:dyDescent="0.3">
      <c r="A124" s="70" t="s">
        <v>260</v>
      </c>
      <c r="B124" s="87" t="s">
        <v>283</v>
      </c>
      <c r="C124" s="71" t="s">
        <v>284</v>
      </c>
      <c r="D124" s="72" t="s">
        <v>430</v>
      </c>
      <c r="E124" s="6" t="s">
        <v>422</v>
      </c>
      <c r="F124" s="6" t="s">
        <v>422</v>
      </c>
      <c r="G124" s="6" t="s">
        <v>422</v>
      </c>
      <c r="H124" s="6" t="s">
        <v>422</v>
      </c>
      <c r="I124" s="6" t="s">
        <v>422</v>
      </c>
      <c r="J124" s="6" t="s">
        <v>422</v>
      </c>
      <c r="K124" s="6" t="s">
        <v>422</v>
      </c>
      <c r="L124" s="6" t="s">
        <v>422</v>
      </c>
      <c r="M124" s="6" t="s">
        <v>422</v>
      </c>
      <c r="N124" s="6" t="s">
        <v>422</v>
      </c>
      <c r="O124" s="6" t="s">
        <v>422</v>
      </c>
      <c r="P124" s="6" t="s">
        <v>422</v>
      </c>
      <c r="Q124" s="6" t="s">
        <v>423</v>
      </c>
      <c r="R124" s="6" t="s">
        <v>423</v>
      </c>
      <c r="S124" s="6" t="s">
        <v>423</v>
      </c>
      <c r="T124" s="6" t="s">
        <v>423</v>
      </c>
      <c r="U124" s="6" t="s">
        <v>423</v>
      </c>
      <c r="V124" s="6" t="s">
        <v>423</v>
      </c>
      <c r="W124" s="6" t="s">
        <v>422</v>
      </c>
      <c r="X124" s="6" t="s">
        <v>422</v>
      </c>
      <c r="Y124" s="6" t="s">
        <v>422</v>
      </c>
      <c r="Z124" s="6" t="s">
        <v>422</v>
      </c>
      <c r="AA124" s="6" t="s">
        <v>422</v>
      </c>
      <c r="AB124" s="6" t="s">
        <v>422</v>
      </c>
      <c r="AC124" s="6" t="s">
        <v>422</v>
      </c>
      <c r="AD124" s="6" t="s">
        <v>423</v>
      </c>
      <c r="AE124" s="60"/>
      <c r="AF124" s="26" t="s">
        <v>423</v>
      </c>
      <c r="AG124" s="26" t="s">
        <v>423</v>
      </c>
      <c r="AH124" s="26" t="s">
        <v>423</v>
      </c>
      <c r="AI124" s="26" t="s">
        <v>423</v>
      </c>
      <c r="AJ124" s="26" t="s">
        <v>423</v>
      </c>
      <c r="AK124" s="26" t="s">
        <v>422</v>
      </c>
      <c r="AL124" s="49" t="s">
        <v>408</v>
      </c>
    </row>
    <row r="125" spans="1:38" s="2" customFormat="1" ht="26.25" customHeight="1" thickBot="1" x14ac:dyDescent="0.3">
      <c r="A125" s="70" t="s">
        <v>285</v>
      </c>
      <c r="B125" s="70" t="s">
        <v>286</v>
      </c>
      <c r="C125" s="71" t="s">
        <v>287</v>
      </c>
      <c r="D125" s="72" t="s">
        <v>424</v>
      </c>
      <c r="E125" s="6">
        <v>8.0107056047153992E-3</v>
      </c>
      <c r="F125" s="6">
        <v>6.7943835397879502</v>
      </c>
      <c r="G125" s="6">
        <v>1.12100295663906E-4</v>
      </c>
      <c r="H125" s="6">
        <v>6.2096720000000003E-3</v>
      </c>
      <c r="I125" s="6">
        <v>0.33878625165284898</v>
      </c>
      <c r="J125" s="6">
        <v>1.1146095401760201</v>
      </c>
      <c r="K125" s="6">
        <v>3.3786885601875301</v>
      </c>
      <c r="L125" s="6" t="s">
        <v>422</v>
      </c>
      <c r="M125" s="6">
        <v>4.1274970404931603E-2</v>
      </c>
      <c r="N125" s="6" t="s">
        <v>422</v>
      </c>
      <c r="O125" s="6" t="s">
        <v>422</v>
      </c>
      <c r="P125" s="6">
        <v>0.299238943290346</v>
      </c>
      <c r="Q125" s="6" t="s">
        <v>423</v>
      </c>
      <c r="R125" s="6" t="s">
        <v>423</v>
      </c>
      <c r="S125" s="6" t="s">
        <v>423</v>
      </c>
      <c r="T125" s="6" t="s">
        <v>423</v>
      </c>
      <c r="U125" s="6" t="s">
        <v>423</v>
      </c>
      <c r="V125" s="6" t="s">
        <v>423</v>
      </c>
      <c r="W125" s="6" t="s">
        <v>422</v>
      </c>
      <c r="X125" s="6" t="s">
        <v>422</v>
      </c>
      <c r="Y125" s="6" t="s">
        <v>422</v>
      </c>
      <c r="Z125" s="6" t="s">
        <v>422</v>
      </c>
      <c r="AA125" s="6" t="s">
        <v>422</v>
      </c>
      <c r="AB125" s="6" t="s">
        <v>422</v>
      </c>
      <c r="AC125" s="6" t="s">
        <v>422</v>
      </c>
      <c r="AD125" s="6" t="s">
        <v>423</v>
      </c>
      <c r="AE125" s="60"/>
      <c r="AF125" s="26" t="s">
        <v>423</v>
      </c>
      <c r="AG125" s="26" t="s">
        <v>423</v>
      </c>
      <c r="AH125" s="26" t="s">
        <v>423</v>
      </c>
      <c r="AI125" s="26" t="s">
        <v>423</v>
      </c>
      <c r="AJ125" s="26" t="s">
        <v>423</v>
      </c>
      <c r="AK125" s="26" t="s">
        <v>422</v>
      </c>
      <c r="AL125" s="49" t="s">
        <v>418</v>
      </c>
    </row>
    <row r="126" spans="1:38" s="2" customFormat="1" ht="26.25" customHeight="1" thickBot="1" x14ac:dyDescent="0.3">
      <c r="A126" s="70" t="s">
        <v>285</v>
      </c>
      <c r="B126" s="70" t="s">
        <v>288</v>
      </c>
      <c r="C126" s="71" t="s">
        <v>289</v>
      </c>
      <c r="D126" s="72" t="s">
        <v>453</v>
      </c>
      <c r="E126" s="6" t="s">
        <v>422</v>
      </c>
      <c r="F126" s="6">
        <v>2.27997709032344</v>
      </c>
      <c r="G126" s="6" t="s">
        <v>422</v>
      </c>
      <c r="H126" s="6">
        <v>1.98174135375962</v>
      </c>
      <c r="I126" s="6" t="s">
        <v>422</v>
      </c>
      <c r="J126" s="6" t="s">
        <v>422</v>
      </c>
      <c r="K126" s="6" t="s">
        <v>422</v>
      </c>
      <c r="L126" s="6" t="s">
        <v>422</v>
      </c>
      <c r="M126" s="6" t="s">
        <v>422</v>
      </c>
      <c r="N126" s="6" t="s">
        <v>422</v>
      </c>
      <c r="O126" s="6" t="s">
        <v>422</v>
      </c>
      <c r="P126" s="6" t="s">
        <v>422</v>
      </c>
      <c r="Q126" s="6" t="s">
        <v>423</v>
      </c>
      <c r="R126" s="6" t="s">
        <v>423</v>
      </c>
      <c r="S126" s="6" t="s">
        <v>423</v>
      </c>
      <c r="T126" s="6" t="s">
        <v>423</v>
      </c>
      <c r="U126" s="6" t="s">
        <v>423</v>
      </c>
      <c r="V126" s="6" t="s">
        <v>423</v>
      </c>
      <c r="W126" s="6" t="s">
        <v>422</v>
      </c>
      <c r="X126" s="6" t="s">
        <v>422</v>
      </c>
      <c r="Y126" s="6" t="s">
        <v>422</v>
      </c>
      <c r="Z126" s="6" t="s">
        <v>422</v>
      </c>
      <c r="AA126" s="6" t="s">
        <v>422</v>
      </c>
      <c r="AB126" s="6" t="s">
        <v>422</v>
      </c>
      <c r="AC126" s="6" t="s">
        <v>422</v>
      </c>
      <c r="AD126" s="6" t="s">
        <v>423</v>
      </c>
      <c r="AE126" s="60"/>
      <c r="AF126" s="26" t="s">
        <v>423</v>
      </c>
      <c r="AG126" s="26" t="s">
        <v>423</v>
      </c>
      <c r="AH126" s="26" t="s">
        <v>423</v>
      </c>
      <c r="AI126" s="26" t="s">
        <v>423</v>
      </c>
      <c r="AJ126" s="26" t="s">
        <v>423</v>
      </c>
      <c r="AK126" s="26" t="s">
        <v>422</v>
      </c>
      <c r="AL126" s="49" t="s">
        <v>417</v>
      </c>
    </row>
    <row r="127" spans="1:38" s="2" customFormat="1" ht="26.25" customHeight="1" thickBot="1" x14ac:dyDescent="0.3">
      <c r="A127" s="70" t="s">
        <v>285</v>
      </c>
      <c r="B127" s="70" t="s">
        <v>290</v>
      </c>
      <c r="C127" s="71" t="s">
        <v>291</v>
      </c>
      <c r="D127" s="72" t="s">
        <v>454</v>
      </c>
      <c r="E127" s="6" t="s">
        <v>422</v>
      </c>
      <c r="F127" s="6" t="s">
        <v>422</v>
      </c>
      <c r="G127" s="6" t="s">
        <v>422</v>
      </c>
      <c r="H127" s="6" t="s">
        <v>422</v>
      </c>
      <c r="I127" s="6" t="s">
        <v>422</v>
      </c>
      <c r="J127" s="6" t="s">
        <v>422</v>
      </c>
      <c r="K127" s="6" t="s">
        <v>422</v>
      </c>
      <c r="L127" s="6" t="s">
        <v>422</v>
      </c>
      <c r="M127" s="6" t="s">
        <v>422</v>
      </c>
      <c r="N127" s="6" t="s">
        <v>422</v>
      </c>
      <c r="O127" s="6" t="s">
        <v>422</v>
      </c>
      <c r="P127" s="6" t="s">
        <v>422</v>
      </c>
      <c r="Q127" s="6" t="s">
        <v>423</v>
      </c>
      <c r="R127" s="6" t="s">
        <v>423</v>
      </c>
      <c r="S127" s="6" t="s">
        <v>423</v>
      </c>
      <c r="T127" s="6" t="s">
        <v>423</v>
      </c>
      <c r="U127" s="6" t="s">
        <v>423</v>
      </c>
      <c r="V127" s="6" t="s">
        <v>423</v>
      </c>
      <c r="W127" s="6" t="s">
        <v>422</v>
      </c>
      <c r="X127" s="6" t="s">
        <v>422</v>
      </c>
      <c r="Y127" s="6" t="s">
        <v>422</v>
      </c>
      <c r="Z127" s="6" t="s">
        <v>422</v>
      </c>
      <c r="AA127" s="6" t="s">
        <v>422</v>
      </c>
      <c r="AB127" s="6" t="s">
        <v>422</v>
      </c>
      <c r="AC127" s="6" t="s">
        <v>422</v>
      </c>
      <c r="AD127" s="6" t="s">
        <v>423</v>
      </c>
      <c r="AE127" s="60"/>
      <c r="AF127" s="26" t="s">
        <v>423</v>
      </c>
      <c r="AG127" s="26" t="s">
        <v>423</v>
      </c>
      <c r="AH127" s="26" t="s">
        <v>423</v>
      </c>
      <c r="AI127" s="26" t="s">
        <v>423</v>
      </c>
      <c r="AJ127" s="26" t="s">
        <v>423</v>
      </c>
      <c r="AK127" s="26" t="s">
        <v>422</v>
      </c>
      <c r="AL127" s="49" t="s">
        <v>419</v>
      </c>
    </row>
    <row r="128" spans="1:38" s="2" customFormat="1" ht="26.25" customHeight="1" thickBot="1" x14ac:dyDescent="0.3">
      <c r="A128" s="70" t="s">
        <v>285</v>
      </c>
      <c r="B128" s="74" t="s">
        <v>292</v>
      </c>
      <c r="C128" s="76" t="s">
        <v>293</v>
      </c>
      <c r="D128" s="72" t="s">
        <v>294</v>
      </c>
      <c r="E128" s="6">
        <v>5.80456715934604</v>
      </c>
      <c r="F128" s="6">
        <v>2.0880613684020601</v>
      </c>
      <c r="G128" s="6">
        <v>0.64955172147745699</v>
      </c>
      <c r="H128" s="6">
        <v>1.94317335806207E-2</v>
      </c>
      <c r="I128" s="6">
        <v>1.17377983791546</v>
      </c>
      <c r="J128" s="6">
        <v>1.3828611901299901</v>
      </c>
      <c r="K128" s="6">
        <v>2.5669499720425799</v>
      </c>
      <c r="L128" s="6" t="s">
        <v>422</v>
      </c>
      <c r="M128" s="6">
        <v>6.8729460429273104</v>
      </c>
      <c r="N128" s="6">
        <v>6.8273014431472795E-2</v>
      </c>
      <c r="O128" s="6">
        <v>3.0687622154419E-3</v>
      </c>
      <c r="P128" s="6">
        <v>0.71567626793919803</v>
      </c>
      <c r="Q128" s="6" t="s">
        <v>423</v>
      </c>
      <c r="R128" s="6" t="s">
        <v>423</v>
      </c>
      <c r="S128" s="6" t="s">
        <v>423</v>
      </c>
      <c r="T128" s="6" t="s">
        <v>423</v>
      </c>
      <c r="U128" s="6" t="s">
        <v>423</v>
      </c>
      <c r="V128" s="6" t="s">
        <v>423</v>
      </c>
      <c r="W128" s="6">
        <v>62.717185748376998</v>
      </c>
      <c r="X128" s="6">
        <v>3.0557619540000001E-7</v>
      </c>
      <c r="Y128" s="6">
        <v>6.5116832114999998E-7</v>
      </c>
      <c r="Z128" s="6">
        <v>3.4559212575000002E-7</v>
      </c>
      <c r="AA128" s="6">
        <v>4.219861746E-7</v>
      </c>
      <c r="AB128" s="6">
        <f t="shared" si="1"/>
        <v>1.7243228169E-6</v>
      </c>
      <c r="AC128" s="6">
        <v>12.644391518593</v>
      </c>
      <c r="AD128" s="6" t="s">
        <v>423</v>
      </c>
      <c r="AE128" s="60"/>
      <c r="AF128" s="26" t="s">
        <v>423</v>
      </c>
      <c r="AG128" s="26" t="s">
        <v>423</v>
      </c>
      <c r="AH128" s="26" t="s">
        <v>423</v>
      </c>
      <c r="AI128" s="26" t="s">
        <v>423</v>
      </c>
      <c r="AJ128" s="26" t="s">
        <v>423</v>
      </c>
      <c r="AK128" s="26" t="s">
        <v>422</v>
      </c>
      <c r="AL128" s="49" t="s">
        <v>297</v>
      </c>
    </row>
    <row r="129" spans="1:38" s="2" customFormat="1" ht="26.25" customHeight="1" thickBot="1" x14ac:dyDescent="0.3">
      <c r="A129" s="70" t="s">
        <v>285</v>
      </c>
      <c r="B129" s="74" t="s">
        <v>295</v>
      </c>
      <c r="C129" s="82" t="s">
        <v>296</v>
      </c>
      <c r="D129" s="72" t="s">
        <v>431</v>
      </c>
      <c r="E129" s="6">
        <v>4.7514617407362503E-3</v>
      </c>
      <c r="F129" s="6">
        <v>1.74112859949973E-4</v>
      </c>
      <c r="G129" s="6">
        <v>5.9391709471252503E-6</v>
      </c>
      <c r="H129" s="6">
        <v>6.6575537457642605E-5</v>
      </c>
      <c r="I129" s="6">
        <v>1.16246214778714E-4</v>
      </c>
      <c r="J129" s="6">
        <v>1.16246214778714E-4</v>
      </c>
      <c r="K129" s="6">
        <v>1.16246214778714E-4</v>
      </c>
      <c r="L129" s="6" t="s">
        <v>422</v>
      </c>
      <c r="M129" s="6">
        <v>2.0909347294810299E-3</v>
      </c>
      <c r="N129" s="6" t="s">
        <v>422</v>
      </c>
      <c r="O129" s="6" t="s">
        <v>422</v>
      </c>
      <c r="P129" s="6" t="s">
        <v>422</v>
      </c>
      <c r="Q129" s="6" t="s">
        <v>423</v>
      </c>
      <c r="R129" s="6" t="s">
        <v>423</v>
      </c>
      <c r="S129" s="6" t="s">
        <v>423</v>
      </c>
      <c r="T129" s="6" t="s">
        <v>423</v>
      </c>
      <c r="U129" s="6" t="s">
        <v>423</v>
      </c>
      <c r="V129" s="6" t="s">
        <v>423</v>
      </c>
      <c r="W129" s="6" t="s">
        <v>422</v>
      </c>
      <c r="X129" s="6" t="s">
        <v>428</v>
      </c>
      <c r="Y129" s="6" t="s">
        <v>428</v>
      </c>
      <c r="Z129" s="6" t="s">
        <v>428</v>
      </c>
      <c r="AA129" s="6" t="s">
        <v>428</v>
      </c>
      <c r="AB129" s="6" t="s">
        <v>428</v>
      </c>
      <c r="AC129" s="6" t="s">
        <v>428</v>
      </c>
      <c r="AD129" s="6" t="s">
        <v>423</v>
      </c>
      <c r="AE129" s="60"/>
      <c r="AF129" s="26" t="s">
        <v>423</v>
      </c>
      <c r="AG129" s="26" t="s">
        <v>423</v>
      </c>
      <c r="AH129" s="26" t="s">
        <v>423</v>
      </c>
      <c r="AI129" s="26" t="s">
        <v>423</v>
      </c>
      <c r="AJ129" s="26" t="s">
        <v>423</v>
      </c>
      <c r="AK129" s="26" t="s">
        <v>422</v>
      </c>
      <c r="AL129" s="49" t="s">
        <v>297</v>
      </c>
    </row>
    <row r="130" spans="1:38" s="2" customFormat="1" ht="26.25" customHeight="1" thickBot="1" x14ac:dyDescent="0.3">
      <c r="A130" s="70" t="s">
        <v>285</v>
      </c>
      <c r="B130" s="74" t="s">
        <v>298</v>
      </c>
      <c r="C130" s="88" t="s">
        <v>299</v>
      </c>
      <c r="D130" s="72" t="s">
        <v>456</v>
      </c>
      <c r="E130" s="6">
        <v>9.1246593791401695E-2</v>
      </c>
      <c r="F130" s="6">
        <v>0.32582745296371102</v>
      </c>
      <c r="G130" s="6">
        <v>0.21795439699855301</v>
      </c>
      <c r="H130" s="6">
        <v>1.74931906795431E-4</v>
      </c>
      <c r="I130" s="6">
        <v>9.3145160712106399E-3</v>
      </c>
      <c r="J130" s="6">
        <v>1.33990830662682E-2</v>
      </c>
      <c r="K130" s="6">
        <v>3.54327399136544E-2</v>
      </c>
      <c r="L130" s="6" t="s">
        <v>422</v>
      </c>
      <c r="M130" s="6">
        <v>2.71294782688172E-2</v>
      </c>
      <c r="N130" s="6">
        <v>0.109</v>
      </c>
      <c r="O130" s="6">
        <v>4.5826709062003201E-2</v>
      </c>
      <c r="P130" s="6">
        <v>1.28894417719507</v>
      </c>
      <c r="Q130" s="6" t="s">
        <v>423</v>
      </c>
      <c r="R130" s="6" t="s">
        <v>423</v>
      </c>
      <c r="S130" s="6" t="s">
        <v>423</v>
      </c>
      <c r="T130" s="6" t="s">
        <v>423</v>
      </c>
      <c r="U130" s="6" t="s">
        <v>423</v>
      </c>
      <c r="V130" s="6" t="s">
        <v>423</v>
      </c>
      <c r="W130" s="6">
        <v>0.82839006777592405</v>
      </c>
      <c r="X130" s="6">
        <v>0</v>
      </c>
      <c r="Y130" s="6">
        <v>0</v>
      </c>
      <c r="Z130" s="6">
        <v>0</v>
      </c>
      <c r="AA130" s="6">
        <v>0</v>
      </c>
      <c r="AB130" s="6">
        <f t="shared" si="1"/>
        <v>0</v>
      </c>
      <c r="AC130" s="6">
        <v>0.269129300516118</v>
      </c>
      <c r="AD130" s="6" t="s">
        <v>423</v>
      </c>
      <c r="AE130" s="60"/>
      <c r="AF130" s="26" t="s">
        <v>423</v>
      </c>
      <c r="AG130" s="26" t="s">
        <v>423</v>
      </c>
      <c r="AH130" s="26" t="s">
        <v>423</v>
      </c>
      <c r="AI130" s="26" t="s">
        <v>423</v>
      </c>
      <c r="AJ130" s="26" t="s">
        <v>423</v>
      </c>
      <c r="AK130" s="26" t="s">
        <v>422</v>
      </c>
      <c r="AL130" s="49" t="s">
        <v>297</v>
      </c>
    </row>
    <row r="131" spans="1:38" s="2" customFormat="1" ht="26.25" customHeight="1" thickBot="1" x14ac:dyDescent="0.3">
      <c r="A131" s="70" t="s">
        <v>285</v>
      </c>
      <c r="B131" s="74" t="s">
        <v>300</v>
      </c>
      <c r="C131" s="82" t="s">
        <v>301</v>
      </c>
      <c r="D131" s="72" t="s">
        <v>456</v>
      </c>
      <c r="E131" s="6">
        <v>1.12023657720753E-2</v>
      </c>
      <c r="F131" s="6">
        <v>8.1156349584900298E-4</v>
      </c>
      <c r="G131" s="6">
        <v>1.14866326822637E-3</v>
      </c>
      <c r="H131" s="6">
        <v>0</v>
      </c>
      <c r="I131" s="6">
        <v>0</v>
      </c>
      <c r="J131" s="6">
        <v>0</v>
      </c>
      <c r="K131" s="6">
        <v>1.98410943849044E-2</v>
      </c>
      <c r="L131" s="6" t="s">
        <v>422</v>
      </c>
      <c r="M131" s="6">
        <v>3.0738152030187202E-4</v>
      </c>
      <c r="N131" s="6">
        <v>7.2009897803768902E-2</v>
      </c>
      <c r="O131" s="6">
        <v>9.3171677811314697E-3</v>
      </c>
      <c r="P131" s="6">
        <v>6.3545306173581603E-2</v>
      </c>
      <c r="Q131" s="6" t="s">
        <v>423</v>
      </c>
      <c r="R131" s="6" t="s">
        <v>423</v>
      </c>
      <c r="S131" s="6" t="s">
        <v>423</v>
      </c>
      <c r="T131" s="6" t="s">
        <v>423</v>
      </c>
      <c r="U131" s="6" t="s">
        <v>423</v>
      </c>
      <c r="V131" s="6" t="s">
        <v>423</v>
      </c>
      <c r="W131" s="6">
        <v>46.375056905657303</v>
      </c>
      <c r="X131" s="6">
        <v>0</v>
      </c>
      <c r="Y131" s="6">
        <v>0</v>
      </c>
      <c r="Z131" s="6">
        <v>0</v>
      </c>
      <c r="AA131" s="6">
        <v>0</v>
      </c>
      <c r="AB131" s="6">
        <f t="shared" si="1"/>
        <v>0</v>
      </c>
      <c r="AC131" s="6">
        <v>0.11593764226414301</v>
      </c>
      <c r="AD131" s="6" t="s">
        <v>423</v>
      </c>
      <c r="AE131" s="60"/>
      <c r="AF131" s="26" t="s">
        <v>423</v>
      </c>
      <c r="AG131" s="26" t="s">
        <v>423</v>
      </c>
      <c r="AH131" s="26" t="s">
        <v>423</v>
      </c>
      <c r="AI131" s="26" t="s">
        <v>423</v>
      </c>
      <c r="AJ131" s="26" t="s">
        <v>423</v>
      </c>
      <c r="AK131" s="26" t="s">
        <v>422</v>
      </c>
      <c r="AL131" s="49" t="s">
        <v>297</v>
      </c>
    </row>
    <row r="132" spans="1:38" s="2" customFormat="1" ht="26.25" customHeight="1" thickBot="1" x14ac:dyDescent="0.3">
      <c r="A132" s="70" t="s">
        <v>285</v>
      </c>
      <c r="B132" s="74" t="s">
        <v>302</v>
      </c>
      <c r="C132" s="82" t="s">
        <v>303</v>
      </c>
      <c r="D132" s="72" t="s">
        <v>294</v>
      </c>
      <c r="E132" s="6">
        <v>0.42763612754980501</v>
      </c>
      <c r="F132" s="6">
        <v>2.3140508951110999E-4</v>
      </c>
      <c r="G132" s="6">
        <v>0.187304743023714</v>
      </c>
      <c r="H132" s="6">
        <v>1.0976672623975801E-3</v>
      </c>
      <c r="I132" s="6">
        <v>1.01572517654532E-2</v>
      </c>
      <c r="J132" s="6">
        <v>1.24585775922515E-2</v>
      </c>
      <c r="K132" s="6">
        <v>6.5653502539114603E-2</v>
      </c>
      <c r="L132" s="6" t="s">
        <v>422</v>
      </c>
      <c r="M132" s="6">
        <v>0.24368153471199999</v>
      </c>
      <c r="N132" s="6">
        <v>0.154238277103148</v>
      </c>
      <c r="O132" s="6">
        <v>2.1003809624503801E-2</v>
      </c>
      <c r="P132" s="6">
        <v>0.14099104943752</v>
      </c>
      <c r="Q132" s="6" t="s">
        <v>423</v>
      </c>
      <c r="R132" s="6" t="s">
        <v>423</v>
      </c>
      <c r="S132" s="6" t="s">
        <v>423</v>
      </c>
      <c r="T132" s="6" t="s">
        <v>423</v>
      </c>
      <c r="U132" s="6" t="s">
        <v>423</v>
      </c>
      <c r="V132" s="6" t="s">
        <v>423</v>
      </c>
      <c r="W132" s="6">
        <v>9.18793083844959E-2</v>
      </c>
      <c r="X132" s="6">
        <v>1.8466067448573201E-4</v>
      </c>
      <c r="Y132" s="6">
        <v>7.3864269794292803E-4</v>
      </c>
      <c r="Z132" s="6">
        <v>7.3864269794292803E-4</v>
      </c>
      <c r="AA132" s="6">
        <v>7.3864269794292803E-4</v>
      </c>
      <c r="AB132" s="6">
        <f t="shared" si="1"/>
        <v>2.4005887683145161E-3</v>
      </c>
      <c r="AC132" s="6">
        <v>0.122589586451641</v>
      </c>
      <c r="AD132" s="6" t="s">
        <v>423</v>
      </c>
      <c r="AE132" s="60"/>
      <c r="AF132" s="26" t="s">
        <v>423</v>
      </c>
      <c r="AG132" s="26" t="s">
        <v>423</v>
      </c>
      <c r="AH132" s="26" t="s">
        <v>423</v>
      </c>
      <c r="AI132" s="26" t="s">
        <v>423</v>
      </c>
      <c r="AJ132" s="26" t="s">
        <v>423</v>
      </c>
      <c r="AK132" s="26" t="s">
        <v>422</v>
      </c>
      <c r="AL132" s="49" t="s">
        <v>410</v>
      </c>
    </row>
    <row r="133" spans="1:38" s="2" customFormat="1" ht="26.25" customHeight="1" thickBot="1" x14ac:dyDescent="0.3">
      <c r="A133" s="70" t="s">
        <v>285</v>
      </c>
      <c r="B133" s="74" t="s">
        <v>304</v>
      </c>
      <c r="C133" s="82" t="s">
        <v>305</v>
      </c>
      <c r="D133" s="72" t="s">
        <v>294</v>
      </c>
      <c r="E133" s="6">
        <v>7.0351874999999994E-2</v>
      </c>
      <c r="F133" s="6">
        <v>1.1085750000000001E-3</v>
      </c>
      <c r="G133" s="6">
        <v>6.293295E-3</v>
      </c>
      <c r="H133" s="6" t="s">
        <v>422</v>
      </c>
      <c r="I133" s="6">
        <v>2.9590425E-3</v>
      </c>
      <c r="J133" s="6">
        <v>2.9590425E-3</v>
      </c>
      <c r="K133" s="6">
        <v>3.2882039999999999E-3</v>
      </c>
      <c r="L133" s="6" t="s">
        <v>422</v>
      </c>
      <c r="M133" s="6">
        <v>1.1938499999999999E-2</v>
      </c>
      <c r="N133" s="6">
        <v>2.5608082499999998E-3</v>
      </c>
      <c r="O133" s="6">
        <v>4.2893325000000003E-4</v>
      </c>
      <c r="P133" s="6">
        <v>0.23190873939000001</v>
      </c>
      <c r="Q133" s="6" t="s">
        <v>423</v>
      </c>
      <c r="R133" s="6" t="s">
        <v>423</v>
      </c>
      <c r="S133" s="6" t="s">
        <v>423</v>
      </c>
      <c r="T133" s="6" t="s">
        <v>423</v>
      </c>
      <c r="U133" s="6" t="s">
        <v>423</v>
      </c>
      <c r="V133" s="6" t="s">
        <v>423</v>
      </c>
      <c r="W133" s="6">
        <v>1.449675</v>
      </c>
      <c r="X133" s="6">
        <v>1.1256300000000001E-6</v>
      </c>
      <c r="Y133" s="6">
        <v>6.1483275000000003E-7</v>
      </c>
      <c r="Z133" s="6">
        <v>5.4917100000000001E-7</v>
      </c>
      <c r="AA133" s="6">
        <v>5.9607225000000003E-7</v>
      </c>
      <c r="AB133" s="6">
        <f t="shared" si="1"/>
        <v>2.8857059999999999E-6</v>
      </c>
      <c r="AC133" s="6">
        <v>1.2791250000000001E-2</v>
      </c>
      <c r="AD133" s="6" t="s">
        <v>423</v>
      </c>
      <c r="AE133" s="60"/>
      <c r="AF133" s="26" t="s">
        <v>423</v>
      </c>
      <c r="AG133" s="26" t="s">
        <v>423</v>
      </c>
      <c r="AH133" s="26" t="s">
        <v>423</v>
      </c>
      <c r="AI133" s="26" t="s">
        <v>423</v>
      </c>
      <c r="AJ133" s="26" t="s">
        <v>423</v>
      </c>
      <c r="AK133" s="26" t="s">
        <v>422</v>
      </c>
      <c r="AL133" s="49" t="s">
        <v>411</v>
      </c>
    </row>
    <row r="134" spans="1:38" s="2" customFormat="1" ht="26.25" customHeight="1" thickBot="1" x14ac:dyDescent="0.3">
      <c r="A134" s="70" t="s">
        <v>285</v>
      </c>
      <c r="B134" s="74" t="s">
        <v>306</v>
      </c>
      <c r="C134" s="71" t="s">
        <v>307</v>
      </c>
      <c r="D134" s="72" t="s">
        <v>294</v>
      </c>
      <c r="E134" s="6">
        <v>6.08E-2</v>
      </c>
      <c r="F134" s="6">
        <v>0</v>
      </c>
      <c r="G134" s="6">
        <v>0.10249999999999999</v>
      </c>
      <c r="H134" s="6">
        <v>0</v>
      </c>
      <c r="I134" s="6">
        <v>7.2999999999999996E-4</v>
      </c>
      <c r="J134" s="6">
        <v>2.5999999999999999E-3</v>
      </c>
      <c r="K134" s="6">
        <v>0</v>
      </c>
      <c r="L134" s="6" t="s">
        <v>422</v>
      </c>
      <c r="M134" s="6">
        <v>0</v>
      </c>
      <c r="N134" s="6" t="s">
        <v>422</v>
      </c>
      <c r="O134" s="6">
        <v>0</v>
      </c>
      <c r="P134" s="6">
        <v>0</v>
      </c>
      <c r="Q134" s="6" t="s">
        <v>423</v>
      </c>
      <c r="R134" s="6" t="s">
        <v>423</v>
      </c>
      <c r="S134" s="6" t="s">
        <v>423</v>
      </c>
      <c r="T134" s="6" t="s">
        <v>423</v>
      </c>
      <c r="U134" s="6" t="s">
        <v>423</v>
      </c>
      <c r="V134" s="6" t="s">
        <v>423</v>
      </c>
      <c r="W134" s="6">
        <v>1E-3</v>
      </c>
      <c r="X134" s="6" t="s">
        <v>422</v>
      </c>
      <c r="Y134" s="6" t="s">
        <v>422</v>
      </c>
      <c r="Z134" s="6" t="s">
        <v>422</v>
      </c>
      <c r="AA134" s="6" t="s">
        <v>422</v>
      </c>
      <c r="AB134" s="6" t="s">
        <v>422</v>
      </c>
      <c r="AC134" s="6">
        <v>0</v>
      </c>
      <c r="AD134" s="6" t="s">
        <v>423</v>
      </c>
      <c r="AE134" s="60"/>
      <c r="AF134" s="26" t="s">
        <v>423</v>
      </c>
      <c r="AG134" s="26" t="s">
        <v>423</v>
      </c>
      <c r="AH134" s="26" t="s">
        <v>423</v>
      </c>
      <c r="AI134" s="26" t="s">
        <v>423</v>
      </c>
      <c r="AJ134" s="26" t="s">
        <v>423</v>
      </c>
      <c r="AK134" s="26" t="s">
        <v>422</v>
      </c>
      <c r="AL134" s="49" t="s">
        <v>408</v>
      </c>
    </row>
    <row r="135" spans="1:38" s="2" customFormat="1" ht="26.25" customHeight="1" thickBot="1" x14ac:dyDescent="0.3">
      <c r="A135" s="70" t="s">
        <v>285</v>
      </c>
      <c r="B135" s="70" t="s">
        <v>308</v>
      </c>
      <c r="C135" s="71" t="s">
        <v>309</v>
      </c>
      <c r="D135" s="72" t="s">
        <v>424</v>
      </c>
      <c r="E135" s="6">
        <v>0.59358714055177497</v>
      </c>
      <c r="F135" s="6">
        <v>2.96793570275887</v>
      </c>
      <c r="G135" s="6">
        <v>9.8931190091962495E-2</v>
      </c>
      <c r="H135" s="6">
        <v>6.3315961658855904E-2</v>
      </c>
      <c r="I135" s="6">
        <v>1.5828990414713999</v>
      </c>
      <c r="J135" s="6">
        <v>1.5828990414713999</v>
      </c>
      <c r="K135" s="6">
        <v>1.5828990414713999</v>
      </c>
      <c r="L135" s="6" t="s">
        <v>422</v>
      </c>
      <c r="M135" s="6">
        <v>8.3102199677248407</v>
      </c>
      <c r="N135" s="6" t="s">
        <v>422</v>
      </c>
      <c r="O135" s="6" t="s">
        <v>422</v>
      </c>
      <c r="P135" s="6">
        <v>0.29456718144503202</v>
      </c>
      <c r="Q135" s="6" t="s">
        <v>423</v>
      </c>
      <c r="R135" s="6" t="s">
        <v>423</v>
      </c>
      <c r="S135" s="6" t="s">
        <v>423</v>
      </c>
      <c r="T135" s="6" t="s">
        <v>423</v>
      </c>
      <c r="U135" s="6" t="s">
        <v>423</v>
      </c>
      <c r="V135" s="6" t="s">
        <v>423</v>
      </c>
      <c r="W135" s="6">
        <v>14.3410653157309</v>
      </c>
      <c r="X135" s="6">
        <v>0.134907116296512</v>
      </c>
      <c r="Y135" s="6">
        <v>0.178576680511079</v>
      </c>
      <c r="Z135" s="6">
        <v>6.4867844435325603E-2</v>
      </c>
      <c r="AA135" s="6">
        <v>0.122526011547301</v>
      </c>
      <c r="AB135" s="6">
        <f t="shared" si="1"/>
        <v>0.50087765279021756</v>
      </c>
      <c r="AC135" s="6">
        <v>3.3978853072666499</v>
      </c>
      <c r="AD135" s="6" t="s">
        <v>423</v>
      </c>
      <c r="AE135" s="60"/>
      <c r="AF135" s="26" t="s">
        <v>423</v>
      </c>
      <c r="AG135" s="26" t="s">
        <v>423</v>
      </c>
      <c r="AH135" s="26" t="s">
        <v>423</v>
      </c>
      <c r="AI135" s="26" t="s">
        <v>423</v>
      </c>
      <c r="AJ135" s="26" t="s">
        <v>423</v>
      </c>
      <c r="AK135" s="26" t="s">
        <v>422</v>
      </c>
      <c r="AL135" s="49" t="s">
        <v>408</v>
      </c>
    </row>
    <row r="136" spans="1:38" s="2" customFormat="1" ht="26.25" customHeight="1" thickBot="1" x14ac:dyDescent="0.3">
      <c r="A136" s="70" t="s">
        <v>285</v>
      </c>
      <c r="B136" s="70" t="s">
        <v>310</v>
      </c>
      <c r="C136" s="71" t="s">
        <v>311</v>
      </c>
      <c r="D136" s="72" t="s">
        <v>424</v>
      </c>
      <c r="E136" s="6">
        <v>0.148887873122096</v>
      </c>
      <c r="F136" s="6">
        <v>0.50842289066666801</v>
      </c>
      <c r="G136" s="6">
        <v>4.1257848692580402E-2</v>
      </c>
      <c r="H136" s="6">
        <v>4.7522092177621804</v>
      </c>
      <c r="I136" s="6">
        <v>3.0132473039700299E-2</v>
      </c>
      <c r="J136" s="6">
        <v>3.2792260954224099E-2</v>
      </c>
      <c r="K136" s="6">
        <v>1.12574055036571E-2</v>
      </c>
      <c r="L136" s="6" t="s">
        <v>422</v>
      </c>
      <c r="M136" s="6">
        <v>5.64712327440945E-4</v>
      </c>
      <c r="N136" s="6">
        <v>0</v>
      </c>
      <c r="O136" s="6" t="s">
        <v>422</v>
      </c>
      <c r="P136" s="6">
        <v>0.124446800728</v>
      </c>
      <c r="Q136" s="6" t="s">
        <v>423</v>
      </c>
      <c r="R136" s="6" t="s">
        <v>423</v>
      </c>
      <c r="S136" s="6" t="s">
        <v>423</v>
      </c>
      <c r="T136" s="6" t="s">
        <v>423</v>
      </c>
      <c r="U136" s="6" t="s">
        <v>423</v>
      </c>
      <c r="V136" s="6" t="s">
        <v>423</v>
      </c>
      <c r="W136" s="6" t="s">
        <v>422</v>
      </c>
      <c r="X136" s="6" t="s">
        <v>422</v>
      </c>
      <c r="Y136" s="6" t="s">
        <v>422</v>
      </c>
      <c r="Z136" s="6" t="s">
        <v>422</v>
      </c>
      <c r="AA136" s="6" t="s">
        <v>422</v>
      </c>
      <c r="AB136" s="6" t="s">
        <v>422</v>
      </c>
      <c r="AC136" s="6" t="s">
        <v>422</v>
      </c>
      <c r="AD136" s="6" t="s">
        <v>423</v>
      </c>
      <c r="AE136" s="60"/>
      <c r="AF136" s="26" t="s">
        <v>423</v>
      </c>
      <c r="AG136" s="26" t="s">
        <v>423</v>
      </c>
      <c r="AH136" s="26" t="s">
        <v>423</v>
      </c>
      <c r="AI136" s="26" t="s">
        <v>423</v>
      </c>
      <c r="AJ136" s="26" t="s">
        <v>423</v>
      </c>
      <c r="AK136" s="26" t="s">
        <v>422</v>
      </c>
      <c r="AL136" s="49" t="s">
        <v>412</v>
      </c>
    </row>
    <row r="137" spans="1:38" s="2" customFormat="1" ht="26.25" customHeight="1" thickBot="1" x14ac:dyDescent="0.3">
      <c r="A137" s="70" t="s">
        <v>285</v>
      </c>
      <c r="B137" s="70" t="s">
        <v>312</v>
      </c>
      <c r="C137" s="71" t="s">
        <v>313</v>
      </c>
      <c r="D137" s="72" t="s">
        <v>424</v>
      </c>
      <c r="E137" s="6" t="s">
        <v>422</v>
      </c>
      <c r="F137" s="6" t="s">
        <v>422</v>
      </c>
      <c r="G137" s="6" t="s">
        <v>422</v>
      </c>
      <c r="H137" s="6" t="s">
        <v>422</v>
      </c>
      <c r="I137" s="6" t="s">
        <v>422</v>
      </c>
      <c r="J137" s="6" t="s">
        <v>422</v>
      </c>
      <c r="K137" s="6" t="s">
        <v>422</v>
      </c>
      <c r="L137" s="6" t="s">
        <v>422</v>
      </c>
      <c r="M137" s="6" t="s">
        <v>422</v>
      </c>
      <c r="N137" s="6" t="s">
        <v>422</v>
      </c>
      <c r="O137" s="6" t="s">
        <v>422</v>
      </c>
      <c r="P137" s="6" t="s">
        <v>422</v>
      </c>
      <c r="Q137" s="6" t="s">
        <v>423</v>
      </c>
      <c r="R137" s="6" t="s">
        <v>423</v>
      </c>
      <c r="S137" s="6" t="s">
        <v>423</v>
      </c>
      <c r="T137" s="6" t="s">
        <v>423</v>
      </c>
      <c r="U137" s="6" t="s">
        <v>423</v>
      </c>
      <c r="V137" s="6" t="s">
        <v>423</v>
      </c>
      <c r="W137" s="6" t="s">
        <v>422</v>
      </c>
      <c r="X137" s="6" t="s">
        <v>422</v>
      </c>
      <c r="Y137" s="6" t="s">
        <v>422</v>
      </c>
      <c r="Z137" s="6" t="s">
        <v>422</v>
      </c>
      <c r="AA137" s="6" t="s">
        <v>422</v>
      </c>
      <c r="AB137" s="6" t="s">
        <v>422</v>
      </c>
      <c r="AC137" s="6" t="s">
        <v>422</v>
      </c>
      <c r="AD137" s="6" t="s">
        <v>423</v>
      </c>
      <c r="AE137" s="60"/>
      <c r="AF137" s="26" t="s">
        <v>423</v>
      </c>
      <c r="AG137" s="26" t="s">
        <v>423</v>
      </c>
      <c r="AH137" s="26" t="s">
        <v>423</v>
      </c>
      <c r="AI137" s="26" t="s">
        <v>423</v>
      </c>
      <c r="AJ137" s="26" t="s">
        <v>423</v>
      </c>
      <c r="AK137" s="26" t="s">
        <v>422</v>
      </c>
      <c r="AL137" s="49" t="s">
        <v>412</v>
      </c>
    </row>
    <row r="138" spans="1:38" s="2" customFormat="1" ht="26.25" customHeight="1" thickBot="1" x14ac:dyDescent="0.3">
      <c r="A138" s="74" t="s">
        <v>285</v>
      </c>
      <c r="B138" s="74" t="s">
        <v>314</v>
      </c>
      <c r="C138" s="76" t="s">
        <v>315</v>
      </c>
      <c r="D138" s="73" t="s">
        <v>424</v>
      </c>
      <c r="E138" s="6" t="s">
        <v>422</v>
      </c>
      <c r="F138" s="6" t="s">
        <v>422</v>
      </c>
      <c r="G138" s="6" t="s">
        <v>422</v>
      </c>
      <c r="H138" s="6" t="s">
        <v>422</v>
      </c>
      <c r="I138" s="6" t="s">
        <v>422</v>
      </c>
      <c r="J138" s="6" t="s">
        <v>422</v>
      </c>
      <c r="K138" s="6" t="s">
        <v>422</v>
      </c>
      <c r="L138" s="6" t="s">
        <v>422</v>
      </c>
      <c r="M138" s="6" t="s">
        <v>422</v>
      </c>
      <c r="N138" s="6" t="s">
        <v>422</v>
      </c>
      <c r="O138" s="6" t="s">
        <v>422</v>
      </c>
      <c r="P138" s="6" t="s">
        <v>422</v>
      </c>
      <c r="Q138" s="6" t="s">
        <v>423</v>
      </c>
      <c r="R138" s="6" t="s">
        <v>423</v>
      </c>
      <c r="S138" s="6" t="s">
        <v>423</v>
      </c>
      <c r="T138" s="6" t="s">
        <v>423</v>
      </c>
      <c r="U138" s="6" t="s">
        <v>423</v>
      </c>
      <c r="V138" s="6" t="s">
        <v>423</v>
      </c>
      <c r="W138" s="6" t="s">
        <v>422</v>
      </c>
      <c r="X138" s="6" t="s">
        <v>422</v>
      </c>
      <c r="Y138" s="6" t="s">
        <v>422</v>
      </c>
      <c r="Z138" s="6" t="s">
        <v>422</v>
      </c>
      <c r="AA138" s="6" t="s">
        <v>422</v>
      </c>
      <c r="AB138" s="6" t="s">
        <v>422</v>
      </c>
      <c r="AC138" s="6" t="s">
        <v>422</v>
      </c>
      <c r="AD138" s="6" t="s">
        <v>423</v>
      </c>
      <c r="AE138" s="60"/>
      <c r="AF138" s="26" t="s">
        <v>423</v>
      </c>
      <c r="AG138" s="26" t="s">
        <v>423</v>
      </c>
      <c r="AH138" s="26" t="s">
        <v>423</v>
      </c>
      <c r="AI138" s="26" t="s">
        <v>423</v>
      </c>
      <c r="AJ138" s="26" t="s">
        <v>423</v>
      </c>
      <c r="AK138" s="26" t="s">
        <v>422</v>
      </c>
      <c r="AL138" s="49" t="s">
        <v>412</v>
      </c>
    </row>
    <row r="139" spans="1:38" s="2" customFormat="1" ht="26.25" customHeight="1" thickBot="1" x14ac:dyDescent="0.3">
      <c r="A139" s="74" t="s">
        <v>285</v>
      </c>
      <c r="B139" s="74" t="s">
        <v>316</v>
      </c>
      <c r="C139" s="76" t="s">
        <v>373</v>
      </c>
      <c r="D139" s="73" t="s">
        <v>317</v>
      </c>
      <c r="E139" s="6">
        <v>2.48E-3</v>
      </c>
      <c r="F139" s="6">
        <v>1.23603554994449E-2</v>
      </c>
      <c r="G139" s="6">
        <v>2.93175772601069E-5</v>
      </c>
      <c r="H139" s="6">
        <v>1.3895079586618699E-4</v>
      </c>
      <c r="I139" s="6">
        <v>3.5366299719623702E-4</v>
      </c>
      <c r="J139" s="6">
        <v>6.72865244395288E-4</v>
      </c>
      <c r="K139" s="6">
        <v>6.78669177375484E-4</v>
      </c>
      <c r="L139" s="6" t="s">
        <v>422</v>
      </c>
      <c r="M139" s="6">
        <v>2.5948E-3</v>
      </c>
      <c r="N139" s="6" t="s">
        <v>422</v>
      </c>
      <c r="O139" s="6" t="s">
        <v>422</v>
      </c>
      <c r="P139" s="6">
        <v>1.26043175380847E-5</v>
      </c>
      <c r="Q139" s="6" t="s">
        <v>423</v>
      </c>
      <c r="R139" s="6" t="s">
        <v>423</v>
      </c>
      <c r="S139" s="6" t="s">
        <v>423</v>
      </c>
      <c r="T139" s="6" t="s">
        <v>423</v>
      </c>
      <c r="U139" s="6" t="s">
        <v>423</v>
      </c>
      <c r="V139" s="6" t="s">
        <v>423</v>
      </c>
      <c r="W139" s="6" t="s">
        <v>422</v>
      </c>
      <c r="X139" s="6" t="s">
        <v>422</v>
      </c>
      <c r="Y139" s="6" t="s">
        <v>422</v>
      </c>
      <c r="Z139" s="6" t="s">
        <v>422</v>
      </c>
      <c r="AA139" s="6" t="s">
        <v>422</v>
      </c>
      <c r="AB139" s="6" t="s">
        <v>422</v>
      </c>
      <c r="AC139" s="6" t="s">
        <v>422</v>
      </c>
      <c r="AD139" s="6" t="s">
        <v>423</v>
      </c>
      <c r="AE139" s="60"/>
      <c r="AF139" s="26" t="s">
        <v>423</v>
      </c>
      <c r="AG139" s="26" t="s">
        <v>423</v>
      </c>
      <c r="AH139" s="26" t="s">
        <v>423</v>
      </c>
      <c r="AI139" s="26" t="s">
        <v>423</v>
      </c>
      <c r="AJ139" s="26" t="s">
        <v>423</v>
      </c>
      <c r="AK139" s="26" t="s">
        <v>422</v>
      </c>
      <c r="AL139" s="49" t="s">
        <v>408</v>
      </c>
    </row>
    <row r="140" spans="1:38" s="2" customFormat="1" ht="26.25" customHeight="1" thickBot="1" x14ac:dyDescent="0.3">
      <c r="A140" s="70" t="s">
        <v>318</v>
      </c>
      <c r="B140" s="74" t="s">
        <v>319</v>
      </c>
      <c r="C140" s="71" t="s">
        <v>374</v>
      </c>
      <c r="D140" s="72" t="s">
        <v>424</v>
      </c>
      <c r="E140" s="6">
        <v>2.6972902997862001</v>
      </c>
      <c r="F140" s="6">
        <v>15.739641182237699</v>
      </c>
      <c r="G140" s="6">
        <v>6.5700334546195796E-2</v>
      </c>
      <c r="H140" s="6">
        <v>0.93324021534462498</v>
      </c>
      <c r="I140" s="6">
        <v>304.93888733546299</v>
      </c>
      <c r="J140" s="6">
        <v>2833.03641534597</v>
      </c>
      <c r="K140" s="6">
        <v>10210.837474092799</v>
      </c>
      <c r="L140" s="6" t="s">
        <v>422</v>
      </c>
      <c r="M140" s="6">
        <v>154.230489409444</v>
      </c>
      <c r="N140" s="6" t="s">
        <v>422</v>
      </c>
      <c r="O140" s="6" t="s">
        <v>422</v>
      </c>
      <c r="P140" s="6">
        <v>0.76837774792559799</v>
      </c>
      <c r="Q140" s="6" t="s">
        <v>423</v>
      </c>
      <c r="R140" s="6" t="s">
        <v>423</v>
      </c>
      <c r="S140" s="6" t="s">
        <v>423</v>
      </c>
      <c r="T140" s="6" t="s">
        <v>423</v>
      </c>
      <c r="U140" s="6" t="s">
        <v>423</v>
      </c>
      <c r="V140" s="6" t="s">
        <v>423</v>
      </c>
      <c r="W140" s="6">
        <v>2.6749586241186898</v>
      </c>
      <c r="X140" s="6">
        <v>0.98973469092391597</v>
      </c>
      <c r="Y140" s="6">
        <v>6.6873965602967295E-2</v>
      </c>
      <c r="Z140" s="6">
        <v>0.120373138085341</v>
      </c>
      <c r="AA140" s="6">
        <v>2.2737148305008898</v>
      </c>
      <c r="AB140" s="6">
        <f t="shared" si="1"/>
        <v>3.4506966251131139</v>
      </c>
      <c r="AC140" s="6" t="s">
        <v>422</v>
      </c>
      <c r="AD140" s="6" t="s">
        <v>423</v>
      </c>
      <c r="AE140" s="60"/>
      <c r="AF140" s="26" t="s">
        <v>423</v>
      </c>
      <c r="AG140" s="26" t="s">
        <v>423</v>
      </c>
      <c r="AH140" s="26" t="s">
        <v>423</v>
      </c>
      <c r="AI140" s="26" t="s">
        <v>423</v>
      </c>
      <c r="AJ140" s="26" t="s">
        <v>423</v>
      </c>
      <c r="AK140" s="26" t="s">
        <v>422</v>
      </c>
      <c r="AL140" s="49" t="s">
        <v>408</v>
      </c>
    </row>
    <row r="141" spans="1:38" s="9" customFormat="1" ht="37.5" customHeight="1" thickBot="1" x14ac:dyDescent="0.35">
      <c r="A141" s="89"/>
      <c r="B141" s="90" t="s">
        <v>320</v>
      </c>
      <c r="C141" s="91" t="s">
        <v>384</v>
      </c>
      <c r="D141" s="89" t="s">
        <v>139</v>
      </c>
      <c r="E141" s="20">
        <f>SUM(E14:E140)</f>
        <v>2658.3632458004904</v>
      </c>
      <c r="F141" s="20">
        <f t="shared" ref="F141:AD141" si="2">SUM(F14:F140)</f>
        <v>2867.5823008304606</v>
      </c>
      <c r="G141" s="20">
        <f t="shared" si="2"/>
        <v>2461.0243163693058</v>
      </c>
      <c r="H141" s="20">
        <f t="shared" si="2"/>
        <v>469.04504717151212</v>
      </c>
      <c r="I141" s="20">
        <f t="shared" si="2"/>
        <v>1599.9615394744801</v>
      </c>
      <c r="J141" s="20">
        <f t="shared" si="2"/>
        <v>6953.7696037300757</v>
      </c>
      <c r="K141" s="20">
        <f t="shared" si="2"/>
        <v>21795.401957856215</v>
      </c>
      <c r="L141" s="20">
        <f t="shared" si="2"/>
        <v>0</v>
      </c>
      <c r="M141" s="20">
        <f t="shared" si="2"/>
        <v>10687.562846102164</v>
      </c>
      <c r="N141" s="20">
        <f t="shared" si="2"/>
        <v>715.62147453765635</v>
      </c>
      <c r="O141" s="20">
        <f t="shared" si="2"/>
        <v>44.32195912498203</v>
      </c>
      <c r="P141" s="20">
        <f t="shared" si="2"/>
        <v>12.48407438444303</v>
      </c>
      <c r="Q141" s="20">
        <f t="shared" si="2"/>
        <v>0</v>
      </c>
      <c r="R141" s="20">
        <f>SUM(R14:R140)</f>
        <v>0</v>
      </c>
      <c r="S141" s="20">
        <f t="shared" si="2"/>
        <v>0</v>
      </c>
      <c r="T141" s="20">
        <f t="shared" si="2"/>
        <v>0</v>
      </c>
      <c r="U141" s="20">
        <f t="shared" si="2"/>
        <v>0</v>
      </c>
      <c r="V141" s="20">
        <f t="shared" si="2"/>
        <v>0</v>
      </c>
      <c r="W141" s="20">
        <f t="shared" si="2"/>
        <v>220.56316698325574</v>
      </c>
      <c r="X141" s="20">
        <f t="shared" si="2"/>
        <v>52.354221284393873</v>
      </c>
      <c r="Y141" s="20">
        <f t="shared" si="2"/>
        <v>76.706542612484981</v>
      </c>
      <c r="Z141" s="20">
        <f t="shared" si="2"/>
        <v>38.798122935788747</v>
      </c>
      <c r="AA141" s="20">
        <f t="shared" si="2"/>
        <v>36.864326421313869</v>
      </c>
      <c r="AB141" s="20">
        <f>SUM(X141:AA141)</f>
        <v>204.72321325398147</v>
      </c>
      <c r="AC141" s="20">
        <f t="shared" si="2"/>
        <v>45.521589014368139</v>
      </c>
      <c r="AD141" s="20">
        <f t="shared" si="2"/>
        <v>0</v>
      </c>
      <c r="AE141" s="61"/>
      <c r="AF141" s="20"/>
      <c r="AG141" s="20"/>
      <c r="AH141" s="20"/>
      <c r="AI141" s="20"/>
      <c r="AJ141" s="20"/>
      <c r="AK141" s="20"/>
      <c r="AL141" s="50"/>
    </row>
    <row r="142" spans="1:38" s="19" customFormat="1" ht="15" customHeight="1" thickBot="1" x14ac:dyDescent="0.4">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3">
      <c r="A143" s="96"/>
      <c r="B143" s="52" t="s">
        <v>343</v>
      </c>
      <c r="C143" s="97" t="s">
        <v>350</v>
      </c>
      <c r="D143" s="98" t="s">
        <v>278</v>
      </c>
      <c r="E143" s="12" t="s">
        <v>423</v>
      </c>
      <c r="F143" s="12" t="s">
        <v>423</v>
      </c>
      <c r="G143" s="12" t="s">
        <v>423</v>
      </c>
      <c r="H143" s="12" t="s">
        <v>423</v>
      </c>
      <c r="I143" s="12" t="s">
        <v>423</v>
      </c>
      <c r="J143" s="12" t="s">
        <v>423</v>
      </c>
      <c r="K143" s="12" t="s">
        <v>423</v>
      </c>
      <c r="L143" s="12" t="s">
        <v>423</v>
      </c>
      <c r="M143" s="12" t="s">
        <v>423</v>
      </c>
      <c r="N143" s="12" t="s">
        <v>423</v>
      </c>
      <c r="O143" s="12" t="s">
        <v>423</v>
      </c>
      <c r="P143" s="12" t="s">
        <v>423</v>
      </c>
      <c r="Q143" s="12" t="s">
        <v>423</v>
      </c>
      <c r="R143" s="12" t="s">
        <v>423</v>
      </c>
      <c r="S143" s="12" t="s">
        <v>423</v>
      </c>
      <c r="T143" s="12" t="s">
        <v>423</v>
      </c>
      <c r="U143" s="12" t="s">
        <v>423</v>
      </c>
      <c r="V143" s="12" t="s">
        <v>423</v>
      </c>
      <c r="W143" s="12" t="s">
        <v>423</v>
      </c>
      <c r="X143" s="12" t="s">
        <v>423</v>
      </c>
      <c r="Y143" s="12" t="s">
        <v>423</v>
      </c>
      <c r="Z143" s="12" t="s">
        <v>423</v>
      </c>
      <c r="AA143" s="12" t="s">
        <v>423</v>
      </c>
      <c r="AB143" s="12" t="s">
        <v>423</v>
      </c>
      <c r="AC143" s="12" t="s">
        <v>423</v>
      </c>
      <c r="AD143" s="12" t="s">
        <v>423</v>
      </c>
      <c r="AE143" s="63"/>
      <c r="AF143" s="12" t="s">
        <v>423</v>
      </c>
      <c r="AG143" s="12" t="s">
        <v>423</v>
      </c>
      <c r="AH143" s="12" t="s">
        <v>423</v>
      </c>
      <c r="AI143" s="12" t="s">
        <v>423</v>
      </c>
      <c r="AJ143" s="12" t="s">
        <v>423</v>
      </c>
      <c r="AK143" s="12" t="s">
        <v>422</v>
      </c>
      <c r="AL143" s="52" t="s">
        <v>50</v>
      </c>
    </row>
    <row r="144" spans="1:38" s="1" customFormat="1" ht="26.25" customHeight="1" thickBot="1" x14ac:dyDescent="0.3">
      <c r="A144" s="96"/>
      <c r="B144" s="52" t="s">
        <v>344</v>
      </c>
      <c r="C144" s="97" t="s">
        <v>351</v>
      </c>
      <c r="D144" s="98" t="s">
        <v>278</v>
      </c>
      <c r="E144" s="12" t="s">
        <v>423</v>
      </c>
      <c r="F144" s="12" t="s">
        <v>423</v>
      </c>
      <c r="G144" s="12" t="s">
        <v>423</v>
      </c>
      <c r="H144" s="12" t="s">
        <v>423</v>
      </c>
      <c r="I144" s="12" t="s">
        <v>423</v>
      </c>
      <c r="J144" s="12" t="s">
        <v>423</v>
      </c>
      <c r="K144" s="12" t="s">
        <v>423</v>
      </c>
      <c r="L144" s="12" t="s">
        <v>423</v>
      </c>
      <c r="M144" s="12" t="s">
        <v>423</v>
      </c>
      <c r="N144" s="12" t="s">
        <v>423</v>
      </c>
      <c r="O144" s="12" t="s">
        <v>423</v>
      </c>
      <c r="P144" s="12" t="s">
        <v>423</v>
      </c>
      <c r="Q144" s="12" t="s">
        <v>423</v>
      </c>
      <c r="R144" s="12" t="s">
        <v>423</v>
      </c>
      <c r="S144" s="12" t="s">
        <v>423</v>
      </c>
      <c r="T144" s="12" t="s">
        <v>423</v>
      </c>
      <c r="U144" s="12" t="s">
        <v>423</v>
      </c>
      <c r="V144" s="12" t="s">
        <v>423</v>
      </c>
      <c r="W144" s="12" t="s">
        <v>423</v>
      </c>
      <c r="X144" s="12" t="s">
        <v>423</v>
      </c>
      <c r="Y144" s="12" t="s">
        <v>423</v>
      </c>
      <c r="Z144" s="12" t="s">
        <v>423</v>
      </c>
      <c r="AA144" s="12" t="s">
        <v>423</v>
      </c>
      <c r="AB144" s="12" t="s">
        <v>423</v>
      </c>
      <c r="AC144" s="12" t="s">
        <v>423</v>
      </c>
      <c r="AD144" s="12" t="s">
        <v>423</v>
      </c>
      <c r="AE144" s="63"/>
      <c r="AF144" s="12" t="s">
        <v>423</v>
      </c>
      <c r="AG144" s="12" t="s">
        <v>423</v>
      </c>
      <c r="AH144" s="12" t="s">
        <v>423</v>
      </c>
      <c r="AI144" s="12" t="s">
        <v>423</v>
      </c>
      <c r="AJ144" s="12" t="s">
        <v>423</v>
      </c>
      <c r="AK144" s="12" t="s">
        <v>422</v>
      </c>
      <c r="AL144" s="52" t="s">
        <v>50</v>
      </c>
    </row>
    <row r="145" spans="1:38" s="1" customFormat="1" ht="26.25" customHeight="1" thickBot="1" x14ac:dyDescent="0.3">
      <c r="A145" s="96"/>
      <c r="B145" s="52" t="s">
        <v>345</v>
      </c>
      <c r="C145" s="97" t="s">
        <v>352</v>
      </c>
      <c r="D145" s="98" t="s">
        <v>278</v>
      </c>
      <c r="E145" s="12" t="s">
        <v>423</v>
      </c>
      <c r="F145" s="12" t="s">
        <v>423</v>
      </c>
      <c r="G145" s="12" t="s">
        <v>423</v>
      </c>
      <c r="H145" s="12" t="s">
        <v>423</v>
      </c>
      <c r="I145" s="12" t="s">
        <v>423</v>
      </c>
      <c r="J145" s="12" t="s">
        <v>423</v>
      </c>
      <c r="K145" s="12" t="s">
        <v>423</v>
      </c>
      <c r="L145" s="12" t="s">
        <v>423</v>
      </c>
      <c r="M145" s="12" t="s">
        <v>423</v>
      </c>
      <c r="N145" s="12" t="s">
        <v>423</v>
      </c>
      <c r="O145" s="12" t="s">
        <v>423</v>
      </c>
      <c r="P145" s="12" t="s">
        <v>423</v>
      </c>
      <c r="Q145" s="12" t="s">
        <v>423</v>
      </c>
      <c r="R145" s="12" t="s">
        <v>423</v>
      </c>
      <c r="S145" s="12" t="s">
        <v>423</v>
      </c>
      <c r="T145" s="12" t="s">
        <v>423</v>
      </c>
      <c r="U145" s="12" t="s">
        <v>423</v>
      </c>
      <c r="V145" s="12" t="s">
        <v>423</v>
      </c>
      <c r="W145" s="12" t="s">
        <v>423</v>
      </c>
      <c r="X145" s="12" t="s">
        <v>423</v>
      </c>
      <c r="Y145" s="12" t="s">
        <v>423</v>
      </c>
      <c r="Z145" s="12" t="s">
        <v>423</v>
      </c>
      <c r="AA145" s="12" t="s">
        <v>423</v>
      </c>
      <c r="AB145" s="12" t="s">
        <v>423</v>
      </c>
      <c r="AC145" s="12" t="s">
        <v>423</v>
      </c>
      <c r="AD145" s="12" t="s">
        <v>423</v>
      </c>
      <c r="AE145" s="63"/>
      <c r="AF145" s="12" t="s">
        <v>423</v>
      </c>
      <c r="AG145" s="12" t="s">
        <v>423</v>
      </c>
      <c r="AH145" s="12" t="s">
        <v>423</v>
      </c>
      <c r="AI145" s="12" t="s">
        <v>423</v>
      </c>
      <c r="AJ145" s="12" t="s">
        <v>423</v>
      </c>
      <c r="AK145" s="12" t="s">
        <v>422</v>
      </c>
      <c r="AL145" s="52" t="s">
        <v>50</v>
      </c>
    </row>
    <row r="146" spans="1:38" s="1" customFormat="1" ht="26.25" customHeight="1" thickBot="1" x14ac:dyDescent="0.3">
      <c r="A146" s="96"/>
      <c r="B146" s="52" t="s">
        <v>346</v>
      </c>
      <c r="C146" s="97" t="s">
        <v>353</v>
      </c>
      <c r="D146" s="98" t="s">
        <v>278</v>
      </c>
      <c r="E146" s="12" t="s">
        <v>423</v>
      </c>
      <c r="F146" s="12" t="s">
        <v>423</v>
      </c>
      <c r="G146" s="12" t="s">
        <v>423</v>
      </c>
      <c r="H146" s="12" t="s">
        <v>423</v>
      </c>
      <c r="I146" s="12" t="s">
        <v>423</v>
      </c>
      <c r="J146" s="12" t="s">
        <v>423</v>
      </c>
      <c r="K146" s="12" t="s">
        <v>423</v>
      </c>
      <c r="L146" s="12" t="s">
        <v>423</v>
      </c>
      <c r="M146" s="12" t="s">
        <v>423</v>
      </c>
      <c r="N146" s="12" t="s">
        <v>423</v>
      </c>
      <c r="O146" s="12" t="s">
        <v>423</v>
      </c>
      <c r="P146" s="12" t="s">
        <v>423</v>
      </c>
      <c r="Q146" s="12" t="s">
        <v>423</v>
      </c>
      <c r="R146" s="12" t="s">
        <v>423</v>
      </c>
      <c r="S146" s="12" t="s">
        <v>423</v>
      </c>
      <c r="T146" s="12" t="s">
        <v>423</v>
      </c>
      <c r="U146" s="12" t="s">
        <v>423</v>
      </c>
      <c r="V146" s="12" t="s">
        <v>423</v>
      </c>
      <c r="W146" s="12" t="s">
        <v>423</v>
      </c>
      <c r="X146" s="12" t="s">
        <v>423</v>
      </c>
      <c r="Y146" s="12" t="s">
        <v>423</v>
      </c>
      <c r="Z146" s="12" t="s">
        <v>423</v>
      </c>
      <c r="AA146" s="12" t="s">
        <v>423</v>
      </c>
      <c r="AB146" s="12" t="s">
        <v>423</v>
      </c>
      <c r="AC146" s="12" t="s">
        <v>423</v>
      </c>
      <c r="AD146" s="12" t="s">
        <v>423</v>
      </c>
      <c r="AE146" s="63"/>
      <c r="AF146" s="12" t="s">
        <v>423</v>
      </c>
      <c r="AG146" s="12" t="s">
        <v>423</v>
      </c>
      <c r="AH146" s="12" t="s">
        <v>423</v>
      </c>
      <c r="AI146" s="12" t="s">
        <v>423</v>
      </c>
      <c r="AJ146" s="12" t="s">
        <v>423</v>
      </c>
      <c r="AK146" s="12" t="s">
        <v>422</v>
      </c>
      <c r="AL146" s="52" t="s">
        <v>50</v>
      </c>
    </row>
    <row r="147" spans="1:38" s="1" customFormat="1" ht="26.25" customHeight="1" thickBot="1" x14ac:dyDescent="0.3">
      <c r="A147" s="96"/>
      <c r="B147" s="52" t="s">
        <v>347</v>
      </c>
      <c r="C147" s="97" t="s">
        <v>354</v>
      </c>
      <c r="D147" s="98" t="s">
        <v>278</v>
      </c>
      <c r="E147" s="12" t="s">
        <v>423</v>
      </c>
      <c r="F147" s="12" t="s">
        <v>423</v>
      </c>
      <c r="G147" s="12" t="s">
        <v>423</v>
      </c>
      <c r="H147" s="12" t="s">
        <v>423</v>
      </c>
      <c r="I147" s="12" t="s">
        <v>423</v>
      </c>
      <c r="J147" s="12" t="s">
        <v>423</v>
      </c>
      <c r="K147" s="12" t="s">
        <v>423</v>
      </c>
      <c r="L147" s="12" t="s">
        <v>423</v>
      </c>
      <c r="M147" s="12" t="s">
        <v>423</v>
      </c>
      <c r="N147" s="12" t="s">
        <v>423</v>
      </c>
      <c r="O147" s="12" t="s">
        <v>423</v>
      </c>
      <c r="P147" s="12" t="s">
        <v>423</v>
      </c>
      <c r="Q147" s="12" t="s">
        <v>423</v>
      </c>
      <c r="R147" s="12" t="s">
        <v>423</v>
      </c>
      <c r="S147" s="12" t="s">
        <v>423</v>
      </c>
      <c r="T147" s="12" t="s">
        <v>423</v>
      </c>
      <c r="U147" s="12" t="s">
        <v>423</v>
      </c>
      <c r="V147" s="12" t="s">
        <v>423</v>
      </c>
      <c r="W147" s="12" t="s">
        <v>423</v>
      </c>
      <c r="X147" s="12" t="s">
        <v>423</v>
      </c>
      <c r="Y147" s="12" t="s">
        <v>423</v>
      </c>
      <c r="Z147" s="12" t="s">
        <v>423</v>
      </c>
      <c r="AA147" s="12" t="s">
        <v>423</v>
      </c>
      <c r="AB147" s="12" t="s">
        <v>423</v>
      </c>
      <c r="AC147" s="12" t="s">
        <v>423</v>
      </c>
      <c r="AD147" s="12" t="s">
        <v>423</v>
      </c>
      <c r="AE147" s="63"/>
      <c r="AF147" s="12" t="s">
        <v>423</v>
      </c>
      <c r="AG147" s="12" t="s">
        <v>423</v>
      </c>
      <c r="AH147" s="12" t="s">
        <v>423</v>
      </c>
      <c r="AI147" s="12" t="s">
        <v>423</v>
      </c>
      <c r="AJ147" s="12" t="s">
        <v>423</v>
      </c>
      <c r="AK147" s="12" t="s">
        <v>422</v>
      </c>
      <c r="AL147" s="52" t="s">
        <v>50</v>
      </c>
    </row>
    <row r="148" spans="1:38" s="1" customFormat="1" ht="26.25" customHeight="1" thickBot="1" x14ac:dyDescent="0.3">
      <c r="A148" s="96"/>
      <c r="B148" s="52" t="s">
        <v>348</v>
      </c>
      <c r="C148" s="97" t="s">
        <v>355</v>
      </c>
      <c r="D148" s="98" t="s">
        <v>278</v>
      </c>
      <c r="E148" s="12" t="s">
        <v>423</v>
      </c>
      <c r="F148" s="12" t="s">
        <v>423</v>
      </c>
      <c r="G148" s="12" t="s">
        <v>423</v>
      </c>
      <c r="H148" s="12" t="s">
        <v>423</v>
      </c>
      <c r="I148" s="12" t="s">
        <v>423</v>
      </c>
      <c r="J148" s="12" t="s">
        <v>423</v>
      </c>
      <c r="K148" s="12" t="s">
        <v>423</v>
      </c>
      <c r="L148" s="12" t="s">
        <v>423</v>
      </c>
      <c r="M148" s="12" t="s">
        <v>423</v>
      </c>
      <c r="N148" s="12" t="s">
        <v>423</v>
      </c>
      <c r="O148" s="12" t="s">
        <v>423</v>
      </c>
      <c r="P148" s="12" t="s">
        <v>423</v>
      </c>
      <c r="Q148" s="12" t="s">
        <v>423</v>
      </c>
      <c r="R148" s="12" t="s">
        <v>423</v>
      </c>
      <c r="S148" s="12" t="s">
        <v>423</v>
      </c>
      <c r="T148" s="12" t="s">
        <v>423</v>
      </c>
      <c r="U148" s="12" t="s">
        <v>423</v>
      </c>
      <c r="V148" s="12" t="s">
        <v>423</v>
      </c>
      <c r="W148" s="12" t="s">
        <v>423</v>
      </c>
      <c r="X148" s="12" t="s">
        <v>423</v>
      </c>
      <c r="Y148" s="12" t="s">
        <v>423</v>
      </c>
      <c r="Z148" s="12" t="s">
        <v>423</v>
      </c>
      <c r="AA148" s="12" t="s">
        <v>423</v>
      </c>
      <c r="AB148" s="12" t="s">
        <v>423</v>
      </c>
      <c r="AC148" s="12" t="s">
        <v>423</v>
      </c>
      <c r="AD148" s="12" t="s">
        <v>423</v>
      </c>
      <c r="AE148" s="63"/>
      <c r="AF148" s="12" t="s">
        <v>423</v>
      </c>
      <c r="AG148" s="12" t="s">
        <v>423</v>
      </c>
      <c r="AH148" s="12" t="s">
        <v>423</v>
      </c>
      <c r="AI148" s="12" t="s">
        <v>423</v>
      </c>
      <c r="AJ148" s="12" t="s">
        <v>423</v>
      </c>
      <c r="AK148" s="12" t="s">
        <v>422</v>
      </c>
      <c r="AL148" s="52" t="s">
        <v>409</v>
      </c>
    </row>
    <row r="149" spans="1:38" s="1" customFormat="1" ht="26.25" customHeight="1" thickBot="1" x14ac:dyDescent="0.3">
      <c r="A149" s="96"/>
      <c r="B149" s="52" t="s">
        <v>349</v>
      </c>
      <c r="C149" s="97" t="s">
        <v>356</v>
      </c>
      <c r="D149" s="98" t="s">
        <v>278</v>
      </c>
      <c r="E149" s="12" t="s">
        <v>423</v>
      </c>
      <c r="F149" s="12" t="s">
        <v>423</v>
      </c>
      <c r="G149" s="12" t="s">
        <v>423</v>
      </c>
      <c r="H149" s="12" t="s">
        <v>423</v>
      </c>
      <c r="I149" s="12" t="s">
        <v>423</v>
      </c>
      <c r="J149" s="12" t="s">
        <v>423</v>
      </c>
      <c r="K149" s="12" t="s">
        <v>423</v>
      </c>
      <c r="L149" s="12" t="s">
        <v>423</v>
      </c>
      <c r="M149" s="12" t="s">
        <v>423</v>
      </c>
      <c r="N149" s="12" t="s">
        <v>423</v>
      </c>
      <c r="O149" s="12" t="s">
        <v>423</v>
      </c>
      <c r="P149" s="12" t="s">
        <v>423</v>
      </c>
      <c r="Q149" s="12" t="s">
        <v>423</v>
      </c>
      <c r="R149" s="12" t="s">
        <v>423</v>
      </c>
      <c r="S149" s="12" t="s">
        <v>423</v>
      </c>
      <c r="T149" s="12" t="s">
        <v>423</v>
      </c>
      <c r="U149" s="12" t="s">
        <v>423</v>
      </c>
      <c r="V149" s="12" t="s">
        <v>423</v>
      </c>
      <c r="W149" s="12" t="s">
        <v>423</v>
      </c>
      <c r="X149" s="12" t="s">
        <v>423</v>
      </c>
      <c r="Y149" s="12" t="s">
        <v>423</v>
      </c>
      <c r="Z149" s="12" t="s">
        <v>423</v>
      </c>
      <c r="AA149" s="12" t="s">
        <v>423</v>
      </c>
      <c r="AB149" s="12" t="s">
        <v>423</v>
      </c>
      <c r="AC149" s="12" t="s">
        <v>423</v>
      </c>
      <c r="AD149" s="12" t="s">
        <v>423</v>
      </c>
      <c r="AE149" s="63"/>
      <c r="AF149" s="12" t="s">
        <v>423</v>
      </c>
      <c r="AG149" s="12" t="s">
        <v>423</v>
      </c>
      <c r="AH149" s="12" t="s">
        <v>423</v>
      </c>
      <c r="AI149" s="12" t="s">
        <v>423</v>
      </c>
      <c r="AJ149" s="12" t="s">
        <v>423</v>
      </c>
      <c r="AK149" s="12" t="s">
        <v>422</v>
      </c>
      <c r="AL149" s="52" t="s">
        <v>409</v>
      </c>
    </row>
    <row r="150" spans="1:38" s="2" customFormat="1" ht="15" customHeight="1" thickBot="1" x14ac:dyDescent="0.4">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3">
      <c r="A151" s="99"/>
      <c r="B151" s="53" t="s">
        <v>322</v>
      </c>
      <c r="C151" s="100" t="s">
        <v>365</v>
      </c>
      <c r="D151" s="99"/>
      <c r="E151" s="13"/>
      <c r="F151" s="13"/>
      <c r="G151" s="13"/>
      <c r="H151" s="13"/>
      <c r="I151" s="13"/>
      <c r="J151" s="13"/>
      <c r="K151" s="13"/>
      <c r="L151" s="13"/>
      <c r="M151" s="13"/>
      <c r="N151" s="13"/>
      <c r="O151" s="13"/>
      <c r="P151" s="13"/>
      <c r="Q151" s="13"/>
      <c r="R151" s="13"/>
      <c r="S151" s="13"/>
      <c r="T151" s="13"/>
      <c r="U151" s="13"/>
      <c r="V151" s="13"/>
      <c r="W151" s="13"/>
      <c r="X151" s="13"/>
      <c r="Y151" s="13"/>
      <c r="Z151" s="13"/>
      <c r="AA151" s="13"/>
      <c r="AB151" s="13"/>
      <c r="AC151" s="13"/>
      <c r="AD151" s="13"/>
      <c r="AE151" s="64"/>
      <c r="AF151" s="13"/>
      <c r="AG151" s="13"/>
      <c r="AH151" s="13"/>
      <c r="AI151" s="13"/>
      <c r="AJ151" s="13"/>
      <c r="AK151" s="13"/>
      <c r="AL151" s="53"/>
    </row>
    <row r="152" spans="1:38" s="2" customFormat="1" ht="37.5" customHeight="1" thickBot="1" x14ac:dyDescent="0.3">
      <c r="A152" s="101"/>
      <c r="B152" s="102" t="s">
        <v>363</v>
      </c>
      <c r="C152" s="103" t="s">
        <v>360</v>
      </c>
      <c r="D152" s="101" t="s">
        <v>294</v>
      </c>
      <c r="E152" s="14">
        <f>SUM(E$141, E$151, IF(AND(ISNUMBER(SEARCH($B$4,"AT|BE|CH|GB|IE|LT|LU|NL")),SUM(E$143:E$149)&gt;0),SUM(E$143:E$149)-SUM(E$27:E$33),0))</f>
        <v>2658.3632458004904</v>
      </c>
      <c r="F152" s="14">
        <f t="shared" ref="F152:AD152" si="3">SUM(F$141, F$151, IF(AND(ISNUMBER(SEARCH($B$4,"AT|BE|CH|GB|IE|LT|LU|NL")),SUM(F$143:F$149)&gt;0),SUM(F$143:F$149)-SUM(F$27:F$33),0))</f>
        <v>2867.5823008304606</v>
      </c>
      <c r="G152" s="14">
        <f t="shared" si="3"/>
        <v>2461.0243163693058</v>
      </c>
      <c r="H152" s="14">
        <f t="shared" si="3"/>
        <v>469.04504717151212</v>
      </c>
      <c r="I152" s="14">
        <f t="shared" si="3"/>
        <v>1599.9615394744801</v>
      </c>
      <c r="J152" s="14">
        <f t="shared" si="3"/>
        <v>6953.7696037300757</v>
      </c>
      <c r="K152" s="14">
        <f t="shared" si="3"/>
        <v>21795.401957856215</v>
      </c>
      <c r="L152" s="14">
        <f t="shared" si="3"/>
        <v>0</v>
      </c>
      <c r="M152" s="14">
        <f t="shared" si="3"/>
        <v>10687.562846102164</v>
      </c>
      <c r="N152" s="14">
        <f t="shared" si="3"/>
        <v>715.62147453765635</v>
      </c>
      <c r="O152" s="14">
        <f t="shared" si="3"/>
        <v>44.32195912498203</v>
      </c>
      <c r="P152" s="14">
        <f t="shared" si="3"/>
        <v>12.48407438444303</v>
      </c>
      <c r="Q152" s="14">
        <f t="shared" si="3"/>
        <v>0</v>
      </c>
      <c r="R152" s="14">
        <f t="shared" si="3"/>
        <v>0</v>
      </c>
      <c r="S152" s="14">
        <f t="shared" si="3"/>
        <v>0</v>
      </c>
      <c r="T152" s="14">
        <f t="shared" si="3"/>
        <v>0</v>
      </c>
      <c r="U152" s="14">
        <f t="shared" si="3"/>
        <v>0</v>
      </c>
      <c r="V152" s="14">
        <f t="shared" si="3"/>
        <v>0</v>
      </c>
      <c r="W152" s="14">
        <f t="shared" si="3"/>
        <v>220.56316698325574</v>
      </c>
      <c r="X152" s="14">
        <f t="shared" si="3"/>
        <v>52.354221284393873</v>
      </c>
      <c r="Y152" s="14">
        <f t="shared" si="3"/>
        <v>76.706542612484981</v>
      </c>
      <c r="Z152" s="14">
        <f t="shared" si="3"/>
        <v>38.798122935788747</v>
      </c>
      <c r="AA152" s="14">
        <f t="shared" si="3"/>
        <v>36.864326421313869</v>
      </c>
      <c r="AB152" s="14">
        <f t="shared" si="3"/>
        <v>204.72321325398147</v>
      </c>
      <c r="AC152" s="14">
        <f t="shared" si="3"/>
        <v>45.521589014368139</v>
      </c>
      <c r="AD152" s="14">
        <f t="shared" si="3"/>
        <v>0</v>
      </c>
      <c r="AE152" s="63"/>
      <c r="AF152" s="14"/>
      <c r="AG152" s="14"/>
      <c r="AH152" s="14"/>
      <c r="AI152" s="14"/>
      <c r="AJ152" s="14"/>
      <c r="AK152" s="14"/>
      <c r="AL152" s="54"/>
    </row>
    <row r="153" spans="1:38" s="2" customFormat="1" ht="26.25" customHeight="1" thickBot="1" x14ac:dyDescent="0.3">
      <c r="A153" s="99"/>
      <c r="B153" s="53" t="s">
        <v>323</v>
      </c>
      <c r="C153" s="100" t="s">
        <v>366</v>
      </c>
      <c r="D153" s="99" t="s">
        <v>317</v>
      </c>
      <c r="E153" s="13"/>
      <c r="F153" s="13"/>
      <c r="G153" s="13"/>
      <c r="H153" s="13"/>
      <c r="I153" s="13"/>
      <c r="J153" s="13"/>
      <c r="K153" s="13"/>
      <c r="L153" s="13"/>
      <c r="M153" s="13"/>
      <c r="N153" s="13"/>
      <c r="O153" s="13"/>
      <c r="P153" s="13"/>
      <c r="Q153" s="13"/>
      <c r="R153" s="13"/>
      <c r="S153" s="13"/>
      <c r="T153" s="13"/>
      <c r="U153" s="13"/>
      <c r="V153" s="13"/>
      <c r="W153" s="13"/>
      <c r="X153" s="13"/>
      <c r="Y153" s="13"/>
      <c r="Z153" s="13"/>
      <c r="AA153" s="13"/>
      <c r="AB153" s="13"/>
      <c r="AC153" s="13"/>
      <c r="AD153" s="13"/>
      <c r="AE153" s="64"/>
      <c r="AF153" s="13"/>
      <c r="AG153" s="13"/>
      <c r="AH153" s="13"/>
      <c r="AI153" s="13"/>
      <c r="AJ153" s="13"/>
      <c r="AK153" s="13"/>
      <c r="AL153" s="53"/>
    </row>
    <row r="154" spans="1:38" s="2" customFormat="1" ht="37.5" customHeight="1" thickBot="1" x14ac:dyDescent="0.3">
      <c r="A154" s="101"/>
      <c r="B154" s="102" t="s">
        <v>364</v>
      </c>
      <c r="C154" s="103" t="s">
        <v>361</v>
      </c>
      <c r="D154" s="101" t="s">
        <v>321</v>
      </c>
      <c r="E154" s="14">
        <f ca="1">SUM(E$141, E$153, -1 * IF(OR($B$6=2005,$B$6&gt;=2020),SUM(E$99:E$122),0), IF(AND(ISNUMBER(SEARCH($B$4,"AT|BE|CH|GB|IE|LT|LU|NL")),SUM(E$143:E$149)&gt;0),SUM(E$143:E$149)-SUM(E$27:E$33),0))</f>
        <v>2658.0414994651983</v>
      </c>
      <c r="F154" s="14">
        <f ca="1">SUM(F$141, F$153, -1 * IF(OR($B$6=2005,$B$6&gt;=2020),SUM(F$99:F$122),0), IF(AND(ISNUMBER(SEARCH($B$4,"AT|BE|CH|GB|IE|LT|LU|NL")),SUM(F$143:F$149)&gt;0),SUM(F$143:F$149)-SUM(F$27:F$33),0))</f>
        <v>2750.3798633072897</v>
      </c>
      <c r="G154" s="14">
        <f>SUM(G$141, G$153, IF(AND(ISNUMBER(SEARCH($B$4,"AT|BE|CH|GB|IE|LT|LU|NL")),SUM(G$143:G$149)&gt;0),SUM(G$143:G$149)-SUM(G$27:G$33),0))</f>
        <v>2461.0243163693058</v>
      </c>
      <c r="H154" s="14">
        <f>SUM(H$141, H$153, IF(AND(ISNUMBER(SEARCH($B$4,"AT|BE|CH|GB|IE|LT|LU|NL")),SUM(H$143:H$149)&gt;0),SUM(H$143:H$149)-SUM(H$27:H$33),0))</f>
        <v>469.04504717151212</v>
      </c>
      <c r="I154" s="14">
        <f t="shared" ref="I154:AD154" si="4">SUM(I$141, I$153, IF(AND(ISNUMBER(SEARCH($B$4,"AT|BE|CH|GB|IE|LT|LU|NL")),SUM(I$143:I$149)&gt;0),SUM(I$143:I$149)-SUM(I$27:I$33),0))</f>
        <v>1599.9615394744801</v>
      </c>
      <c r="J154" s="14">
        <f t="shared" si="4"/>
        <v>6953.7696037300757</v>
      </c>
      <c r="K154" s="14">
        <f t="shared" si="4"/>
        <v>21795.401957856215</v>
      </c>
      <c r="L154" s="14">
        <f t="shared" si="4"/>
        <v>0</v>
      </c>
      <c r="M154" s="14">
        <f t="shared" si="4"/>
        <v>10687.562846102164</v>
      </c>
      <c r="N154" s="14">
        <f t="shared" si="4"/>
        <v>715.62147453765635</v>
      </c>
      <c r="O154" s="14">
        <f t="shared" si="4"/>
        <v>44.32195912498203</v>
      </c>
      <c r="P154" s="14">
        <f t="shared" si="4"/>
        <v>12.48407438444303</v>
      </c>
      <c r="Q154" s="14">
        <f t="shared" si="4"/>
        <v>0</v>
      </c>
      <c r="R154" s="14">
        <f t="shared" si="4"/>
        <v>0</v>
      </c>
      <c r="S154" s="14">
        <f t="shared" si="4"/>
        <v>0</v>
      </c>
      <c r="T154" s="14">
        <f t="shared" si="4"/>
        <v>0</v>
      </c>
      <c r="U154" s="14">
        <f t="shared" si="4"/>
        <v>0</v>
      </c>
      <c r="V154" s="14">
        <f t="shared" si="4"/>
        <v>0</v>
      </c>
      <c r="W154" s="14">
        <f t="shared" si="4"/>
        <v>220.56316698325574</v>
      </c>
      <c r="X154" s="14">
        <f t="shared" si="4"/>
        <v>52.354221284393873</v>
      </c>
      <c r="Y154" s="14">
        <f t="shared" si="4"/>
        <v>76.706542612484981</v>
      </c>
      <c r="Z154" s="14">
        <f t="shared" si="4"/>
        <v>38.798122935788747</v>
      </c>
      <c r="AA154" s="14">
        <f t="shared" si="4"/>
        <v>36.864326421313869</v>
      </c>
      <c r="AB154" s="14">
        <f t="shared" si="4"/>
        <v>204.72321325398147</v>
      </c>
      <c r="AC154" s="14">
        <f t="shared" si="4"/>
        <v>45.521589014368139</v>
      </c>
      <c r="AD154" s="14">
        <f t="shared" si="4"/>
        <v>0</v>
      </c>
      <c r="AE154" s="65"/>
      <c r="AF154" s="14"/>
      <c r="AG154" s="14"/>
      <c r="AH154" s="14"/>
      <c r="AI154" s="14"/>
      <c r="AJ154" s="14"/>
      <c r="AK154" s="14"/>
      <c r="AL154" s="54"/>
    </row>
    <row r="155" spans="1:38" s="2" customFormat="1" ht="15" customHeight="1" thickBot="1" x14ac:dyDescent="0.4">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3">
      <c r="A156" s="106" t="s">
        <v>359</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3">
      <c r="A157" s="57" t="s">
        <v>324</v>
      </c>
      <c r="B157" s="57" t="s">
        <v>325</v>
      </c>
      <c r="C157" s="108" t="s">
        <v>326</v>
      </c>
      <c r="D157" s="109" t="s">
        <v>424</v>
      </c>
      <c r="E157" s="23">
        <v>33.775749658690501</v>
      </c>
      <c r="F157" s="23">
        <v>1.63997438498829</v>
      </c>
      <c r="G157" s="23">
        <v>3.2086371060418601</v>
      </c>
      <c r="H157" s="23">
        <v>1.47189047721076E-2</v>
      </c>
      <c r="I157" s="23">
        <v>0.61071817524493499</v>
      </c>
      <c r="J157" s="23">
        <v>0.62573583529186205</v>
      </c>
      <c r="K157" s="23">
        <v>0.62573583529186205</v>
      </c>
      <c r="L157" s="23" t="s">
        <v>422</v>
      </c>
      <c r="M157" s="23">
        <v>10.30313055989</v>
      </c>
      <c r="N157" s="23">
        <v>1.9542266695253201</v>
      </c>
      <c r="O157" s="23" t="s">
        <v>422</v>
      </c>
      <c r="P157" s="23" t="s">
        <v>422</v>
      </c>
      <c r="Q157" s="23" t="s">
        <v>423</v>
      </c>
      <c r="R157" s="23" t="s">
        <v>423</v>
      </c>
      <c r="S157" s="23" t="s">
        <v>423</v>
      </c>
      <c r="T157" s="23" t="s">
        <v>423</v>
      </c>
      <c r="U157" s="23" t="s">
        <v>423</v>
      </c>
      <c r="V157" s="23" t="s">
        <v>423</v>
      </c>
      <c r="W157" s="23" t="s">
        <v>422</v>
      </c>
      <c r="X157" s="23">
        <v>2.9972153049356002E-4</v>
      </c>
      <c r="Y157" s="23">
        <v>1.0319681372663099E-3</v>
      </c>
      <c r="Z157" s="23">
        <v>1.0319681372663099E-3</v>
      </c>
      <c r="AA157" s="23">
        <v>1.1182110153869101E-3</v>
      </c>
      <c r="AB157" s="23">
        <v>3.4818688204130998E-3</v>
      </c>
      <c r="AC157" s="23" t="s">
        <v>422</v>
      </c>
      <c r="AD157" s="23" t="s">
        <v>423</v>
      </c>
      <c r="AE157" s="63"/>
      <c r="AF157" s="23" t="s">
        <v>423</v>
      </c>
      <c r="AG157" s="23" t="s">
        <v>423</v>
      </c>
      <c r="AH157" s="23" t="s">
        <v>423</v>
      </c>
      <c r="AI157" s="23" t="s">
        <v>423</v>
      </c>
      <c r="AJ157" s="23" t="s">
        <v>423</v>
      </c>
      <c r="AK157" s="23" t="s">
        <v>422</v>
      </c>
      <c r="AL157" s="57" t="s">
        <v>50</v>
      </c>
    </row>
    <row r="158" spans="1:38" s="1" customFormat="1" ht="26.25" customHeight="1" thickBot="1" x14ac:dyDescent="0.3">
      <c r="A158" s="57" t="s">
        <v>324</v>
      </c>
      <c r="B158" s="57" t="s">
        <v>327</v>
      </c>
      <c r="C158" s="108" t="s">
        <v>328</v>
      </c>
      <c r="D158" s="109" t="s">
        <v>424</v>
      </c>
      <c r="E158" s="23">
        <v>26.197549432308598</v>
      </c>
      <c r="F158" s="23">
        <v>2.9981083824286601</v>
      </c>
      <c r="G158" s="23">
        <v>2.1506088356383599</v>
      </c>
      <c r="H158" s="23">
        <v>1.3337754037270701E-2</v>
      </c>
      <c r="I158" s="23">
        <v>0.35097979936601198</v>
      </c>
      <c r="J158" s="23">
        <v>0.35961045017006299</v>
      </c>
      <c r="K158" s="23">
        <v>0.35961045017006299</v>
      </c>
      <c r="L158" s="23" t="s">
        <v>422</v>
      </c>
      <c r="M158" s="23">
        <v>81.960303166093695</v>
      </c>
      <c r="N158" s="23">
        <v>45.110222016485402</v>
      </c>
      <c r="O158" s="23" t="s">
        <v>422</v>
      </c>
      <c r="P158" s="23" t="s">
        <v>422</v>
      </c>
      <c r="Q158" s="23" t="s">
        <v>423</v>
      </c>
      <c r="R158" s="23" t="s">
        <v>423</v>
      </c>
      <c r="S158" s="23" t="s">
        <v>423</v>
      </c>
      <c r="T158" s="23" t="s">
        <v>423</v>
      </c>
      <c r="U158" s="23" t="s">
        <v>423</v>
      </c>
      <c r="V158" s="23" t="s">
        <v>423</v>
      </c>
      <c r="W158" s="23" t="s">
        <v>422</v>
      </c>
      <c r="X158" s="23">
        <v>4.5088545934565498E-4</v>
      </c>
      <c r="Y158" s="23">
        <v>1.3357156425663401E-3</v>
      </c>
      <c r="Z158" s="23">
        <v>1.3357156425663401E-3</v>
      </c>
      <c r="AA158" s="23">
        <v>1.4473760089534599E-3</v>
      </c>
      <c r="AB158" s="23">
        <v>4.5696927534317902E-3</v>
      </c>
      <c r="AC158" s="23" t="s">
        <v>422</v>
      </c>
      <c r="AD158" s="23" t="s">
        <v>423</v>
      </c>
      <c r="AE158" s="63"/>
      <c r="AF158" s="23" t="s">
        <v>423</v>
      </c>
      <c r="AG158" s="23" t="s">
        <v>423</v>
      </c>
      <c r="AH158" s="23" t="s">
        <v>423</v>
      </c>
      <c r="AI158" s="23" t="s">
        <v>423</v>
      </c>
      <c r="AJ158" s="23" t="s">
        <v>423</v>
      </c>
      <c r="AK158" s="23" t="s">
        <v>422</v>
      </c>
      <c r="AL158" s="57" t="s">
        <v>50</v>
      </c>
    </row>
    <row r="159" spans="1:38" s="1" customFormat="1" ht="26.25" customHeight="1" thickBot="1" x14ac:dyDescent="0.3">
      <c r="A159" s="57" t="s">
        <v>329</v>
      </c>
      <c r="B159" s="57" t="s">
        <v>330</v>
      </c>
      <c r="C159" s="108" t="s">
        <v>407</v>
      </c>
      <c r="D159" s="109" t="s">
        <v>424</v>
      </c>
      <c r="E159" s="23">
        <v>104.46524157607401</v>
      </c>
      <c r="F159" s="23">
        <v>3.9483005569990399</v>
      </c>
      <c r="G159" s="23">
        <v>65.502897723636295</v>
      </c>
      <c r="H159" s="23">
        <v>0.123917576387643</v>
      </c>
      <c r="I159" s="23">
        <v>7.7560248589277903</v>
      </c>
      <c r="J159" s="23">
        <v>8.4304618031572893</v>
      </c>
      <c r="K159" s="23">
        <v>8.7817310449946699</v>
      </c>
      <c r="L159" s="23" t="s">
        <v>422</v>
      </c>
      <c r="M159" s="23">
        <v>8.9503084722525603</v>
      </c>
      <c r="N159" s="23">
        <v>0.32415521923749402</v>
      </c>
      <c r="O159" s="23">
        <v>0.175971201340137</v>
      </c>
      <c r="P159" s="23">
        <v>4.0221390860052898E-3</v>
      </c>
      <c r="Q159" s="23" t="s">
        <v>423</v>
      </c>
      <c r="R159" s="23" t="s">
        <v>423</v>
      </c>
      <c r="S159" s="23" t="s">
        <v>423</v>
      </c>
      <c r="T159" s="23" t="s">
        <v>423</v>
      </c>
      <c r="U159" s="23" t="s">
        <v>423</v>
      </c>
      <c r="V159" s="23" t="s">
        <v>423</v>
      </c>
      <c r="W159" s="23">
        <v>10.810238132101899</v>
      </c>
      <c r="X159" s="23">
        <v>1.08102381321019E-2</v>
      </c>
      <c r="Y159" s="23">
        <v>2.1635668736760101E-2</v>
      </c>
      <c r="Z159" s="23">
        <v>1.08102381321019E-2</v>
      </c>
      <c r="AA159" s="23">
        <v>2.1635668736760101E-2</v>
      </c>
      <c r="AB159" s="23">
        <v>6.4891813737724097E-2</v>
      </c>
      <c r="AC159" s="23" t="s">
        <v>422</v>
      </c>
      <c r="AD159" s="23" t="s">
        <v>423</v>
      </c>
      <c r="AE159" s="63"/>
      <c r="AF159" s="23" t="s">
        <v>423</v>
      </c>
      <c r="AG159" s="23" t="s">
        <v>423</v>
      </c>
      <c r="AH159" s="23" t="s">
        <v>423</v>
      </c>
      <c r="AI159" s="23" t="s">
        <v>423</v>
      </c>
      <c r="AJ159" s="23" t="s">
        <v>423</v>
      </c>
      <c r="AK159" s="23" t="s">
        <v>422</v>
      </c>
      <c r="AL159" s="57" t="s">
        <v>50</v>
      </c>
    </row>
    <row r="160" spans="1:38" s="1" customFormat="1" ht="26.25" customHeight="1" thickBot="1" x14ac:dyDescent="0.3">
      <c r="A160" s="57" t="s">
        <v>331</v>
      </c>
      <c r="B160" s="57" t="s">
        <v>332</v>
      </c>
      <c r="C160" s="108" t="s">
        <v>333</v>
      </c>
      <c r="D160" s="109" t="s">
        <v>424</v>
      </c>
      <c r="E160" s="23" t="s">
        <v>425</v>
      </c>
      <c r="F160" s="23" t="s">
        <v>425</v>
      </c>
      <c r="G160" s="23" t="s">
        <v>425</v>
      </c>
      <c r="H160" s="23" t="s">
        <v>425</v>
      </c>
      <c r="I160" s="23" t="s">
        <v>425</v>
      </c>
      <c r="J160" s="23" t="s">
        <v>425</v>
      </c>
      <c r="K160" s="23" t="s">
        <v>425</v>
      </c>
      <c r="L160" s="23" t="s">
        <v>425</v>
      </c>
      <c r="M160" s="23" t="s">
        <v>425</v>
      </c>
      <c r="N160" s="23" t="s">
        <v>425</v>
      </c>
      <c r="O160" s="23" t="s">
        <v>425</v>
      </c>
      <c r="P160" s="23" t="s">
        <v>425</v>
      </c>
      <c r="Q160" s="23" t="s">
        <v>423</v>
      </c>
      <c r="R160" s="23" t="s">
        <v>423</v>
      </c>
      <c r="S160" s="23" t="s">
        <v>423</v>
      </c>
      <c r="T160" s="23" t="s">
        <v>423</v>
      </c>
      <c r="U160" s="23" t="s">
        <v>423</v>
      </c>
      <c r="V160" s="23" t="s">
        <v>423</v>
      </c>
      <c r="W160" s="23" t="s">
        <v>425</v>
      </c>
      <c r="X160" s="23" t="s">
        <v>425</v>
      </c>
      <c r="Y160" s="23" t="s">
        <v>425</v>
      </c>
      <c r="Z160" s="23" t="s">
        <v>425</v>
      </c>
      <c r="AA160" s="23" t="s">
        <v>425</v>
      </c>
      <c r="AB160" s="23" t="s">
        <v>425</v>
      </c>
      <c r="AC160" s="23" t="s">
        <v>422</v>
      </c>
      <c r="AD160" s="23" t="s">
        <v>423</v>
      </c>
      <c r="AE160" s="63"/>
      <c r="AF160" s="23" t="s">
        <v>423</v>
      </c>
      <c r="AG160" s="23" t="s">
        <v>423</v>
      </c>
      <c r="AH160" s="23" t="s">
        <v>423</v>
      </c>
      <c r="AI160" s="23" t="s">
        <v>423</v>
      </c>
      <c r="AJ160" s="23" t="s">
        <v>423</v>
      </c>
      <c r="AK160" s="23" t="s">
        <v>422</v>
      </c>
      <c r="AL160" s="57" t="s">
        <v>50</v>
      </c>
    </row>
    <row r="161" spans="1:38" s="2" customFormat="1" ht="26.25" customHeight="1" thickBot="1" x14ac:dyDescent="0.3">
      <c r="A161" s="58" t="s">
        <v>331</v>
      </c>
      <c r="B161" s="58" t="s">
        <v>334</v>
      </c>
      <c r="C161" s="110" t="s">
        <v>335</v>
      </c>
      <c r="D161" s="111" t="s">
        <v>424</v>
      </c>
      <c r="E161" s="24" t="s">
        <v>432</v>
      </c>
      <c r="F161" s="24" t="s">
        <v>432</v>
      </c>
      <c r="G161" s="24" t="s">
        <v>432</v>
      </c>
      <c r="H161" s="24" t="s">
        <v>432</v>
      </c>
      <c r="I161" s="24" t="s">
        <v>432</v>
      </c>
      <c r="J161" s="24" t="s">
        <v>432</v>
      </c>
      <c r="K161" s="24" t="s">
        <v>432</v>
      </c>
      <c r="L161" s="24" t="s">
        <v>432</v>
      </c>
      <c r="M161" s="24" t="s">
        <v>432</v>
      </c>
      <c r="N161" s="24" t="s">
        <v>432</v>
      </c>
      <c r="O161" s="24" t="s">
        <v>432</v>
      </c>
      <c r="P161" s="24" t="s">
        <v>432</v>
      </c>
      <c r="Q161" s="24" t="s">
        <v>423</v>
      </c>
      <c r="R161" s="24" t="s">
        <v>423</v>
      </c>
      <c r="S161" s="24" t="s">
        <v>423</v>
      </c>
      <c r="T161" s="24" t="s">
        <v>423</v>
      </c>
      <c r="U161" s="24" t="s">
        <v>423</v>
      </c>
      <c r="V161" s="24" t="s">
        <v>423</v>
      </c>
      <c r="W161" s="24" t="s">
        <v>432</v>
      </c>
      <c r="X161" s="24" t="s">
        <v>432</v>
      </c>
      <c r="Y161" s="24" t="s">
        <v>432</v>
      </c>
      <c r="Z161" s="24" t="s">
        <v>432</v>
      </c>
      <c r="AA161" s="24" t="s">
        <v>432</v>
      </c>
      <c r="AB161" s="24" t="s">
        <v>432</v>
      </c>
      <c r="AC161" s="24" t="s">
        <v>422</v>
      </c>
      <c r="AD161" s="24" t="s">
        <v>423</v>
      </c>
      <c r="AE161" s="64"/>
      <c r="AF161" s="24" t="s">
        <v>423</v>
      </c>
      <c r="AG161" s="24" t="s">
        <v>423</v>
      </c>
      <c r="AH161" s="24" t="s">
        <v>423</v>
      </c>
      <c r="AI161" s="24" t="s">
        <v>423</v>
      </c>
      <c r="AJ161" s="24" t="s">
        <v>423</v>
      </c>
      <c r="AK161" s="24" t="s">
        <v>422</v>
      </c>
      <c r="AL161" s="58" t="s">
        <v>408</v>
      </c>
    </row>
    <row r="162" spans="1:38" s="2" customFormat="1" ht="26.25" customHeight="1" thickBot="1" x14ac:dyDescent="0.3">
      <c r="A162" s="59" t="s">
        <v>336</v>
      </c>
      <c r="B162" s="59" t="s">
        <v>337</v>
      </c>
      <c r="C162" s="112" t="s">
        <v>338</v>
      </c>
      <c r="D162" s="113" t="s">
        <v>432</v>
      </c>
      <c r="E162" s="25" t="s">
        <v>432</v>
      </c>
      <c r="F162" s="25" t="s">
        <v>432</v>
      </c>
      <c r="G162" s="25" t="s">
        <v>432</v>
      </c>
      <c r="H162" s="25" t="s">
        <v>432</v>
      </c>
      <c r="I162" s="25" t="s">
        <v>432</v>
      </c>
      <c r="J162" s="25" t="s">
        <v>432</v>
      </c>
      <c r="K162" s="25" t="s">
        <v>432</v>
      </c>
      <c r="L162" s="25" t="s">
        <v>432</v>
      </c>
      <c r="M162" s="25" t="s">
        <v>432</v>
      </c>
      <c r="N162" s="25" t="s">
        <v>432</v>
      </c>
      <c r="O162" s="25" t="s">
        <v>432</v>
      </c>
      <c r="P162" s="25" t="s">
        <v>432</v>
      </c>
      <c r="Q162" s="25" t="s">
        <v>432</v>
      </c>
      <c r="R162" s="25" t="s">
        <v>432</v>
      </c>
      <c r="S162" s="25" t="s">
        <v>432</v>
      </c>
      <c r="T162" s="25" t="s">
        <v>432</v>
      </c>
      <c r="U162" s="25" t="s">
        <v>432</v>
      </c>
      <c r="V162" s="25" t="s">
        <v>432</v>
      </c>
      <c r="W162" s="25" t="s">
        <v>432</v>
      </c>
      <c r="X162" s="25" t="s">
        <v>432</v>
      </c>
      <c r="Y162" s="25" t="s">
        <v>432</v>
      </c>
      <c r="Z162" s="25" t="s">
        <v>432</v>
      </c>
      <c r="AA162" s="25" t="s">
        <v>432</v>
      </c>
      <c r="AB162" s="25" t="s">
        <v>432</v>
      </c>
      <c r="AC162" s="25" t="s">
        <v>432</v>
      </c>
      <c r="AD162" s="25" t="s">
        <v>432</v>
      </c>
      <c r="AE162" s="64"/>
      <c r="AF162" s="25" t="s">
        <v>432</v>
      </c>
      <c r="AG162" s="25" t="s">
        <v>432</v>
      </c>
      <c r="AH162" s="25" t="s">
        <v>432</v>
      </c>
      <c r="AI162" s="25" t="s">
        <v>432</v>
      </c>
      <c r="AJ162" s="25" t="s">
        <v>432</v>
      </c>
      <c r="AK162" s="25" t="s">
        <v>432</v>
      </c>
      <c r="AL162" s="59" t="s">
        <v>408</v>
      </c>
    </row>
    <row r="163" spans="1:38" s="2" customFormat="1" ht="26.25" customHeight="1" thickBot="1" x14ac:dyDescent="0.3">
      <c r="A163" s="59" t="s">
        <v>336</v>
      </c>
      <c r="B163" s="59" t="s">
        <v>339</v>
      </c>
      <c r="C163" s="112" t="s">
        <v>340</v>
      </c>
      <c r="D163" s="113" t="s">
        <v>423</v>
      </c>
      <c r="E163" s="25" t="s">
        <v>423</v>
      </c>
      <c r="F163" s="25" t="s">
        <v>423</v>
      </c>
      <c r="G163" s="25" t="s">
        <v>423</v>
      </c>
      <c r="H163" s="25" t="s">
        <v>423</v>
      </c>
      <c r="I163" s="25" t="s">
        <v>423</v>
      </c>
      <c r="J163" s="25" t="s">
        <v>423</v>
      </c>
      <c r="K163" s="25" t="s">
        <v>423</v>
      </c>
      <c r="L163" s="25" t="s">
        <v>423</v>
      </c>
      <c r="M163" s="25" t="s">
        <v>423</v>
      </c>
      <c r="N163" s="25" t="s">
        <v>423</v>
      </c>
      <c r="O163" s="25" t="s">
        <v>423</v>
      </c>
      <c r="P163" s="25" t="s">
        <v>423</v>
      </c>
      <c r="Q163" s="25" t="s">
        <v>423</v>
      </c>
      <c r="R163" s="25" t="s">
        <v>423</v>
      </c>
      <c r="S163" s="25" t="s">
        <v>423</v>
      </c>
      <c r="T163" s="25" t="s">
        <v>423</v>
      </c>
      <c r="U163" s="25" t="s">
        <v>423</v>
      </c>
      <c r="V163" s="25" t="s">
        <v>423</v>
      </c>
      <c r="W163" s="25" t="s">
        <v>423</v>
      </c>
      <c r="X163" s="25" t="s">
        <v>423</v>
      </c>
      <c r="Y163" s="25" t="s">
        <v>423</v>
      </c>
      <c r="Z163" s="25" t="s">
        <v>423</v>
      </c>
      <c r="AA163" s="25" t="s">
        <v>423</v>
      </c>
      <c r="AB163" s="25" t="s">
        <v>423</v>
      </c>
      <c r="AC163" s="25" t="s">
        <v>423</v>
      </c>
      <c r="AD163" s="25" t="s">
        <v>423</v>
      </c>
      <c r="AE163" s="64"/>
      <c r="AF163" s="25" t="s">
        <v>423</v>
      </c>
      <c r="AG163" s="25" t="s">
        <v>423</v>
      </c>
      <c r="AH163" s="25" t="s">
        <v>423</v>
      </c>
      <c r="AI163" s="25" t="s">
        <v>423</v>
      </c>
      <c r="AJ163" s="25" t="s">
        <v>423</v>
      </c>
      <c r="AK163" s="25" t="s">
        <v>423</v>
      </c>
      <c r="AL163" s="59" t="s">
        <v>445</v>
      </c>
    </row>
    <row r="164" spans="1:38" s="2" customFormat="1" ht="26.25" customHeight="1" thickBot="1" x14ac:dyDescent="0.3">
      <c r="A164" s="59" t="s">
        <v>336</v>
      </c>
      <c r="B164" s="59" t="s">
        <v>341</v>
      </c>
      <c r="C164" s="112" t="s">
        <v>342</v>
      </c>
      <c r="D164" s="113" t="s">
        <v>423</v>
      </c>
      <c r="E164" s="25" t="s">
        <v>423</v>
      </c>
      <c r="F164" s="25" t="s">
        <v>423</v>
      </c>
      <c r="G164" s="25" t="s">
        <v>423</v>
      </c>
      <c r="H164" s="25" t="s">
        <v>423</v>
      </c>
      <c r="I164" s="25" t="s">
        <v>423</v>
      </c>
      <c r="J164" s="25" t="s">
        <v>423</v>
      </c>
      <c r="K164" s="25" t="s">
        <v>423</v>
      </c>
      <c r="L164" s="25" t="s">
        <v>423</v>
      </c>
      <c r="M164" s="25" t="s">
        <v>423</v>
      </c>
      <c r="N164" s="25" t="s">
        <v>423</v>
      </c>
      <c r="O164" s="25" t="s">
        <v>423</v>
      </c>
      <c r="P164" s="25" t="s">
        <v>423</v>
      </c>
      <c r="Q164" s="25" t="s">
        <v>423</v>
      </c>
      <c r="R164" s="25" t="s">
        <v>423</v>
      </c>
      <c r="S164" s="25" t="s">
        <v>423</v>
      </c>
      <c r="T164" s="25" t="s">
        <v>423</v>
      </c>
      <c r="U164" s="25" t="s">
        <v>423</v>
      </c>
      <c r="V164" s="25" t="s">
        <v>423</v>
      </c>
      <c r="W164" s="25" t="s">
        <v>423</v>
      </c>
      <c r="X164" s="25" t="s">
        <v>423</v>
      </c>
      <c r="Y164" s="25" t="s">
        <v>423</v>
      </c>
      <c r="Z164" s="25" t="s">
        <v>423</v>
      </c>
      <c r="AA164" s="25" t="s">
        <v>423</v>
      </c>
      <c r="AB164" s="25" t="s">
        <v>423</v>
      </c>
      <c r="AC164" s="25" t="s">
        <v>423</v>
      </c>
      <c r="AD164" s="25" t="s">
        <v>423</v>
      </c>
      <c r="AE164" s="68"/>
      <c r="AF164" s="25" t="s">
        <v>423</v>
      </c>
      <c r="AG164" s="25" t="s">
        <v>423</v>
      </c>
      <c r="AH164" s="25" t="s">
        <v>423</v>
      </c>
      <c r="AI164" s="25" t="s">
        <v>423</v>
      </c>
      <c r="AJ164" s="25" t="s">
        <v>423</v>
      </c>
      <c r="AK164" s="25" t="s">
        <v>423</v>
      </c>
      <c r="AL164" s="59" t="s">
        <v>408</v>
      </c>
    </row>
    <row r="165" spans="1:38" s="3" customFormat="1" ht="15" customHeight="1" x14ac:dyDescent="0.25">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35">
      <c r="A166" s="152" t="s">
        <v>367</v>
      </c>
      <c r="B166" s="152"/>
      <c r="C166" s="152"/>
      <c r="D166" s="152"/>
      <c r="E166" s="152"/>
      <c r="F166" s="152"/>
      <c r="G166" s="152"/>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35">
      <c r="A167" s="152" t="s">
        <v>371</v>
      </c>
      <c r="B167" s="152"/>
      <c r="C167" s="152"/>
      <c r="D167" s="152"/>
      <c r="E167" s="152"/>
      <c r="F167" s="152"/>
      <c r="G167" s="152"/>
      <c r="H167" s="133"/>
      <c r="I167" s="134"/>
      <c r="J167"/>
      <c r="K167"/>
      <c r="L167"/>
      <c r="M167" s="134"/>
      <c r="N167" s="134"/>
      <c r="O167" s="134"/>
      <c r="P167" s="134"/>
      <c r="Q167" s="134"/>
      <c r="R167" s="134"/>
      <c r="S167" s="134"/>
      <c r="T167" s="134"/>
      <c r="U167" s="134"/>
      <c r="AE167" s="142"/>
    </row>
    <row r="168" spans="1:38" s="141" customFormat="1" ht="26.25" customHeight="1" x14ac:dyDescent="0.35">
      <c r="A168" s="152" t="s">
        <v>368</v>
      </c>
      <c r="B168" s="152"/>
      <c r="C168" s="152"/>
      <c r="D168" s="152"/>
      <c r="E168" s="152"/>
      <c r="F168" s="152"/>
      <c r="G168" s="152"/>
      <c r="H168" s="133"/>
      <c r="I168" s="134"/>
      <c r="J168"/>
      <c r="K168"/>
      <c r="L168"/>
      <c r="M168" s="134"/>
      <c r="N168" s="134"/>
      <c r="O168" s="134"/>
      <c r="P168" s="134"/>
      <c r="Q168" s="134"/>
      <c r="R168" s="134"/>
      <c r="S168" s="134"/>
      <c r="T168" s="134"/>
      <c r="U168" s="134"/>
      <c r="AE168" s="142"/>
    </row>
    <row r="169" spans="1:38" s="139" customFormat="1" ht="26.25" customHeight="1" x14ac:dyDescent="0.35">
      <c r="A169" s="152" t="s">
        <v>369</v>
      </c>
      <c r="B169" s="152"/>
      <c r="C169" s="152"/>
      <c r="D169" s="152"/>
      <c r="E169" s="152"/>
      <c r="F169" s="152"/>
      <c r="G169" s="152"/>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35">
      <c r="A170" s="152" t="s">
        <v>370</v>
      </c>
      <c r="B170" s="152"/>
      <c r="C170" s="152"/>
      <c r="D170" s="152"/>
      <c r="E170" s="152"/>
      <c r="F170" s="152"/>
      <c r="G170" s="152"/>
      <c r="H170" s="133"/>
      <c r="I170" s="134"/>
      <c r="J170"/>
      <c r="K170"/>
      <c r="L170"/>
      <c r="M170" s="134"/>
      <c r="N170" s="134"/>
      <c r="O170" s="134"/>
      <c r="P170" s="134"/>
      <c r="Q170" s="134"/>
      <c r="R170" s="134"/>
      <c r="S170" s="134"/>
      <c r="T170" s="134"/>
      <c r="U170" s="134"/>
      <c r="AE170" s="14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dimension ref="A1:AL170"/>
  <sheetViews>
    <sheetView zoomScale="80" zoomScaleNormal="80" workbookViewId="0">
      <pane xSplit="4" ySplit="13" topLeftCell="E14" activePane="bottomRight" state="frozen"/>
      <selection activeCell="A98" sqref="A98:XFD98"/>
      <selection pane="topRight" activeCell="A98" sqref="A98:XFD98"/>
      <selection pane="bottomLeft" activeCell="A98" sqref="A98:XFD98"/>
      <selection pane="bottomRight" activeCell="C4" sqref="C4"/>
    </sheetView>
  </sheetViews>
  <sheetFormatPr defaultColWidth="8.81640625" defaultRowHeight="12.5" x14ac:dyDescent="0.25"/>
  <cols>
    <col min="1" max="2" width="21.453125" style="5" customWidth="1"/>
    <col min="3" max="3" width="46.453125" style="18" customWidth="1"/>
    <col min="4" max="4" width="7.1796875" style="5" customWidth="1"/>
    <col min="5" max="24" width="8.54296875" style="5" customWidth="1"/>
    <col min="25" max="25" width="8.81640625" style="5" customWidth="1"/>
    <col min="26" max="30" width="8.54296875" style="5" customWidth="1"/>
    <col min="31" max="31" width="2.1796875" style="5" customWidth="1"/>
    <col min="32" max="37" width="8.54296875" style="5" customWidth="1"/>
    <col min="38" max="38" width="25.7265625" style="5" customWidth="1"/>
    <col min="39" max="16384" width="8.81640625" style="5"/>
  </cols>
  <sheetData>
    <row r="1" spans="1:38" s="2" customFormat="1" ht="22.5" customHeight="1" x14ac:dyDescent="0.25">
      <c r="A1" s="27" t="s">
        <v>358</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5">
      <c r="A2" s="132" t="s">
        <v>357</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ht="13" x14ac:dyDescent="0.3">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ht="13" x14ac:dyDescent="0.3">
      <c r="A4" s="34" t="s">
        <v>0</v>
      </c>
      <c r="B4" s="21" t="s">
        <v>421</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ht="13" x14ac:dyDescent="0.3">
      <c r="A5" s="34" t="s">
        <v>2</v>
      </c>
      <c r="B5" s="21" t="s">
        <v>455</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5">
      <c r="A6" s="34" t="s">
        <v>4</v>
      </c>
      <c r="B6" s="21" t="str">
        <f ca="1">MID(CELL("filename",A1),FIND("]",CELL("filename",A1))+1,31)</f>
        <v>1996</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ht="13" x14ac:dyDescent="0.3">
      <c r="A7" s="34" t="s">
        <v>6</v>
      </c>
      <c r="B7" s="21" t="s">
        <v>7</v>
      </c>
      <c r="C7" s="37" t="s">
        <v>8</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ht="13" x14ac:dyDescent="0.3">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3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35">
      <c r="A10" s="153" t="str">
        <f ca="1">B4&amp;": "&amp;B5&amp;": "&amp;B6</f>
        <v>CA: 15.02.2022: 1996</v>
      </c>
      <c r="B10" s="155" t="s">
        <v>9</v>
      </c>
      <c r="C10" s="156"/>
      <c r="D10" s="157"/>
      <c r="E10" s="143" t="s">
        <v>10</v>
      </c>
      <c r="F10" s="144"/>
      <c r="G10" s="144"/>
      <c r="H10" s="145"/>
      <c r="I10" s="143" t="s">
        <v>11</v>
      </c>
      <c r="J10" s="144"/>
      <c r="K10" s="144"/>
      <c r="L10" s="145"/>
      <c r="M10" s="161" t="s">
        <v>12</v>
      </c>
      <c r="N10" s="143" t="s">
        <v>13</v>
      </c>
      <c r="O10" s="144"/>
      <c r="P10" s="145"/>
      <c r="Q10" s="143" t="s">
        <v>14</v>
      </c>
      <c r="R10" s="144"/>
      <c r="S10" s="144"/>
      <c r="T10" s="144"/>
      <c r="U10" s="144"/>
      <c r="V10" s="145"/>
      <c r="W10" s="143" t="s">
        <v>362</v>
      </c>
      <c r="X10" s="144"/>
      <c r="Y10" s="144"/>
      <c r="Z10" s="144"/>
      <c r="AA10" s="144"/>
      <c r="AB10" s="144"/>
      <c r="AC10" s="144"/>
      <c r="AD10" s="145"/>
      <c r="AE10" s="42"/>
      <c r="AF10" s="143" t="s">
        <v>379</v>
      </c>
      <c r="AG10" s="144"/>
      <c r="AH10" s="144"/>
      <c r="AI10" s="144"/>
      <c r="AJ10" s="144"/>
      <c r="AK10" s="144"/>
      <c r="AL10" s="145"/>
    </row>
    <row r="11" spans="1:38" s="1" customFormat="1" ht="15" customHeight="1" thickBot="1" x14ac:dyDescent="0.3">
      <c r="A11" s="154"/>
      <c r="B11" s="158"/>
      <c r="C11" s="159"/>
      <c r="D11" s="160"/>
      <c r="E11" s="146"/>
      <c r="F11" s="147"/>
      <c r="G11" s="147"/>
      <c r="H11" s="148"/>
      <c r="I11" s="146"/>
      <c r="J11" s="147"/>
      <c r="K11" s="147"/>
      <c r="L11" s="148"/>
      <c r="M11" s="162"/>
      <c r="N11" s="146"/>
      <c r="O11" s="147"/>
      <c r="P11" s="148"/>
      <c r="Q11" s="146"/>
      <c r="R11" s="147"/>
      <c r="S11" s="147"/>
      <c r="T11" s="147"/>
      <c r="U11" s="147"/>
      <c r="V11" s="148"/>
      <c r="W11" s="125"/>
      <c r="X11" s="149" t="s">
        <v>32</v>
      </c>
      <c r="Y11" s="150"/>
      <c r="Z11" s="150"/>
      <c r="AA11" s="150"/>
      <c r="AB11" s="151"/>
      <c r="AC11" s="126"/>
      <c r="AD11" s="127"/>
      <c r="AE11" s="43"/>
      <c r="AF11" s="146"/>
      <c r="AG11" s="147"/>
      <c r="AH11" s="147"/>
      <c r="AI11" s="147"/>
      <c r="AJ11" s="147"/>
      <c r="AK11" s="147"/>
      <c r="AL11" s="148"/>
    </row>
    <row r="12" spans="1:38" s="1" customFormat="1" ht="52.5" customHeight="1" thickBot="1" x14ac:dyDescent="0.3">
      <c r="A12" s="154"/>
      <c r="B12" s="158"/>
      <c r="C12" s="159"/>
      <c r="D12" s="160"/>
      <c r="E12" s="120" t="s">
        <v>380</v>
      </c>
      <c r="F12" s="120" t="s">
        <v>15</v>
      </c>
      <c r="G12" s="120" t="s">
        <v>16</v>
      </c>
      <c r="H12" s="120" t="s">
        <v>17</v>
      </c>
      <c r="I12" s="120" t="s">
        <v>18</v>
      </c>
      <c r="J12" s="121" t="s">
        <v>19</v>
      </c>
      <c r="K12" s="121" t="s">
        <v>20</v>
      </c>
      <c r="L12" s="122" t="s">
        <v>390</v>
      </c>
      <c r="M12" s="123" t="s">
        <v>21</v>
      </c>
      <c r="N12" s="121" t="s">
        <v>22</v>
      </c>
      <c r="O12" s="121" t="s">
        <v>23</v>
      </c>
      <c r="P12" s="121" t="s">
        <v>24</v>
      </c>
      <c r="Q12" s="121" t="s">
        <v>25</v>
      </c>
      <c r="R12" s="121" t="s">
        <v>26</v>
      </c>
      <c r="S12" s="121" t="s">
        <v>27</v>
      </c>
      <c r="T12" s="121" t="s">
        <v>28</v>
      </c>
      <c r="U12" s="121" t="s">
        <v>29</v>
      </c>
      <c r="V12" s="121" t="s">
        <v>30</v>
      </c>
      <c r="W12" s="123" t="s">
        <v>31</v>
      </c>
      <c r="X12" s="120" t="s">
        <v>391</v>
      </c>
      <c r="Y12" s="120" t="s">
        <v>392</v>
      </c>
      <c r="Z12" s="120" t="s">
        <v>393</v>
      </c>
      <c r="AA12" s="120" t="s">
        <v>394</v>
      </c>
      <c r="AB12" s="120" t="s">
        <v>42</v>
      </c>
      <c r="AC12" s="121" t="s">
        <v>33</v>
      </c>
      <c r="AD12" s="121" t="s">
        <v>34</v>
      </c>
      <c r="AE12" s="44"/>
      <c r="AF12" s="123" t="s">
        <v>35</v>
      </c>
      <c r="AG12" s="123" t="s">
        <v>36</v>
      </c>
      <c r="AH12" s="123" t="s">
        <v>37</v>
      </c>
      <c r="AI12" s="123" t="s">
        <v>38</v>
      </c>
      <c r="AJ12" s="123" t="s">
        <v>39</v>
      </c>
      <c r="AK12" s="123" t="s">
        <v>40</v>
      </c>
      <c r="AL12" s="124" t="s">
        <v>41</v>
      </c>
    </row>
    <row r="13" spans="1:38" ht="37.5" customHeight="1" thickBot="1" x14ac:dyDescent="0.3">
      <c r="A13" s="45" t="s">
        <v>43</v>
      </c>
      <c r="B13" s="45" t="s">
        <v>44</v>
      </c>
      <c r="C13" s="46" t="s">
        <v>420</v>
      </c>
      <c r="D13" s="45" t="s">
        <v>45</v>
      </c>
      <c r="E13" s="45" t="s">
        <v>46</v>
      </c>
      <c r="F13" s="45" t="s">
        <v>46</v>
      </c>
      <c r="G13" s="45" t="s">
        <v>46</v>
      </c>
      <c r="H13" s="45" t="s">
        <v>46</v>
      </c>
      <c r="I13" s="45" t="s">
        <v>46</v>
      </c>
      <c r="J13" s="45" t="s">
        <v>46</v>
      </c>
      <c r="K13" s="45" t="s">
        <v>46</v>
      </c>
      <c r="L13" s="45" t="s">
        <v>46</v>
      </c>
      <c r="M13" s="45" t="s">
        <v>46</v>
      </c>
      <c r="N13" s="45" t="s">
        <v>47</v>
      </c>
      <c r="O13" s="45" t="s">
        <v>47</v>
      </c>
      <c r="P13" s="45" t="s">
        <v>47</v>
      </c>
      <c r="Q13" s="45" t="s">
        <v>47</v>
      </c>
      <c r="R13" s="45" t="s">
        <v>47</v>
      </c>
      <c r="S13" s="45" t="s">
        <v>47</v>
      </c>
      <c r="T13" s="45" t="s">
        <v>47</v>
      </c>
      <c r="U13" s="45" t="s">
        <v>47</v>
      </c>
      <c r="V13" s="45" t="s">
        <v>47</v>
      </c>
      <c r="W13" s="45" t="s">
        <v>48</v>
      </c>
      <c r="X13" s="45" t="s">
        <v>47</v>
      </c>
      <c r="Y13" s="45" t="s">
        <v>47</v>
      </c>
      <c r="Z13" s="45" t="s">
        <v>47</v>
      </c>
      <c r="AA13" s="45" t="s">
        <v>47</v>
      </c>
      <c r="AB13" s="45" t="s">
        <v>47</v>
      </c>
      <c r="AC13" s="45" t="s">
        <v>49</v>
      </c>
      <c r="AD13" s="45" t="s">
        <v>49</v>
      </c>
      <c r="AE13" s="47"/>
      <c r="AF13" s="45" t="s">
        <v>50</v>
      </c>
      <c r="AG13" s="45" t="s">
        <v>50</v>
      </c>
      <c r="AH13" s="45" t="s">
        <v>50</v>
      </c>
      <c r="AI13" s="45" t="s">
        <v>50</v>
      </c>
      <c r="AJ13" s="45" t="s">
        <v>50</v>
      </c>
      <c r="AK13" s="45"/>
      <c r="AL13" s="48"/>
    </row>
    <row r="14" spans="1:38" s="1" customFormat="1" ht="26.25" customHeight="1" thickBot="1" x14ac:dyDescent="0.3">
      <c r="A14" s="70" t="s">
        <v>51</v>
      </c>
      <c r="B14" s="70" t="s">
        <v>52</v>
      </c>
      <c r="C14" s="71" t="s">
        <v>53</v>
      </c>
      <c r="D14" s="72" t="s">
        <v>424</v>
      </c>
      <c r="E14" s="6">
        <v>268.578886286326</v>
      </c>
      <c r="F14" s="6">
        <v>3.5013737959552298</v>
      </c>
      <c r="G14" s="6">
        <v>528.63735743152995</v>
      </c>
      <c r="H14" s="6">
        <v>0.62294082079308499</v>
      </c>
      <c r="I14" s="6">
        <v>18.587475647444901</v>
      </c>
      <c r="J14" s="6">
        <v>37.531066653857302</v>
      </c>
      <c r="K14" s="6">
        <v>81.679632056738299</v>
      </c>
      <c r="L14" s="6" t="s">
        <v>422</v>
      </c>
      <c r="M14" s="6">
        <v>33.568801708189199</v>
      </c>
      <c r="N14" s="6">
        <v>11.94638</v>
      </c>
      <c r="O14" s="6">
        <v>0.13958999999999999</v>
      </c>
      <c r="P14" s="6">
        <v>2.0944800433526698</v>
      </c>
      <c r="Q14" s="6" t="s">
        <v>423</v>
      </c>
      <c r="R14" s="6" t="s">
        <v>423</v>
      </c>
      <c r="S14" s="6" t="s">
        <v>423</v>
      </c>
      <c r="T14" s="6" t="s">
        <v>423</v>
      </c>
      <c r="U14" s="6" t="s">
        <v>423</v>
      </c>
      <c r="V14" s="6" t="s">
        <v>423</v>
      </c>
      <c r="W14" s="6">
        <v>4.9574803134859398</v>
      </c>
      <c r="X14" s="6">
        <v>0.14696160937817199</v>
      </c>
      <c r="Y14" s="6">
        <v>0.15378959445559401</v>
      </c>
      <c r="Z14" s="6">
        <v>7.75384561256863E-3</v>
      </c>
      <c r="AA14" s="6">
        <v>4.67363079720561E-2</v>
      </c>
      <c r="AB14" s="6">
        <f>SUM(X14:AA14)</f>
        <v>0.35524135741839069</v>
      </c>
      <c r="AC14" s="6">
        <v>10.190419913736401</v>
      </c>
      <c r="AD14" s="6" t="s">
        <v>423</v>
      </c>
      <c r="AE14" s="60"/>
      <c r="AF14" s="26" t="s">
        <v>423</v>
      </c>
      <c r="AG14" s="26" t="s">
        <v>423</v>
      </c>
      <c r="AH14" s="26" t="s">
        <v>423</v>
      </c>
      <c r="AI14" s="26" t="s">
        <v>423</v>
      </c>
      <c r="AJ14" s="26" t="s">
        <v>423</v>
      </c>
      <c r="AK14" s="26" t="s">
        <v>422</v>
      </c>
      <c r="AL14" s="49" t="s">
        <v>50</v>
      </c>
    </row>
    <row r="15" spans="1:38" s="1" customFormat="1" ht="26.25" customHeight="1" thickBot="1" x14ac:dyDescent="0.3">
      <c r="A15" s="70" t="s">
        <v>54</v>
      </c>
      <c r="B15" s="70" t="s">
        <v>55</v>
      </c>
      <c r="C15" s="71" t="s">
        <v>56</v>
      </c>
      <c r="D15" s="72" t="s">
        <v>424</v>
      </c>
      <c r="E15" s="6">
        <v>20.294974095136901</v>
      </c>
      <c r="F15" s="6">
        <v>3.0862496567943101</v>
      </c>
      <c r="G15" s="6">
        <v>113.369030906039</v>
      </c>
      <c r="H15" s="6">
        <v>5.1997934455435803E-2</v>
      </c>
      <c r="I15" s="6">
        <v>2.90653122402199</v>
      </c>
      <c r="J15" s="6">
        <v>4.6544502559955196</v>
      </c>
      <c r="K15" s="6">
        <v>6.3537312270923403</v>
      </c>
      <c r="L15" s="6" t="s">
        <v>422</v>
      </c>
      <c r="M15" s="6">
        <v>17.109979183886701</v>
      </c>
      <c r="N15" s="6">
        <v>3.6170001373695901E-2</v>
      </c>
      <c r="O15" s="6">
        <v>2.41911073819879E-2</v>
      </c>
      <c r="P15" s="6">
        <v>1.6010238854721401E-2</v>
      </c>
      <c r="Q15" s="6" t="s">
        <v>423</v>
      </c>
      <c r="R15" s="6" t="s">
        <v>423</v>
      </c>
      <c r="S15" s="6" t="s">
        <v>423</v>
      </c>
      <c r="T15" s="6" t="s">
        <v>423</v>
      </c>
      <c r="U15" s="6" t="s">
        <v>423</v>
      </c>
      <c r="V15" s="6" t="s">
        <v>423</v>
      </c>
      <c r="W15" s="6" t="s">
        <v>422</v>
      </c>
      <c r="X15" s="6">
        <v>1.50869985672243E-2</v>
      </c>
      <c r="Y15" s="6">
        <v>6.9670234766800497E-3</v>
      </c>
      <c r="Z15" s="6">
        <v>5.2012200566916101E-3</v>
      </c>
      <c r="AA15" s="6">
        <v>3.2915993243611301E-3</v>
      </c>
      <c r="AB15" s="6">
        <f t="shared" ref="AB15:AB74" si="0">SUM(X15:AA15)</f>
        <v>3.0546841424957089E-2</v>
      </c>
      <c r="AC15" s="6" t="s">
        <v>422</v>
      </c>
      <c r="AD15" s="6" t="s">
        <v>423</v>
      </c>
      <c r="AE15" s="60"/>
      <c r="AF15" s="26" t="s">
        <v>423</v>
      </c>
      <c r="AG15" s="26" t="s">
        <v>423</v>
      </c>
      <c r="AH15" s="26" t="s">
        <v>423</v>
      </c>
      <c r="AI15" s="26" t="s">
        <v>423</v>
      </c>
      <c r="AJ15" s="26" t="s">
        <v>423</v>
      </c>
      <c r="AK15" s="26" t="s">
        <v>422</v>
      </c>
      <c r="AL15" s="49" t="s">
        <v>50</v>
      </c>
    </row>
    <row r="16" spans="1:38" s="1" customFormat="1" ht="26.25" customHeight="1" thickBot="1" x14ac:dyDescent="0.3">
      <c r="A16" s="70" t="s">
        <v>54</v>
      </c>
      <c r="B16" s="70" t="s">
        <v>57</v>
      </c>
      <c r="C16" s="71" t="s">
        <v>58</v>
      </c>
      <c r="D16" s="72" t="s">
        <v>424</v>
      </c>
      <c r="E16" s="6">
        <v>379.42912738373701</v>
      </c>
      <c r="F16" s="6">
        <v>14.012948265611801</v>
      </c>
      <c r="G16" s="6">
        <v>366.85736881868002</v>
      </c>
      <c r="H16" s="6">
        <v>0.82499438855083396</v>
      </c>
      <c r="I16" s="6">
        <v>2.4432146353356399</v>
      </c>
      <c r="J16" s="6">
        <v>3.41106368890981</v>
      </c>
      <c r="K16" s="6">
        <v>4.1993792593822796</v>
      </c>
      <c r="L16" s="6" t="s">
        <v>422</v>
      </c>
      <c r="M16" s="6">
        <v>366.40525515891898</v>
      </c>
      <c r="N16" s="6">
        <v>0.17721133472065501</v>
      </c>
      <c r="O16" s="6">
        <v>3.17753563807412E-2</v>
      </c>
      <c r="P16" s="6">
        <v>2.6057094779086999E-2</v>
      </c>
      <c r="Q16" s="6" t="s">
        <v>423</v>
      </c>
      <c r="R16" s="6" t="s">
        <v>423</v>
      </c>
      <c r="S16" s="6" t="s">
        <v>423</v>
      </c>
      <c r="T16" s="6" t="s">
        <v>423</v>
      </c>
      <c r="U16" s="6" t="s">
        <v>423</v>
      </c>
      <c r="V16" s="6" t="s">
        <v>423</v>
      </c>
      <c r="W16" s="6" t="s">
        <v>422</v>
      </c>
      <c r="X16" s="6">
        <v>6.44463028474095E-4</v>
      </c>
      <c r="Y16" s="6">
        <v>7.5271218856477696E-4</v>
      </c>
      <c r="Z16" s="6">
        <v>5.89193221614517E-4</v>
      </c>
      <c r="AA16" s="6">
        <v>6.9935757735345796E-4</v>
      </c>
      <c r="AB16" s="6">
        <f t="shared" si="0"/>
        <v>2.6857260160068467E-3</v>
      </c>
      <c r="AC16" s="6">
        <v>1.2063543010015999E-3</v>
      </c>
      <c r="AD16" s="6" t="s">
        <v>423</v>
      </c>
      <c r="AE16" s="60"/>
      <c r="AF16" s="26" t="s">
        <v>423</v>
      </c>
      <c r="AG16" s="26" t="s">
        <v>423</v>
      </c>
      <c r="AH16" s="26" t="s">
        <v>423</v>
      </c>
      <c r="AI16" s="26" t="s">
        <v>423</v>
      </c>
      <c r="AJ16" s="26" t="s">
        <v>423</v>
      </c>
      <c r="AK16" s="26" t="s">
        <v>422</v>
      </c>
      <c r="AL16" s="49" t="s">
        <v>50</v>
      </c>
    </row>
    <row r="17" spans="1:38" s="2" customFormat="1" ht="26.25" customHeight="1" thickBot="1" x14ac:dyDescent="0.3">
      <c r="A17" s="70" t="s">
        <v>54</v>
      </c>
      <c r="B17" s="70" t="s">
        <v>59</v>
      </c>
      <c r="C17" s="71" t="s">
        <v>60</v>
      </c>
      <c r="D17" s="72" t="s">
        <v>424</v>
      </c>
      <c r="E17" s="6">
        <v>17.398579517983801</v>
      </c>
      <c r="F17" s="6">
        <v>0.81563315440357598</v>
      </c>
      <c r="G17" s="6">
        <v>30.6554483346927</v>
      </c>
      <c r="H17" s="6">
        <v>5.6871945009380597E-3</v>
      </c>
      <c r="I17" s="6">
        <v>1.0397299956806401</v>
      </c>
      <c r="J17" s="6">
        <v>1.0546314530151499</v>
      </c>
      <c r="K17" s="6">
        <v>1.4622493973627</v>
      </c>
      <c r="L17" s="6" t="s">
        <v>422</v>
      </c>
      <c r="M17" s="6">
        <v>5.2759533748046001</v>
      </c>
      <c r="N17" s="6">
        <v>14.4716847189988</v>
      </c>
      <c r="O17" s="6">
        <v>6.7842579194970304E-2</v>
      </c>
      <c r="P17" s="6">
        <v>9.1892512582721103E-2</v>
      </c>
      <c r="Q17" s="6" t="s">
        <v>423</v>
      </c>
      <c r="R17" s="6" t="s">
        <v>423</v>
      </c>
      <c r="S17" s="6" t="s">
        <v>423</v>
      </c>
      <c r="T17" s="6" t="s">
        <v>423</v>
      </c>
      <c r="U17" s="6" t="s">
        <v>423</v>
      </c>
      <c r="V17" s="6" t="s">
        <v>423</v>
      </c>
      <c r="W17" s="6">
        <v>14.639992747452199</v>
      </c>
      <c r="X17" s="6">
        <v>4.1105344878925401</v>
      </c>
      <c r="Y17" s="6">
        <v>2.64818686307152</v>
      </c>
      <c r="Z17" s="6">
        <v>3.0756799351472099</v>
      </c>
      <c r="AA17" s="6">
        <v>1.34932739759578</v>
      </c>
      <c r="AB17" s="6">
        <f t="shared" si="0"/>
        <v>11.183728683707049</v>
      </c>
      <c r="AC17" s="6">
        <v>0.56164055070616203</v>
      </c>
      <c r="AD17" s="6" t="s">
        <v>423</v>
      </c>
      <c r="AE17" s="60"/>
      <c r="AF17" s="26" t="s">
        <v>423</v>
      </c>
      <c r="AG17" s="26" t="s">
        <v>423</v>
      </c>
      <c r="AH17" s="26" t="s">
        <v>423</v>
      </c>
      <c r="AI17" s="26" t="s">
        <v>423</v>
      </c>
      <c r="AJ17" s="26" t="s">
        <v>423</v>
      </c>
      <c r="AK17" s="26" t="s">
        <v>422</v>
      </c>
      <c r="AL17" s="49" t="s">
        <v>50</v>
      </c>
    </row>
    <row r="18" spans="1:38" s="2" customFormat="1" ht="26.25" customHeight="1" thickBot="1" x14ac:dyDescent="0.3">
      <c r="A18" s="70" t="s">
        <v>54</v>
      </c>
      <c r="B18" s="70" t="s">
        <v>61</v>
      </c>
      <c r="C18" s="71" t="s">
        <v>62</v>
      </c>
      <c r="D18" s="72" t="s">
        <v>424</v>
      </c>
      <c r="E18" s="6">
        <v>2.7430891542094602</v>
      </c>
      <c r="F18" s="6">
        <v>0.48809411742998898</v>
      </c>
      <c r="G18" s="6">
        <v>6.9646018094863997</v>
      </c>
      <c r="H18" s="6">
        <v>1.24412710140357E-3</v>
      </c>
      <c r="I18" s="6">
        <v>0.433821458536231</v>
      </c>
      <c r="J18" s="6">
        <v>0.50169593436320903</v>
      </c>
      <c r="K18" s="6">
        <v>0.53205987462245496</v>
      </c>
      <c r="L18" s="6" t="s">
        <v>422</v>
      </c>
      <c r="M18" s="6">
        <v>13.000214601568199</v>
      </c>
      <c r="N18" s="6">
        <v>8.1150635788684902</v>
      </c>
      <c r="O18" s="6">
        <v>0.27839494577474799</v>
      </c>
      <c r="P18" s="6">
        <v>7.4818801506107202E-2</v>
      </c>
      <c r="Q18" s="6" t="s">
        <v>423</v>
      </c>
      <c r="R18" s="6" t="s">
        <v>423</v>
      </c>
      <c r="S18" s="6" t="s">
        <v>423</v>
      </c>
      <c r="T18" s="6" t="s">
        <v>423</v>
      </c>
      <c r="U18" s="6" t="s">
        <v>423</v>
      </c>
      <c r="V18" s="6" t="s">
        <v>423</v>
      </c>
      <c r="W18" s="6">
        <v>7.1739859030936506E-2</v>
      </c>
      <c r="X18" s="6">
        <v>0.86144716359078999</v>
      </c>
      <c r="Y18" s="6">
        <v>1.6051182812823399</v>
      </c>
      <c r="Z18" s="6">
        <v>0.92573014538765697</v>
      </c>
      <c r="AA18" s="6">
        <v>0.46324125565787599</v>
      </c>
      <c r="AB18" s="6">
        <f t="shared" si="0"/>
        <v>3.855536845918663</v>
      </c>
      <c r="AC18" s="6">
        <v>2.8407537193516401E-2</v>
      </c>
      <c r="AD18" s="6" t="s">
        <v>423</v>
      </c>
      <c r="AE18" s="60"/>
      <c r="AF18" s="26" t="s">
        <v>423</v>
      </c>
      <c r="AG18" s="26" t="s">
        <v>423</v>
      </c>
      <c r="AH18" s="26" t="s">
        <v>423</v>
      </c>
      <c r="AI18" s="26" t="s">
        <v>423</v>
      </c>
      <c r="AJ18" s="26" t="s">
        <v>423</v>
      </c>
      <c r="AK18" s="26" t="s">
        <v>422</v>
      </c>
      <c r="AL18" s="49" t="s">
        <v>50</v>
      </c>
    </row>
    <row r="19" spans="1:38" s="2" customFormat="1" ht="26.25" customHeight="1" thickBot="1" x14ac:dyDescent="0.3">
      <c r="A19" s="70" t="s">
        <v>54</v>
      </c>
      <c r="B19" s="70" t="s">
        <v>63</v>
      </c>
      <c r="C19" s="71" t="s">
        <v>64</v>
      </c>
      <c r="D19" s="72" t="s">
        <v>424</v>
      </c>
      <c r="E19" s="6">
        <v>8.9006854981668493</v>
      </c>
      <c r="F19" s="6">
        <v>1.2599004009991599</v>
      </c>
      <c r="G19" s="6">
        <v>10.340028654290499</v>
      </c>
      <c r="H19" s="6">
        <v>0.17485215195380699</v>
      </c>
      <c r="I19" s="6">
        <v>0.94738147941432804</v>
      </c>
      <c r="J19" s="6">
        <v>1.30734753556742</v>
      </c>
      <c r="K19" s="6">
        <v>1.53307375702235</v>
      </c>
      <c r="L19" s="6" t="s">
        <v>422</v>
      </c>
      <c r="M19" s="6">
        <v>3.5831002883710998</v>
      </c>
      <c r="N19" s="6">
        <v>0.51064535529537003</v>
      </c>
      <c r="O19" s="6">
        <v>7.6919684755230699E-2</v>
      </c>
      <c r="P19" s="6">
        <v>4.6753055949034103E-2</v>
      </c>
      <c r="Q19" s="6" t="s">
        <v>423</v>
      </c>
      <c r="R19" s="6" t="s">
        <v>423</v>
      </c>
      <c r="S19" s="6" t="s">
        <v>423</v>
      </c>
      <c r="T19" s="6" t="s">
        <v>423</v>
      </c>
      <c r="U19" s="6" t="s">
        <v>423</v>
      </c>
      <c r="V19" s="6" t="s">
        <v>423</v>
      </c>
      <c r="W19" s="6">
        <v>0.77096596081127899</v>
      </c>
      <c r="X19" s="6" t="s">
        <v>422</v>
      </c>
      <c r="Y19" s="6">
        <v>6.71313234807019E-3</v>
      </c>
      <c r="Z19" s="6" t="s">
        <v>422</v>
      </c>
      <c r="AA19" s="6">
        <v>1.3163463507144299E-4</v>
      </c>
      <c r="AB19" s="6">
        <f t="shared" si="0"/>
        <v>6.8447669831416327E-3</v>
      </c>
      <c r="AC19" s="6">
        <v>0.30765144708563602</v>
      </c>
      <c r="AD19" s="6" t="s">
        <v>423</v>
      </c>
      <c r="AE19" s="60"/>
      <c r="AF19" s="26" t="s">
        <v>423</v>
      </c>
      <c r="AG19" s="26" t="s">
        <v>423</v>
      </c>
      <c r="AH19" s="26" t="s">
        <v>423</v>
      </c>
      <c r="AI19" s="26" t="s">
        <v>423</v>
      </c>
      <c r="AJ19" s="26" t="s">
        <v>423</v>
      </c>
      <c r="AK19" s="26" t="s">
        <v>422</v>
      </c>
      <c r="AL19" s="49" t="s">
        <v>50</v>
      </c>
    </row>
    <row r="20" spans="1:38" s="2" customFormat="1" ht="26.25" customHeight="1" thickBot="1" x14ac:dyDescent="0.3">
      <c r="A20" s="70" t="s">
        <v>54</v>
      </c>
      <c r="B20" s="70" t="s">
        <v>65</v>
      </c>
      <c r="C20" s="71" t="s">
        <v>66</v>
      </c>
      <c r="D20" s="72" t="s">
        <v>424</v>
      </c>
      <c r="E20" s="6">
        <v>29.4268449013409</v>
      </c>
      <c r="F20" s="6">
        <v>3.71346282276772</v>
      </c>
      <c r="G20" s="6">
        <v>57.323783098508201</v>
      </c>
      <c r="H20" s="6">
        <v>0.32311409976156302</v>
      </c>
      <c r="I20" s="6">
        <v>13.0267007206917</v>
      </c>
      <c r="J20" s="6">
        <v>18.501630526398301</v>
      </c>
      <c r="K20" s="6">
        <v>30.6115218781501</v>
      </c>
      <c r="L20" s="6" t="s">
        <v>422</v>
      </c>
      <c r="M20" s="6">
        <v>68.944458332593697</v>
      </c>
      <c r="N20" s="6">
        <v>0.66543997182812997</v>
      </c>
      <c r="O20" s="6">
        <v>0.158821086103863</v>
      </c>
      <c r="P20" s="6">
        <v>5.5019016425065001E-2</v>
      </c>
      <c r="Q20" s="6" t="s">
        <v>423</v>
      </c>
      <c r="R20" s="6" t="s">
        <v>423</v>
      </c>
      <c r="S20" s="6" t="s">
        <v>423</v>
      </c>
      <c r="T20" s="6" t="s">
        <v>423</v>
      </c>
      <c r="U20" s="6" t="s">
        <v>423</v>
      </c>
      <c r="V20" s="6" t="s">
        <v>423</v>
      </c>
      <c r="W20" s="6">
        <v>1.5712417103374099</v>
      </c>
      <c r="X20" s="6">
        <v>2.99552641872108E-3</v>
      </c>
      <c r="Y20" s="6">
        <v>6.3841309647856602E-3</v>
      </c>
      <c r="Z20" s="6">
        <v>3.4021589642488298E-3</v>
      </c>
      <c r="AA20" s="6">
        <v>3.45637663698587E-3</v>
      </c>
      <c r="AB20" s="6">
        <f t="shared" si="0"/>
        <v>1.623819298474144E-2</v>
      </c>
      <c r="AC20" s="6">
        <v>2.08995573983079E-2</v>
      </c>
      <c r="AD20" s="6" t="s">
        <v>423</v>
      </c>
      <c r="AE20" s="60"/>
      <c r="AF20" s="26" t="s">
        <v>423</v>
      </c>
      <c r="AG20" s="26" t="s">
        <v>423</v>
      </c>
      <c r="AH20" s="26" t="s">
        <v>423</v>
      </c>
      <c r="AI20" s="26" t="s">
        <v>423</v>
      </c>
      <c r="AJ20" s="26" t="s">
        <v>423</v>
      </c>
      <c r="AK20" s="26" t="s">
        <v>422</v>
      </c>
      <c r="AL20" s="49" t="s">
        <v>50</v>
      </c>
    </row>
    <row r="21" spans="1:38" s="2" customFormat="1" ht="26.25" customHeight="1" thickBot="1" x14ac:dyDescent="0.3">
      <c r="A21" s="70" t="s">
        <v>54</v>
      </c>
      <c r="B21" s="70" t="s">
        <v>67</v>
      </c>
      <c r="C21" s="71" t="s">
        <v>68</v>
      </c>
      <c r="D21" s="72" t="s">
        <v>424</v>
      </c>
      <c r="E21" s="6">
        <v>3.6033543157682102</v>
      </c>
      <c r="F21" s="6">
        <v>0.12568484564920901</v>
      </c>
      <c r="G21" s="6">
        <v>4.8818533256668397</v>
      </c>
      <c r="H21" s="6">
        <v>2.1885407609180198E-2</v>
      </c>
      <c r="I21" s="6">
        <v>0.24204056031269899</v>
      </c>
      <c r="J21" s="6">
        <v>0.414528988209931</v>
      </c>
      <c r="K21" s="6">
        <v>0.59731793605797701</v>
      </c>
      <c r="L21" s="6" t="s">
        <v>422</v>
      </c>
      <c r="M21" s="6">
        <v>1.4208414073856299</v>
      </c>
      <c r="N21" s="6" t="s">
        <v>422</v>
      </c>
      <c r="O21" s="6" t="s">
        <v>422</v>
      </c>
      <c r="P21" s="6">
        <v>1.3608639668948001E-4</v>
      </c>
      <c r="Q21" s="6" t="s">
        <v>423</v>
      </c>
      <c r="R21" s="6" t="s">
        <v>423</v>
      </c>
      <c r="S21" s="6" t="s">
        <v>423</v>
      </c>
      <c r="T21" s="6" t="s">
        <v>423</v>
      </c>
      <c r="U21" s="6" t="s">
        <v>423</v>
      </c>
      <c r="V21" s="6" t="s">
        <v>423</v>
      </c>
      <c r="W21" s="6" t="s">
        <v>422</v>
      </c>
      <c r="X21" s="6" t="s">
        <v>422</v>
      </c>
      <c r="Y21" s="6" t="s">
        <v>422</v>
      </c>
      <c r="Z21" s="6" t="s">
        <v>422</v>
      </c>
      <c r="AA21" s="6" t="s">
        <v>422</v>
      </c>
      <c r="AB21" s="6" t="s">
        <v>422</v>
      </c>
      <c r="AC21" s="6" t="s">
        <v>422</v>
      </c>
      <c r="AD21" s="6" t="s">
        <v>423</v>
      </c>
      <c r="AE21" s="60"/>
      <c r="AF21" s="26" t="s">
        <v>423</v>
      </c>
      <c r="AG21" s="26" t="s">
        <v>423</v>
      </c>
      <c r="AH21" s="26" t="s">
        <v>423</v>
      </c>
      <c r="AI21" s="26" t="s">
        <v>423</v>
      </c>
      <c r="AJ21" s="26" t="s">
        <v>423</v>
      </c>
      <c r="AK21" s="26" t="s">
        <v>422</v>
      </c>
      <c r="AL21" s="49" t="s">
        <v>50</v>
      </c>
    </row>
    <row r="22" spans="1:38" s="2" customFormat="1" ht="26.25" customHeight="1" thickBot="1" x14ac:dyDescent="0.3">
      <c r="A22" s="70" t="s">
        <v>54</v>
      </c>
      <c r="B22" s="74" t="s">
        <v>69</v>
      </c>
      <c r="C22" s="71" t="s">
        <v>70</v>
      </c>
      <c r="D22" s="72" t="s">
        <v>424</v>
      </c>
      <c r="E22" s="6">
        <v>7.0895844708384503</v>
      </c>
      <c r="F22" s="6">
        <v>0.154407435010737</v>
      </c>
      <c r="G22" s="6">
        <v>10.2902875698878</v>
      </c>
      <c r="H22" s="6">
        <v>8.8147545069233203E-3</v>
      </c>
      <c r="I22" s="6">
        <v>0.46734961115576601</v>
      </c>
      <c r="J22" s="6">
        <v>0.68770049567310398</v>
      </c>
      <c r="K22" s="6">
        <v>1.4642652707614801</v>
      </c>
      <c r="L22" s="6" t="s">
        <v>422</v>
      </c>
      <c r="M22" s="6">
        <v>3.7470726875134299</v>
      </c>
      <c r="N22" s="6">
        <v>0.15064093262955</v>
      </c>
      <c r="O22" s="6">
        <v>5.6421229427996997E-3</v>
      </c>
      <c r="P22" s="6">
        <v>5.2904809993120701E-2</v>
      </c>
      <c r="Q22" s="6" t="s">
        <v>423</v>
      </c>
      <c r="R22" s="6" t="s">
        <v>423</v>
      </c>
      <c r="S22" s="6" t="s">
        <v>423</v>
      </c>
      <c r="T22" s="6" t="s">
        <v>423</v>
      </c>
      <c r="U22" s="6" t="s">
        <v>423</v>
      </c>
      <c r="V22" s="6" t="s">
        <v>423</v>
      </c>
      <c r="W22" s="6">
        <v>0.333024843968384</v>
      </c>
      <c r="X22" s="6">
        <v>1.2862700503749899E-3</v>
      </c>
      <c r="Y22" s="6">
        <v>5.0021613070138499E-4</v>
      </c>
      <c r="Z22" s="6">
        <v>1.3100898661226799E-4</v>
      </c>
      <c r="AA22" s="6">
        <v>2.3819815747685001E-4</v>
      </c>
      <c r="AB22" s="6">
        <f t="shared" si="0"/>
        <v>2.1556933251654928E-3</v>
      </c>
      <c r="AC22" s="6">
        <v>0.238169573697953</v>
      </c>
      <c r="AD22" s="6" t="s">
        <v>423</v>
      </c>
      <c r="AE22" s="60"/>
      <c r="AF22" s="26" t="s">
        <v>423</v>
      </c>
      <c r="AG22" s="26" t="s">
        <v>423</v>
      </c>
      <c r="AH22" s="26" t="s">
        <v>423</v>
      </c>
      <c r="AI22" s="26" t="s">
        <v>423</v>
      </c>
      <c r="AJ22" s="26" t="s">
        <v>423</v>
      </c>
      <c r="AK22" s="26" t="s">
        <v>422</v>
      </c>
      <c r="AL22" s="49" t="s">
        <v>50</v>
      </c>
    </row>
    <row r="23" spans="1:38" s="2" customFormat="1" ht="26.25" customHeight="1" thickBot="1" x14ac:dyDescent="0.3">
      <c r="A23" s="70" t="s">
        <v>71</v>
      </c>
      <c r="B23" s="74" t="s">
        <v>389</v>
      </c>
      <c r="C23" s="71" t="s">
        <v>385</v>
      </c>
      <c r="D23" s="117" t="s">
        <v>424</v>
      </c>
      <c r="E23" s="6">
        <v>181.74109985768601</v>
      </c>
      <c r="F23" s="6">
        <v>37.339127089320598</v>
      </c>
      <c r="G23" s="6">
        <v>5.5878462310367301</v>
      </c>
      <c r="H23" s="6">
        <v>9.4249027183257103E-2</v>
      </c>
      <c r="I23" s="6">
        <v>20.725566542145099</v>
      </c>
      <c r="J23" s="6">
        <v>21.1530905867501</v>
      </c>
      <c r="K23" s="6">
        <v>21.157465324857899</v>
      </c>
      <c r="L23" s="6" t="s">
        <v>422</v>
      </c>
      <c r="M23" s="6">
        <v>226.133770931877</v>
      </c>
      <c r="N23" s="6" t="s">
        <v>422</v>
      </c>
      <c r="O23" s="6" t="s">
        <v>422</v>
      </c>
      <c r="P23" s="6" t="s">
        <v>425</v>
      </c>
      <c r="Q23" s="6" t="s">
        <v>423</v>
      </c>
      <c r="R23" s="6" t="s">
        <v>423</v>
      </c>
      <c r="S23" s="6" t="s">
        <v>423</v>
      </c>
      <c r="T23" s="6" t="s">
        <v>423</v>
      </c>
      <c r="U23" s="6" t="s">
        <v>423</v>
      </c>
      <c r="V23" s="6" t="s">
        <v>423</v>
      </c>
      <c r="W23" s="6" t="s">
        <v>425</v>
      </c>
      <c r="X23" s="6" t="s">
        <v>425</v>
      </c>
      <c r="Y23" s="6" t="s">
        <v>425</v>
      </c>
      <c r="Z23" s="6" t="s">
        <v>425</v>
      </c>
      <c r="AA23" s="6" t="s">
        <v>425</v>
      </c>
      <c r="AB23" s="6" t="s">
        <v>425</v>
      </c>
      <c r="AC23" s="6" t="s">
        <v>422</v>
      </c>
      <c r="AD23" s="6" t="s">
        <v>423</v>
      </c>
      <c r="AE23" s="60"/>
      <c r="AF23" s="26" t="s">
        <v>423</v>
      </c>
      <c r="AG23" s="26" t="s">
        <v>423</v>
      </c>
      <c r="AH23" s="26" t="s">
        <v>423</v>
      </c>
      <c r="AI23" s="26" t="s">
        <v>423</v>
      </c>
      <c r="AJ23" s="26" t="s">
        <v>423</v>
      </c>
      <c r="AK23" s="26" t="s">
        <v>422</v>
      </c>
      <c r="AL23" s="49" t="s">
        <v>50</v>
      </c>
    </row>
    <row r="24" spans="1:38" s="2" customFormat="1" ht="26.25" customHeight="1" thickBot="1" x14ac:dyDescent="0.3">
      <c r="A24" s="75" t="s">
        <v>54</v>
      </c>
      <c r="B24" s="74" t="s">
        <v>72</v>
      </c>
      <c r="C24" s="71" t="s">
        <v>73</v>
      </c>
      <c r="D24" s="72" t="s">
        <v>424</v>
      </c>
      <c r="E24" s="6">
        <v>90.323918764973897</v>
      </c>
      <c r="F24" s="6">
        <v>9.0212107899208007</v>
      </c>
      <c r="G24" s="6">
        <v>110.735973088251</v>
      </c>
      <c r="H24" s="6">
        <v>5.1857189215902704</v>
      </c>
      <c r="I24" s="6">
        <v>26.6864881654489</v>
      </c>
      <c r="J24" s="6">
        <v>40.351291506536199</v>
      </c>
      <c r="K24" s="6">
        <v>75.3532872863303</v>
      </c>
      <c r="L24" s="6" t="s">
        <v>422</v>
      </c>
      <c r="M24" s="6">
        <v>1036.5110591374701</v>
      </c>
      <c r="N24" s="6">
        <v>5.1063277201073598</v>
      </c>
      <c r="O24" s="6">
        <v>0.17518447799235701</v>
      </c>
      <c r="P24" s="6">
        <v>0.40993012117071997</v>
      </c>
      <c r="Q24" s="6" t="s">
        <v>423</v>
      </c>
      <c r="R24" s="6" t="s">
        <v>423</v>
      </c>
      <c r="S24" s="6" t="s">
        <v>423</v>
      </c>
      <c r="T24" s="6" t="s">
        <v>423</v>
      </c>
      <c r="U24" s="6" t="s">
        <v>423</v>
      </c>
      <c r="V24" s="6" t="s">
        <v>423</v>
      </c>
      <c r="W24" s="6">
        <v>6.1530907668863799</v>
      </c>
      <c r="X24" s="6">
        <v>0.170670408495501</v>
      </c>
      <c r="Y24" s="6">
        <v>1.10062665021256E-2</v>
      </c>
      <c r="Z24" s="6">
        <v>4.4987404810233099E-3</v>
      </c>
      <c r="AA24" s="6">
        <v>7.09046278665822E-3</v>
      </c>
      <c r="AB24" s="6">
        <f t="shared" si="0"/>
        <v>0.19326587826530814</v>
      </c>
      <c r="AC24" s="6">
        <v>9.3613968834126204</v>
      </c>
      <c r="AD24" s="6" t="s">
        <v>423</v>
      </c>
      <c r="AE24" s="60"/>
      <c r="AF24" s="26" t="s">
        <v>423</v>
      </c>
      <c r="AG24" s="26" t="s">
        <v>423</v>
      </c>
      <c r="AH24" s="26" t="s">
        <v>423</v>
      </c>
      <c r="AI24" s="26" t="s">
        <v>423</v>
      </c>
      <c r="AJ24" s="26" t="s">
        <v>423</v>
      </c>
      <c r="AK24" s="26" t="s">
        <v>422</v>
      </c>
      <c r="AL24" s="49" t="s">
        <v>50</v>
      </c>
    </row>
    <row r="25" spans="1:38" s="2" customFormat="1" ht="26.25" customHeight="1" thickBot="1" x14ac:dyDescent="0.3">
      <c r="A25" s="70" t="s">
        <v>74</v>
      </c>
      <c r="B25" s="74" t="s">
        <v>75</v>
      </c>
      <c r="C25" s="76" t="s">
        <v>76</v>
      </c>
      <c r="D25" s="72" t="s">
        <v>424</v>
      </c>
      <c r="E25" s="6">
        <v>2.0705735802431402</v>
      </c>
      <c r="F25" s="6">
        <v>1.20365103191412</v>
      </c>
      <c r="G25" s="6">
        <v>0.23354987628575799</v>
      </c>
      <c r="H25" s="6">
        <v>1.07410888282448E-3</v>
      </c>
      <c r="I25" s="6">
        <v>5.4632273724873101E-2</v>
      </c>
      <c r="J25" s="6">
        <v>5.5981846824261799E-2</v>
      </c>
      <c r="K25" s="6">
        <v>5.5981846824261799E-2</v>
      </c>
      <c r="L25" s="6" t="s">
        <v>422</v>
      </c>
      <c r="M25" s="6">
        <v>3.5329689061497702</v>
      </c>
      <c r="N25" s="6">
        <v>0.21448983308152</v>
      </c>
      <c r="O25" s="6" t="s">
        <v>422</v>
      </c>
      <c r="P25" s="6" t="s">
        <v>422</v>
      </c>
      <c r="Q25" s="6" t="s">
        <v>423</v>
      </c>
      <c r="R25" s="6" t="s">
        <v>423</v>
      </c>
      <c r="S25" s="6" t="s">
        <v>423</v>
      </c>
      <c r="T25" s="6" t="s">
        <v>423</v>
      </c>
      <c r="U25" s="6" t="s">
        <v>423</v>
      </c>
      <c r="V25" s="6" t="s">
        <v>423</v>
      </c>
      <c r="W25" s="6" t="s">
        <v>422</v>
      </c>
      <c r="X25" s="6">
        <v>3.8499061959700802E-4</v>
      </c>
      <c r="Y25" s="6">
        <v>7.7494174169111805E-4</v>
      </c>
      <c r="Z25" s="6">
        <v>7.7494174169111805E-4</v>
      </c>
      <c r="AA25" s="6">
        <v>8.3865448443237397E-4</v>
      </c>
      <c r="AB25" s="6">
        <f t="shared" si="0"/>
        <v>2.773528587411618E-3</v>
      </c>
      <c r="AC25" s="6" t="s">
        <v>422</v>
      </c>
      <c r="AD25" s="6" t="s">
        <v>423</v>
      </c>
      <c r="AE25" s="60"/>
      <c r="AF25" s="26" t="s">
        <v>423</v>
      </c>
      <c r="AG25" s="26" t="s">
        <v>423</v>
      </c>
      <c r="AH25" s="26" t="s">
        <v>423</v>
      </c>
      <c r="AI25" s="26" t="s">
        <v>423</v>
      </c>
      <c r="AJ25" s="26" t="s">
        <v>423</v>
      </c>
      <c r="AK25" s="26" t="s">
        <v>422</v>
      </c>
      <c r="AL25" s="49" t="s">
        <v>50</v>
      </c>
    </row>
    <row r="26" spans="1:38" s="2" customFormat="1" ht="26.25" customHeight="1" thickBot="1" x14ac:dyDescent="0.3">
      <c r="A26" s="70" t="s">
        <v>74</v>
      </c>
      <c r="B26" s="70" t="s">
        <v>77</v>
      </c>
      <c r="C26" s="71" t="s">
        <v>78</v>
      </c>
      <c r="D26" s="72" t="s">
        <v>424</v>
      </c>
      <c r="E26" s="6">
        <v>3.1849880029890798</v>
      </c>
      <c r="F26" s="6">
        <v>3.3368629213011198</v>
      </c>
      <c r="G26" s="6">
        <v>0.41012421141544497</v>
      </c>
      <c r="H26" s="6">
        <v>2.5773005525354699E-3</v>
      </c>
      <c r="I26" s="6">
        <v>0.35056329197564601</v>
      </c>
      <c r="J26" s="6">
        <v>0.35943274644519502</v>
      </c>
      <c r="K26" s="6">
        <v>0.35943274644519502</v>
      </c>
      <c r="L26" s="6" t="s">
        <v>422</v>
      </c>
      <c r="M26" s="6">
        <v>19.715325578210301</v>
      </c>
      <c r="N26" s="6">
        <v>9.67204080417015</v>
      </c>
      <c r="O26" s="6" t="s">
        <v>422</v>
      </c>
      <c r="P26" s="6" t="s">
        <v>422</v>
      </c>
      <c r="Q26" s="6" t="s">
        <v>423</v>
      </c>
      <c r="R26" s="6" t="s">
        <v>423</v>
      </c>
      <c r="S26" s="6" t="s">
        <v>423</v>
      </c>
      <c r="T26" s="6" t="s">
        <v>423</v>
      </c>
      <c r="U26" s="6" t="s">
        <v>423</v>
      </c>
      <c r="V26" s="6" t="s">
        <v>423</v>
      </c>
      <c r="W26" s="6" t="s">
        <v>422</v>
      </c>
      <c r="X26" s="6">
        <v>8.9407436733713805E-4</v>
      </c>
      <c r="Y26" s="6">
        <v>2.0939875036789899E-3</v>
      </c>
      <c r="Z26" s="6">
        <v>2.0939875036789899E-3</v>
      </c>
      <c r="AA26" s="6">
        <v>2.2265112650023699E-3</v>
      </c>
      <c r="AB26" s="6">
        <f t="shared" si="0"/>
        <v>7.3085606396974881E-3</v>
      </c>
      <c r="AC26" s="6" t="s">
        <v>422</v>
      </c>
      <c r="AD26" s="6" t="s">
        <v>423</v>
      </c>
      <c r="AE26" s="60"/>
      <c r="AF26" s="26" t="s">
        <v>423</v>
      </c>
      <c r="AG26" s="26" t="s">
        <v>423</v>
      </c>
      <c r="AH26" s="26" t="s">
        <v>423</v>
      </c>
      <c r="AI26" s="26" t="s">
        <v>423</v>
      </c>
      <c r="AJ26" s="26" t="s">
        <v>423</v>
      </c>
      <c r="AK26" s="26" t="s">
        <v>422</v>
      </c>
      <c r="AL26" s="49" t="s">
        <v>50</v>
      </c>
    </row>
    <row r="27" spans="1:38" s="2" customFormat="1" ht="26.25" customHeight="1" thickBot="1" x14ac:dyDescent="0.3">
      <c r="A27" s="70" t="s">
        <v>79</v>
      </c>
      <c r="B27" s="70" t="s">
        <v>80</v>
      </c>
      <c r="C27" s="71" t="s">
        <v>81</v>
      </c>
      <c r="D27" s="72" t="s">
        <v>424</v>
      </c>
      <c r="E27" s="6">
        <v>213.614245150161</v>
      </c>
      <c r="F27" s="6">
        <v>186.584377992382</v>
      </c>
      <c r="G27" s="6">
        <v>8.0136211287725505</v>
      </c>
      <c r="H27" s="6">
        <v>4.9535175453626596</v>
      </c>
      <c r="I27" s="6">
        <v>4.2379755224689504</v>
      </c>
      <c r="J27" s="6">
        <v>4.7895248313836101</v>
      </c>
      <c r="K27" s="6">
        <v>4.7895248313836101</v>
      </c>
      <c r="L27" s="6" t="s">
        <v>422</v>
      </c>
      <c r="M27" s="6">
        <v>2209.7298669284901</v>
      </c>
      <c r="N27" s="6" t="s">
        <v>422</v>
      </c>
      <c r="O27" s="6" t="s">
        <v>422</v>
      </c>
      <c r="P27" s="6">
        <v>1.1664512873461999E-5</v>
      </c>
      <c r="Q27" s="6" t="s">
        <v>423</v>
      </c>
      <c r="R27" s="6" t="s">
        <v>423</v>
      </c>
      <c r="S27" s="6" t="s">
        <v>423</v>
      </c>
      <c r="T27" s="6" t="s">
        <v>423</v>
      </c>
      <c r="U27" s="6" t="s">
        <v>423</v>
      </c>
      <c r="V27" s="6" t="s">
        <v>423</v>
      </c>
      <c r="W27" s="6">
        <v>4.0824955187443204E-6</v>
      </c>
      <c r="X27" s="6">
        <v>2.6696298064060202</v>
      </c>
      <c r="Y27" s="6">
        <v>1.87870430232373</v>
      </c>
      <c r="Z27" s="6">
        <v>1.87779029526063</v>
      </c>
      <c r="AA27" s="6">
        <v>2.6658915533264702</v>
      </c>
      <c r="AB27" s="6">
        <f t="shared" si="0"/>
        <v>9.0920159573168498</v>
      </c>
      <c r="AC27" s="6" t="s">
        <v>422</v>
      </c>
      <c r="AD27" s="6" t="s">
        <v>423</v>
      </c>
      <c r="AE27" s="60"/>
      <c r="AF27" s="26" t="s">
        <v>423</v>
      </c>
      <c r="AG27" s="26" t="s">
        <v>423</v>
      </c>
      <c r="AH27" s="26" t="s">
        <v>423</v>
      </c>
      <c r="AI27" s="26" t="s">
        <v>423</v>
      </c>
      <c r="AJ27" s="26" t="s">
        <v>423</v>
      </c>
      <c r="AK27" s="26" t="s">
        <v>422</v>
      </c>
      <c r="AL27" s="49" t="s">
        <v>50</v>
      </c>
    </row>
    <row r="28" spans="1:38" s="2" customFormat="1" ht="26.25" customHeight="1" thickBot="1" x14ac:dyDescent="0.3">
      <c r="A28" s="70" t="s">
        <v>79</v>
      </c>
      <c r="B28" s="70" t="s">
        <v>82</v>
      </c>
      <c r="C28" s="71" t="s">
        <v>83</v>
      </c>
      <c r="D28" s="72" t="s">
        <v>424</v>
      </c>
      <c r="E28" s="6">
        <v>154.07026404250701</v>
      </c>
      <c r="F28" s="6">
        <v>103.95598607807599</v>
      </c>
      <c r="G28" s="6">
        <v>5.0830414888755602</v>
      </c>
      <c r="H28" s="6">
        <v>2.6001291420435102</v>
      </c>
      <c r="I28" s="6">
        <v>2.2988886173265701</v>
      </c>
      <c r="J28" s="6">
        <v>2.5983169357148399</v>
      </c>
      <c r="K28" s="6">
        <v>2.5983169357148399</v>
      </c>
      <c r="L28" s="6" t="s">
        <v>422</v>
      </c>
      <c r="M28" s="6">
        <v>1608.1108085347701</v>
      </c>
      <c r="N28" s="6" t="s">
        <v>422</v>
      </c>
      <c r="O28" s="6" t="s">
        <v>422</v>
      </c>
      <c r="P28" s="6">
        <v>5.6109370769368999E-6</v>
      </c>
      <c r="Q28" s="6" t="s">
        <v>423</v>
      </c>
      <c r="R28" s="6" t="s">
        <v>423</v>
      </c>
      <c r="S28" s="6" t="s">
        <v>423</v>
      </c>
      <c r="T28" s="6" t="s">
        <v>423</v>
      </c>
      <c r="U28" s="6" t="s">
        <v>423</v>
      </c>
      <c r="V28" s="6" t="s">
        <v>423</v>
      </c>
      <c r="W28" s="6">
        <v>1.9641501348341402E-6</v>
      </c>
      <c r="X28" s="6">
        <v>1.4690617801410999</v>
      </c>
      <c r="Y28" s="6">
        <v>1.0612554393967999</v>
      </c>
      <c r="Z28" s="6">
        <v>1.06094671068494</v>
      </c>
      <c r="AA28" s="6">
        <v>1.4656034740466199</v>
      </c>
      <c r="AB28" s="6">
        <f t="shared" si="0"/>
        <v>5.0568674042694592</v>
      </c>
      <c r="AC28" s="6" t="s">
        <v>422</v>
      </c>
      <c r="AD28" s="6" t="s">
        <v>423</v>
      </c>
      <c r="AE28" s="60"/>
      <c r="AF28" s="26" t="s">
        <v>423</v>
      </c>
      <c r="AG28" s="26" t="s">
        <v>423</v>
      </c>
      <c r="AH28" s="26" t="s">
        <v>423</v>
      </c>
      <c r="AI28" s="26" t="s">
        <v>423</v>
      </c>
      <c r="AJ28" s="26" t="s">
        <v>423</v>
      </c>
      <c r="AK28" s="26" t="s">
        <v>422</v>
      </c>
      <c r="AL28" s="49" t="s">
        <v>50</v>
      </c>
    </row>
    <row r="29" spans="1:38" s="2" customFormat="1" ht="26.25" customHeight="1" thickBot="1" x14ac:dyDescent="0.3">
      <c r="A29" s="70" t="s">
        <v>79</v>
      </c>
      <c r="B29" s="70" t="s">
        <v>84</v>
      </c>
      <c r="C29" s="71" t="s">
        <v>85</v>
      </c>
      <c r="D29" s="72" t="s">
        <v>424</v>
      </c>
      <c r="E29" s="6">
        <v>377.40302255794501</v>
      </c>
      <c r="F29" s="6">
        <v>46.345241879117097</v>
      </c>
      <c r="G29" s="6">
        <v>9.7311136152225703</v>
      </c>
      <c r="H29" s="6">
        <v>0.56290569921244704</v>
      </c>
      <c r="I29" s="6">
        <v>14.736413106075799</v>
      </c>
      <c r="J29" s="6">
        <v>16.157437974162999</v>
      </c>
      <c r="K29" s="6">
        <v>16.157437974162999</v>
      </c>
      <c r="L29" s="6" t="s">
        <v>422</v>
      </c>
      <c r="M29" s="6">
        <v>1063.55234550766</v>
      </c>
      <c r="N29" s="6" t="s">
        <v>422</v>
      </c>
      <c r="O29" s="6" t="s">
        <v>422</v>
      </c>
      <c r="P29" s="6">
        <v>9.9978819476669705E-7</v>
      </c>
      <c r="Q29" s="6" t="s">
        <v>423</v>
      </c>
      <c r="R29" s="6" t="s">
        <v>423</v>
      </c>
      <c r="S29" s="6" t="s">
        <v>423</v>
      </c>
      <c r="T29" s="6" t="s">
        <v>423</v>
      </c>
      <c r="U29" s="6" t="s">
        <v>423</v>
      </c>
      <c r="V29" s="6" t="s">
        <v>423</v>
      </c>
      <c r="W29" s="6">
        <v>3.3361553934359998E-7</v>
      </c>
      <c r="X29" s="6">
        <v>2.3963586063252098</v>
      </c>
      <c r="Y29" s="6">
        <v>1.1908793293678199</v>
      </c>
      <c r="Z29" s="6">
        <v>1.05807345728298</v>
      </c>
      <c r="AA29" s="6">
        <v>1.94147884909765</v>
      </c>
      <c r="AB29" s="6">
        <f t="shared" si="0"/>
        <v>6.5867902420736595</v>
      </c>
      <c r="AC29" s="6" t="s">
        <v>422</v>
      </c>
      <c r="AD29" s="6" t="s">
        <v>423</v>
      </c>
      <c r="AE29" s="60"/>
      <c r="AF29" s="26" t="s">
        <v>423</v>
      </c>
      <c r="AG29" s="26" t="s">
        <v>423</v>
      </c>
      <c r="AH29" s="26" t="s">
        <v>423</v>
      </c>
      <c r="AI29" s="26" t="s">
        <v>423</v>
      </c>
      <c r="AJ29" s="26" t="s">
        <v>423</v>
      </c>
      <c r="AK29" s="26" t="s">
        <v>422</v>
      </c>
      <c r="AL29" s="49" t="s">
        <v>50</v>
      </c>
    </row>
    <row r="30" spans="1:38" s="2" customFormat="1" ht="26.25" customHeight="1" thickBot="1" x14ac:dyDescent="0.3">
      <c r="A30" s="70" t="s">
        <v>79</v>
      </c>
      <c r="B30" s="70" t="s">
        <v>86</v>
      </c>
      <c r="C30" s="71" t="s">
        <v>87</v>
      </c>
      <c r="D30" s="72" t="s">
        <v>424</v>
      </c>
      <c r="E30" s="6">
        <v>0.270486878826314</v>
      </c>
      <c r="F30" s="6">
        <v>1.2287491136606401</v>
      </c>
      <c r="G30" s="6">
        <v>1.4360868154549801E-2</v>
      </c>
      <c r="H30" s="6">
        <v>3.9535765096628296E-3</v>
      </c>
      <c r="I30" s="6">
        <v>1.5850792283595601E-2</v>
      </c>
      <c r="J30" s="6">
        <v>1.7918212952342499E-2</v>
      </c>
      <c r="K30" s="6">
        <v>1.7918212952342499E-2</v>
      </c>
      <c r="L30" s="6" t="s">
        <v>422</v>
      </c>
      <c r="M30" s="6">
        <v>9.3773410303575595</v>
      </c>
      <c r="N30" s="6" t="s">
        <v>422</v>
      </c>
      <c r="O30" s="6" t="s">
        <v>422</v>
      </c>
      <c r="P30" s="6">
        <v>2.5308565731995701E-8</v>
      </c>
      <c r="Q30" s="6" t="s">
        <v>423</v>
      </c>
      <c r="R30" s="6" t="s">
        <v>423</v>
      </c>
      <c r="S30" s="6" t="s">
        <v>423</v>
      </c>
      <c r="T30" s="6" t="s">
        <v>423</v>
      </c>
      <c r="U30" s="6" t="s">
        <v>423</v>
      </c>
      <c r="V30" s="6" t="s">
        <v>423</v>
      </c>
      <c r="W30" s="6">
        <v>8.8623901127466701E-9</v>
      </c>
      <c r="X30" s="6">
        <v>7.44497337120348E-3</v>
      </c>
      <c r="Y30" s="6">
        <v>6.9493533161165402E-3</v>
      </c>
      <c r="Z30" s="6">
        <v>6.9493533161165402E-3</v>
      </c>
      <c r="AA30" s="6">
        <v>7.3117085586513102E-3</v>
      </c>
      <c r="AB30" s="6">
        <f t="shared" si="0"/>
        <v>2.865538856208787E-2</v>
      </c>
      <c r="AC30" s="6" t="s">
        <v>422</v>
      </c>
      <c r="AD30" s="6" t="s">
        <v>423</v>
      </c>
      <c r="AE30" s="60"/>
      <c r="AF30" s="26" t="s">
        <v>423</v>
      </c>
      <c r="AG30" s="26" t="s">
        <v>423</v>
      </c>
      <c r="AH30" s="26" t="s">
        <v>423</v>
      </c>
      <c r="AI30" s="26" t="s">
        <v>423</v>
      </c>
      <c r="AJ30" s="26" t="s">
        <v>423</v>
      </c>
      <c r="AK30" s="26" t="s">
        <v>422</v>
      </c>
      <c r="AL30" s="49" t="s">
        <v>50</v>
      </c>
    </row>
    <row r="31" spans="1:38" s="2" customFormat="1" ht="26.25" customHeight="1" thickBot="1" x14ac:dyDescent="0.3">
      <c r="A31" s="70" t="s">
        <v>79</v>
      </c>
      <c r="B31" s="70" t="s">
        <v>88</v>
      </c>
      <c r="C31" s="71" t="s">
        <v>89</v>
      </c>
      <c r="D31" s="72" t="s">
        <v>424</v>
      </c>
      <c r="E31" s="6" t="s">
        <v>422</v>
      </c>
      <c r="F31" s="6" t="s">
        <v>428</v>
      </c>
      <c r="G31" s="6" t="s">
        <v>422</v>
      </c>
      <c r="H31" s="6" t="s">
        <v>422</v>
      </c>
      <c r="I31" s="6" t="s">
        <v>422</v>
      </c>
      <c r="J31" s="6" t="s">
        <v>422</v>
      </c>
      <c r="K31" s="6" t="s">
        <v>422</v>
      </c>
      <c r="L31" s="6" t="s">
        <v>422</v>
      </c>
      <c r="M31" s="6" t="s">
        <v>422</v>
      </c>
      <c r="N31" s="6" t="s">
        <v>422</v>
      </c>
      <c r="O31" s="6" t="s">
        <v>422</v>
      </c>
      <c r="P31" s="6" t="s">
        <v>422</v>
      </c>
      <c r="Q31" s="6" t="s">
        <v>423</v>
      </c>
      <c r="R31" s="6" t="s">
        <v>423</v>
      </c>
      <c r="S31" s="6" t="s">
        <v>423</v>
      </c>
      <c r="T31" s="6" t="s">
        <v>423</v>
      </c>
      <c r="U31" s="6" t="s">
        <v>423</v>
      </c>
      <c r="V31" s="6" t="s">
        <v>423</v>
      </c>
      <c r="W31" s="6" t="s">
        <v>422</v>
      </c>
      <c r="X31" s="6" t="s">
        <v>422</v>
      </c>
      <c r="Y31" s="6" t="s">
        <v>422</v>
      </c>
      <c r="Z31" s="6" t="s">
        <v>422</v>
      </c>
      <c r="AA31" s="6" t="s">
        <v>422</v>
      </c>
      <c r="AB31" s="6" t="s">
        <v>422</v>
      </c>
      <c r="AC31" s="6" t="s">
        <v>422</v>
      </c>
      <c r="AD31" s="6" t="s">
        <v>423</v>
      </c>
      <c r="AE31" s="60"/>
      <c r="AF31" s="26" t="s">
        <v>423</v>
      </c>
      <c r="AG31" s="26" t="s">
        <v>423</v>
      </c>
      <c r="AH31" s="26" t="s">
        <v>423</v>
      </c>
      <c r="AI31" s="26" t="s">
        <v>423</v>
      </c>
      <c r="AJ31" s="26" t="s">
        <v>423</v>
      </c>
      <c r="AK31" s="26" t="s">
        <v>422</v>
      </c>
      <c r="AL31" s="49" t="s">
        <v>50</v>
      </c>
    </row>
    <row r="32" spans="1:38" s="2" customFormat="1" ht="26.25" customHeight="1" thickBot="1" x14ac:dyDescent="0.3">
      <c r="A32" s="70" t="s">
        <v>79</v>
      </c>
      <c r="B32" s="70" t="s">
        <v>90</v>
      </c>
      <c r="C32" s="71" t="s">
        <v>91</v>
      </c>
      <c r="D32" s="72" t="s">
        <v>424</v>
      </c>
      <c r="E32" s="6" t="s">
        <v>422</v>
      </c>
      <c r="F32" s="6" t="s">
        <v>422</v>
      </c>
      <c r="G32" s="6" t="s">
        <v>422</v>
      </c>
      <c r="H32" s="6" t="s">
        <v>422</v>
      </c>
      <c r="I32" s="6">
        <v>0.88806382816299501</v>
      </c>
      <c r="J32" s="6">
        <v>6.7875560548460401</v>
      </c>
      <c r="K32" s="6">
        <v>6.7875560548460401</v>
      </c>
      <c r="L32" s="6" t="s">
        <v>422</v>
      </c>
      <c r="M32" s="6" t="s">
        <v>422</v>
      </c>
      <c r="N32" s="6" t="s">
        <v>422</v>
      </c>
      <c r="O32" s="6" t="s">
        <v>422</v>
      </c>
      <c r="P32" s="6" t="s">
        <v>422</v>
      </c>
      <c r="Q32" s="6" t="s">
        <v>423</v>
      </c>
      <c r="R32" s="6" t="s">
        <v>423</v>
      </c>
      <c r="S32" s="6" t="s">
        <v>423</v>
      </c>
      <c r="T32" s="6" t="s">
        <v>423</v>
      </c>
      <c r="U32" s="6" t="s">
        <v>423</v>
      </c>
      <c r="V32" s="6" t="s">
        <v>423</v>
      </c>
      <c r="W32" s="6" t="s">
        <v>422</v>
      </c>
      <c r="X32" s="6" t="s">
        <v>422</v>
      </c>
      <c r="Y32" s="6" t="s">
        <v>422</v>
      </c>
      <c r="Z32" s="6" t="s">
        <v>422</v>
      </c>
      <c r="AA32" s="6" t="s">
        <v>422</v>
      </c>
      <c r="AB32" s="6" t="s">
        <v>422</v>
      </c>
      <c r="AC32" s="6" t="s">
        <v>422</v>
      </c>
      <c r="AD32" s="6" t="s">
        <v>423</v>
      </c>
      <c r="AE32" s="60"/>
      <c r="AF32" s="26" t="s">
        <v>423</v>
      </c>
      <c r="AG32" s="26" t="s">
        <v>423</v>
      </c>
      <c r="AH32" s="26" t="s">
        <v>423</v>
      </c>
      <c r="AI32" s="26" t="s">
        <v>423</v>
      </c>
      <c r="AJ32" s="26" t="s">
        <v>423</v>
      </c>
      <c r="AK32" s="26" t="s">
        <v>422</v>
      </c>
      <c r="AL32" s="49" t="s">
        <v>409</v>
      </c>
    </row>
    <row r="33" spans="1:38" s="2" customFormat="1" ht="26.25" customHeight="1" thickBot="1" x14ac:dyDescent="0.3">
      <c r="A33" s="70" t="s">
        <v>79</v>
      </c>
      <c r="B33" s="70" t="s">
        <v>92</v>
      </c>
      <c r="C33" s="71" t="s">
        <v>93</v>
      </c>
      <c r="D33" s="72" t="s">
        <v>424</v>
      </c>
      <c r="E33" s="6" t="s">
        <v>422</v>
      </c>
      <c r="F33" s="6" t="s">
        <v>422</v>
      </c>
      <c r="G33" s="6" t="s">
        <v>422</v>
      </c>
      <c r="H33" s="6" t="s">
        <v>422</v>
      </c>
      <c r="I33" s="6">
        <v>1.46788564545533</v>
      </c>
      <c r="J33" s="6">
        <v>2.7183067508432002</v>
      </c>
      <c r="K33" s="6">
        <v>5.4366135016864003</v>
      </c>
      <c r="L33" s="6" t="s">
        <v>422</v>
      </c>
      <c r="M33" s="6" t="s">
        <v>422</v>
      </c>
      <c r="N33" s="6" t="s">
        <v>422</v>
      </c>
      <c r="O33" s="6" t="s">
        <v>422</v>
      </c>
      <c r="P33" s="6" t="s">
        <v>422</v>
      </c>
      <c r="Q33" s="6" t="s">
        <v>423</v>
      </c>
      <c r="R33" s="6" t="s">
        <v>423</v>
      </c>
      <c r="S33" s="6" t="s">
        <v>423</v>
      </c>
      <c r="T33" s="6" t="s">
        <v>423</v>
      </c>
      <c r="U33" s="6" t="s">
        <v>423</v>
      </c>
      <c r="V33" s="6" t="s">
        <v>423</v>
      </c>
      <c r="W33" s="6" t="s">
        <v>422</v>
      </c>
      <c r="X33" s="6" t="s">
        <v>422</v>
      </c>
      <c r="Y33" s="6" t="s">
        <v>422</v>
      </c>
      <c r="Z33" s="6" t="s">
        <v>422</v>
      </c>
      <c r="AA33" s="6" t="s">
        <v>422</v>
      </c>
      <c r="AB33" s="6" t="s">
        <v>422</v>
      </c>
      <c r="AC33" s="6" t="s">
        <v>422</v>
      </c>
      <c r="AD33" s="6" t="s">
        <v>423</v>
      </c>
      <c r="AE33" s="60"/>
      <c r="AF33" s="26" t="s">
        <v>423</v>
      </c>
      <c r="AG33" s="26" t="s">
        <v>423</v>
      </c>
      <c r="AH33" s="26" t="s">
        <v>423</v>
      </c>
      <c r="AI33" s="26" t="s">
        <v>423</v>
      </c>
      <c r="AJ33" s="26" t="s">
        <v>423</v>
      </c>
      <c r="AK33" s="26" t="s">
        <v>422</v>
      </c>
      <c r="AL33" s="49" t="s">
        <v>409</v>
      </c>
    </row>
    <row r="34" spans="1:38" s="2" customFormat="1" ht="26.25" customHeight="1" thickBot="1" x14ac:dyDescent="0.3">
      <c r="A34" s="70" t="s">
        <v>71</v>
      </c>
      <c r="B34" s="70" t="s">
        <v>94</v>
      </c>
      <c r="C34" s="71" t="s">
        <v>95</v>
      </c>
      <c r="D34" s="72" t="s">
        <v>424</v>
      </c>
      <c r="E34" s="6">
        <v>145.95561889409001</v>
      </c>
      <c r="F34" s="6">
        <v>5.8909316609703302</v>
      </c>
      <c r="G34" s="6">
        <v>5.0499950789264503</v>
      </c>
      <c r="H34" s="6">
        <v>4.4996194320000002E-2</v>
      </c>
      <c r="I34" s="6">
        <v>3.1700916040709601</v>
      </c>
      <c r="J34" s="6">
        <v>3.2681356742999599</v>
      </c>
      <c r="K34" s="6">
        <v>3.2681356742999599</v>
      </c>
      <c r="L34" s="6" t="s">
        <v>422</v>
      </c>
      <c r="M34" s="6">
        <v>14.436238739831699</v>
      </c>
      <c r="N34" s="6">
        <v>0.27452339664119602</v>
      </c>
      <c r="O34" s="6">
        <v>9.1507798880398797E-2</v>
      </c>
      <c r="P34" s="6">
        <v>9.1507798880398797E-2</v>
      </c>
      <c r="Q34" s="6" t="s">
        <v>423</v>
      </c>
      <c r="R34" s="6" t="s">
        <v>423</v>
      </c>
      <c r="S34" s="6" t="s">
        <v>423</v>
      </c>
      <c r="T34" s="6" t="s">
        <v>423</v>
      </c>
      <c r="U34" s="6" t="s">
        <v>423</v>
      </c>
      <c r="V34" s="6" t="s">
        <v>423</v>
      </c>
      <c r="W34" s="6">
        <v>1.104894</v>
      </c>
      <c r="X34" s="6">
        <v>8.8239663206098901E-3</v>
      </c>
      <c r="Y34" s="6">
        <v>2.09160683155197E-2</v>
      </c>
      <c r="Z34" s="6">
        <v>1.6994305506359799E-2</v>
      </c>
      <c r="AA34" s="6">
        <v>8.8239663206098797E-3</v>
      </c>
      <c r="AB34" s="6">
        <f t="shared" si="0"/>
        <v>5.5558306463099276E-2</v>
      </c>
      <c r="AC34" s="6" t="s">
        <v>422</v>
      </c>
      <c r="AD34" s="6" t="s">
        <v>423</v>
      </c>
      <c r="AE34" s="60"/>
      <c r="AF34" s="26" t="s">
        <v>423</v>
      </c>
      <c r="AG34" s="26" t="s">
        <v>423</v>
      </c>
      <c r="AH34" s="26" t="s">
        <v>423</v>
      </c>
      <c r="AI34" s="26" t="s">
        <v>423</v>
      </c>
      <c r="AJ34" s="26" t="s">
        <v>423</v>
      </c>
      <c r="AK34" s="26" t="s">
        <v>422</v>
      </c>
      <c r="AL34" s="49" t="s">
        <v>50</v>
      </c>
    </row>
    <row r="35" spans="1:38" s="7" customFormat="1" ht="26.25" customHeight="1" thickBot="1" x14ac:dyDescent="0.3">
      <c r="A35" s="70" t="s">
        <v>96</v>
      </c>
      <c r="B35" s="70" t="s">
        <v>97</v>
      </c>
      <c r="C35" s="71" t="s">
        <v>98</v>
      </c>
      <c r="D35" s="72" t="s">
        <v>443</v>
      </c>
      <c r="E35" s="6" t="s">
        <v>428</v>
      </c>
      <c r="F35" s="6" t="s">
        <v>428</v>
      </c>
      <c r="G35" s="6" t="s">
        <v>428</v>
      </c>
      <c r="H35" s="6" t="s">
        <v>428</v>
      </c>
      <c r="I35" s="6" t="s">
        <v>428</v>
      </c>
      <c r="J35" s="6" t="s">
        <v>428</v>
      </c>
      <c r="K35" s="6" t="s">
        <v>428</v>
      </c>
      <c r="L35" s="6" t="s">
        <v>422</v>
      </c>
      <c r="M35" s="6" t="s">
        <v>428</v>
      </c>
      <c r="N35" s="6" t="s">
        <v>428</v>
      </c>
      <c r="O35" s="6" t="s">
        <v>428</v>
      </c>
      <c r="P35" s="6" t="s">
        <v>428</v>
      </c>
      <c r="Q35" s="6" t="s">
        <v>423</v>
      </c>
      <c r="R35" s="6" t="s">
        <v>423</v>
      </c>
      <c r="S35" s="6" t="s">
        <v>423</v>
      </c>
      <c r="T35" s="6" t="s">
        <v>423</v>
      </c>
      <c r="U35" s="6" t="s">
        <v>423</v>
      </c>
      <c r="V35" s="6" t="s">
        <v>423</v>
      </c>
      <c r="W35" s="6" t="s">
        <v>428</v>
      </c>
      <c r="X35" s="6" t="s">
        <v>428</v>
      </c>
      <c r="Y35" s="6" t="s">
        <v>428</v>
      </c>
      <c r="Z35" s="6" t="s">
        <v>428</v>
      </c>
      <c r="AA35" s="6" t="s">
        <v>428</v>
      </c>
      <c r="AB35" s="6" t="s">
        <v>428</v>
      </c>
      <c r="AC35" s="6" t="s">
        <v>422</v>
      </c>
      <c r="AD35" s="6" t="s">
        <v>423</v>
      </c>
      <c r="AE35" s="60"/>
      <c r="AF35" s="26" t="s">
        <v>423</v>
      </c>
      <c r="AG35" s="26" t="s">
        <v>423</v>
      </c>
      <c r="AH35" s="26" t="s">
        <v>423</v>
      </c>
      <c r="AI35" s="26" t="s">
        <v>423</v>
      </c>
      <c r="AJ35" s="26" t="s">
        <v>423</v>
      </c>
      <c r="AK35" s="26" t="s">
        <v>422</v>
      </c>
      <c r="AL35" s="49" t="s">
        <v>50</v>
      </c>
    </row>
    <row r="36" spans="1:38" s="2" customFormat="1" ht="26.25" customHeight="1" thickBot="1" x14ac:dyDescent="0.3">
      <c r="A36" s="70" t="s">
        <v>96</v>
      </c>
      <c r="B36" s="70" t="s">
        <v>99</v>
      </c>
      <c r="C36" s="71" t="s">
        <v>100</v>
      </c>
      <c r="D36" s="72" t="s">
        <v>424</v>
      </c>
      <c r="E36" s="6">
        <v>47.541647721407102</v>
      </c>
      <c r="F36" s="6">
        <v>1.77093718778884</v>
      </c>
      <c r="G36" s="6">
        <v>30.340161653827501</v>
      </c>
      <c r="H36" s="6">
        <v>5.2826147379418799E-2</v>
      </c>
      <c r="I36" s="6">
        <v>3.48281314711208</v>
      </c>
      <c r="J36" s="6">
        <v>3.7856664642776199</v>
      </c>
      <c r="K36" s="6">
        <v>3.9434025669163999</v>
      </c>
      <c r="L36" s="6" t="s">
        <v>422</v>
      </c>
      <c r="M36" s="6">
        <v>4.32731832025984</v>
      </c>
      <c r="N36" s="6">
        <v>0.22422090508126899</v>
      </c>
      <c r="O36" s="6">
        <v>6.7931781455638204E-2</v>
      </c>
      <c r="P36" s="6">
        <v>1.50495518590869E-3</v>
      </c>
      <c r="Q36" s="6" t="s">
        <v>423</v>
      </c>
      <c r="R36" s="6" t="s">
        <v>423</v>
      </c>
      <c r="S36" s="6" t="s">
        <v>423</v>
      </c>
      <c r="T36" s="6" t="s">
        <v>423</v>
      </c>
      <c r="U36" s="6" t="s">
        <v>423</v>
      </c>
      <c r="V36" s="6" t="s">
        <v>423</v>
      </c>
      <c r="W36" s="6">
        <v>7.4758806220657998</v>
      </c>
      <c r="X36" s="6">
        <v>7.4758806220657998E-3</v>
      </c>
      <c r="Y36" s="6">
        <v>1.4957312602202E-2</v>
      </c>
      <c r="Z36" s="6">
        <v>7.4758806220657998E-3</v>
      </c>
      <c r="AA36" s="6">
        <v>1.4957312602202E-2</v>
      </c>
      <c r="AB36" s="6">
        <f t="shared" si="0"/>
        <v>4.4866386448535599E-2</v>
      </c>
      <c r="AC36" s="6" t="s">
        <v>422</v>
      </c>
      <c r="AD36" s="6" t="s">
        <v>423</v>
      </c>
      <c r="AE36" s="60"/>
      <c r="AF36" s="26" t="s">
        <v>423</v>
      </c>
      <c r="AG36" s="26" t="s">
        <v>423</v>
      </c>
      <c r="AH36" s="26" t="s">
        <v>423</v>
      </c>
      <c r="AI36" s="26" t="s">
        <v>423</v>
      </c>
      <c r="AJ36" s="26" t="s">
        <v>423</v>
      </c>
      <c r="AK36" s="26" t="s">
        <v>422</v>
      </c>
      <c r="AL36" s="49" t="s">
        <v>50</v>
      </c>
    </row>
    <row r="37" spans="1:38" s="2" customFormat="1" ht="26.25" customHeight="1" thickBot="1" x14ac:dyDescent="0.3">
      <c r="A37" s="70" t="s">
        <v>71</v>
      </c>
      <c r="B37" s="70" t="s">
        <v>101</v>
      </c>
      <c r="C37" s="71" t="s">
        <v>395</v>
      </c>
      <c r="D37" s="72" t="s">
        <v>433</v>
      </c>
      <c r="E37" s="6">
        <v>33.636465925598799</v>
      </c>
      <c r="F37" s="6">
        <v>1.9023535512801399</v>
      </c>
      <c r="G37" s="6">
        <v>3.3423301485986302E-2</v>
      </c>
      <c r="H37" s="6">
        <v>2.2654350448288001E-3</v>
      </c>
      <c r="I37" s="6">
        <v>0.46504715262082102</v>
      </c>
      <c r="J37" s="6">
        <v>0.488031255704374</v>
      </c>
      <c r="K37" s="6">
        <v>0.48957744742318199</v>
      </c>
      <c r="L37" s="6" t="s">
        <v>422</v>
      </c>
      <c r="M37" s="6">
        <v>13.4591593710665</v>
      </c>
      <c r="N37" s="6" t="s">
        <v>428</v>
      </c>
      <c r="O37" s="6" t="s">
        <v>428</v>
      </c>
      <c r="P37" s="6" t="s">
        <v>428</v>
      </c>
      <c r="Q37" s="6" t="s">
        <v>423</v>
      </c>
      <c r="R37" s="6" t="s">
        <v>423</v>
      </c>
      <c r="S37" s="6" t="s">
        <v>423</v>
      </c>
      <c r="T37" s="6" t="s">
        <v>423</v>
      </c>
      <c r="U37" s="6" t="s">
        <v>423</v>
      </c>
      <c r="V37" s="6" t="s">
        <v>423</v>
      </c>
      <c r="W37" s="6" t="s">
        <v>422</v>
      </c>
      <c r="X37" s="6" t="s">
        <v>422</v>
      </c>
      <c r="Y37" s="6" t="s">
        <v>422</v>
      </c>
      <c r="Z37" s="6" t="s">
        <v>422</v>
      </c>
      <c r="AA37" s="6" t="s">
        <v>422</v>
      </c>
      <c r="AB37" s="6" t="s">
        <v>422</v>
      </c>
      <c r="AC37" s="6" t="s">
        <v>422</v>
      </c>
      <c r="AD37" s="6" t="s">
        <v>423</v>
      </c>
      <c r="AE37" s="60"/>
      <c r="AF37" s="26" t="s">
        <v>423</v>
      </c>
      <c r="AG37" s="26" t="s">
        <v>423</v>
      </c>
      <c r="AH37" s="26" t="s">
        <v>423</v>
      </c>
      <c r="AI37" s="26" t="s">
        <v>423</v>
      </c>
      <c r="AJ37" s="26" t="s">
        <v>423</v>
      </c>
      <c r="AK37" s="26" t="s">
        <v>422</v>
      </c>
      <c r="AL37" s="49" t="s">
        <v>50</v>
      </c>
    </row>
    <row r="38" spans="1:38" s="2" customFormat="1" ht="26.25" customHeight="1" thickBot="1" x14ac:dyDescent="0.3">
      <c r="A38" s="70" t="s">
        <v>71</v>
      </c>
      <c r="B38" s="70" t="s">
        <v>102</v>
      </c>
      <c r="C38" s="71" t="s">
        <v>103</v>
      </c>
      <c r="D38" s="77" t="s">
        <v>424</v>
      </c>
      <c r="E38" s="6">
        <v>65.153641044184596</v>
      </c>
      <c r="F38" s="6">
        <v>705.73241243320001</v>
      </c>
      <c r="G38" s="6">
        <v>7.5489465739153303</v>
      </c>
      <c r="H38" s="6">
        <v>0.17748001878380901</v>
      </c>
      <c r="I38" s="6">
        <v>15.582979933916301</v>
      </c>
      <c r="J38" s="6">
        <v>16.434697546931101</v>
      </c>
      <c r="K38" s="6">
        <v>16.947465843084299</v>
      </c>
      <c r="L38" s="6" t="s">
        <v>422</v>
      </c>
      <c r="M38" s="6">
        <v>2023.5949281590599</v>
      </c>
      <c r="N38" s="6" t="s">
        <v>422</v>
      </c>
      <c r="O38" s="6" t="s">
        <v>422</v>
      </c>
      <c r="P38" s="6" t="s">
        <v>425</v>
      </c>
      <c r="Q38" s="6" t="s">
        <v>423</v>
      </c>
      <c r="R38" s="6" t="s">
        <v>423</v>
      </c>
      <c r="S38" s="6" t="s">
        <v>423</v>
      </c>
      <c r="T38" s="6" t="s">
        <v>423</v>
      </c>
      <c r="U38" s="6" t="s">
        <v>423</v>
      </c>
      <c r="V38" s="6" t="s">
        <v>423</v>
      </c>
      <c r="W38" s="6" t="s">
        <v>425</v>
      </c>
      <c r="X38" s="6" t="s">
        <v>425</v>
      </c>
      <c r="Y38" s="6" t="s">
        <v>425</v>
      </c>
      <c r="Z38" s="6" t="s">
        <v>425</v>
      </c>
      <c r="AA38" s="6" t="s">
        <v>425</v>
      </c>
      <c r="AB38" s="6" t="s">
        <v>425</v>
      </c>
      <c r="AC38" s="6" t="s">
        <v>422</v>
      </c>
      <c r="AD38" s="6" t="s">
        <v>423</v>
      </c>
      <c r="AE38" s="60"/>
      <c r="AF38" s="26" t="s">
        <v>423</v>
      </c>
      <c r="AG38" s="26" t="s">
        <v>423</v>
      </c>
      <c r="AH38" s="26" t="s">
        <v>423</v>
      </c>
      <c r="AI38" s="26" t="s">
        <v>423</v>
      </c>
      <c r="AJ38" s="26" t="s">
        <v>423</v>
      </c>
      <c r="AK38" s="26" t="s">
        <v>422</v>
      </c>
      <c r="AL38" s="49" t="s">
        <v>50</v>
      </c>
    </row>
    <row r="39" spans="1:38" s="2" customFormat="1" ht="26.25" customHeight="1" thickBot="1" x14ac:dyDescent="0.3">
      <c r="A39" s="70" t="s">
        <v>104</v>
      </c>
      <c r="B39" s="70" t="s">
        <v>105</v>
      </c>
      <c r="C39" s="71" t="s">
        <v>386</v>
      </c>
      <c r="D39" s="72" t="s">
        <v>424</v>
      </c>
      <c r="E39" s="6">
        <v>26.406381926000002</v>
      </c>
      <c r="F39" s="6">
        <v>1.2212821</v>
      </c>
      <c r="G39" s="6">
        <v>12.412724236000001</v>
      </c>
      <c r="H39" s="6">
        <v>0.31159325424614598</v>
      </c>
      <c r="I39" s="6">
        <v>2.2647031352821299</v>
      </c>
      <c r="J39" s="6">
        <v>2.5126984609621301</v>
      </c>
      <c r="K39" s="6">
        <v>2.8792445475221302</v>
      </c>
      <c r="L39" s="6" t="s">
        <v>422</v>
      </c>
      <c r="M39" s="6">
        <v>17.307452818000002</v>
      </c>
      <c r="N39" s="6">
        <v>0.247916327541677</v>
      </c>
      <c r="O39" s="6">
        <v>0.46950925340669097</v>
      </c>
      <c r="P39" s="6">
        <v>5.2735376696699102E-2</v>
      </c>
      <c r="Q39" s="6" t="s">
        <v>423</v>
      </c>
      <c r="R39" s="6" t="s">
        <v>423</v>
      </c>
      <c r="S39" s="6" t="s">
        <v>423</v>
      </c>
      <c r="T39" s="6" t="s">
        <v>423</v>
      </c>
      <c r="U39" s="6" t="s">
        <v>423</v>
      </c>
      <c r="V39" s="6" t="s">
        <v>423</v>
      </c>
      <c r="W39" s="6">
        <v>0.33151509600000001</v>
      </c>
      <c r="X39" s="6">
        <v>5.3569624512547396E-4</v>
      </c>
      <c r="Y39" s="6">
        <v>7.2737195023641601E-4</v>
      </c>
      <c r="Z39" s="6">
        <v>7.2737195023641601E-4</v>
      </c>
      <c r="AA39" s="6">
        <v>8.3426233262058505E-4</v>
      </c>
      <c r="AB39" s="6">
        <f t="shared" si="0"/>
        <v>2.8247024782188908E-3</v>
      </c>
      <c r="AC39" s="6">
        <v>0</v>
      </c>
      <c r="AD39" s="6" t="s">
        <v>423</v>
      </c>
      <c r="AE39" s="60"/>
      <c r="AF39" s="26" t="s">
        <v>423</v>
      </c>
      <c r="AG39" s="26" t="s">
        <v>423</v>
      </c>
      <c r="AH39" s="26" t="s">
        <v>423</v>
      </c>
      <c r="AI39" s="26" t="s">
        <v>423</v>
      </c>
      <c r="AJ39" s="26" t="s">
        <v>423</v>
      </c>
      <c r="AK39" s="26" t="s">
        <v>422</v>
      </c>
      <c r="AL39" s="49" t="s">
        <v>50</v>
      </c>
    </row>
    <row r="40" spans="1:38" s="2" customFormat="1" ht="26.25" customHeight="1" thickBot="1" x14ac:dyDescent="0.3">
      <c r="A40" s="70" t="s">
        <v>71</v>
      </c>
      <c r="B40" s="70" t="s">
        <v>106</v>
      </c>
      <c r="C40" s="71" t="s">
        <v>387</v>
      </c>
      <c r="D40" s="72" t="s">
        <v>424</v>
      </c>
      <c r="E40" s="6">
        <v>24.4236297885166</v>
      </c>
      <c r="F40" s="6">
        <v>17.8684392097014</v>
      </c>
      <c r="G40" s="6">
        <v>0.78772558010039495</v>
      </c>
      <c r="H40" s="6">
        <v>1.6331094108132702E-2</v>
      </c>
      <c r="I40" s="6">
        <v>2.5149595351649001</v>
      </c>
      <c r="J40" s="6">
        <v>2.5727629208687102</v>
      </c>
      <c r="K40" s="6">
        <v>2.5789865750710899</v>
      </c>
      <c r="L40" s="6" t="s">
        <v>422</v>
      </c>
      <c r="M40" s="6">
        <v>202.15821628272801</v>
      </c>
      <c r="N40" s="6" t="s">
        <v>422</v>
      </c>
      <c r="O40" s="6" t="s">
        <v>422</v>
      </c>
      <c r="P40" s="6" t="s">
        <v>425</v>
      </c>
      <c r="Q40" s="6" t="s">
        <v>423</v>
      </c>
      <c r="R40" s="6" t="s">
        <v>423</v>
      </c>
      <c r="S40" s="6" t="s">
        <v>423</v>
      </c>
      <c r="T40" s="6" t="s">
        <v>423</v>
      </c>
      <c r="U40" s="6" t="s">
        <v>423</v>
      </c>
      <c r="V40" s="6" t="s">
        <v>423</v>
      </c>
      <c r="W40" s="6" t="s">
        <v>425</v>
      </c>
      <c r="X40" s="6" t="s">
        <v>425</v>
      </c>
      <c r="Y40" s="6" t="s">
        <v>425</v>
      </c>
      <c r="Z40" s="6" t="s">
        <v>425</v>
      </c>
      <c r="AA40" s="6" t="s">
        <v>425</v>
      </c>
      <c r="AB40" s="6" t="s">
        <v>425</v>
      </c>
      <c r="AC40" s="6" t="s">
        <v>422</v>
      </c>
      <c r="AD40" s="6" t="s">
        <v>423</v>
      </c>
      <c r="AE40" s="60"/>
      <c r="AF40" s="26" t="s">
        <v>423</v>
      </c>
      <c r="AG40" s="26" t="s">
        <v>423</v>
      </c>
      <c r="AH40" s="26" t="s">
        <v>423</v>
      </c>
      <c r="AI40" s="26" t="s">
        <v>423</v>
      </c>
      <c r="AJ40" s="26" t="s">
        <v>423</v>
      </c>
      <c r="AK40" s="26" t="s">
        <v>422</v>
      </c>
      <c r="AL40" s="49" t="s">
        <v>50</v>
      </c>
    </row>
    <row r="41" spans="1:38" s="2" customFormat="1" ht="26.25" customHeight="1" thickBot="1" x14ac:dyDescent="0.3">
      <c r="A41" s="70" t="s">
        <v>104</v>
      </c>
      <c r="B41" s="70" t="s">
        <v>107</v>
      </c>
      <c r="C41" s="71" t="s">
        <v>396</v>
      </c>
      <c r="D41" s="72" t="s">
        <v>424</v>
      </c>
      <c r="E41" s="6">
        <v>52.387813544913698</v>
      </c>
      <c r="F41" s="6">
        <v>195.61315054982001</v>
      </c>
      <c r="G41" s="6">
        <v>20.363226895810101</v>
      </c>
      <c r="H41" s="6">
        <v>1.8502529103170899</v>
      </c>
      <c r="I41" s="6">
        <v>141.26101038056899</v>
      </c>
      <c r="J41" s="6">
        <v>141.63103232563199</v>
      </c>
      <c r="K41" s="6">
        <v>150.61757255197699</v>
      </c>
      <c r="L41" s="6" t="s">
        <v>422</v>
      </c>
      <c r="M41" s="6">
        <v>849.93393504903304</v>
      </c>
      <c r="N41" s="6">
        <v>2.4206475366264999</v>
      </c>
      <c r="O41" s="6">
        <v>0.66949368426520495</v>
      </c>
      <c r="P41" s="6">
        <v>0.11167125831762501</v>
      </c>
      <c r="Q41" s="6" t="s">
        <v>423</v>
      </c>
      <c r="R41" s="6" t="s">
        <v>423</v>
      </c>
      <c r="S41" s="6" t="s">
        <v>423</v>
      </c>
      <c r="T41" s="6" t="s">
        <v>423</v>
      </c>
      <c r="U41" s="6" t="s">
        <v>423</v>
      </c>
      <c r="V41" s="6" t="s">
        <v>423</v>
      </c>
      <c r="W41" s="6">
        <v>6.2609750705253902</v>
      </c>
      <c r="X41" s="6">
        <v>19.193491194077101</v>
      </c>
      <c r="Y41" s="6">
        <v>28.789987438319599</v>
      </c>
      <c r="Z41" s="6">
        <v>9.5975117802179994</v>
      </c>
      <c r="AA41" s="6">
        <v>16.5536857109667</v>
      </c>
      <c r="AB41" s="6">
        <f t="shared" si="0"/>
        <v>74.1346761235814</v>
      </c>
      <c r="AC41" s="6">
        <v>1.745728E-3</v>
      </c>
      <c r="AD41" s="6" t="s">
        <v>423</v>
      </c>
      <c r="AE41" s="60"/>
      <c r="AF41" s="26" t="s">
        <v>423</v>
      </c>
      <c r="AG41" s="26" t="s">
        <v>423</v>
      </c>
      <c r="AH41" s="26" t="s">
        <v>423</v>
      </c>
      <c r="AI41" s="26" t="s">
        <v>423</v>
      </c>
      <c r="AJ41" s="26" t="s">
        <v>423</v>
      </c>
      <c r="AK41" s="26" t="s">
        <v>422</v>
      </c>
      <c r="AL41" s="49" t="s">
        <v>50</v>
      </c>
    </row>
    <row r="42" spans="1:38" s="2" customFormat="1" ht="26.25" customHeight="1" thickBot="1" x14ac:dyDescent="0.3">
      <c r="A42" s="70" t="s">
        <v>71</v>
      </c>
      <c r="B42" s="70" t="s">
        <v>108</v>
      </c>
      <c r="C42" s="71" t="s">
        <v>109</v>
      </c>
      <c r="D42" s="72" t="s">
        <v>424</v>
      </c>
      <c r="E42" s="6">
        <v>3.15682583218919</v>
      </c>
      <c r="F42" s="6">
        <v>13.3931199203197</v>
      </c>
      <c r="G42" s="6">
        <v>0.148173714742663</v>
      </c>
      <c r="H42" s="6">
        <v>4.6895376923355003E-3</v>
      </c>
      <c r="I42" s="6">
        <v>0.56504328205134502</v>
      </c>
      <c r="J42" s="6">
        <v>0.58681237298536504</v>
      </c>
      <c r="K42" s="6">
        <v>0.59664849403861298</v>
      </c>
      <c r="L42" s="6" t="s">
        <v>422</v>
      </c>
      <c r="M42" s="6">
        <v>112.342544220221</v>
      </c>
      <c r="N42" s="6" t="s">
        <v>422</v>
      </c>
      <c r="O42" s="6" t="s">
        <v>422</v>
      </c>
      <c r="P42" s="6" t="s">
        <v>425</v>
      </c>
      <c r="Q42" s="6" t="s">
        <v>423</v>
      </c>
      <c r="R42" s="6" t="s">
        <v>423</v>
      </c>
      <c r="S42" s="6" t="s">
        <v>423</v>
      </c>
      <c r="T42" s="6" t="s">
        <v>423</v>
      </c>
      <c r="U42" s="6" t="s">
        <v>423</v>
      </c>
      <c r="V42" s="6" t="s">
        <v>423</v>
      </c>
      <c r="W42" s="6" t="s">
        <v>425</v>
      </c>
      <c r="X42" s="6" t="s">
        <v>425</v>
      </c>
      <c r="Y42" s="6" t="s">
        <v>425</v>
      </c>
      <c r="Z42" s="6" t="s">
        <v>425</v>
      </c>
      <c r="AA42" s="6" t="s">
        <v>425</v>
      </c>
      <c r="AB42" s="6" t="s">
        <v>425</v>
      </c>
      <c r="AC42" s="6" t="s">
        <v>422</v>
      </c>
      <c r="AD42" s="6" t="s">
        <v>423</v>
      </c>
      <c r="AE42" s="60"/>
      <c r="AF42" s="26" t="s">
        <v>423</v>
      </c>
      <c r="AG42" s="26" t="s">
        <v>423</v>
      </c>
      <c r="AH42" s="26" t="s">
        <v>423</v>
      </c>
      <c r="AI42" s="26" t="s">
        <v>423</v>
      </c>
      <c r="AJ42" s="26" t="s">
        <v>423</v>
      </c>
      <c r="AK42" s="26" t="s">
        <v>422</v>
      </c>
      <c r="AL42" s="49" t="s">
        <v>50</v>
      </c>
    </row>
    <row r="43" spans="1:38" s="2" customFormat="1" ht="26.25" customHeight="1" thickBot="1" x14ac:dyDescent="0.3">
      <c r="A43" s="70" t="s">
        <v>104</v>
      </c>
      <c r="B43" s="70" t="s">
        <v>110</v>
      </c>
      <c r="C43" s="71" t="s">
        <v>111</v>
      </c>
      <c r="D43" s="72" t="s">
        <v>424</v>
      </c>
      <c r="E43" s="6">
        <v>3.3738471160565702</v>
      </c>
      <c r="F43" s="6">
        <v>0.23917955959718301</v>
      </c>
      <c r="G43" s="6">
        <v>2.2123621817086998</v>
      </c>
      <c r="H43" s="6">
        <v>0.14041390130419301</v>
      </c>
      <c r="I43" s="6">
        <v>0.77579123316529897</v>
      </c>
      <c r="J43" s="6">
        <v>1.32485394445755</v>
      </c>
      <c r="K43" s="6">
        <v>2.3409967211578802</v>
      </c>
      <c r="L43" s="6" t="s">
        <v>422</v>
      </c>
      <c r="M43" s="6">
        <v>21.170794264698799</v>
      </c>
      <c r="N43" s="6">
        <v>0.12886627520317201</v>
      </c>
      <c r="O43" s="6">
        <v>8.1821348384905596E-2</v>
      </c>
      <c r="P43" s="6">
        <v>3.2187310259536401E-3</v>
      </c>
      <c r="Q43" s="6" t="s">
        <v>423</v>
      </c>
      <c r="R43" s="6" t="s">
        <v>423</v>
      </c>
      <c r="S43" s="6" t="s">
        <v>423</v>
      </c>
      <c r="T43" s="6" t="s">
        <v>423</v>
      </c>
      <c r="U43" s="6" t="s">
        <v>423</v>
      </c>
      <c r="V43" s="6" t="s">
        <v>423</v>
      </c>
      <c r="W43" s="6">
        <v>7.4389064000000005E-2</v>
      </c>
      <c r="X43" s="6">
        <v>9.3117309217976999E-4</v>
      </c>
      <c r="Y43" s="6">
        <v>2.2983923679962799E-3</v>
      </c>
      <c r="Z43" s="6">
        <v>5.9839236799627896E-4</v>
      </c>
      <c r="AA43" s="6">
        <v>3.3092915359627902E-4</v>
      </c>
      <c r="AB43" s="6">
        <f t="shared" si="0"/>
        <v>4.1588869817686079E-3</v>
      </c>
      <c r="AC43" s="6">
        <v>6.2990638525305103E-3</v>
      </c>
      <c r="AD43" s="6" t="s">
        <v>423</v>
      </c>
      <c r="AE43" s="60"/>
      <c r="AF43" s="26" t="s">
        <v>423</v>
      </c>
      <c r="AG43" s="26" t="s">
        <v>423</v>
      </c>
      <c r="AH43" s="26" t="s">
        <v>423</v>
      </c>
      <c r="AI43" s="26" t="s">
        <v>423</v>
      </c>
      <c r="AJ43" s="26" t="s">
        <v>423</v>
      </c>
      <c r="AK43" s="26" t="s">
        <v>422</v>
      </c>
      <c r="AL43" s="49" t="s">
        <v>50</v>
      </c>
    </row>
    <row r="44" spans="1:38" s="2" customFormat="1" ht="26.25" customHeight="1" thickBot="1" x14ac:dyDescent="0.3">
      <c r="A44" s="70" t="s">
        <v>71</v>
      </c>
      <c r="B44" s="70" t="s">
        <v>112</v>
      </c>
      <c r="C44" s="71" t="s">
        <v>113</v>
      </c>
      <c r="D44" s="72" t="s">
        <v>424</v>
      </c>
      <c r="E44" s="6">
        <v>198.14068734901099</v>
      </c>
      <c r="F44" s="6">
        <v>26.474630901693299</v>
      </c>
      <c r="G44" s="6">
        <v>5.91061223088502</v>
      </c>
      <c r="H44" s="6">
        <v>0.102820313128597</v>
      </c>
      <c r="I44" s="6">
        <v>22.782829343884998</v>
      </c>
      <c r="J44" s="6">
        <v>23.2486987906534</v>
      </c>
      <c r="K44" s="6">
        <v>23.249576703354599</v>
      </c>
      <c r="L44" s="6" t="s">
        <v>422</v>
      </c>
      <c r="M44" s="6">
        <v>134.202136119339</v>
      </c>
      <c r="N44" s="6" t="s">
        <v>422</v>
      </c>
      <c r="O44" s="6" t="s">
        <v>422</v>
      </c>
      <c r="P44" s="6" t="s">
        <v>425</v>
      </c>
      <c r="Q44" s="6" t="s">
        <v>423</v>
      </c>
      <c r="R44" s="6" t="s">
        <v>423</v>
      </c>
      <c r="S44" s="6" t="s">
        <v>423</v>
      </c>
      <c r="T44" s="6" t="s">
        <v>423</v>
      </c>
      <c r="U44" s="6" t="s">
        <v>423</v>
      </c>
      <c r="V44" s="6" t="s">
        <v>423</v>
      </c>
      <c r="W44" s="6" t="s">
        <v>425</v>
      </c>
      <c r="X44" s="6" t="s">
        <v>425</v>
      </c>
      <c r="Y44" s="6" t="s">
        <v>425</v>
      </c>
      <c r="Z44" s="6" t="s">
        <v>425</v>
      </c>
      <c r="AA44" s="6" t="s">
        <v>425</v>
      </c>
      <c r="AB44" s="6" t="s">
        <v>425</v>
      </c>
      <c r="AC44" s="6" t="s">
        <v>422</v>
      </c>
      <c r="AD44" s="6" t="s">
        <v>423</v>
      </c>
      <c r="AE44" s="60"/>
      <c r="AF44" s="26" t="s">
        <v>423</v>
      </c>
      <c r="AG44" s="26" t="s">
        <v>423</v>
      </c>
      <c r="AH44" s="26" t="s">
        <v>423</v>
      </c>
      <c r="AI44" s="26" t="s">
        <v>423</v>
      </c>
      <c r="AJ44" s="26" t="s">
        <v>423</v>
      </c>
      <c r="AK44" s="26" t="s">
        <v>422</v>
      </c>
      <c r="AL44" s="49" t="s">
        <v>50</v>
      </c>
    </row>
    <row r="45" spans="1:38" s="2" customFormat="1" ht="26.25" customHeight="1" thickBot="1" x14ac:dyDescent="0.3">
      <c r="A45" s="70" t="s">
        <v>71</v>
      </c>
      <c r="B45" s="70" t="s">
        <v>114</v>
      </c>
      <c r="C45" s="71" t="s">
        <v>115</v>
      </c>
      <c r="D45" s="72" t="s">
        <v>424</v>
      </c>
      <c r="E45" s="6">
        <v>17.240696198660601</v>
      </c>
      <c r="F45" s="6">
        <v>1.16061967279414</v>
      </c>
      <c r="G45" s="6">
        <v>4.5230933869462602</v>
      </c>
      <c r="H45" s="6">
        <v>2.11540907537008E-2</v>
      </c>
      <c r="I45" s="6">
        <v>0.83457527994194602</v>
      </c>
      <c r="J45" s="6">
        <v>0.90714704341515695</v>
      </c>
      <c r="K45" s="6">
        <v>0.94494483689078901</v>
      </c>
      <c r="L45" s="6" t="s">
        <v>422</v>
      </c>
      <c r="M45" s="6">
        <v>1.8912825307816099</v>
      </c>
      <c r="N45" s="6">
        <v>0.136072056512274</v>
      </c>
      <c r="O45" s="6">
        <v>4.6718072735880602E-3</v>
      </c>
      <c r="P45" s="6">
        <v>4.5357352170757901E-5</v>
      </c>
      <c r="Q45" s="6" t="s">
        <v>423</v>
      </c>
      <c r="R45" s="6" t="s">
        <v>423</v>
      </c>
      <c r="S45" s="6" t="s">
        <v>423</v>
      </c>
      <c r="T45" s="6" t="s">
        <v>423</v>
      </c>
      <c r="U45" s="6" t="s">
        <v>423</v>
      </c>
      <c r="V45" s="6" t="s">
        <v>423</v>
      </c>
      <c r="W45" s="6">
        <v>4.5357352170757901</v>
      </c>
      <c r="X45" s="6">
        <v>4.5357352170757896E-3</v>
      </c>
      <c r="Y45" s="6">
        <v>9.0714704341515792E-3</v>
      </c>
      <c r="Z45" s="6">
        <v>4.5357352170757896E-3</v>
      </c>
      <c r="AA45" s="6">
        <v>9.0714704341515792E-3</v>
      </c>
      <c r="AB45" s="6">
        <f t="shared" si="0"/>
        <v>2.7214411302454736E-2</v>
      </c>
      <c r="AC45" s="6" t="s">
        <v>422</v>
      </c>
      <c r="AD45" s="6" t="s">
        <v>423</v>
      </c>
      <c r="AE45" s="60"/>
      <c r="AF45" s="26" t="s">
        <v>423</v>
      </c>
      <c r="AG45" s="26" t="s">
        <v>423</v>
      </c>
      <c r="AH45" s="26" t="s">
        <v>423</v>
      </c>
      <c r="AI45" s="26" t="s">
        <v>423</v>
      </c>
      <c r="AJ45" s="26" t="s">
        <v>423</v>
      </c>
      <c r="AK45" s="26" t="s">
        <v>422</v>
      </c>
      <c r="AL45" s="49" t="s">
        <v>50</v>
      </c>
    </row>
    <row r="46" spans="1:38" s="2" customFormat="1" ht="26.25" customHeight="1" thickBot="1" x14ac:dyDescent="0.3">
      <c r="A46" s="70" t="s">
        <v>104</v>
      </c>
      <c r="B46" s="70" t="s">
        <v>116</v>
      </c>
      <c r="C46" s="71" t="s">
        <v>117</v>
      </c>
      <c r="D46" s="72" t="s">
        <v>434</v>
      </c>
      <c r="E46" s="6" t="s">
        <v>422</v>
      </c>
      <c r="F46" s="6" t="s">
        <v>422</v>
      </c>
      <c r="G46" s="6" t="s">
        <v>422</v>
      </c>
      <c r="H46" s="6" t="s">
        <v>422</v>
      </c>
      <c r="I46" s="6" t="s">
        <v>422</v>
      </c>
      <c r="J46" s="6" t="s">
        <v>422</v>
      </c>
      <c r="K46" s="6" t="s">
        <v>422</v>
      </c>
      <c r="L46" s="6" t="s">
        <v>422</v>
      </c>
      <c r="M46" s="6" t="s">
        <v>422</v>
      </c>
      <c r="N46" s="6" t="s">
        <v>422</v>
      </c>
      <c r="O46" s="6" t="s">
        <v>422</v>
      </c>
      <c r="P46" s="6" t="s">
        <v>422</v>
      </c>
      <c r="Q46" s="6" t="s">
        <v>423</v>
      </c>
      <c r="R46" s="6" t="s">
        <v>423</v>
      </c>
      <c r="S46" s="6" t="s">
        <v>423</v>
      </c>
      <c r="T46" s="6" t="s">
        <v>423</v>
      </c>
      <c r="U46" s="6" t="s">
        <v>423</v>
      </c>
      <c r="V46" s="6" t="s">
        <v>423</v>
      </c>
      <c r="W46" s="6" t="s">
        <v>422</v>
      </c>
      <c r="X46" s="6" t="s">
        <v>422</v>
      </c>
      <c r="Y46" s="6" t="s">
        <v>422</v>
      </c>
      <c r="Z46" s="6" t="s">
        <v>422</v>
      </c>
      <c r="AA46" s="6" t="s">
        <v>422</v>
      </c>
      <c r="AB46" s="6" t="s">
        <v>422</v>
      </c>
      <c r="AC46" s="6" t="s">
        <v>422</v>
      </c>
      <c r="AD46" s="6" t="s">
        <v>423</v>
      </c>
      <c r="AE46" s="60"/>
      <c r="AF46" s="26" t="s">
        <v>423</v>
      </c>
      <c r="AG46" s="26" t="s">
        <v>423</v>
      </c>
      <c r="AH46" s="26" t="s">
        <v>423</v>
      </c>
      <c r="AI46" s="26" t="s">
        <v>423</v>
      </c>
      <c r="AJ46" s="26" t="s">
        <v>423</v>
      </c>
      <c r="AK46" s="26" t="s">
        <v>422</v>
      </c>
      <c r="AL46" s="49" t="s">
        <v>50</v>
      </c>
    </row>
    <row r="47" spans="1:38" s="2" customFormat="1" ht="26.25" customHeight="1" thickBot="1" x14ac:dyDescent="0.3">
      <c r="A47" s="70" t="s">
        <v>71</v>
      </c>
      <c r="B47" s="70" t="s">
        <v>118</v>
      </c>
      <c r="C47" s="71" t="s">
        <v>119</v>
      </c>
      <c r="D47" s="72" t="s">
        <v>424</v>
      </c>
      <c r="E47" s="6">
        <v>1.4283647583694099</v>
      </c>
      <c r="F47" s="6">
        <v>0.173956462013866</v>
      </c>
      <c r="G47" s="6">
        <v>0.29436695164815202</v>
      </c>
      <c r="H47" s="6">
        <v>1.02869925666369E-3</v>
      </c>
      <c r="I47" s="6">
        <v>5.4917430458796601E-2</v>
      </c>
      <c r="J47" s="6">
        <v>5.7757944760098101E-2</v>
      </c>
      <c r="K47" s="6">
        <v>5.8838772375317698E-2</v>
      </c>
      <c r="L47" s="6" t="s">
        <v>422</v>
      </c>
      <c r="M47" s="6">
        <v>0.81341626570456804</v>
      </c>
      <c r="N47" s="6">
        <v>0.158016026805396</v>
      </c>
      <c r="O47" s="6">
        <v>1.3359029324115E-4</v>
      </c>
      <c r="P47" s="6">
        <v>1.29699313826359E-6</v>
      </c>
      <c r="Q47" s="6" t="s">
        <v>423</v>
      </c>
      <c r="R47" s="6" t="s">
        <v>423</v>
      </c>
      <c r="S47" s="6" t="s">
        <v>423</v>
      </c>
      <c r="T47" s="6" t="s">
        <v>423</v>
      </c>
      <c r="U47" s="6" t="s">
        <v>423</v>
      </c>
      <c r="V47" s="6" t="s">
        <v>423</v>
      </c>
      <c r="W47" s="6">
        <v>0.12969931382635899</v>
      </c>
      <c r="X47" s="6">
        <v>1.6034191565793401E-4</v>
      </c>
      <c r="Y47" s="6">
        <v>3.5477304477881001E-4</v>
      </c>
      <c r="Z47" s="6">
        <v>2.25073730952451E-4</v>
      </c>
      <c r="AA47" s="6">
        <v>3.6245092678263398E-4</v>
      </c>
      <c r="AB47" s="6">
        <f t="shared" si="0"/>
        <v>1.1026396181718291E-3</v>
      </c>
      <c r="AC47" s="6" t="s">
        <v>422</v>
      </c>
      <c r="AD47" s="6" t="s">
        <v>423</v>
      </c>
      <c r="AE47" s="60"/>
      <c r="AF47" s="26" t="s">
        <v>423</v>
      </c>
      <c r="AG47" s="26" t="s">
        <v>423</v>
      </c>
      <c r="AH47" s="26" t="s">
        <v>423</v>
      </c>
      <c r="AI47" s="26" t="s">
        <v>423</v>
      </c>
      <c r="AJ47" s="26" t="s">
        <v>423</v>
      </c>
      <c r="AK47" s="26" t="s">
        <v>422</v>
      </c>
      <c r="AL47" s="49" t="s">
        <v>50</v>
      </c>
    </row>
    <row r="48" spans="1:38" s="2" customFormat="1" ht="26.25" customHeight="1" thickBot="1" x14ac:dyDescent="0.3">
      <c r="A48" s="70" t="s">
        <v>120</v>
      </c>
      <c r="B48" s="70" t="s">
        <v>121</v>
      </c>
      <c r="C48" s="71" t="s">
        <v>122</v>
      </c>
      <c r="D48" s="72" t="s">
        <v>424</v>
      </c>
      <c r="E48" s="6">
        <v>0.26176995682715298</v>
      </c>
      <c r="F48" s="6">
        <v>0.68545163317706803</v>
      </c>
      <c r="G48" s="6">
        <v>0.18843686725317399</v>
      </c>
      <c r="H48" s="6">
        <v>1.28912E-2</v>
      </c>
      <c r="I48" s="6">
        <v>1.34996334313668</v>
      </c>
      <c r="J48" s="6">
        <v>3.7286465607479902</v>
      </c>
      <c r="K48" s="6">
        <v>7.1852123004918704</v>
      </c>
      <c r="L48" s="6" t="s">
        <v>422</v>
      </c>
      <c r="M48" s="6">
        <v>4.85947094202806E-3</v>
      </c>
      <c r="N48" s="6" t="s">
        <v>422</v>
      </c>
      <c r="O48" s="6" t="s">
        <v>422</v>
      </c>
      <c r="P48" s="6" t="s">
        <v>422</v>
      </c>
      <c r="Q48" s="6" t="s">
        <v>423</v>
      </c>
      <c r="R48" s="6" t="s">
        <v>423</v>
      </c>
      <c r="S48" s="6" t="s">
        <v>423</v>
      </c>
      <c r="T48" s="6" t="s">
        <v>423</v>
      </c>
      <c r="U48" s="6" t="s">
        <v>423</v>
      </c>
      <c r="V48" s="6" t="s">
        <v>423</v>
      </c>
      <c r="W48" s="6" t="s">
        <v>422</v>
      </c>
      <c r="X48" s="6" t="s">
        <v>422</v>
      </c>
      <c r="Y48" s="6" t="s">
        <v>422</v>
      </c>
      <c r="Z48" s="6" t="s">
        <v>422</v>
      </c>
      <c r="AA48" s="6" t="s">
        <v>422</v>
      </c>
      <c r="AB48" s="6" t="s">
        <v>422</v>
      </c>
      <c r="AC48" s="6" t="s">
        <v>422</v>
      </c>
      <c r="AD48" s="6" t="s">
        <v>423</v>
      </c>
      <c r="AE48" s="60"/>
      <c r="AF48" s="26" t="s">
        <v>423</v>
      </c>
      <c r="AG48" s="26" t="s">
        <v>423</v>
      </c>
      <c r="AH48" s="26" t="s">
        <v>423</v>
      </c>
      <c r="AI48" s="26" t="s">
        <v>423</v>
      </c>
      <c r="AJ48" s="26" t="s">
        <v>423</v>
      </c>
      <c r="AK48" s="26" t="s">
        <v>422</v>
      </c>
      <c r="AL48" s="49" t="s">
        <v>123</v>
      </c>
    </row>
    <row r="49" spans="1:38" s="2" customFormat="1" ht="26.25" customHeight="1" thickBot="1" x14ac:dyDescent="0.3">
      <c r="A49" s="70" t="s">
        <v>120</v>
      </c>
      <c r="B49" s="70" t="s">
        <v>124</v>
      </c>
      <c r="C49" s="71" t="s">
        <v>125</v>
      </c>
      <c r="D49" s="72" t="s">
        <v>435</v>
      </c>
      <c r="E49" s="6" t="s">
        <v>422</v>
      </c>
      <c r="F49" s="6" t="s">
        <v>422</v>
      </c>
      <c r="G49" s="6" t="s">
        <v>422</v>
      </c>
      <c r="H49" s="6" t="s">
        <v>422</v>
      </c>
      <c r="I49" s="6" t="s">
        <v>422</v>
      </c>
      <c r="J49" s="6" t="s">
        <v>422</v>
      </c>
      <c r="K49" s="6" t="s">
        <v>422</v>
      </c>
      <c r="L49" s="6" t="s">
        <v>422</v>
      </c>
      <c r="M49" s="6" t="s">
        <v>422</v>
      </c>
      <c r="N49" s="6" t="s">
        <v>422</v>
      </c>
      <c r="O49" s="6" t="s">
        <v>422</v>
      </c>
      <c r="P49" s="6" t="s">
        <v>422</v>
      </c>
      <c r="Q49" s="6" t="s">
        <v>423</v>
      </c>
      <c r="R49" s="6" t="s">
        <v>423</v>
      </c>
      <c r="S49" s="6" t="s">
        <v>423</v>
      </c>
      <c r="T49" s="6" t="s">
        <v>423</v>
      </c>
      <c r="U49" s="6" t="s">
        <v>423</v>
      </c>
      <c r="V49" s="6" t="s">
        <v>423</v>
      </c>
      <c r="W49" s="6" t="s">
        <v>422</v>
      </c>
      <c r="X49" s="6" t="s">
        <v>422</v>
      </c>
      <c r="Y49" s="6" t="s">
        <v>422</v>
      </c>
      <c r="Z49" s="6" t="s">
        <v>422</v>
      </c>
      <c r="AA49" s="6" t="s">
        <v>422</v>
      </c>
      <c r="AB49" s="6" t="s">
        <v>422</v>
      </c>
      <c r="AC49" s="6" t="s">
        <v>422</v>
      </c>
      <c r="AD49" s="6" t="s">
        <v>423</v>
      </c>
      <c r="AE49" s="60"/>
      <c r="AF49" s="26" t="s">
        <v>423</v>
      </c>
      <c r="AG49" s="26" t="s">
        <v>423</v>
      </c>
      <c r="AH49" s="26" t="s">
        <v>423</v>
      </c>
      <c r="AI49" s="26" t="s">
        <v>423</v>
      </c>
      <c r="AJ49" s="26" t="s">
        <v>423</v>
      </c>
      <c r="AK49" s="26" t="s">
        <v>422</v>
      </c>
      <c r="AL49" s="49" t="s">
        <v>446</v>
      </c>
    </row>
    <row r="50" spans="1:38" s="2" customFormat="1" ht="26.25" customHeight="1" thickBot="1" x14ac:dyDescent="0.3">
      <c r="A50" s="70" t="s">
        <v>120</v>
      </c>
      <c r="B50" s="70" t="s">
        <v>126</v>
      </c>
      <c r="C50" s="71" t="s">
        <v>127</v>
      </c>
      <c r="D50" s="72" t="s">
        <v>424</v>
      </c>
      <c r="E50" s="6">
        <v>0</v>
      </c>
      <c r="F50" s="6">
        <v>4.5276150872403602E-2</v>
      </c>
      <c r="G50" s="6">
        <v>13.4528097845813</v>
      </c>
      <c r="H50" s="6">
        <v>0.29347011396345601</v>
      </c>
      <c r="I50" s="6">
        <v>0.27109179363962399</v>
      </c>
      <c r="J50" s="6">
        <v>0.49950340540539501</v>
      </c>
      <c r="K50" s="6">
        <v>0.58740453355085098</v>
      </c>
      <c r="L50" s="6" t="s">
        <v>422</v>
      </c>
      <c r="M50" s="6">
        <v>0</v>
      </c>
      <c r="N50" s="6">
        <v>0</v>
      </c>
      <c r="O50" s="6">
        <v>0</v>
      </c>
      <c r="P50" s="6">
        <v>0</v>
      </c>
      <c r="Q50" s="6" t="s">
        <v>423</v>
      </c>
      <c r="R50" s="6" t="s">
        <v>423</v>
      </c>
      <c r="S50" s="6" t="s">
        <v>423</v>
      </c>
      <c r="T50" s="6" t="s">
        <v>423</v>
      </c>
      <c r="U50" s="6" t="s">
        <v>423</v>
      </c>
      <c r="V50" s="6" t="s">
        <v>423</v>
      </c>
      <c r="W50" s="6">
        <v>0.113849334968319</v>
      </c>
      <c r="X50" s="6">
        <v>2.4733418321348801E-3</v>
      </c>
      <c r="Y50" s="6">
        <v>3.4838097588843499E-3</v>
      </c>
      <c r="Z50" s="6">
        <v>3.0987656243040501E-7</v>
      </c>
      <c r="AA50" s="6">
        <v>1.1982040912727099E-3</v>
      </c>
      <c r="AB50" s="6">
        <f t="shared" si="0"/>
        <v>7.1556655588543711E-3</v>
      </c>
      <c r="AC50" s="6">
        <v>0.28545614252474599</v>
      </c>
      <c r="AD50" s="6" t="s">
        <v>423</v>
      </c>
      <c r="AE50" s="60"/>
      <c r="AF50" s="26" t="s">
        <v>423</v>
      </c>
      <c r="AG50" s="26" t="s">
        <v>423</v>
      </c>
      <c r="AH50" s="26" t="s">
        <v>423</v>
      </c>
      <c r="AI50" s="26" t="s">
        <v>423</v>
      </c>
      <c r="AJ50" s="26" t="s">
        <v>423</v>
      </c>
      <c r="AK50" s="26" t="s">
        <v>422</v>
      </c>
      <c r="AL50" s="49" t="s">
        <v>408</v>
      </c>
    </row>
    <row r="51" spans="1:38" s="2" customFormat="1" ht="26.25" customHeight="1" thickBot="1" x14ac:dyDescent="0.3">
      <c r="A51" s="70" t="s">
        <v>120</v>
      </c>
      <c r="B51" s="74" t="s">
        <v>128</v>
      </c>
      <c r="C51" s="71" t="s">
        <v>129</v>
      </c>
      <c r="D51" s="72" t="s">
        <v>424</v>
      </c>
      <c r="E51" s="6">
        <v>0.39648654305160203</v>
      </c>
      <c r="F51" s="6">
        <v>324.43462642167299</v>
      </c>
      <c r="G51" s="6">
        <v>0.32669639681679802</v>
      </c>
      <c r="H51" s="6">
        <v>2.1030112743815998E-2</v>
      </c>
      <c r="I51" s="6">
        <v>0.54953552133462202</v>
      </c>
      <c r="J51" s="6">
        <v>2.0957327156039902</v>
      </c>
      <c r="K51" s="6">
        <v>4.4782978747550501</v>
      </c>
      <c r="L51" s="6" t="s">
        <v>422</v>
      </c>
      <c r="M51" s="6">
        <v>1.5518134913017501</v>
      </c>
      <c r="N51" s="6">
        <v>1.28386652793446E-2</v>
      </c>
      <c r="O51" s="6">
        <v>1.81464361925887E-3</v>
      </c>
      <c r="P51" s="6">
        <v>7.2790522091300495E-4</v>
      </c>
      <c r="Q51" s="6" t="s">
        <v>423</v>
      </c>
      <c r="R51" s="6" t="s">
        <v>423</v>
      </c>
      <c r="S51" s="6" t="s">
        <v>423</v>
      </c>
      <c r="T51" s="6" t="s">
        <v>423</v>
      </c>
      <c r="U51" s="6" t="s">
        <v>423</v>
      </c>
      <c r="V51" s="6" t="s">
        <v>423</v>
      </c>
      <c r="W51" s="6" t="s">
        <v>422</v>
      </c>
      <c r="X51" s="6">
        <v>1.5553697152590501E-4</v>
      </c>
      <c r="Y51" s="6">
        <v>4.7287811435223697E-5</v>
      </c>
      <c r="Z51" s="6">
        <v>1.10806778385482E-4</v>
      </c>
      <c r="AA51" s="6">
        <v>1.0064242264654199E-4</v>
      </c>
      <c r="AB51" s="6">
        <f t="shared" si="0"/>
        <v>4.1427398399315274E-4</v>
      </c>
      <c r="AC51" s="6">
        <v>5.36456989984037E-5</v>
      </c>
      <c r="AD51" s="6" t="s">
        <v>423</v>
      </c>
      <c r="AE51" s="60"/>
      <c r="AF51" s="26" t="s">
        <v>423</v>
      </c>
      <c r="AG51" s="26" t="s">
        <v>423</v>
      </c>
      <c r="AH51" s="26" t="s">
        <v>423</v>
      </c>
      <c r="AI51" s="26" t="s">
        <v>423</v>
      </c>
      <c r="AJ51" s="26" t="s">
        <v>423</v>
      </c>
      <c r="AK51" s="26" t="s">
        <v>422</v>
      </c>
      <c r="AL51" s="49" t="s">
        <v>447</v>
      </c>
    </row>
    <row r="52" spans="1:38" s="2" customFormat="1" ht="26.25" customHeight="1" thickBot="1" x14ac:dyDescent="0.3">
      <c r="A52" s="70" t="s">
        <v>120</v>
      </c>
      <c r="B52" s="74" t="s">
        <v>130</v>
      </c>
      <c r="C52" s="76" t="s">
        <v>388</v>
      </c>
      <c r="D52" s="73" t="s">
        <v>424</v>
      </c>
      <c r="E52" s="6">
        <v>5.5452685743822503</v>
      </c>
      <c r="F52" s="6">
        <v>42.774594535612003</v>
      </c>
      <c r="G52" s="6">
        <v>36.798579050035102</v>
      </c>
      <c r="H52" s="6">
        <v>0.23680415976511601</v>
      </c>
      <c r="I52" s="6">
        <v>0.757473988631722</v>
      </c>
      <c r="J52" s="6">
        <v>1.1023938863293199</v>
      </c>
      <c r="K52" s="6">
        <v>1.31879461083853</v>
      </c>
      <c r="L52" s="6" t="s">
        <v>422</v>
      </c>
      <c r="M52" s="6">
        <v>4.3565063271051603</v>
      </c>
      <c r="N52" s="6">
        <v>0.164722058168327</v>
      </c>
      <c r="O52" s="6">
        <v>0.11016889261801199</v>
      </c>
      <c r="P52" s="6">
        <v>7.2912341602345596E-2</v>
      </c>
      <c r="Q52" s="6" t="s">
        <v>423</v>
      </c>
      <c r="R52" s="6" t="s">
        <v>423</v>
      </c>
      <c r="S52" s="6" t="s">
        <v>423</v>
      </c>
      <c r="T52" s="6" t="s">
        <v>423</v>
      </c>
      <c r="U52" s="6" t="s">
        <v>423</v>
      </c>
      <c r="V52" s="6" t="s">
        <v>423</v>
      </c>
      <c r="W52" s="6" t="s">
        <v>422</v>
      </c>
      <c r="X52" s="6">
        <v>6.8707806502409693E-2</v>
      </c>
      <c r="Y52" s="6">
        <v>3.1728570716073601E-2</v>
      </c>
      <c r="Z52" s="6">
        <v>2.36869129163951E-2</v>
      </c>
      <c r="AA52" s="6">
        <v>1.4990295681010001E-2</v>
      </c>
      <c r="AB52" s="6">
        <f t="shared" si="0"/>
        <v>0.1391135858158884</v>
      </c>
      <c r="AC52" s="6" t="s">
        <v>422</v>
      </c>
      <c r="AD52" s="6" t="s">
        <v>423</v>
      </c>
      <c r="AE52" s="60"/>
      <c r="AF52" s="26" t="s">
        <v>423</v>
      </c>
      <c r="AG52" s="26" t="s">
        <v>423</v>
      </c>
      <c r="AH52" s="26" t="s">
        <v>423</v>
      </c>
      <c r="AI52" s="26" t="s">
        <v>423</v>
      </c>
      <c r="AJ52" s="26" t="s">
        <v>423</v>
      </c>
      <c r="AK52" s="26" t="s">
        <v>422</v>
      </c>
      <c r="AL52" s="49" t="s">
        <v>448</v>
      </c>
    </row>
    <row r="53" spans="1:38" s="2" customFormat="1" ht="26.25" customHeight="1" thickBot="1" x14ac:dyDescent="0.3">
      <c r="A53" s="70" t="s">
        <v>120</v>
      </c>
      <c r="B53" s="74" t="s">
        <v>131</v>
      </c>
      <c r="C53" s="76" t="s">
        <v>132</v>
      </c>
      <c r="D53" s="73" t="s">
        <v>424</v>
      </c>
      <c r="E53" s="6">
        <v>0.23767079999999999</v>
      </c>
      <c r="F53" s="6">
        <v>114.03051450077901</v>
      </c>
      <c r="G53" s="6">
        <v>0</v>
      </c>
      <c r="H53" s="6">
        <v>0</v>
      </c>
      <c r="I53" s="6">
        <v>5.65245038576929E-4</v>
      </c>
      <c r="J53" s="6">
        <v>6.8757873307769197E-4</v>
      </c>
      <c r="K53" s="6">
        <v>4.64877483611245E-4</v>
      </c>
      <c r="L53" s="6" t="s">
        <v>422</v>
      </c>
      <c r="M53" s="6">
        <v>4.19712E-2</v>
      </c>
      <c r="N53" s="6">
        <v>0</v>
      </c>
      <c r="O53" s="6" t="s">
        <v>422</v>
      </c>
      <c r="P53" s="6">
        <v>0</v>
      </c>
      <c r="Q53" s="6" t="s">
        <v>423</v>
      </c>
      <c r="R53" s="6" t="s">
        <v>423</v>
      </c>
      <c r="S53" s="6" t="s">
        <v>423</v>
      </c>
      <c r="T53" s="6" t="s">
        <v>423</v>
      </c>
      <c r="U53" s="6" t="s">
        <v>423</v>
      </c>
      <c r="V53" s="6" t="s">
        <v>423</v>
      </c>
      <c r="W53" s="6" t="s">
        <v>422</v>
      </c>
      <c r="X53" s="6">
        <v>0</v>
      </c>
      <c r="Y53" s="6">
        <v>0</v>
      </c>
      <c r="Z53" s="6">
        <v>0</v>
      </c>
      <c r="AA53" s="6">
        <v>0</v>
      </c>
      <c r="AB53" s="6">
        <f t="shared" si="0"/>
        <v>0</v>
      </c>
      <c r="AC53" s="6" t="s">
        <v>422</v>
      </c>
      <c r="AD53" s="6" t="s">
        <v>423</v>
      </c>
      <c r="AE53" s="60"/>
      <c r="AF53" s="26" t="s">
        <v>423</v>
      </c>
      <c r="AG53" s="26" t="s">
        <v>423</v>
      </c>
      <c r="AH53" s="26" t="s">
        <v>423</v>
      </c>
      <c r="AI53" s="26" t="s">
        <v>423</v>
      </c>
      <c r="AJ53" s="26" t="s">
        <v>423</v>
      </c>
      <c r="AK53" s="26" t="s">
        <v>422</v>
      </c>
      <c r="AL53" s="49" t="s">
        <v>133</v>
      </c>
    </row>
    <row r="54" spans="1:38" s="2" customFormat="1" ht="37.5" customHeight="1" thickBot="1" x14ac:dyDescent="0.3">
      <c r="A54" s="70" t="s">
        <v>120</v>
      </c>
      <c r="B54" s="74" t="s">
        <v>134</v>
      </c>
      <c r="C54" s="76" t="s">
        <v>135</v>
      </c>
      <c r="D54" s="73" t="s">
        <v>424</v>
      </c>
      <c r="E54" s="6">
        <v>9.7629653876266293E-5</v>
      </c>
      <c r="F54" s="6">
        <v>111.563404903559</v>
      </c>
      <c r="G54" s="6">
        <v>22.494137755691298</v>
      </c>
      <c r="H54" s="6">
        <v>1.46258680959359E-2</v>
      </c>
      <c r="I54" s="6">
        <v>3.7810033284089703E-2</v>
      </c>
      <c r="J54" s="6">
        <v>6.17203305571737E-2</v>
      </c>
      <c r="K54" s="6">
        <v>7.7820367479861596E-2</v>
      </c>
      <c r="L54" s="6" t="s">
        <v>422</v>
      </c>
      <c r="M54" s="6">
        <v>1.9319168002711801E-2</v>
      </c>
      <c r="N54" s="6" t="s">
        <v>422</v>
      </c>
      <c r="O54" s="6" t="s">
        <v>422</v>
      </c>
      <c r="P54" s="6">
        <v>5.7933475280135698E-7</v>
      </c>
      <c r="Q54" s="6" t="s">
        <v>423</v>
      </c>
      <c r="R54" s="6" t="s">
        <v>423</v>
      </c>
      <c r="S54" s="6" t="s">
        <v>423</v>
      </c>
      <c r="T54" s="6" t="s">
        <v>423</v>
      </c>
      <c r="U54" s="6" t="s">
        <v>423</v>
      </c>
      <c r="V54" s="6" t="s">
        <v>423</v>
      </c>
      <c r="W54" s="6" t="s">
        <v>422</v>
      </c>
      <c r="X54" s="6" t="s">
        <v>422</v>
      </c>
      <c r="Y54" s="6" t="s">
        <v>422</v>
      </c>
      <c r="Z54" s="6" t="s">
        <v>422</v>
      </c>
      <c r="AA54" s="6" t="s">
        <v>422</v>
      </c>
      <c r="AB54" s="6" t="s">
        <v>422</v>
      </c>
      <c r="AC54" s="6" t="s">
        <v>422</v>
      </c>
      <c r="AD54" s="6" t="s">
        <v>423</v>
      </c>
      <c r="AE54" s="60"/>
      <c r="AF54" s="26" t="s">
        <v>423</v>
      </c>
      <c r="AG54" s="26" t="s">
        <v>423</v>
      </c>
      <c r="AH54" s="26" t="s">
        <v>423</v>
      </c>
      <c r="AI54" s="26" t="s">
        <v>423</v>
      </c>
      <c r="AJ54" s="26" t="s">
        <v>423</v>
      </c>
      <c r="AK54" s="26" t="s">
        <v>422</v>
      </c>
      <c r="AL54" s="49" t="s">
        <v>449</v>
      </c>
    </row>
    <row r="55" spans="1:38" s="2" customFormat="1" ht="26.25" customHeight="1" thickBot="1" x14ac:dyDescent="0.3">
      <c r="A55" s="70" t="s">
        <v>120</v>
      </c>
      <c r="B55" s="74" t="s">
        <v>136</v>
      </c>
      <c r="C55" s="76" t="s">
        <v>137</v>
      </c>
      <c r="D55" s="73" t="s">
        <v>424</v>
      </c>
      <c r="E55" s="6">
        <v>5.7779195182271001</v>
      </c>
      <c r="F55" s="6">
        <v>154.01015527022099</v>
      </c>
      <c r="G55" s="6">
        <v>65.052610662929496</v>
      </c>
      <c r="H55" s="6">
        <v>0.389513132318135</v>
      </c>
      <c r="I55" s="6">
        <v>7.4603679124894402</v>
      </c>
      <c r="J55" s="6">
        <v>7.9882678841815897</v>
      </c>
      <c r="K55" s="6">
        <v>8.4191497169399607</v>
      </c>
      <c r="L55" s="6" t="s">
        <v>422</v>
      </c>
      <c r="M55" s="6">
        <v>17.597599987157299</v>
      </c>
      <c r="N55" s="6">
        <v>1.72794045797733E-3</v>
      </c>
      <c r="O55" s="6">
        <v>0</v>
      </c>
      <c r="P55" s="6">
        <v>5.6283970364696401E-3</v>
      </c>
      <c r="Q55" s="6" t="s">
        <v>423</v>
      </c>
      <c r="R55" s="6" t="s">
        <v>423</v>
      </c>
      <c r="S55" s="6" t="s">
        <v>423</v>
      </c>
      <c r="T55" s="6" t="s">
        <v>423</v>
      </c>
      <c r="U55" s="6" t="s">
        <v>423</v>
      </c>
      <c r="V55" s="6" t="s">
        <v>423</v>
      </c>
      <c r="W55" s="6">
        <v>5.1168028073042701E-2</v>
      </c>
      <c r="X55" s="6">
        <v>9.6702437200587299E-3</v>
      </c>
      <c r="Y55" s="6">
        <v>4.9310015927684601E-3</v>
      </c>
      <c r="Z55" s="6">
        <v>1.0577115377822599E-3</v>
      </c>
      <c r="AA55" s="6">
        <v>8.8359293130005801E-4</v>
      </c>
      <c r="AB55" s="6">
        <f t="shared" si="0"/>
        <v>1.6542549781909506E-2</v>
      </c>
      <c r="AC55" s="6">
        <v>1.93394373882154E-3</v>
      </c>
      <c r="AD55" s="6" t="s">
        <v>423</v>
      </c>
      <c r="AE55" s="60"/>
      <c r="AF55" s="26" t="s">
        <v>423</v>
      </c>
      <c r="AG55" s="26" t="s">
        <v>423</v>
      </c>
      <c r="AH55" s="26" t="s">
        <v>423</v>
      </c>
      <c r="AI55" s="26" t="s">
        <v>423</v>
      </c>
      <c r="AJ55" s="26" t="s">
        <v>423</v>
      </c>
      <c r="AK55" s="26" t="s">
        <v>422</v>
      </c>
      <c r="AL55" s="49" t="s">
        <v>450</v>
      </c>
    </row>
    <row r="56" spans="1:38" s="2" customFormat="1" ht="26.25" customHeight="1" thickBot="1" x14ac:dyDescent="0.3">
      <c r="A56" s="74" t="s">
        <v>120</v>
      </c>
      <c r="B56" s="74" t="s">
        <v>138</v>
      </c>
      <c r="C56" s="76" t="s">
        <v>397</v>
      </c>
      <c r="D56" s="73" t="s">
        <v>424</v>
      </c>
      <c r="E56" s="6" t="s">
        <v>422</v>
      </c>
      <c r="F56" s="6" t="s">
        <v>422</v>
      </c>
      <c r="G56" s="6" t="s">
        <v>422</v>
      </c>
      <c r="H56" s="6" t="s">
        <v>422</v>
      </c>
      <c r="I56" s="6" t="s">
        <v>422</v>
      </c>
      <c r="J56" s="6" t="s">
        <v>422</v>
      </c>
      <c r="K56" s="6" t="s">
        <v>422</v>
      </c>
      <c r="L56" s="6" t="s">
        <v>422</v>
      </c>
      <c r="M56" s="6" t="s">
        <v>422</v>
      </c>
      <c r="N56" s="6" t="s">
        <v>422</v>
      </c>
      <c r="O56" s="6" t="s">
        <v>422</v>
      </c>
      <c r="P56" s="6" t="s">
        <v>422</v>
      </c>
      <c r="Q56" s="6" t="s">
        <v>423</v>
      </c>
      <c r="R56" s="6" t="s">
        <v>423</v>
      </c>
      <c r="S56" s="6" t="s">
        <v>423</v>
      </c>
      <c r="T56" s="6" t="s">
        <v>423</v>
      </c>
      <c r="U56" s="6" t="s">
        <v>423</v>
      </c>
      <c r="V56" s="6" t="s">
        <v>423</v>
      </c>
      <c r="W56" s="6" t="s">
        <v>422</v>
      </c>
      <c r="X56" s="6" t="s">
        <v>422</v>
      </c>
      <c r="Y56" s="6" t="s">
        <v>422</v>
      </c>
      <c r="Z56" s="6" t="s">
        <v>422</v>
      </c>
      <c r="AA56" s="6" t="s">
        <v>422</v>
      </c>
      <c r="AB56" s="6" t="s">
        <v>422</v>
      </c>
      <c r="AC56" s="6" t="s">
        <v>422</v>
      </c>
      <c r="AD56" s="6" t="s">
        <v>423</v>
      </c>
      <c r="AE56" s="60"/>
      <c r="AF56" s="26" t="s">
        <v>423</v>
      </c>
      <c r="AG56" s="26" t="s">
        <v>423</v>
      </c>
      <c r="AH56" s="26" t="s">
        <v>423</v>
      </c>
      <c r="AI56" s="26" t="s">
        <v>423</v>
      </c>
      <c r="AJ56" s="26" t="s">
        <v>423</v>
      </c>
      <c r="AK56" s="26" t="s">
        <v>422</v>
      </c>
      <c r="AL56" s="49" t="s">
        <v>408</v>
      </c>
    </row>
    <row r="57" spans="1:38" s="2" customFormat="1" ht="26.25" customHeight="1" thickBot="1" x14ac:dyDescent="0.3">
      <c r="A57" s="70" t="s">
        <v>54</v>
      </c>
      <c r="B57" s="70" t="s">
        <v>140</v>
      </c>
      <c r="C57" s="71" t="s">
        <v>141</v>
      </c>
      <c r="D57" s="72" t="s">
        <v>424</v>
      </c>
      <c r="E57" s="6">
        <v>38.614179637485499</v>
      </c>
      <c r="F57" s="6">
        <v>0.53105076482445801</v>
      </c>
      <c r="G57" s="6">
        <v>26.359006056038002</v>
      </c>
      <c r="H57" s="6">
        <v>0.55918757036101896</v>
      </c>
      <c r="I57" s="6">
        <v>3.0414343226352498</v>
      </c>
      <c r="J57" s="6">
        <v>6.6386901311992199</v>
      </c>
      <c r="K57" s="6">
        <v>14.4225856033021</v>
      </c>
      <c r="L57" s="6" t="s">
        <v>422</v>
      </c>
      <c r="M57" s="6">
        <v>10.751899936005</v>
      </c>
      <c r="N57" s="6">
        <v>0.406871598510123</v>
      </c>
      <c r="O57" s="6">
        <v>3.2219114742506397E-2</v>
      </c>
      <c r="P57" s="6">
        <v>0.28220400070915003</v>
      </c>
      <c r="Q57" s="6" t="s">
        <v>423</v>
      </c>
      <c r="R57" s="6" t="s">
        <v>423</v>
      </c>
      <c r="S57" s="6" t="s">
        <v>423</v>
      </c>
      <c r="T57" s="6" t="s">
        <v>423</v>
      </c>
      <c r="U57" s="6" t="s">
        <v>423</v>
      </c>
      <c r="V57" s="6" t="s">
        <v>423</v>
      </c>
      <c r="W57" s="6">
        <v>2.4631751560316202</v>
      </c>
      <c r="X57" s="6">
        <v>9.5137299496250109E-3</v>
      </c>
      <c r="Y57" s="6">
        <v>3.69978386929862E-3</v>
      </c>
      <c r="Z57" s="6">
        <v>9.6899101338773297E-4</v>
      </c>
      <c r="AA57" s="6">
        <v>1.7618018425231499E-3</v>
      </c>
      <c r="AB57" s="6">
        <f t="shared" si="0"/>
        <v>1.5944306674834513E-2</v>
      </c>
      <c r="AC57" s="6">
        <v>1.7615904263020501</v>
      </c>
      <c r="AD57" s="6" t="s">
        <v>423</v>
      </c>
      <c r="AE57" s="60"/>
      <c r="AF57" s="26" t="s">
        <v>423</v>
      </c>
      <c r="AG57" s="26" t="s">
        <v>423</v>
      </c>
      <c r="AH57" s="26" t="s">
        <v>423</v>
      </c>
      <c r="AI57" s="26" t="s">
        <v>423</v>
      </c>
      <c r="AJ57" s="26" t="s">
        <v>423</v>
      </c>
      <c r="AK57" s="26" t="s">
        <v>422</v>
      </c>
      <c r="AL57" s="49" t="s">
        <v>142</v>
      </c>
    </row>
    <row r="58" spans="1:38" s="2" customFormat="1" ht="26.25" customHeight="1" thickBot="1" x14ac:dyDescent="0.3">
      <c r="A58" s="70" t="s">
        <v>54</v>
      </c>
      <c r="B58" s="70" t="s">
        <v>143</v>
      </c>
      <c r="C58" s="71" t="s">
        <v>144</v>
      </c>
      <c r="D58" s="72" t="s">
        <v>424</v>
      </c>
      <c r="E58" s="6">
        <v>1.8718120744245801</v>
      </c>
      <c r="F58" s="6">
        <v>4.1940547375248501E-2</v>
      </c>
      <c r="G58" s="6">
        <v>0.82103818151589503</v>
      </c>
      <c r="H58" s="6">
        <v>3.9483608656271103E-2</v>
      </c>
      <c r="I58" s="6">
        <v>0.38507310567778302</v>
      </c>
      <c r="J58" s="6">
        <v>0.60140783529738995</v>
      </c>
      <c r="K58" s="6">
        <v>1.4401010307955999</v>
      </c>
      <c r="L58" s="6" t="s">
        <v>422</v>
      </c>
      <c r="M58" s="6">
        <v>3.1114376187825501</v>
      </c>
      <c r="N58" s="6">
        <v>5.2473775008979101E-3</v>
      </c>
      <c r="O58" s="6">
        <v>2.8792334570125E-3</v>
      </c>
      <c r="P58" s="6">
        <v>0.109099579098246</v>
      </c>
      <c r="Q58" s="6" t="s">
        <v>423</v>
      </c>
      <c r="R58" s="6" t="s">
        <v>423</v>
      </c>
      <c r="S58" s="6" t="s">
        <v>423</v>
      </c>
      <c r="T58" s="6" t="s">
        <v>423</v>
      </c>
      <c r="U58" s="6" t="s">
        <v>423</v>
      </c>
      <c r="V58" s="6" t="s">
        <v>423</v>
      </c>
      <c r="W58" s="6" t="s">
        <v>422</v>
      </c>
      <c r="X58" s="6" t="s">
        <v>422</v>
      </c>
      <c r="Y58" s="6" t="s">
        <v>422</v>
      </c>
      <c r="Z58" s="6" t="s">
        <v>422</v>
      </c>
      <c r="AA58" s="6" t="s">
        <v>422</v>
      </c>
      <c r="AB58" s="6" t="s">
        <v>422</v>
      </c>
      <c r="AC58" s="6" t="s">
        <v>422</v>
      </c>
      <c r="AD58" s="6" t="s">
        <v>423</v>
      </c>
      <c r="AE58" s="60"/>
      <c r="AF58" s="26" t="s">
        <v>423</v>
      </c>
      <c r="AG58" s="26" t="s">
        <v>423</v>
      </c>
      <c r="AH58" s="26" t="s">
        <v>423</v>
      </c>
      <c r="AI58" s="26" t="s">
        <v>423</v>
      </c>
      <c r="AJ58" s="26" t="s">
        <v>423</v>
      </c>
      <c r="AK58" s="26" t="s">
        <v>422</v>
      </c>
      <c r="AL58" s="49" t="s">
        <v>145</v>
      </c>
    </row>
    <row r="59" spans="1:38" s="2" customFormat="1" ht="26.25" customHeight="1" thickBot="1" x14ac:dyDescent="0.3">
      <c r="A59" s="70" t="s">
        <v>54</v>
      </c>
      <c r="B59" s="78" t="s">
        <v>146</v>
      </c>
      <c r="C59" s="71" t="s">
        <v>398</v>
      </c>
      <c r="D59" s="72" t="s">
        <v>424</v>
      </c>
      <c r="E59" s="6">
        <v>7.7353448827854203</v>
      </c>
      <c r="F59" s="6">
        <v>2.19444141619962</v>
      </c>
      <c r="G59" s="6">
        <v>2.1381383387964399</v>
      </c>
      <c r="H59" s="6">
        <v>0.16545224950326101</v>
      </c>
      <c r="I59" s="6">
        <v>1.0609689285239401</v>
      </c>
      <c r="J59" s="6">
        <v>1.2269648390605601</v>
      </c>
      <c r="K59" s="6">
        <v>1.33659950943901</v>
      </c>
      <c r="L59" s="6" t="s">
        <v>422</v>
      </c>
      <c r="M59" s="6">
        <v>0.36043117186363099</v>
      </c>
      <c r="N59" s="6">
        <v>8.9596983670795702E-3</v>
      </c>
      <c r="O59" s="6">
        <v>1.03459636748951E-3</v>
      </c>
      <c r="P59" s="6">
        <v>2.57059200224527E-2</v>
      </c>
      <c r="Q59" s="6" t="s">
        <v>423</v>
      </c>
      <c r="R59" s="6" t="s">
        <v>423</v>
      </c>
      <c r="S59" s="6" t="s">
        <v>423</v>
      </c>
      <c r="T59" s="6" t="s">
        <v>423</v>
      </c>
      <c r="U59" s="6" t="s">
        <v>423</v>
      </c>
      <c r="V59" s="6" t="s">
        <v>423</v>
      </c>
      <c r="W59" s="6" t="s">
        <v>422</v>
      </c>
      <c r="X59" s="6" t="s">
        <v>422</v>
      </c>
      <c r="Y59" s="6">
        <v>1.7221038257002201E-7</v>
      </c>
      <c r="Z59" s="6" t="s">
        <v>422</v>
      </c>
      <c r="AA59" s="6">
        <v>6.5345551985092696E-6</v>
      </c>
      <c r="AB59" s="6">
        <f t="shared" si="0"/>
        <v>6.7067655810792919E-6</v>
      </c>
      <c r="AC59" s="6" t="s">
        <v>422</v>
      </c>
      <c r="AD59" s="6" t="s">
        <v>423</v>
      </c>
      <c r="AE59" s="60"/>
      <c r="AF59" s="26" t="s">
        <v>423</v>
      </c>
      <c r="AG59" s="26" t="s">
        <v>423</v>
      </c>
      <c r="AH59" s="26" t="s">
        <v>423</v>
      </c>
      <c r="AI59" s="26" t="s">
        <v>423</v>
      </c>
      <c r="AJ59" s="26" t="s">
        <v>423</v>
      </c>
      <c r="AK59" s="26" t="s">
        <v>422</v>
      </c>
      <c r="AL59" s="49" t="s">
        <v>451</v>
      </c>
    </row>
    <row r="60" spans="1:38" s="2" customFormat="1" ht="26.25" customHeight="1" thickBot="1" x14ac:dyDescent="0.3">
      <c r="A60" s="70" t="s">
        <v>54</v>
      </c>
      <c r="B60" s="78" t="s">
        <v>147</v>
      </c>
      <c r="C60" s="71" t="s">
        <v>148</v>
      </c>
      <c r="D60" s="117" t="s">
        <v>424</v>
      </c>
      <c r="E60" s="6">
        <v>0.75873738543326696</v>
      </c>
      <c r="F60" s="6">
        <v>0.39688960920763999</v>
      </c>
      <c r="G60" s="6">
        <v>0.222385773307337</v>
      </c>
      <c r="H60" s="6">
        <v>0.25699228216648301</v>
      </c>
      <c r="I60" s="6">
        <v>8.2456391094919095</v>
      </c>
      <c r="J60" s="6">
        <v>28.3465541613464</v>
      </c>
      <c r="K60" s="6">
        <v>59.810739992576998</v>
      </c>
      <c r="L60" s="6" t="s">
        <v>422</v>
      </c>
      <c r="M60" s="6">
        <v>0.51611193504050601</v>
      </c>
      <c r="N60" s="6">
        <v>14.0590792368968</v>
      </c>
      <c r="O60" s="6">
        <v>0.45447845819855298</v>
      </c>
      <c r="P60" s="6">
        <v>2.07851467348691E-2</v>
      </c>
      <c r="Q60" s="6" t="s">
        <v>423</v>
      </c>
      <c r="R60" s="6" t="s">
        <v>423</v>
      </c>
      <c r="S60" s="6" t="s">
        <v>423</v>
      </c>
      <c r="T60" s="6" t="s">
        <v>423</v>
      </c>
      <c r="U60" s="6" t="s">
        <v>423</v>
      </c>
      <c r="V60" s="6" t="s">
        <v>423</v>
      </c>
      <c r="W60" s="6">
        <v>0</v>
      </c>
      <c r="X60" s="6" t="s">
        <v>422</v>
      </c>
      <c r="Y60" s="6" t="s">
        <v>422</v>
      </c>
      <c r="Z60" s="6" t="s">
        <v>422</v>
      </c>
      <c r="AA60" s="6" t="s">
        <v>422</v>
      </c>
      <c r="AB60" s="6" t="s">
        <v>422</v>
      </c>
      <c r="AC60" s="6" t="s">
        <v>422</v>
      </c>
      <c r="AD60" s="6" t="s">
        <v>423</v>
      </c>
      <c r="AE60" s="60"/>
      <c r="AF60" s="26" t="s">
        <v>423</v>
      </c>
      <c r="AG60" s="26" t="s">
        <v>423</v>
      </c>
      <c r="AH60" s="26" t="s">
        <v>423</v>
      </c>
      <c r="AI60" s="26" t="s">
        <v>423</v>
      </c>
      <c r="AJ60" s="26" t="s">
        <v>423</v>
      </c>
      <c r="AK60" s="26" t="s">
        <v>422</v>
      </c>
      <c r="AL60" s="49" t="s">
        <v>415</v>
      </c>
    </row>
    <row r="61" spans="1:38" s="2" customFormat="1" ht="26.25" customHeight="1" thickBot="1" x14ac:dyDescent="0.3">
      <c r="A61" s="70" t="s">
        <v>54</v>
      </c>
      <c r="B61" s="78" t="s">
        <v>149</v>
      </c>
      <c r="C61" s="71" t="s">
        <v>150</v>
      </c>
      <c r="D61" s="72" t="s">
        <v>424</v>
      </c>
      <c r="E61" s="6" t="s">
        <v>422</v>
      </c>
      <c r="F61" s="6" t="s">
        <v>422</v>
      </c>
      <c r="G61" s="6" t="s">
        <v>422</v>
      </c>
      <c r="H61" s="6" t="s">
        <v>422</v>
      </c>
      <c r="I61" s="6">
        <v>231.615028098859</v>
      </c>
      <c r="J61" s="6">
        <v>1158.07514047929</v>
      </c>
      <c r="K61" s="6">
        <v>3860.2504682399799</v>
      </c>
      <c r="L61" s="6" t="s">
        <v>422</v>
      </c>
      <c r="M61" s="6" t="s">
        <v>422</v>
      </c>
      <c r="N61" s="6" t="s">
        <v>422</v>
      </c>
      <c r="O61" s="6" t="s">
        <v>422</v>
      </c>
      <c r="P61" s="6" t="s">
        <v>422</v>
      </c>
      <c r="Q61" s="6" t="s">
        <v>423</v>
      </c>
      <c r="R61" s="6" t="s">
        <v>423</v>
      </c>
      <c r="S61" s="6" t="s">
        <v>423</v>
      </c>
      <c r="T61" s="6" t="s">
        <v>423</v>
      </c>
      <c r="U61" s="6" t="s">
        <v>423</v>
      </c>
      <c r="V61" s="6" t="s">
        <v>423</v>
      </c>
      <c r="W61" s="6" t="s">
        <v>422</v>
      </c>
      <c r="X61" s="6" t="s">
        <v>422</v>
      </c>
      <c r="Y61" s="6" t="s">
        <v>422</v>
      </c>
      <c r="Z61" s="6" t="s">
        <v>422</v>
      </c>
      <c r="AA61" s="6" t="s">
        <v>422</v>
      </c>
      <c r="AB61" s="6" t="s">
        <v>422</v>
      </c>
      <c r="AC61" s="6" t="s">
        <v>422</v>
      </c>
      <c r="AD61" s="6" t="s">
        <v>423</v>
      </c>
      <c r="AE61" s="60"/>
      <c r="AF61" s="26" t="s">
        <v>423</v>
      </c>
      <c r="AG61" s="26" t="s">
        <v>423</v>
      </c>
      <c r="AH61" s="26" t="s">
        <v>423</v>
      </c>
      <c r="AI61" s="26" t="s">
        <v>423</v>
      </c>
      <c r="AJ61" s="26" t="s">
        <v>423</v>
      </c>
      <c r="AK61" s="26" t="s">
        <v>422</v>
      </c>
      <c r="AL61" s="49" t="s">
        <v>416</v>
      </c>
    </row>
    <row r="62" spans="1:38" s="2" customFormat="1" ht="26.25" customHeight="1" thickBot="1" x14ac:dyDescent="0.3">
      <c r="A62" s="70" t="s">
        <v>54</v>
      </c>
      <c r="B62" s="78" t="s">
        <v>151</v>
      </c>
      <c r="C62" s="71" t="s">
        <v>152</v>
      </c>
      <c r="D62" s="72" t="s">
        <v>436</v>
      </c>
      <c r="E62" s="6" t="s">
        <v>428</v>
      </c>
      <c r="F62" s="6" t="s">
        <v>428</v>
      </c>
      <c r="G62" s="6" t="s">
        <v>428</v>
      </c>
      <c r="H62" s="6" t="s">
        <v>428</v>
      </c>
      <c r="I62" s="6" t="s">
        <v>428</v>
      </c>
      <c r="J62" s="6" t="s">
        <v>428</v>
      </c>
      <c r="K62" s="6" t="s">
        <v>428</v>
      </c>
      <c r="L62" s="6" t="s">
        <v>422</v>
      </c>
      <c r="M62" s="6" t="s">
        <v>428</v>
      </c>
      <c r="N62" s="6" t="s">
        <v>428</v>
      </c>
      <c r="O62" s="6" t="s">
        <v>428</v>
      </c>
      <c r="P62" s="6" t="s">
        <v>428</v>
      </c>
      <c r="Q62" s="6" t="s">
        <v>423</v>
      </c>
      <c r="R62" s="6" t="s">
        <v>423</v>
      </c>
      <c r="S62" s="6" t="s">
        <v>423</v>
      </c>
      <c r="T62" s="6" t="s">
        <v>423</v>
      </c>
      <c r="U62" s="6" t="s">
        <v>423</v>
      </c>
      <c r="V62" s="6" t="s">
        <v>423</v>
      </c>
      <c r="W62" s="6" t="s">
        <v>422</v>
      </c>
      <c r="X62" s="6" t="s">
        <v>422</v>
      </c>
      <c r="Y62" s="6" t="s">
        <v>422</v>
      </c>
      <c r="Z62" s="6" t="s">
        <v>422</v>
      </c>
      <c r="AA62" s="6" t="s">
        <v>422</v>
      </c>
      <c r="AB62" s="6" t="s">
        <v>422</v>
      </c>
      <c r="AC62" s="6" t="s">
        <v>422</v>
      </c>
      <c r="AD62" s="6" t="s">
        <v>423</v>
      </c>
      <c r="AE62" s="60"/>
      <c r="AF62" s="26" t="s">
        <v>423</v>
      </c>
      <c r="AG62" s="26" t="s">
        <v>423</v>
      </c>
      <c r="AH62" s="26" t="s">
        <v>423</v>
      </c>
      <c r="AI62" s="26" t="s">
        <v>423</v>
      </c>
      <c r="AJ62" s="26" t="s">
        <v>423</v>
      </c>
      <c r="AK62" s="26" t="s">
        <v>422</v>
      </c>
      <c r="AL62" s="49" t="s">
        <v>452</v>
      </c>
    </row>
    <row r="63" spans="1:38" s="2" customFormat="1" ht="26.25" customHeight="1" thickBot="1" x14ac:dyDescent="0.3">
      <c r="A63" s="70" t="s">
        <v>54</v>
      </c>
      <c r="B63" s="78" t="s">
        <v>153</v>
      </c>
      <c r="C63" s="76" t="s">
        <v>154</v>
      </c>
      <c r="D63" s="79" t="s">
        <v>424</v>
      </c>
      <c r="E63" s="6">
        <v>0.47894816328602702</v>
      </c>
      <c r="F63" s="6">
        <v>1.68667617283692</v>
      </c>
      <c r="G63" s="6">
        <v>3.7844824978194298</v>
      </c>
      <c r="H63" s="6">
        <v>0.13298489796768301</v>
      </c>
      <c r="I63" s="6">
        <v>6.9355263736302204</v>
      </c>
      <c r="J63" s="6">
        <v>13.752947491739199</v>
      </c>
      <c r="K63" s="6">
        <v>41.735526606131998</v>
      </c>
      <c r="L63" s="6" t="s">
        <v>422</v>
      </c>
      <c r="M63" s="6">
        <v>3.2001664465339301</v>
      </c>
      <c r="N63" s="6" t="s">
        <v>422</v>
      </c>
      <c r="O63" s="6" t="s">
        <v>422</v>
      </c>
      <c r="P63" s="6" t="s">
        <v>422</v>
      </c>
      <c r="Q63" s="6" t="s">
        <v>423</v>
      </c>
      <c r="R63" s="6" t="s">
        <v>423</v>
      </c>
      <c r="S63" s="6" t="s">
        <v>423</v>
      </c>
      <c r="T63" s="6" t="s">
        <v>423</v>
      </c>
      <c r="U63" s="6" t="s">
        <v>423</v>
      </c>
      <c r="V63" s="6" t="s">
        <v>423</v>
      </c>
      <c r="W63" s="6">
        <v>0.96548921552573197</v>
      </c>
      <c r="X63" s="6" t="s">
        <v>422</v>
      </c>
      <c r="Y63" s="6" t="s">
        <v>422</v>
      </c>
      <c r="Z63" s="6" t="s">
        <v>422</v>
      </c>
      <c r="AA63" s="6" t="s">
        <v>422</v>
      </c>
      <c r="AB63" s="6" t="s">
        <v>422</v>
      </c>
      <c r="AC63" s="6" t="s">
        <v>422</v>
      </c>
      <c r="AD63" s="6" t="s">
        <v>423</v>
      </c>
      <c r="AE63" s="60"/>
      <c r="AF63" s="26" t="s">
        <v>423</v>
      </c>
      <c r="AG63" s="26" t="s">
        <v>423</v>
      </c>
      <c r="AH63" s="26" t="s">
        <v>423</v>
      </c>
      <c r="AI63" s="26" t="s">
        <v>423</v>
      </c>
      <c r="AJ63" s="26" t="s">
        <v>423</v>
      </c>
      <c r="AK63" s="26" t="s">
        <v>422</v>
      </c>
      <c r="AL63" s="49" t="s">
        <v>408</v>
      </c>
    </row>
    <row r="64" spans="1:38" s="2" customFormat="1" ht="26.25" customHeight="1" thickBot="1" x14ac:dyDescent="0.3">
      <c r="A64" s="70" t="s">
        <v>54</v>
      </c>
      <c r="B64" s="78" t="s">
        <v>155</v>
      </c>
      <c r="C64" s="71" t="s">
        <v>156</v>
      </c>
      <c r="D64" s="72" t="s">
        <v>437</v>
      </c>
      <c r="E64" s="6" t="s">
        <v>428</v>
      </c>
      <c r="F64" s="6" t="s">
        <v>428</v>
      </c>
      <c r="G64" s="6" t="s">
        <v>428</v>
      </c>
      <c r="H64" s="6" t="s">
        <v>428</v>
      </c>
      <c r="I64" s="6" t="s">
        <v>428</v>
      </c>
      <c r="J64" s="6" t="s">
        <v>428</v>
      </c>
      <c r="K64" s="6" t="s">
        <v>428</v>
      </c>
      <c r="L64" s="6" t="s">
        <v>422</v>
      </c>
      <c r="M64" s="6" t="s">
        <v>428</v>
      </c>
      <c r="N64" s="6" t="s">
        <v>422</v>
      </c>
      <c r="O64" s="6" t="s">
        <v>422</v>
      </c>
      <c r="P64" s="6" t="s">
        <v>422</v>
      </c>
      <c r="Q64" s="6" t="s">
        <v>423</v>
      </c>
      <c r="R64" s="6" t="s">
        <v>423</v>
      </c>
      <c r="S64" s="6" t="s">
        <v>423</v>
      </c>
      <c r="T64" s="6" t="s">
        <v>423</v>
      </c>
      <c r="U64" s="6" t="s">
        <v>423</v>
      </c>
      <c r="V64" s="6" t="s">
        <v>423</v>
      </c>
      <c r="W64" s="6" t="s">
        <v>422</v>
      </c>
      <c r="X64" s="6" t="s">
        <v>422</v>
      </c>
      <c r="Y64" s="6" t="s">
        <v>422</v>
      </c>
      <c r="Z64" s="6" t="s">
        <v>422</v>
      </c>
      <c r="AA64" s="6" t="s">
        <v>422</v>
      </c>
      <c r="AB64" s="6" t="s">
        <v>422</v>
      </c>
      <c r="AC64" s="6" t="s">
        <v>422</v>
      </c>
      <c r="AD64" s="6" t="s">
        <v>423</v>
      </c>
      <c r="AE64" s="60"/>
      <c r="AF64" s="26" t="s">
        <v>423</v>
      </c>
      <c r="AG64" s="26" t="s">
        <v>423</v>
      </c>
      <c r="AH64" s="26" t="s">
        <v>423</v>
      </c>
      <c r="AI64" s="26" t="s">
        <v>423</v>
      </c>
      <c r="AJ64" s="26" t="s">
        <v>423</v>
      </c>
      <c r="AK64" s="26" t="s">
        <v>422</v>
      </c>
      <c r="AL64" s="49" t="s">
        <v>157</v>
      </c>
    </row>
    <row r="65" spans="1:38" s="2" customFormat="1" ht="26.25" customHeight="1" thickBot="1" x14ac:dyDescent="0.3">
      <c r="A65" s="70" t="s">
        <v>54</v>
      </c>
      <c r="B65" s="74" t="s">
        <v>158</v>
      </c>
      <c r="C65" s="71" t="s">
        <v>159</v>
      </c>
      <c r="D65" s="72" t="s">
        <v>437</v>
      </c>
      <c r="E65" s="6" t="s">
        <v>428</v>
      </c>
      <c r="F65" s="6" t="s">
        <v>422</v>
      </c>
      <c r="G65" s="6" t="s">
        <v>422</v>
      </c>
      <c r="H65" s="6" t="s">
        <v>428</v>
      </c>
      <c r="I65" s="6" t="s">
        <v>422</v>
      </c>
      <c r="J65" s="6" t="s">
        <v>422</v>
      </c>
      <c r="K65" s="6" t="s">
        <v>422</v>
      </c>
      <c r="L65" s="6" t="s">
        <v>422</v>
      </c>
      <c r="M65" s="6" t="s">
        <v>422</v>
      </c>
      <c r="N65" s="6" t="s">
        <v>422</v>
      </c>
      <c r="O65" s="6" t="s">
        <v>422</v>
      </c>
      <c r="P65" s="6" t="s">
        <v>422</v>
      </c>
      <c r="Q65" s="6" t="s">
        <v>423</v>
      </c>
      <c r="R65" s="6" t="s">
        <v>423</v>
      </c>
      <c r="S65" s="6" t="s">
        <v>423</v>
      </c>
      <c r="T65" s="6" t="s">
        <v>423</v>
      </c>
      <c r="U65" s="6" t="s">
        <v>423</v>
      </c>
      <c r="V65" s="6" t="s">
        <v>423</v>
      </c>
      <c r="W65" s="6" t="s">
        <v>422</v>
      </c>
      <c r="X65" s="6" t="s">
        <v>422</v>
      </c>
      <c r="Y65" s="6" t="s">
        <v>422</v>
      </c>
      <c r="Z65" s="6" t="s">
        <v>422</v>
      </c>
      <c r="AA65" s="6" t="s">
        <v>422</v>
      </c>
      <c r="AB65" s="6" t="s">
        <v>422</v>
      </c>
      <c r="AC65" s="6" t="s">
        <v>422</v>
      </c>
      <c r="AD65" s="6" t="s">
        <v>423</v>
      </c>
      <c r="AE65" s="60"/>
      <c r="AF65" s="26" t="s">
        <v>423</v>
      </c>
      <c r="AG65" s="26" t="s">
        <v>423</v>
      </c>
      <c r="AH65" s="26" t="s">
        <v>423</v>
      </c>
      <c r="AI65" s="26" t="s">
        <v>423</v>
      </c>
      <c r="AJ65" s="26" t="s">
        <v>423</v>
      </c>
      <c r="AK65" s="26" t="s">
        <v>422</v>
      </c>
      <c r="AL65" s="49" t="s">
        <v>160</v>
      </c>
    </row>
    <row r="66" spans="1:38" s="2" customFormat="1" ht="26.25" customHeight="1" thickBot="1" x14ac:dyDescent="0.3">
      <c r="A66" s="70" t="s">
        <v>54</v>
      </c>
      <c r="B66" s="74" t="s">
        <v>161</v>
      </c>
      <c r="C66" s="71" t="s">
        <v>162</v>
      </c>
      <c r="D66" s="72" t="s">
        <v>437</v>
      </c>
      <c r="E66" s="6" t="s">
        <v>428</v>
      </c>
      <c r="F66" s="6" t="s">
        <v>428</v>
      </c>
      <c r="G66" s="6" t="s">
        <v>428</v>
      </c>
      <c r="H66" s="6" t="s">
        <v>428</v>
      </c>
      <c r="I66" s="6" t="s">
        <v>428</v>
      </c>
      <c r="J66" s="6" t="s">
        <v>428</v>
      </c>
      <c r="K66" s="6" t="s">
        <v>428</v>
      </c>
      <c r="L66" s="6" t="s">
        <v>422</v>
      </c>
      <c r="M66" s="6" t="s">
        <v>428</v>
      </c>
      <c r="N66" s="6" t="s">
        <v>422</v>
      </c>
      <c r="O66" s="6" t="s">
        <v>422</v>
      </c>
      <c r="P66" s="6" t="s">
        <v>422</v>
      </c>
      <c r="Q66" s="6" t="s">
        <v>423</v>
      </c>
      <c r="R66" s="6" t="s">
        <v>423</v>
      </c>
      <c r="S66" s="6" t="s">
        <v>423</v>
      </c>
      <c r="T66" s="6" t="s">
        <v>423</v>
      </c>
      <c r="U66" s="6" t="s">
        <v>423</v>
      </c>
      <c r="V66" s="6" t="s">
        <v>423</v>
      </c>
      <c r="W66" s="6" t="s">
        <v>422</v>
      </c>
      <c r="X66" s="6" t="s">
        <v>422</v>
      </c>
      <c r="Y66" s="6" t="s">
        <v>422</v>
      </c>
      <c r="Z66" s="6" t="s">
        <v>422</v>
      </c>
      <c r="AA66" s="6" t="s">
        <v>422</v>
      </c>
      <c r="AB66" s="6" t="s">
        <v>422</v>
      </c>
      <c r="AC66" s="6" t="s">
        <v>422</v>
      </c>
      <c r="AD66" s="6" t="s">
        <v>423</v>
      </c>
      <c r="AE66" s="60"/>
      <c r="AF66" s="26" t="s">
        <v>423</v>
      </c>
      <c r="AG66" s="26" t="s">
        <v>423</v>
      </c>
      <c r="AH66" s="26" t="s">
        <v>423</v>
      </c>
      <c r="AI66" s="26" t="s">
        <v>423</v>
      </c>
      <c r="AJ66" s="26" t="s">
        <v>423</v>
      </c>
      <c r="AK66" s="26" t="s">
        <v>422</v>
      </c>
      <c r="AL66" s="49" t="s">
        <v>163</v>
      </c>
    </row>
    <row r="67" spans="1:38" s="2" customFormat="1" ht="26.25" customHeight="1" thickBot="1" x14ac:dyDescent="0.3">
      <c r="A67" s="70" t="s">
        <v>54</v>
      </c>
      <c r="B67" s="74" t="s">
        <v>164</v>
      </c>
      <c r="C67" s="71" t="s">
        <v>165</v>
      </c>
      <c r="D67" s="72" t="s">
        <v>438</v>
      </c>
      <c r="E67" s="6" t="s">
        <v>425</v>
      </c>
      <c r="F67" s="6" t="s">
        <v>425</v>
      </c>
      <c r="G67" s="6" t="s">
        <v>425</v>
      </c>
      <c r="H67" s="6" t="s">
        <v>425</v>
      </c>
      <c r="I67" s="6" t="s">
        <v>425</v>
      </c>
      <c r="J67" s="6" t="s">
        <v>425</v>
      </c>
      <c r="K67" s="6" t="s">
        <v>425</v>
      </c>
      <c r="L67" s="6" t="s">
        <v>422</v>
      </c>
      <c r="M67" s="6" t="s">
        <v>425</v>
      </c>
      <c r="N67" s="6" t="s">
        <v>425</v>
      </c>
      <c r="O67" s="6" t="s">
        <v>425</v>
      </c>
      <c r="P67" s="6" t="s">
        <v>425</v>
      </c>
      <c r="Q67" s="6" t="s">
        <v>423</v>
      </c>
      <c r="R67" s="6" t="s">
        <v>423</v>
      </c>
      <c r="S67" s="6" t="s">
        <v>423</v>
      </c>
      <c r="T67" s="6" t="s">
        <v>423</v>
      </c>
      <c r="U67" s="6" t="s">
        <v>423</v>
      </c>
      <c r="V67" s="6" t="s">
        <v>423</v>
      </c>
      <c r="W67" s="6" t="s">
        <v>425</v>
      </c>
      <c r="X67" s="6" t="s">
        <v>425</v>
      </c>
      <c r="Y67" s="6" t="s">
        <v>425</v>
      </c>
      <c r="Z67" s="6" t="s">
        <v>425</v>
      </c>
      <c r="AA67" s="6" t="s">
        <v>425</v>
      </c>
      <c r="AB67" s="6" t="s">
        <v>425</v>
      </c>
      <c r="AC67" s="6" t="s">
        <v>425</v>
      </c>
      <c r="AD67" s="6" t="s">
        <v>423</v>
      </c>
      <c r="AE67" s="60"/>
      <c r="AF67" s="26" t="s">
        <v>423</v>
      </c>
      <c r="AG67" s="26" t="s">
        <v>423</v>
      </c>
      <c r="AH67" s="26" t="s">
        <v>423</v>
      </c>
      <c r="AI67" s="26" t="s">
        <v>423</v>
      </c>
      <c r="AJ67" s="26" t="s">
        <v>423</v>
      </c>
      <c r="AK67" s="26" t="s">
        <v>422</v>
      </c>
      <c r="AL67" s="49" t="s">
        <v>166</v>
      </c>
    </row>
    <row r="68" spans="1:38" s="2" customFormat="1" ht="26.25" customHeight="1" thickBot="1" x14ac:dyDescent="0.3">
      <c r="A68" s="70" t="s">
        <v>54</v>
      </c>
      <c r="B68" s="74" t="s">
        <v>167</v>
      </c>
      <c r="C68" s="71" t="s">
        <v>168</v>
      </c>
      <c r="D68" s="72" t="s">
        <v>424</v>
      </c>
      <c r="E68" s="6" t="s">
        <v>422</v>
      </c>
      <c r="F68" s="6" t="s">
        <v>422</v>
      </c>
      <c r="G68" s="6" t="s">
        <v>422</v>
      </c>
      <c r="H68" s="6" t="s">
        <v>422</v>
      </c>
      <c r="I68" s="6" t="s">
        <v>422</v>
      </c>
      <c r="J68" s="6" t="s">
        <v>422</v>
      </c>
      <c r="K68" s="6" t="s">
        <v>422</v>
      </c>
      <c r="L68" s="6" t="s">
        <v>422</v>
      </c>
      <c r="M68" s="6" t="s">
        <v>422</v>
      </c>
      <c r="N68" s="6" t="s">
        <v>422</v>
      </c>
      <c r="O68" s="6" t="s">
        <v>422</v>
      </c>
      <c r="P68" s="6" t="s">
        <v>422</v>
      </c>
      <c r="Q68" s="6" t="s">
        <v>423</v>
      </c>
      <c r="R68" s="6" t="s">
        <v>423</v>
      </c>
      <c r="S68" s="6" t="s">
        <v>423</v>
      </c>
      <c r="T68" s="6" t="s">
        <v>423</v>
      </c>
      <c r="U68" s="6" t="s">
        <v>423</v>
      </c>
      <c r="V68" s="6" t="s">
        <v>423</v>
      </c>
      <c r="W68" s="6" t="s">
        <v>422</v>
      </c>
      <c r="X68" s="6" t="s">
        <v>422</v>
      </c>
      <c r="Y68" s="6" t="s">
        <v>422</v>
      </c>
      <c r="Z68" s="6" t="s">
        <v>422</v>
      </c>
      <c r="AA68" s="6" t="s">
        <v>422</v>
      </c>
      <c r="AB68" s="6" t="s">
        <v>422</v>
      </c>
      <c r="AC68" s="6" t="s">
        <v>422</v>
      </c>
      <c r="AD68" s="6" t="s">
        <v>423</v>
      </c>
      <c r="AE68" s="60"/>
      <c r="AF68" s="26" t="s">
        <v>423</v>
      </c>
      <c r="AG68" s="26" t="s">
        <v>423</v>
      </c>
      <c r="AH68" s="26" t="s">
        <v>423</v>
      </c>
      <c r="AI68" s="26" t="s">
        <v>423</v>
      </c>
      <c r="AJ68" s="26" t="s">
        <v>423</v>
      </c>
      <c r="AK68" s="26" t="s">
        <v>422</v>
      </c>
      <c r="AL68" s="49" t="s">
        <v>169</v>
      </c>
    </row>
    <row r="69" spans="1:38" s="2" customFormat="1" ht="26.25" customHeight="1" thickBot="1" x14ac:dyDescent="0.3">
      <c r="A69" s="70" t="s">
        <v>54</v>
      </c>
      <c r="B69" s="70" t="s">
        <v>170</v>
      </c>
      <c r="C69" s="71" t="s">
        <v>171</v>
      </c>
      <c r="D69" s="77" t="s">
        <v>439</v>
      </c>
      <c r="E69" s="6" t="s">
        <v>422</v>
      </c>
      <c r="F69" s="6" t="s">
        <v>422</v>
      </c>
      <c r="G69" s="6" t="s">
        <v>422</v>
      </c>
      <c r="H69" s="6" t="s">
        <v>422</v>
      </c>
      <c r="I69" s="6" t="s">
        <v>428</v>
      </c>
      <c r="J69" s="6" t="s">
        <v>428</v>
      </c>
      <c r="K69" s="6" t="s">
        <v>428</v>
      </c>
      <c r="L69" s="6" t="s">
        <v>422</v>
      </c>
      <c r="M69" s="6" t="s">
        <v>422</v>
      </c>
      <c r="N69" s="6" t="s">
        <v>422</v>
      </c>
      <c r="O69" s="6" t="s">
        <v>422</v>
      </c>
      <c r="P69" s="6" t="s">
        <v>422</v>
      </c>
      <c r="Q69" s="6" t="s">
        <v>423</v>
      </c>
      <c r="R69" s="6" t="s">
        <v>423</v>
      </c>
      <c r="S69" s="6" t="s">
        <v>423</v>
      </c>
      <c r="T69" s="6" t="s">
        <v>423</v>
      </c>
      <c r="U69" s="6" t="s">
        <v>423</v>
      </c>
      <c r="V69" s="6" t="s">
        <v>423</v>
      </c>
      <c r="W69" s="6" t="s">
        <v>422</v>
      </c>
      <c r="X69" s="6" t="s">
        <v>422</v>
      </c>
      <c r="Y69" s="6" t="s">
        <v>422</v>
      </c>
      <c r="Z69" s="6" t="s">
        <v>422</v>
      </c>
      <c r="AA69" s="6" t="s">
        <v>422</v>
      </c>
      <c r="AB69" s="6" t="s">
        <v>422</v>
      </c>
      <c r="AC69" s="6" t="s">
        <v>422</v>
      </c>
      <c r="AD69" s="6" t="s">
        <v>423</v>
      </c>
      <c r="AE69" s="60"/>
      <c r="AF69" s="26" t="s">
        <v>423</v>
      </c>
      <c r="AG69" s="26" t="s">
        <v>423</v>
      </c>
      <c r="AH69" s="26" t="s">
        <v>423</v>
      </c>
      <c r="AI69" s="26" t="s">
        <v>423</v>
      </c>
      <c r="AJ69" s="26" t="s">
        <v>423</v>
      </c>
      <c r="AK69" s="26" t="s">
        <v>422</v>
      </c>
      <c r="AL69" s="49" t="s">
        <v>172</v>
      </c>
    </row>
    <row r="70" spans="1:38" s="2" customFormat="1" ht="26.25" customHeight="1" thickBot="1" x14ac:dyDescent="0.3">
      <c r="A70" s="70" t="s">
        <v>54</v>
      </c>
      <c r="B70" s="70" t="s">
        <v>173</v>
      </c>
      <c r="C70" s="71" t="s">
        <v>381</v>
      </c>
      <c r="D70" s="77" t="s">
        <v>440</v>
      </c>
      <c r="E70" s="6">
        <v>30.700331257825098</v>
      </c>
      <c r="F70" s="6">
        <v>32.729247632569702</v>
      </c>
      <c r="G70" s="6">
        <v>18.100510005063501</v>
      </c>
      <c r="H70" s="6">
        <v>16.7469046562268</v>
      </c>
      <c r="I70" s="6">
        <v>3.74572877020554</v>
      </c>
      <c r="J70" s="6">
        <v>6.7868839239537202</v>
      </c>
      <c r="K70" s="6">
        <v>13.034406066779599</v>
      </c>
      <c r="L70" s="6" t="s">
        <v>422</v>
      </c>
      <c r="M70" s="6">
        <v>27.299228200985102</v>
      </c>
      <c r="N70" s="6">
        <v>6.9540565143119307E-2</v>
      </c>
      <c r="O70" s="6">
        <v>9.83842324149347E-2</v>
      </c>
      <c r="P70" s="6">
        <v>7.7558944050966E-2</v>
      </c>
      <c r="Q70" s="6" t="s">
        <v>423</v>
      </c>
      <c r="R70" s="6" t="s">
        <v>423</v>
      </c>
      <c r="S70" s="6" t="s">
        <v>423</v>
      </c>
      <c r="T70" s="6" t="s">
        <v>423</v>
      </c>
      <c r="U70" s="6" t="s">
        <v>423</v>
      </c>
      <c r="V70" s="6" t="s">
        <v>423</v>
      </c>
      <c r="W70" s="6">
        <v>0.98608725814625997</v>
      </c>
      <c r="X70" s="6" t="s">
        <v>422</v>
      </c>
      <c r="Y70" s="6">
        <v>8.5868725382115992E-3</v>
      </c>
      <c r="Z70" s="6" t="s">
        <v>422</v>
      </c>
      <c r="AA70" s="6">
        <v>1.6837004976885499E-4</v>
      </c>
      <c r="AB70" s="6">
        <f t="shared" si="0"/>
        <v>8.7552425879804541E-3</v>
      </c>
      <c r="AC70" s="6">
        <v>0.39351448031976899</v>
      </c>
      <c r="AD70" s="6" t="s">
        <v>423</v>
      </c>
      <c r="AE70" s="60"/>
      <c r="AF70" s="26" t="s">
        <v>423</v>
      </c>
      <c r="AG70" s="26" t="s">
        <v>423</v>
      </c>
      <c r="AH70" s="26" t="s">
        <v>423</v>
      </c>
      <c r="AI70" s="26" t="s">
        <v>423</v>
      </c>
      <c r="AJ70" s="26" t="s">
        <v>423</v>
      </c>
      <c r="AK70" s="26" t="s">
        <v>422</v>
      </c>
      <c r="AL70" s="49" t="s">
        <v>408</v>
      </c>
    </row>
    <row r="71" spans="1:38" s="2" customFormat="1" ht="26.25" customHeight="1" thickBot="1" x14ac:dyDescent="0.3">
      <c r="A71" s="70" t="s">
        <v>54</v>
      </c>
      <c r="B71" s="70" t="s">
        <v>174</v>
      </c>
      <c r="C71" s="71" t="s">
        <v>175</v>
      </c>
      <c r="D71" s="77" t="s">
        <v>437</v>
      </c>
      <c r="E71" s="6" t="s">
        <v>428</v>
      </c>
      <c r="F71" s="6" t="s">
        <v>428</v>
      </c>
      <c r="G71" s="6" t="s">
        <v>428</v>
      </c>
      <c r="H71" s="6" t="s">
        <v>428</v>
      </c>
      <c r="I71" s="6" t="s">
        <v>428</v>
      </c>
      <c r="J71" s="6" t="s">
        <v>428</v>
      </c>
      <c r="K71" s="6" t="s">
        <v>428</v>
      </c>
      <c r="L71" s="6" t="s">
        <v>422</v>
      </c>
      <c r="M71" s="6" t="s">
        <v>428</v>
      </c>
      <c r="N71" s="6" t="s">
        <v>422</v>
      </c>
      <c r="O71" s="6" t="s">
        <v>422</v>
      </c>
      <c r="P71" s="6" t="s">
        <v>422</v>
      </c>
      <c r="Q71" s="6" t="s">
        <v>423</v>
      </c>
      <c r="R71" s="6" t="s">
        <v>423</v>
      </c>
      <c r="S71" s="6" t="s">
        <v>423</v>
      </c>
      <c r="T71" s="6" t="s">
        <v>423</v>
      </c>
      <c r="U71" s="6" t="s">
        <v>423</v>
      </c>
      <c r="V71" s="6" t="s">
        <v>423</v>
      </c>
      <c r="W71" s="6" t="s">
        <v>422</v>
      </c>
      <c r="X71" s="6" t="s">
        <v>422</v>
      </c>
      <c r="Y71" s="6" t="s">
        <v>422</v>
      </c>
      <c r="Z71" s="6" t="s">
        <v>422</v>
      </c>
      <c r="AA71" s="6" t="s">
        <v>422</v>
      </c>
      <c r="AB71" s="6" t="s">
        <v>422</v>
      </c>
      <c r="AC71" s="6" t="s">
        <v>422</v>
      </c>
      <c r="AD71" s="6" t="s">
        <v>423</v>
      </c>
      <c r="AE71" s="60"/>
      <c r="AF71" s="26" t="s">
        <v>423</v>
      </c>
      <c r="AG71" s="26" t="s">
        <v>423</v>
      </c>
      <c r="AH71" s="26" t="s">
        <v>423</v>
      </c>
      <c r="AI71" s="26" t="s">
        <v>423</v>
      </c>
      <c r="AJ71" s="26" t="s">
        <v>423</v>
      </c>
      <c r="AK71" s="26" t="s">
        <v>422</v>
      </c>
      <c r="AL71" s="49" t="s">
        <v>408</v>
      </c>
    </row>
    <row r="72" spans="1:38" s="2" customFormat="1" ht="26.25" customHeight="1" thickBot="1" x14ac:dyDescent="0.3">
      <c r="A72" s="70" t="s">
        <v>54</v>
      </c>
      <c r="B72" s="70" t="s">
        <v>176</v>
      </c>
      <c r="C72" s="71" t="s">
        <v>177</v>
      </c>
      <c r="D72" s="72" t="s">
        <v>424</v>
      </c>
      <c r="E72" s="6">
        <v>6.9938804877680303</v>
      </c>
      <c r="F72" s="6">
        <v>4.9625465008288101</v>
      </c>
      <c r="G72" s="6">
        <v>25.221959119523198</v>
      </c>
      <c r="H72" s="6">
        <v>0.46721390815765901</v>
      </c>
      <c r="I72" s="6">
        <v>12.991023330789099</v>
      </c>
      <c r="J72" s="6">
        <v>19.040317813684702</v>
      </c>
      <c r="K72" s="6">
        <v>34.929890424660698</v>
      </c>
      <c r="L72" s="6" t="s">
        <v>422</v>
      </c>
      <c r="M72" s="6">
        <v>46.6806968894535</v>
      </c>
      <c r="N72" s="6">
        <v>59.553340855548598</v>
      </c>
      <c r="O72" s="6">
        <v>0.176824170648997</v>
      </c>
      <c r="P72" s="6">
        <v>0.73059741784020504</v>
      </c>
      <c r="Q72" s="6" t="s">
        <v>423</v>
      </c>
      <c r="R72" s="6" t="s">
        <v>423</v>
      </c>
      <c r="S72" s="6" t="s">
        <v>423</v>
      </c>
      <c r="T72" s="6" t="s">
        <v>423</v>
      </c>
      <c r="U72" s="6" t="s">
        <v>423</v>
      </c>
      <c r="V72" s="6" t="s">
        <v>423</v>
      </c>
      <c r="W72" s="6">
        <v>20.4143072525478</v>
      </c>
      <c r="X72" s="6">
        <v>7.6587655121074603</v>
      </c>
      <c r="Y72" s="6">
        <v>4.9341131369284801</v>
      </c>
      <c r="Z72" s="6">
        <v>5.7306200648527899</v>
      </c>
      <c r="AA72" s="6">
        <v>2.5140726024042199</v>
      </c>
      <c r="AB72" s="6">
        <f t="shared" si="0"/>
        <v>20.837571316292951</v>
      </c>
      <c r="AC72" s="6">
        <v>0.60540944929384199</v>
      </c>
      <c r="AD72" s="6" t="s">
        <v>423</v>
      </c>
      <c r="AE72" s="60"/>
      <c r="AF72" s="26" t="s">
        <v>423</v>
      </c>
      <c r="AG72" s="26" t="s">
        <v>423</v>
      </c>
      <c r="AH72" s="26" t="s">
        <v>423</v>
      </c>
      <c r="AI72" s="26" t="s">
        <v>423</v>
      </c>
      <c r="AJ72" s="26" t="s">
        <v>423</v>
      </c>
      <c r="AK72" s="26" t="s">
        <v>422</v>
      </c>
      <c r="AL72" s="49" t="s">
        <v>178</v>
      </c>
    </row>
    <row r="73" spans="1:38" s="2" customFormat="1" ht="26.25" customHeight="1" thickBot="1" x14ac:dyDescent="0.3">
      <c r="A73" s="70" t="s">
        <v>54</v>
      </c>
      <c r="B73" s="70" t="s">
        <v>179</v>
      </c>
      <c r="C73" s="71" t="s">
        <v>180</v>
      </c>
      <c r="D73" s="72" t="s">
        <v>424</v>
      </c>
      <c r="E73" s="6">
        <v>0.36455897647708702</v>
      </c>
      <c r="F73" s="6">
        <v>1.6688272211227</v>
      </c>
      <c r="G73" s="6">
        <v>0.84112539297186995</v>
      </c>
      <c r="H73" s="6">
        <v>1.1739593079117899E-2</v>
      </c>
      <c r="I73" s="6">
        <v>4.0639230385135301</v>
      </c>
      <c r="J73" s="6">
        <v>4.87601565449358</v>
      </c>
      <c r="K73" s="6">
        <v>5.72877083164152</v>
      </c>
      <c r="L73" s="6" t="s">
        <v>422</v>
      </c>
      <c r="M73" s="6">
        <v>46.566707705493698</v>
      </c>
      <c r="N73" s="6">
        <v>0.28725442545249502</v>
      </c>
      <c r="O73" s="6">
        <v>9.9053250156032793E-2</v>
      </c>
      <c r="P73" s="6">
        <v>0.16269849217410501</v>
      </c>
      <c r="Q73" s="6" t="s">
        <v>423</v>
      </c>
      <c r="R73" s="6" t="s">
        <v>423</v>
      </c>
      <c r="S73" s="6" t="s">
        <v>423</v>
      </c>
      <c r="T73" s="6" t="s">
        <v>423</v>
      </c>
      <c r="U73" s="6" t="s">
        <v>423</v>
      </c>
      <c r="V73" s="6" t="s">
        <v>423</v>
      </c>
      <c r="W73" s="6" t="s">
        <v>422</v>
      </c>
      <c r="X73" s="6" t="s">
        <v>422</v>
      </c>
      <c r="Y73" s="6" t="s">
        <v>422</v>
      </c>
      <c r="Z73" s="6" t="s">
        <v>422</v>
      </c>
      <c r="AA73" s="6" t="s">
        <v>422</v>
      </c>
      <c r="AB73" s="6" t="s">
        <v>422</v>
      </c>
      <c r="AC73" s="6" t="s">
        <v>422</v>
      </c>
      <c r="AD73" s="6" t="s">
        <v>423</v>
      </c>
      <c r="AE73" s="60"/>
      <c r="AF73" s="26" t="s">
        <v>423</v>
      </c>
      <c r="AG73" s="26" t="s">
        <v>423</v>
      </c>
      <c r="AH73" s="26" t="s">
        <v>423</v>
      </c>
      <c r="AI73" s="26" t="s">
        <v>423</v>
      </c>
      <c r="AJ73" s="26" t="s">
        <v>423</v>
      </c>
      <c r="AK73" s="26" t="s">
        <v>422</v>
      </c>
      <c r="AL73" s="49" t="s">
        <v>181</v>
      </c>
    </row>
    <row r="74" spans="1:38" s="2" customFormat="1" ht="26.25" customHeight="1" thickBot="1" x14ac:dyDescent="0.3">
      <c r="A74" s="70" t="s">
        <v>54</v>
      </c>
      <c r="B74" s="70" t="s">
        <v>182</v>
      </c>
      <c r="C74" s="71" t="s">
        <v>183</v>
      </c>
      <c r="D74" s="72" t="s">
        <v>424</v>
      </c>
      <c r="E74" s="6">
        <v>0.69930086045552997</v>
      </c>
      <c r="F74" s="6">
        <v>0.56482139476830795</v>
      </c>
      <c r="G74" s="6">
        <v>45.935889648718998</v>
      </c>
      <c r="H74" s="6">
        <v>3.0831333998453801E-2</v>
      </c>
      <c r="I74" s="6">
        <v>4.8786004997301697</v>
      </c>
      <c r="J74" s="6">
        <v>7.4978491532363396</v>
      </c>
      <c r="K74" s="6">
        <v>12.2914937151351</v>
      </c>
      <c r="L74" s="6" t="s">
        <v>422</v>
      </c>
      <c r="M74" s="6">
        <v>271.041907551451</v>
      </c>
      <c r="N74" s="6">
        <v>8.0431934312197806E-2</v>
      </c>
      <c r="O74" s="6">
        <v>7.6447127776830496E-4</v>
      </c>
      <c r="P74" s="6">
        <v>1.80640853496658E-2</v>
      </c>
      <c r="Q74" s="6" t="s">
        <v>423</v>
      </c>
      <c r="R74" s="6" t="s">
        <v>423</v>
      </c>
      <c r="S74" s="6" t="s">
        <v>423</v>
      </c>
      <c r="T74" s="6" t="s">
        <v>423</v>
      </c>
      <c r="U74" s="6" t="s">
        <v>423</v>
      </c>
      <c r="V74" s="6" t="s">
        <v>423</v>
      </c>
      <c r="W74" s="6">
        <v>3.5962741926813</v>
      </c>
      <c r="X74" s="6">
        <v>18.535752836409198</v>
      </c>
      <c r="Y74" s="6">
        <v>34.536996710287298</v>
      </c>
      <c r="Z74" s="6">
        <v>19.918681377892099</v>
      </c>
      <c r="AA74" s="6">
        <v>9.9675587551820399</v>
      </c>
      <c r="AB74" s="6">
        <f t="shared" si="0"/>
        <v>82.958989679770639</v>
      </c>
      <c r="AC74" s="6" t="s">
        <v>422</v>
      </c>
      <c r="AD74" s="6" t="s">
        <v>423</v>
      </c>
      <c r="AE74" s="60"/>
      <c r="AF74" s="26" t="s">
        <v>423</v>
      </c>
      <c r="AG74" s="26" t="s">
        <v>423</v>
      </c>
      <c r="AH74" s="26" t="s">
        <v>423</v>
      </c>
      <c r="AI74" s="26" t="s">
        <v>423</v>
      </c>
      <c r="AJ74" s="26" t="s">
        <v>423</v>
      </c>
      <c r="AK74" s="26" t="s">
        <v>422</v>
      </c>
      <c r="AL74" s="49" t="s">
        <v>184</v>
      </c>
    </row>
    <row r="75" spans="1:38" s="2" customFormat="1" ht="26.25" customHeight="1" thickBot="1" x14ac:dyDescent="0.3">
      <c r="A75" s="70" t="s">
        <v>54</v>
      </c>
      <c r="B75" s="70" t="s">
        <v>185</v>
      </c>
      <c r="C75" s="71" t="s">
        <v>186</v>
      </c>
      <c r="D75" s="77" t="s">
        <v>424</v>
      </c>
      <c r="E75" s="6" t="s">
        <v>422</v>
      </c>
      <c r="F75" s="6" t="s">
        <v>422</v>
      </c>
      <c r="G75" s="6" t="s">
        <v>422</v>
      </c>
      <c r="H75" s="6" t="s">
        <v>422</v>
      </c>
      <c r="I75" s="6" t="s">
        <v>422</v>
      </c>
      <c r="J75" s="6" t="s">
        <v>422</v>
      </c>
      <c r="K75" s="6" t="s">
        <v>422</v>
      </c>
      <c r="L75" s="6" t="s">
        <v>422</v>
      </c>
      <c r="M75" s="6" t="s">
        <v>422</v>
      </c>
      <c r="N75" s="6" t="s">
        <v>422</v>
      </c>
      <c r="O75" s="6" t="s">
        <v>422</v>
      </c>
      <c r="P75" s="6" t="s">
        <v>422</v>
      </c>
      <c r="Q75" s="6" t="s">
        <v>423</v>
      </c>
      <c r="R75" s="6" t="s">
        <v>423</v>
      </c>
      <c r="S75" s="6" t="s">
        <v>423</v>
      </c>
      <c r="T75" s="6" t="s">
        <v>423</v>
      </c>
      <c r="U75" s="6" t="s">
        <v>423</v>
      </c>
      <c r="V75" s="6" t="s">
        <v>423</v>
      </c>
      <c r="W75" s="6" t="s">
        <v>422</v>
      </c>
      <c r="X75" s="6" t="s">
        <v>422</v>
      </c>
      <c r="Y75" s="6" t="s">
        <v>422</v>
      </c>
      <c r="Z75" s="6" t="s">
        <v>422</v>
      </c>
      <c r="AA75" s="6" t="s">
        <v>422</v>
      </c>
      <c r="AB75" s="6" t="s">
        <v>422</v>
      </c>
      <c r="AC75" s="6" t="s">
        <v>422</v>
      </c>
      <c r="AD75" s="6" t="s">
        <v>423</v>
      </c>
      <c r="AE75" s="60"/>
      <c r="AF75" s="26" t="s">
        <v>423</v>
      </c>
      <c r="AG75" s="26" t="s">
        <v>423</v>
      </c>
      <c r="AH75" s="26" t="s">
        <v>423</v>
      </c>
      <c r="AI75" s="26" t="s">
        <v>423</v>
      </c>
      <c r="AJ75" s="26" t="s">
        <v>423</v>
      </c>
      <c r="AK75" s="26" t="s">
        <v>422</v>
      </c>
      <c r="AL75" s="49" t="s">
        <v>187</v>
      </c>
    </row>
    <row r="76" spans="1:38" s="2" customFormat="1" ht="26.25" customHeight="1" thickBot="1" x14ac:dyDescent="0.3">
      <c r="A76" s="70" t="s">
        <v>54</v>
      </c>
      <c r="B76" s="70" t="s">
        <v>188</v>
      </c>
      <c r="C76" s="71" t="s">
        <v>189</v>
      </c>
      <c r="D76" s="72" t="s">
        <v>441</v>
      </c>
      <c r="E76" s="6" t="s">
        <v>428</v>
      </c>
      <c r="F76" s="6" t="s">
        <v>428</v>
      </c>
      <c r="G76" s="6" t="s">
        <v>428</v>
      </c>
      <c r="H76" s="6" t="s">
        <v>428</v>
      </c>
      <c r="I76" s="6" t="s">
        <v>428</v>
      </c>
      <c r="J76" s="6" t="s">
        <v>428</v>
      </c>
      <c r="K76" s="6" t="s">
        <v>428</v>
      </c>
      <c r="L76" s="6" t="s">
        <v>422</v>
      </c>
      <c r="M76" s="6" t="s">
        <v>428</v>
      </c>
      <c r="N76" s="6" t="s">
        <v>428</v>
      </c>
      <c r="O76" s="6" t="s">
        <v>428</v>
      </c>
      <c r="P76" s="6" t="s">
        <v>428</v>
      </c>
      <c r="Q76" s="6" t="s">
        <v>423</v>
      </c>
      <c r="R76" s="6" t="s">
        <v>423</v>
      </c>
      <c r="S76" s="6" t="s">
        <v>423</v>
      </c>
      <c r="T76" s="6" t="s">
        <v>423</v>
      </c>
      <c r="U76" s="6" t="s">
        <v>423</v>
      </c>
      <c r="V76" s="6" t="s">
        <v>423</v>
      </c>
      <c r="W76" s="6" t="s">
        <v>428</v>
      </c>
      <c r="X76" s="6" t="s">
        <v>428</v>
      </c>
      <c r="Y76" s="6" t="s">
        <v>428</v>
      </c>
      <c r="Z76" s="6" t="s">
        <v>428</v>
      </c>
      <c r="AA76" s="6" t="s">
        <v>428</v>
      </c>
      <c r="AB76" s="6" t="s">
        <v>428</v>
      </c>
      <c r="AC76" s="6" t="s">
        <v>428</v>
      </c>
      <c r="AD76" s="6" t="s">
        <v>423</v>
      </c>
      <c r="AE76" s="60"/>
      <c r="AF76" s="26" t="s">
        <v>423</v>
      </c>
      <c r="AG76" s="26" t="s">
        <v>423</v>
      </c>
      <c r="AH76" s="26" t="s">
        <v>423</v>
      </c>
      <c r="AI76" s="26" t="s">
        <v>423</v>
      </c>
      <c r="AJ76" s="26" t="s">
        <v>423</v>
      </c>
      <c r="AK76" s="26" t="s">
        <v>422</v>
      </c>
      <c r="AL76" s="49" t="s">
        <v>190</v>
      </c>
    </row>
    <row r="77" spans="1:38" s="2" customFormat="1" ht="26.25" customHeight="1" thickBot="1" x14ac:dyDescent="0.3">
      <c r="A77" s="70" t="s">
        <v>54</v>
      </c>
      <c r="B77" s="70" t="s">
        <v>191</v>
      </c>
      <c r="C77" s="71" t="s">
        <v>192</v>
      </c>
      <c r="D77" s="72" t="s">
        <v>441</v>
      </c>
      <c r="E77" s="6" t="s">
        <v>428</v>
      </c>
      <c r="F77" s="6" t="s">
        <v>428</v>
      </c>
      <c r="G77" s="6" t="s">
        <v>428</v>
      </c>
      <c r="H77" s="6" t="s">
        <v>428</v>
      </c>
      <c r="I77" s="6" t="s">
        <v>428</v>
      </c>
      <c r="J77" s="6" t="s">
        <v>428</v>
      </c>
      <c r="K77" s="6" t="s">
        <v>428</v>
      </c>
      <c r="L77" s="6" t="s">
        <v>422</v>
      </c>
      <c r="M77" s="6" t="s">
        <v>428</v>
      </c>
      <c r="N77" s="6" t="s">
        <v>428</v>
      </c>
      <c r="O77" s="6" t="s">
        <v>428</v>
      </c>
      <c r="P77" s="6" t="s">
        <v>428</v>
      </c>
      <c r="Q77" s="6" t="s">
        <v>423</v>
      </c>
      <c r="R77" s="6" t="s">
        <v>423</v>
      </c>
      <c r="S77" s="6" t="s">
        <v>423</v>
      </c>
      <c r="T77" s="6" t="s">
        <v>423</v>
      </c>
      <c r="U77" s="6" t="s">
        <v>423</v>
      </c>
      <c r="V77" s="6" t="s">
        <v>423</v>
      </c>
      <c r="W77" s="6" t="s">
        <v>428</v>
      </c>
      <c r="X77" s="6" t="s">
        <v>428</v>
      </c>
      <c r="Y77" s="6" t="s">
        <v>428</v>
      </c>
      <c r="Z77" s="6" t="s">
        <v>428</v>
      </c>
      <c r="AA77" s="6" t="s">
        <v>428</v>
      </c>
      <c r="AB77" s="6" t="s">
        <v>428</v>
      </c>
      <c r="AC77" s="6" t="s">
        <v>428</v>
      </c>
      <c r="AD77" s="6" t="s">
        <v>423</v>
      </c>
      <c r="AE77" s="60"/>
      <c r="AF77" s="26" t="s">
        <v>423</v>
      </c>
      <c r="AG77" s="26" t="s">
        <v>423</v>
      </c>
      <c r="AH77" s="26" t="s">
        <v>423</v>
      </c>
      <c r="AI77" s="26" t="s">
        <v>423</v>
      </c>
      <c r="AJ77" s="26" t="s">
        <v>423</v>
      </c>
      <c r="AK77" s="26" t="s">
        <v>422</v>
      </c>
      <c r="AL77" s="49" t="s">
        <v>193</v>
      </c>
    </row>
    <row r="78" spans="1:38" s="2" customFormat="1" ht="26.25" customHeight="1" thickBot="1" x14ac:dyDescent="0.3">
      <c r="A78" s="70" t="s">
        <v>54</v>
      </c>
      <c r="B78" s="70" t="s">
        <v>194</v>
      </c>
      <c r="C78" s="71" t="s">
        <v>195</v>
      </c>
      <c r="D78" s="72" t="s">
        <v>441</v>
      </c>
      <c r="E78" s="6" t="s">
        <v>428</v>
      </c>
      <c r="F78" s="6" t="s">
        <v>428</v>
      </c>
      <c r="G78" s="6" t="s">
        <v>428</v>
      </c>
      <c r="H78" s="6" t="s">
        <v>428</v>
      </c>
      <c r="I78" s="6" t="s">
        <v>428</v>
      </c>
      <c r="J78" s="6" t="s">
        <v>428</v>
      </c>
      <c r="K78" s="6" t="s">
        <v>428</v>
      </c>
      <c r="L78" s="6" t="s">
        <v>422</v>
      </c>
      <c r="M78" s="6" t="s">
        <v>428</v>
      </c>
      <c r="N78" s="6" t="s">
        <v>428</v>
      </c>
      <c r="O78" s="6" t="s">
        <v>428</v>
      </c>
      <c r="P78" s="6" t="s">
        <v>428</v>
      </c>
      <c r="Q78" s="6" t="s">
        <v>423</v>
      </c>
      <c r="R78" s="6" t="s">
        <v>423</v>
      </c>
      <c r="S78" s="6" t="s">
        <v>423</v>
      </c>
      <c r="T78" s="6" t="s">
        <v>423</v>
      </c>
      <c r="U78" s="6" t="s">
        <v>423</v>
      </c>
      <c r="V78" s="6" t="s">
        <v>423</v>
      </c>
      <c r="W78" s="6" t="s">
        <v>428</v>
      </c>
      <c r="X78" s="6" t="s">
        <v>428</v>
      </c>
      <c r="Y78" s="6" t="s">
        <v>428</v>
      </c>
      <c r="Z78" s="6" t="s">
        <v>428</v>
      </c>
      <c r="AA78" s="6" t="s">
        <v>428</v>
      </c>
      <c r="AB78" s="6" t="s">
        <v>428</v>
      </c>
      <c r="AC78" s="6" t="s">
        <v>428</v>
      </c>
      <c r="AD78" s="6" t="s">
        <v>423</v>
      </c>
      <c r="AE78" s="60"/>
      <c r="AF78" s="26" t="s">
        <v>423</v>
      </c>
      <c r="AG78" s="26" t="s">
        <v>423</v>
      </c>
      <c r="AH78" s="26" t="s">
        <v>423</v>
      </c>
      <c r="AI78" s="26" t="s">
        <v>423</v>
      </c>
      <c r="AJ78" s="26" t="s">
        <v>423</v>
      </c>
      <c r="AK78" s="26" t="s">
        <v>422</v>
      </c>
      <c r="AL78" s="49" t="s">
        <v>196</v>
      </c>
    </row>
    <row r="79" spans="1:38" s="2" customFormat="1" ht="26.25" customHeight="1" thickBot="1" x14ac:dyDescent="0.3">
      <c r="A79" s="70" t="s">
        <v>54</v>
      </c>
      <c r="B79" s="70" t="s">
        <v>197</v>
      </c>
      <c r="C79" s="71" t="s">
        <v>198</v>
      </c>
      <c r="D79" s="72" t="s">
        <v>441</v>
      </c>
      <c r="E79" s="6" t="s">
        <v>428</v>
      </c>
      <c r="F79" s="6" t="s">
        <v>428</v>
      </c>
      <c r="G79" s="6" t="s">
        <v>428</v>
      </c>
      <c r="H79" s="6" t="s">
        <v>428</v>
      </c>
      <c r="I79" s="6" t="s">
        <v>428</v>
      </c>
      <c r="J79" s="6" t="s">
        <v>428</v>
      </c>
      <c r="K79" s="6" t="s">
        <v>428</v>
      </c>
      <c r="L79" s="6" t="s">
        <v>422</v>
      </c>
      <c r="M79" s="6" t="s">
        <v>428</v>
      </c>
      <c r="N79" s="6" t="s">
        <v>428</v>
      </c>
      <c r="O79" s="6" t="s">
        <v>428</v>
      </c>
      <c r="P79" s="6" t="s">
        <v>428</v>
      </c>
      <c r="Q79" s="6" t="s">
        <v>423</v>
      </c>
      <c r="R79" s="6" t="s">
        <v>423</v>
      </c>
      <c r="S79" s="6" t="s">
        <v>423</v>
      </c>
      <c r="T79" s="6" t="s">
        <v>423</v>
      </c>
      <c r="U79" s="6" t="s">
        <v>423</v>
      </c>
      <c r="V79" s="6" t="s">
        <v>423</v>
      </c>
      <c r="W79" s="6" t="s">
        <v>428</v>
      </c>
      <c r="X79" s="6" t="s">
        <v>428</v>
      </c>
      <c r="Y79" s="6" t="s">
        <v>428</v>
      </c>
      <c r="Z79" s="6" t="s">
        <v>428</v>
      </c>
      <c r="AA79" s="6" t="s">
        <v>428</v>
      </c>
      <c r="AB79" s="6" t="s">
        <v>428</v>
      </c>
      <c r="AC79" s="6" t="s">
        <v>428</v>
      </c>
      <c r="AD79" s="6" t="s">
        <v>423</v>
      </c>
      <c r="AE79" s="60"/>
      <c r="AF79" s="26" t="s">
        <v>423</v>
      </c>
      <c r="AG79" s="26" t="s">
        <v>423</v>
      </c>
      <c r="AH79" s="26" t="s">
        <v>423</v>
      </c>
      <c r="AI79" s="26" t="s">
        <v>423</v>
      </c>
      <c r="AJ79" s="26" t="s">
        <v>423</v>
      </c>
      <c r="AK79" s="26" t="s">
        <v>422</v>
      </c>
      <c r="AL79" s="49" t="s">
        <v>199</v>
      </c>
    </row>
    <row r="80" spans="1:38" s="2" customFormat="1" ht="26.25" customHeight="1" thickBot="1" x14ac:dyDescent="0.3">
      <c r="A80" s="70" t="s">
        <v>54</v>
      </c>
      <c r="B80" s="74" t="s">
        <v>200</v>
      </c>
      <c r="C80" s="76" t="s">
        <v>201</v>
      </c>
      <c r="D80" s="72" t="s">
        <v>424</v>
      </c>
      <c r="E80" s="6">
        <v>1.89361732117026</v>
      </c>
      <c r="F80" s="6">
        <v>0.20358274830158199</v>
      </c>
      <c r="G80" s="6">
        <v>868.87774740514305</v>
      </c>
      <c r="H80" s="6">
        <v>1.6556915709812099</v>
      </c>
      <c r="I80" s="6">
        <v>6.5796874447281501</v>
      </c>
      <c r="J80" s="6">
        <v>12.4373542463231</v>
      </c>
      <c r="K80" s="6">
        <v>16.000622292270499</v>
      </c>
      <c r="L80" s="6" t="s">
        <v>422</v>
      </c>
      <c r="M80" s="6">
        <v>0.118754298245919</v>
      </c>
      <c r="N80" s="6">
        <v>696.99737724554097</v>
      </c>
      <c r="O80" s="6">
        <v>23.8782699256844</v>
      </c>
      <c r="P80" s="6">
        <v>5.6014311671437103</v>
      </c>
      <c r="Q80" s="6" t="s">
        <v>423</v>
      </c>
      <c r="R80" s="6" t="s">
        <v>423</v>
      </c>
      <c r="S80" s="6" t="s">
        <v>423</v>
      </c>
      <c r="T80" s="6" t="s">
        <v>423</v>
      </c>
      <c r="U80" s="6" t="s">
        <v>423</v>
      </c>
      <c r="V80" s="6" t="s">
        <v>423</v>
      </c>
      <c r="W80" s="6">
        <v>3.1070344107759298</v>
      </c>
      <c r="X80" s="6" t="s">
        <v>422</v>
      </c>
      <c r="Y80" s="6">
        <v>1.2860412043657599E-3</v>
      </c>
      <c r="Z80" s="6">
        <v>9.8847672026920307E-4</v>
      </c>
      <c r="AA80" s="6">
        <v>9.7935704532607595E-7</v>
      </c>
      <c r="AB80" s="6">
        <f t="shared" ref="AB80:AB140" si="1">SUM(X80:AA80)</f>
        <v>2.2754972816802889E-3</v>
      </c>
      <c r="AC80" s="6">
        <v>2.4368852907536902</v>
      </c>
      <c r="AD80" s="6" t="s">
        <v>423</v>
      </c>
      <c r="AE80" s="60"/>
      <c r="AF80" s="26" t="s">
        <v>423</v>
      </c>
      <c r="AG80" s="26" t="s">
        <v>423</v>
      </c>
      <c r="AH80" s="26" t="s">
        <v>423</v>
      </c>
      <c r="AI80" s="26" t="s">
        <v>423</v>
      </c>
      <c r="AJ80" s="26" t="s">
        <v>423</v>
      </c>
      <c r="AK80" s="26" t="s">
        <v>422</v>
      </c>
      <c r="AL80" s="49" t="s">
        <v>408</v>
      </c>
    </row>
    <row r="81" spans="1:38" s="2" customFormat="1" ht="26.25" customHeight="1" thickBot="1" x14ac:dyDescent="0.3">
      <c r="A81" s="70" t="s">
        <v>54</v>
      </c>
      <c r="B81" s="74" t="s">
        <v>202</v>
      </c>
      <c r="C81" s="76" t="s">
        <v>203</v>
      </c>
      <c r="D81" s="72" t="s">
        <v>442</v>
      </c>
      <c r="E81" s="6" t="s">
        <v>428</v>
      </c>
      <c r="F81" s="6" t="s">
        <v>428</v>
      </c>
      <c r="G81" s="6" t="s">
        <v>428</v>
      </c>
      <c r="H81" s="6" t="s">
        <v>428</v>
      </c>
      <c r="I81" s="6" t="s">
        <v>428</v>
      </c>
      <c r="J81" s="6" t="s">
        <v>428</v>
      </c>
      <c r="K81" s="6" t="s">
        <v>428</v>
      </c>
      <c r="L81" s="6" t="s">
        <v>422</v>
      </c>
      <c r="M81" s="6" t="s">
        <v>428</v>
      </c>
      <c r="N81" s="6" t="s">
        <v>428</v>
      </c>
      <c r="O81" s="6" t="s">
        <v>428</v>
      </c>
      <c r="P81" s="6" t="s">
        <v>428</v>
      </c>
      <c r="Q81" s="6" t="s">
        <v>423</v>
      </c>
      <c r="R81" s="6" t="s">
        <v>423</v>
      </c>
      <c r="S81" s="6" t="s">
        <v>423</v>
      </c>
      <c r="T81" s="6" t="s">
        <v>423</v>
      </c>
      <c r="U81" s="6" t="s">
        <v>423</v>
      </c>
      <c r="V81" s="6" t="s">
        <v>423</v>
      </c>
      <c r="W81" s="6" t="s">
        <v>428</v>
      </c>
      <c r="X81" s="6" t="s">
        <v>428</v>
      </c>
      <c r="Y81" s="6" t="s">
        <v>428</v>
      </c>
      <c r="Z81" s="6" t="s">
        <v>428</v>
      </c>
      <c r="AA81" s="6" t="s">
        <v>428</v>
      </c>
      <c r="AB81" s="6" t="s">
        <v>428</v>
      </c>
      <c r="AC81" s="6" t="s">
        <v>428</v>
      </c>
      <c r="AD81" s="6" t="s">
        <v>423</v>
      </c>
      <c r="AE81" s="60"/>
      <c r="AF81" s="26" t="s">
        <v>423</v>
      </c>
      <c r="AG81" s="26" t="s">
        <v>423</v>
      </c>
      <c r="AH81" s="26" t="s">
        <v>423</v>
      </c>
      <c r="AI81" s="26" t="s">
        <v>423</v>
      </c>
      <c r="AJ81" s="26" t="s">
        <v>423</v>
      </c>
      <c r="AK81" s="26" t="s">
        <v>422</v>
      </c>
      <c r="AL81" s="49" t="s">
        <v>204</v>
      </c>
    </row>
    <row r="82" spans="1:38" s="2" customFormat="1" ht="26.25" customHeight="1" thickBot="1" x14ac:dyDescent="0.3">
      <c r="A82" s="70" t="s">
        <v>205</v>
      </c>
      <c r="B82" s="74" t="s">
        <v>206</v>
      </c>
      <c r="C82" s="80" t="s">
        <v>207</v>
      </c>
      <c r="D82" s="72" t="s">
        <v>444</v>
      </c>
      <c r="E82" s="6" t="s">
        <v>428</v>
      </c>
      <c r="F82" s="6">
        <v>144.9777</v>
      </c>
      <c r="G82" s="6" t="s">
        <v>428</v>
      </c>
      <c r="H82" s="6" t="s">
        <v>428</v>
      </c>
      <c r="I82" s="6" t="s">
        <v>428</v>
      </c>
      <c r="J82" s="6" t="s">
        <v>428</v>
      </c>
      <c r="K82" s="6" t="s">
        <v>428</v>
      </c>
      <c r="L82" s="6" t="s">
        <v>422</v>
      </c>
      <c r="M82" s="6" t="s">
        <v>428</v>
      </c>
      <c r="N82" s="6" t="s">
        <v>428</v>
      </c>
      <c r="O82" s="6" t="s">
        <v>428</v>
      </c>
      <c r="P82" s="6" t="s">
        <v>428</v>
      </c>
      <c r="Q82" s="6" t="s">
        <v>423</v>
      </c>
      <c r="R82" s="6" t="s">
        <v>423</v>
      </c>
      <c r="S82" s="6" t="s">
        <v>423</v>
      </c>
      <c r="T82" s="6" t="s">
        <v>423</v>
      </c>
      <c r="U82" s="6" t="s">
        <v>423</v>
      </c>
      <c r="V82" s="6" t="s">
        <v>423</v>
      </c>
      <c r="W82" s="6" t="s">
        <v>428</v>
      </c>
      <c r="X82" s="6" t="s">
        <v>428</v>
      </c>
      <c r="Y82" s="6" t="s">
        <v>428</v>
      </c>
      <c r="Z82" s="6" t="s">
        <v>428</v>
      </c>
      <c r="AA82" s="6" t="s">
        <v>428</v>
      </c>
      <c r="AB82" s="6" t="s">
        <v>428</v>
      </c>
      <c r="AC82" s="6" t="s">
        <v>428</v>
      </c>
      <c r="AD82" s="6" t="s">
        <v>423</v>
      </c>
      <c r="AE82" s="60"/>
      <c r="AF82" s="26" t="s">
        <v>423</v>
      </c>
      <c r="AG82" s="26" t="s">
        <v>423</v>
      </c>
      <c r="AH82" s="26" t="s">
        <v>423</v>
      </c>
      <c r="AI82" s="26" t="s">
        <v>423</v>
      </c>
      <c r="AJ82" s="26" t="s">
        <v>423</v>
      </c>
      <c r="AK82" s="26" t="s">
        <v>422</v>
      </c>
      <c r="AL82" s="49" t="s">
        <v>216</v>
      </c>
    </row>
    <row r="83" spans="1:38" s="2" customFormat="1" ht="26.25" customHeight="1" thickBot="1" x14ac:dyDescent="0.3">
      <c r="A83" s="70" t="s">
        <v>54</v>
      </c>
      <c r="B83" s="81" t="s">
        <v>208</v>
      </c>
      <c r="C83" s="82" t="s">
        <v>209</v>
      </c>
      <c r="D83" s="72" t="s">
        <v>424</v>
      </c>
      <c r="E83" s="6">
        <v>0</v>
      </c>
      <c r="F83" s="6">
        <v>5.9530341181866104</v>
      </c>
      <c r="G83" s="6">
        <v>0.12440209715085</v>
      </c>
      <c r="H83" s="6">
        <v>8.5267796133832495E-4</v>
      </c>
      <c r="I83" s="6">
        <v>1.52344458941193</v>
      </c>
      <c r="J83" s="6">
        <v>7.4761354584130402</v>
      </c>
      <c r="K83" s="6">
        <v>37.949724486171597</v>
      </c>
      <c r="L83" s="6" t="s">
        <v>422</v>
      </c>
      <c r="M83" s="6">
        <v>0.42603961327148099</v>
      </c>
      <c r="N83" s="6">
        <v>0.30104803834050597</v>
      </c>
      <c r="O83" s="6">
        <v>5.8153082138686996E-3</v>
      </c>
      <c r="P83" s="6">
        <v>5.4734342186046796E-3</v>
      </c>
      <c r="Q83" s="6" t="s">
        <v>423</v>
      </c>
      <c r="R83" s="6" t="s">
        <v>423</v>
      </c>
      <c r="S83" s="6" t="s">
        <v>423</v>
      </c>
      <c r="T83" s="6" t="s">
        <v>423</v>
      </c>
      <c r="U83" s="6" t="s">
        <v>423</v>
      </c>
      <c r="V83" s="6" t="s">
        <v>423</v>
      </c>
      <c r="W83" s="6">
        <v>1.33528068609569E-2</v>
      </c>
      <c r="X83" s="6">
        <v>1.87140782500239E-3</v>
      </c>
      <c r="Y83" s="6">
        <v>6.5499273875083697E-3</v>
      </c>
      <c r="Z83" s="6">
        <v>2.3236647160446398E-3</v>
      </c>
      <c r="AA83" s="6">
        <v>1.87140782500239E-3</v>
      </c>
      <c r="AB83" s="6">
        <f t="shared" si="1"/>
        <v>1.2616407753557789E-2</v>
      </c>
      <c r="AC83" s="6" t="s">
        <v>422</v>
      </c>
      <c r="AD83" s="6" t="s">
        <v>423</v>
      </c>
      <c r="AE83" s="60"/>
      <c r="AF83" s="26" t="s">
        <v>423</v>
      </c>
      <c r="AG83" s="26" t="s">
        <v>423</v>
      </c>
      <c r="AH83" s="26" t="s">
        <v>423</v>
      </c>
      <c r="AI83" s="26" t="s">
        <v>423</v>
      </c>
      <c r="AJ83" s="26" t="s">
        <v>423</v>
      </c>
      <c r="AK83" s="26" t="s">
        <v>422</v>
      </c>
      <c r="AL83" s="49" t="s">
        <v>408</v>
      </c>
    </row>
    <row r="84" spans="1:38" s="2" customFormat="1" ht="26.25" customHeight="1" thickBot="1" x14ac:dyDescent="0.3">
      <c r="A84" s="70" t="s">
        <v>54</v>
      </c>
      <c r="B84" s="81" t="s">
        <v>210</v>
      </c>
      <c r="C84" s="82" t="s">
        <v>211</v>
      </c>
      <c r="D84" s="72" t="s">
        <v>424</v>
      </c>
      <c r="E84" s="6" t="s">
        <v>422</v>
      </c>
      <c r="F84" s="6" t="s">
        <v>422</v>
      </c>
      <c r="G84" s="6" t="s">
        <v>422</v>
      </c>
      <c r="H84" s="6" t="s">
        <v>422</v>
      </c>
      <c r="I84" s="6" t="s">
        <v>422</v>
      </c>
      <c r="J84" s="6" t="s">
        <v>422</v>
      </c>
      <c r="K84" s="6" t="s">
        <v>422</v>
      </c>
      <c r="L84" s="6" t="s">
        <v>422</v>
      </c>
      <c r="M84" s="6" t="s">
        <v>422</v>
      </c>
      <c r="N84" s="6" t="s">
        <v>422</v>
      </c>
      <c r="O84" s="6" t="s">
        <v>422</v>
      </c>
      <c r="P84" s="6" t="s">
        <v>422</v>
      </c>
      <c r="Q84" s="6" t="s">
        <v>423</v>
      </c>
      <c r="R84" s="6" t="s">
        <v>423</v>
      </c>
      <c r="S84" s="6" t="s">
        <v>423</v>
      </c>
      <c r="T84" s="6" t="s">
        <v>423</v>
      </c>
      <c r="U84" s="6" t="s">
        <v>423</v>
      </c>
      <c r="V84" s="6" t="s">
        <v>423</v>
      </c>
      <c r="W84" s="6" t="s">
        <v>422</v>
      </c>
      <c r="X84" s="6" t="s">
        <v>422</v>
      </c>
      <c r="Y84" s="6" t="s">
        <v>422</v>
      </c>
      <c r="Z84" s="6" t="s">
        <v>422</v>
      </c>
      <c r="AA84" s="6" t="s">
        <v>422</v>
      </c>
      <c r="AB84" s="6" t="s">
        <v>422</v>
      </c>
      <c r="AC84" s="6" t="s">
        <v>422</v>
      </c>
      <c r="AD84" s="6" t="s">
        <v>423</v>
      </c>
      <c r="AE84" s="60"/>
      <c r="AF84" s="26" t="s">
        <v>423</v>
      </c>
      <c r="AG84" s="26" t="s">
        <v>423</v>
      </c>
      <c r="AH84" s="26" t="s">
        <v>423</v>
      </c>
      <c r="AI84" s="26" t="s">
        <v>423</v>
      </c>
      <c r="AJ84" s="26" t="s">
        <v>423</v>
      </c>
      <c r="AK84" s="26" t="s">
        <v>422</v>
      </c>
      <c r="AL84" s="49" t="s">
        <v>408</v>
      </c>
    </row>
    <row r="85" spans="1:38" s="2" customFormat="1" ht="26.25" customHeight="1" thickBot="1" x14ac:dyDescent="0.3">
      <c r="A85" s="70" t="s">
        <v>205</v>
      </c>
      <c r="B85" s="76" t="s">
        <v>212</v>
      </c>
      <c r="C85" s="82" t="s">
        <v>399</v>
      </c>
      <c r="D85" s="72" t="s">
        <v>424</v>
      </c>
      <c r="E85" s="6">
        <v>1.3185900000000001E-4</v>
      </c>
      <c r="F85" s="6">
        <v>103.425854771</v>
      </c>
      <c r="G85" s="6">
        <v>1.6092000000000001E-5</v>
      </c>
      <c r="H85" s="6">
        <v>8.0199999999999998E-5</v>
      </c>
      <c r="I85" s="6">
        <v>3.7551000000000001E-4</v>
      </c>
      <c r="J85" s="6">
        <v>2.7735099999999999E-3</v>
      </c>
      <c r="K85" s="6">
        <v>2.7780080000000002E-3</v>
      </c>
      <c r="L85" s="6" t="s">
        <v>422</v>
      </c>
      <c r="M85" s="6">
        <v>1.1076100000000001E-4</v>
      </c>
      <c r="N85" s="6" t="s">
        <v>422</v>
      </c>
      <c r="O85" s="6" t="s">
        <v>422</v>
      </c>
      <c r="P85" s="6" t="s">
        <v>422</v>
      </c>
      <c r="Q85" s="6" t="s">
        <v>423</v>
      </c>
      <c r="R85" s="6" t="s">
        <v>423</v>
      </c>
      <c r="S85" s="6" t="s">
        <v>423</v>
      </c>
      <c r="T85" s="6" t="s">
        <v>423</v>
      </c>
      <c r="U85" s="6" t="s">
        <v>423</v>
      </c>
      <c r="V85" s="6" t="s">
        <v>423</v>
      </c>
      <c r="W85" s="6" t="s">
        <v>422</v>
      </c>
      <c r="X85" s="6" t="s">
        <v>422</v>
      </c>
      <c r="Y85" s="6" t="s">
        <v>422</v>
      </c>
      <c r="Z85" s="6" t="s">
        <v>422</v>
      </c>
      <c r="AA85" s="6" t="s">
        <v>422</v>
      </c>
      <c r="AB85" s="6" t="s">
        <v>422</v>
      </c>
      <c r="AC85" s="6" t="s">
        <v>422</v>
      </c>
      <c r="AD85" s="6" t="s">
        <v>423</v>
      </c>
      <c r="AE85" s="60"/>
      <c r="AF85" s="26" t="s">
        <v>423</v>
      </c>
      <c r="AG85" s="26" t="s">
        <v>423</v>
      </c>
      <c r="AH85" s="26" t="s">
        <v>423</v>
      </c>
      <c r="AI85" s="26" t="s">
        <v>423</v>
      </c>
      <c r="AJ85" s="26" t="s">
        <v>423</v>
      </c>
      <c r="AK85" s="26" t="s">
        <v>422</v>
      </c>
      <c r="AL85" s="49" t="s">
        <v>213</v>
      </c>
    </row>
    <row r="86" spans="1:38" s="2" customFormat="1" ht="26.25" customHeight="1" thickBot="1" x14ac:dyDescent="0.3">
      <c r="A86" s="70" t="s">
        <v>205</v>
      </c>
      <c r="B86" s="76" t="s">
        <v>214</v>
      </c>
      <c r="C86" s="80" t="s">
        <v>215</v>
      </c>
      <c r="D86" s="72" t="s">
        <v>424</v>
      </c>
      <c r="E86" s="6" t="s">
        <v>422</v>
      </c>
      <c r="F86" s="6">
        <v>85.936220000000006</v>
      </c>
      <c r="G86" s="6" t="s">
        <v>422</v>
      </c>
      <c r="H86" s="6" t="s">
        <v>422</v>
      </c>
      <c r="I86" s="6" t="s">
        <v>422</v>
      </c>
      <c r="J86" s="6" t="s">
        <v>422</v>
      </c>
      <c r="K86" s="6" t="s">
        <v>422</v>
      </c>
      <c r="L86" s="6" t="s">
        <v>422</v>
      </c>
      <c r="M86" s="6" t="s">
        <v>422</v>
      </c>
      <c r="N86" s="6" t="s">
        <v>422</v>
      </c>
      <c r="O86" s="6" t="s">
        <v>422</v>
      </c>
      <c r="P86" s="6" t="s">
        <v>422</v>
      </c>
      <c r="Q86" s="6" t="s">
        <v>423</v>
      </c>
      <c r="R86" s="6" t="s">
        <v>423</v>
      </c>
      <c r="S86" s="6" t="s">
        <v>423</v>
      </c>
      <c r="T86" s="6" t="s">
        <v>423</v>
      </c>
      <c r="U86" s="6" t="s">
        <v>423</v>
      </c>
      <c r="V86" s="6" t="s">
        <v>423</v>
      </c>
      <c r="W86" s="6" t="s">
        <v>422</v>
      </c>
      <c r="X86" s="6" t="s">
        <v>422</v>
      </c>
      <c r="Y86" s="6" t="s">
        <v>422</v>
      </c>
      <c r="Z86" s="6" t="s">
        <v>422</v>
      </c>
      <c r="AA86" s="6" t="s">
        <v>422</v>
      </c>
      <c r="AB86" s="6" t="s">
        <v>422</v>
      </c>
      <c r="AC86" s="6" t="s">
        <v>422</v>
      </c>
      <c r="AD86" s="6" t="s">
        <v>423</v>
      </c>
      <c r="AE86" s="60"/>
      <c r="AF86" s="26" t="s">
        <v>423</v>
      </c>
      <c r="AG86" s="26" t="s">
        <v>423</v>
      </c>
      <c r="AH86" s="26" t="s">
        <v>423</v>
      </c>
      <c r="AI86" s="26" t="s">
        <v>423</v>
      </c>
      <c r="AJ86" s="26" t="s">
        <v>423</v>
      </c>
      <c r="AK86" s="26" t="s">
        <v>422</v>
      </c>
      <c r="AL86" s="49" t="s">
        <v>216</v>
      </c>
    </row>
    <row r="87" spans="1:38" s="2" customFormat="1" ht="26.25" customHeight="1" thickBot="1" x14ac:dyDescent="0.3">
      <c r="A87" s="70" t="s">
        <v>205</v>
      </c>
      <c r="B87" s="76" t="s">
        <v>217</v>
      </c>
      <c r="C87" s="80" t="s">
        <v>218</v>
      </c>
      <c r="D87" s="72" t="s">
        <v>424</v>
      </c>
      <c r="E87" s="6">
        <v>0</v>
      </c>
      <c r="F87" s="6">
        <v>0.744748407</v>
      </c>
      <c r="G87" s="6">
        <v>0</v>
      </c>
      <c r="H87" s="6">
        <v>4.6300000000000001E-5</v>
      </c>
      <c r="I87" s="6">
        <v>3.2000000000000003E-4</v>
      </c>
      <c r="J87" s="6">
        <v>6.3900000000000003E-4</v>
      </c>
      <c r="K87" s="6">
        <v>6.39177E-4</v>
      </c>
      <c r="L87" s="6" t="s">
        <v>422</v>
      </c>
      <c r="M87" s="6">
        <v>0</v>
      </c>
      <c r="N87" s="6" t="s">
        <v>422</v>
      </c>
      <c r="O87" s="6" t="s">
        <v>422</v>
      </c>
      <c r="P87" s="6" t="s">
        <v>422</v>
      </c>
      <c r="Q87" s="6" t="s">
        <v>423</v>
      </c>
      <c r="R87" s="6" t="s">
        <v>423</v>
      </c>
      <c r="S87" s="6" t="s">
        <v>423</v>
      </c>
      <c r="T87" s="6" t="s">
        <v>423</v>
      </c>
      <c r="U87" s="6" t="s">
        <v>423</v>
      </c>
      <c r="V87" s="6" t="s">
        <v>423</v>
      </c>
      <c r="W87" s="6" t="s">
        <v>422</v>
      </c>
      <c r="X87" s="6" t="s">
        <v>422</v>
      </c>
      <c r="Y87" s="6" t="s">
        <v>422</v>
      </c>
      <c r="Z87" s="6" t="s">
        <v>422</v>
      </c>
      <c r="AA87" s="6" t="s">
        <v>422</v>
      </c>
      <c r="AB87" s="6" t="s">
        <v>422</v>
      </c>
      <c r="AC87" s="6" t="s">
        <v>422</v>
      </c>
      <c r="AD87" s="6" t="s">
        <v>423</v>
      </c>
      <c r="AE87" s="60"/>
      <c r="AF87" s="26" t="s">
        <v>423</v>
      </c>
      <c r="AG87" s="26" t="s">
        <v>423</v>
      </c>
      <c r="AH87" s="26" t="s">
        <v>423</v>
      </c>
      <c r="AI87" s="26" t="s">
        <v>423</v>
      </c>
      <c r="AJ87" s="26" t="s">
        <v>423</v>
      </c>
      <c r="AK87" s="26" t="s">
        <v>422</v>
      </c>
      <c r="AL87" s="49" t="s">
        <v>216</v>
      </c>
    </row>
    <row r="88" spans="1:38" s="2" customFormat="1" ht="26.25" customHeight="1" thickBot="1" x14ac:dyDescent="0.3">
      <c r="A88" s="70" t="s">
        <v>205</v>
      </c>
      <c r="B88" s="76" t="s">
        <v>219</v>
      </c>
      <c r="C88" s="80" t="s">
        <v>220</v>
      </c>
      <c r="D88" s="72" t="s">
        <v>424</v>
      </c>
      <c r="E88" s="6">
        <v>3.0279688374419199E-5</v>
      </c>
      <c r="F88" s="6">
        <v>6.13117484558434</v>
      </c>
      <c r="G88" s="6" t="s">
        <v>422</v>
      </c>
      <c r="H88" s="6">
        <v>3.6192719715084699E-3</v>
      </c>
      <c r="I88" s="6">
        <v>5.8334754282762802E-2</v>
      </c>
      <c r="J88" s="6">
        <v>9.54843123282582E-2</v>
      </c>
      <c r="K88" s="6">
        <v>0.110119304232922</v>
      </c>
      <c r="L88" s="6" t="s">
        <v>422</v>
      </c>
      <c r="M88" s="6">
        <v>2.7393207471388898E-5</v>
      </c>
      <c r="N88" s="6">
        <v>0.58704904751850595</v>
      </c>
      <c r="O88" s="6">
        <v>5.0105172450971499E-6</v>
      </c>
      <c r="P88" s="6" t="s">
        <v>422</v>
      </c>
      <c r="Q88" s="6" t="s">
        <v>423</v>
      </c>
      <c r="R88" s="6" t="s">
        <v>423</v>
      </c>
      <c r="S88" s="6" t="s">
        <v>423</v>
      </c>
      <c r="T88" s="6" t="s">
        <v>423</v>
      </c>
      <c r="U88" s="6" t="s">
        <v>423</v>
      </c>
      <c r="V88" s="6" t="s">
        <v>423</v>
      </c>
      <c r="W88" s="6">
        <v>6.8073250155890303E-5</v>
      </c>
      <c r="X88" s="6" t="s">
        <v>422</v>
      </c>
      <c r="Y88" s="6">
        <v>6.25012401308176E-9</v>
      </c>
      <c r="Z88" s="6" t="s">
        <v>422</v>
      </c>
      <c r="AA88" s="6">
        <v>5.9924568285228502E-9</v>
      </c>
      <c r="AB88" s="6">
        <f t="shared" si="1"/>
        <v>1.224258084160461E-8</v>
      </c>
      <c r="AC88" s="6">
        <v>7.5818424377735703E-6</v>
      </c>
      <c r="AD88" s="6" t="s">
        <v>423</v>
      </c>
      <c r="AE88" s="60"/>
      <c r="AF88" s="26" t="s">
        <v>423</v>
      </c>
      <c r="AG88" s="26" t="s">
        <v>423</v>
      </c>
      <c r="AH88" s="26" t="s">
        <v>423</v>
      </c>
      <c r="AI88" s="26" t="s">
        <v>423</v>
      </c>
      <c r="AJ88" s="26" t="s">
        <v>423</v>
      </c>
      <c r="AK88" s="26" t="s">
        <v>422</v>
      </c>
      <c r="AL88" s="49" t="s">
        <v>408</v>
      </c>
    </row>
    <row r="89" spans="1:38" s="2" customFormat="1" ht="26.25" customHeight="1" thickBot="1" x14ac:dyDescent="0.3">
      <c r="A89" s="70" t="s">
        <v>205</v>
      </c>
      <c r="B89" s="76" t="s">
        <v>221</v>
      </c>
      <c r="C89" s="80" t="s">
        <v>222</v>
      </c>
      <c r="D89" s="72" t="s">
        <v>424</v>
      </c>
      <c r="E89" s="6">
        <v>0</v>
      </c>
      <c r="F89" s="6">
        <v>37.9138886076421</v>
      </c>
      <c r="G89" s="6">
        <v>0</v>
      </c>
      <c r="H89" s="6">
        <v>1.4168540863279899E-2</v>
      </c>
      <c r="I89" s="6">
        <v>7.7174168741862802E-3</v>
      </c>
      <c r="J89" s="6">
        <v>9.8363795182287994E-3</v>
      </c>
      <c r="K89" s="6">
        <v>1.9962371056051101E-2</v>
      </c>
      <c r="L89" s="6" t="s">
        <v>422</v>
      </c>
      <c r="M89" s="6">
        <v>0</v>
      </c>
      <c r="N89" s="6" t="s">
        <v>422</v>
      </c>
      <c r="O89" s="6" t="s">
        <v>422</v>
      </c>
      <c r="P89" s="6" t="s">
        <v>422</v>
      </c>
      <c r="Q89" s="6" t="s">
        <v>423</v>
      </c>
      <c r="R89" s="6" t="s">
        <v>423</v>
      </c>
      <c r="S89" s="6" t="s">
        <v>423</v>
      </c>
      <c r="T89" s="6" t="s">
        <v>423</v>
      </c>
      <c r="U89" s="6" t="s">
        <v>423</v>
      </c>
      <c r="V89" s="6" t="s">
        <v>423</v>
      </c>
      <c r="W89" s="6" t="s">
        <v>422</v>
      </c>
      <c r="X89" s="6" t="s">
        <v>422</v>
      </c>
      <c r="Y89" s="6" t="s">
        <v>422</v>
      </c>
      <c r="Z89" s="6" t="s">
        <v>422</v>
      </c>
      <c r="AA89" s="6" t="s">
        <v>422</v>
      </c>
      <c r="AB89" s="6" t="s">
        <v>422</v>
      </c>
      <c r="AC89" s="6" t="s">
        <v>422</v>
      </c>
      <c r="AD89" s="6" t="s">
        <v>423</v>
      </c>
      <c r="AE89" s="60"/>
      <c r="AF89" s="26" t="s">
        <v>423</v>
      </c>
      <c r="AG89" s="26" t="s">
        <v>423</v>
      </c>
      <c r="AH89" s="26" t="s">
        <v>423</v>
      </c>
      <c r="AI89" s="26" t="s">
        <v>423</v>
      </c>
      <c r="AJ89" s="26" t="s">
        <v>423</v>
      </c>
      <c r="AK89" s="26" t="s">
        <v>422</v>
      </c>
      <c r="AL89" s="49" t="s">
        <v>408</v>
      </c>
    </row>
    <row r="90" spans="1:38" s="8" customFormat="1" ht="26.25" customHeight="1" thickBot="1" x14ac:dyDescent="0.3">
      <c r="A90" s="70" t="s">
        <v>205</v>
      </c>
      <c r="B90" s="76" t="s">
        <v>223</v>
      </c>
      <c r="C90" s="80" t="s">
        <v>224</v>
      </c>
      <c r="D90" s="72" t="s">
        <v>424</v>
      </c>
      <c r="E90" s="6" t="s">
        <v>422</v>
      </c>
      <c r="F90" s="6" t="s">
        <v>422</v>
      </c>
      <c r="G90" s="6" t="s">
        <v>422</v>
      </c>
      <c r="H90" s="6" t="s">
        <v>422</v>
      </c>
      <c r="I90" s="6" t="s">
        <v>422</v>
      </c>
      <c r="J90" s="6" t="s">
        <v>422</v>
      </c>
      <c r="K90" s="6" t="s">
        <v>422</v>
      </c>
      <c r="L90" s="6" t="s">
        <v>422</v>
      </c>
      <c r="M90" s="6" t="s">
        <v>422</v>
      </c>
      <c r="N90" s="6" t="s">
        <v>422</v>
      </c>
      <c r="O90" s="6" t="s">
        <v>422</v>
      </c>
      <c r="P90" s="6" t="s">
        <v>422</v>
      </c>
      <c r="Q90" s="6" t="s">
        <v>423</v>
      </c>
      <c r="R90" s="6" t="s">
        <v>423</v>
      </c>
      <c r="S90" s="6" t="s">
        <v>423</v>
      </c>
      <c r="T90" s="6" t="s">
        <v>423</v>
      </c>
      <c r="U90" s="6" t="s">
        <v>423</v>
      </c>
      <c r="V90" s="6" t="s">
        <v>423</v>
      </c>
      <c r="W90" s="6" t="s">
        <v>422</v>
      </c>
      <c r="X90" s="6" t="s">
        <v>422</v>
      </c>
      <c r="Y90" s="6" t="s">
        <v>422</v>
      </c>
      <c r="Z90" s="6" t="s">
        <v>422</v>
      </c>
      <c r="AA90" s="6" t="s">
        <v>422</v>
      </c>
      <c r="AB90" s="6" t="s">
        <v>422</v>
      </c>
      <c r="AC90" s="6" t="s">
        <v>422</v>
      </c>
      <c r="AD90" s="6" t="s">
        <v>423</v>
      </c>
      <c r="AE90" s="60"/>
      <c r="AF90" s="26" t="s">
        <v>423</v>
      </c>
      <c r="AG90" s="26" t="s">
        <v>423</v>
      </c>
      <c r="AH90" s="26" t="s">
        <v>423</v>
      </c>
      <c r="AI90" s="26" t="s">
        <v>423</v>
      </c>
      <c r="AJ90" s="26" t="s">
        <v>423</v>
      </c>
      <c r="AK90" s="26" t="s">
        <v>422</v>
      </c>
      <c r="AL90" s="49" t="s">
        <v>408</v>
      </c>
    </row>
    <row r="91" spans="1:38" s="2" customFormat="1" ht="26.25" customHeight="1" thickBot="1" x14ac:dyDescent="0.3">
      <c r="A91" s="70" t="s">
        <v>205</v>
      </c>
      <c r="B91" s="74" t="s">
        <v>400</v>
      </c>
      <c r="C91" s="76" t="s">
        <v>225</v>
      </c>
      <c r="D91" s="72" t="s">
        <v>424</v>
      </c>
      <c r="E91" s="6" t="s">
        <v>422</v>
      </c>
      <c r="F91" s="6" t="s">
        <v>422</v>
      </c>
      <c r="G91" s="6" t="s">
        <v>422</v>
      </c>
      <c r="H91" s="6" t="s">
        <v>422</v>
      </c>
      <c r="I91" s="6" t="s">
        <v>422</v>
      </c>
      <c r="J91" s="6" t="s">
        <v>422</v>
      </c>
      <c r="K91" s="6" t="s">
        <v>422</v>
      </c>
      <c r="L91" s="6" t="s">
        <v>422</v>
      </c>
      <c r="M91" s="6" t="s">
        <v>422</v>
      </c>
      <c r="N91" s="6" t="s">
        <v>422</v>
      </c>
      <c r="O91" s="6" t="s">
        <v>422</v>
      </c>
      <c r="P91" s="6" t="s">
        <v>422</v>
      </c>
      <c r="Q91" s="6" t="s">
        <v>423</v>
      </c>
      <c r="R91" s="6" t="s">
        <v>423</v>
      </c>
      <c r="S91" s="6" t="s">
        <v>423</v>
      </c>
      <c r="T91" s="6" t="s">
        <v>423</v>
      </c>
      <c r="U91" s="6" t="s">
        <v>423</v>
      </c>
      <c r="V91" s="6" t="s">
        <v>423</v>
      </c>
      <c r="W91" s="6" t="s">
        <v>422</v>
      </c>
      <c r="X91" s="6" t="s">
        <v>422</v>
      </c>
      <c r="Y91" s="6" t="s">
        <v>422</v>
      </c>
      <c r="Z91" s="6" t="s">
        <v>422</v>
      </c>
      <c r="AA91" s="6" t="s">
        <v>422</v>
      </c>
      <c r="AB91" s="6" t="s">
        <v>422</v>
      </c>
      <c r="AC91" s="6" t="s">
        <v>422</v>
      </c>
      <c r="AD91" s="6" t="s">
        <v>423</v>
      </c>
      <c r="AE91" s="60"/>
      <c r="AF91" s="26" t="s">
        <v>423</v>
      </c>
      <c r="AG91" s="26" t="s">
        <v>423</v>
      </c>
      <c r="AH91" s="26" t="s">
        <v>423</v>
      </c>
      <c r="AI91" s="26" t="s">
        <v>423</v>
      </c>
      <c r="AJ91" s="26" t="s">
        <v>423</v>
      </c>
      <c r="AK91" s="26" t="s">
        <v>422</v>
      </c>
      <c r="AL91" s="49" t="s">
        <v>408</v>
      </c>
    </row>
    <row r="92" spans="1:38" s="2" customFormat="1" ht="26.25" customHeight="1" thickBot="1" x14ac:dyDescent="0.3">
      <c r="A92" s="70" t="s">
        <v>54</v>
      </c>
      <c r="B92" s="70" t="s">
        <v>226</v>
      </c>
      <c r="C92" s="71" t="s">
        <v>227</v>
      </c>
      <c r="D92" s="77" t="s">
        <v>424</v>
      </c>
      <c r="E92" s="6">
        <v>22.348727847926899</v>
      </c>
      <c r="F92" s="6">
        <v>23.631097562349598</v>
      </c>
      <c r="G92" s="6">
        <v>18.1622791312458</v>
      </c>
      <c r="H92" s="6">
        <v>2.9461406664265501</v>
      </c>
      <c r="I92" s="6">
        <v>20.5357240474717</v>
      </c>
      <c r="J92" s="6">
        <v>25.210872428390299</v>
      </c>
      <c r="K92" s="6">
        <v>39.835263534932601</v>
      </c>
      <c r="L92" s="6" t="s">
        <v>422</v>
      </c>
      <c r="M92" s="6">
        <v>96.556774549908098</v>
      </c>
      <c r="N92" s="6">
        <v>0.86600002817187005</v>
      </c>
      <c r="O92" s="6">
        <v>0.206688913896137</v>
      </c>
      <c r="P92" s="6">
        <v>7.1601454362890296E-2</v>
      </c>
      <c r="Q92" s="6" t="s">
        <v>423</v>
      </c>
      <c r="R92" s="6" t="s">
        <v>423</v>
      </c>
      <c r="S92" s="6" t="s">
        <v>423</v>
      </c>
      <c r="T92" s="6" t="s">
        <v>423</v>
      </c>
      <c r="U92" s="6" t="s">
        <v>423</v>
      </c>
      <c r="V92" s="6" t="s">
        <v>423</v>
      </c>
      <c r="W92" s="6">
        <v>10.0208582896626</v>
      </c>
      <c r="X92" s="6">
        <v>1.91044735812789E-2</v>
      </c>
      <c r="Y92" s="6">
        <v>4.0715869035214299E-2</v>
      </c>
      <c r="Z92" s="6">
        <v>2.16978410357512E-2</v>
      </c>
      <c r="AA92" s="6">
        <v>2.20436233630141E-2</v>
      </c>
      <c r="AB92" s="6">
        <f t="shared" si="1"/>
        <v>0.10356180701525851</v>
      </c>
      <c r="AC92" s="6">
        <v>0.13329044260169201</v>
      </c>
      <c r="AD92" s="6" t="s">
        <v>423</v>
      </c>
      <c r="AE92" s="60"/>
      <c r="AF92" s="26" t="s">
        <v>423</v>
      </c>
      <c r="AG92" s="26" t="s">
        <v>423</v>
      </c>
      <c r="AH92" s="26" t="s">
        <v>423</v>
      </c>
      <c r="AI92" s="26" t="s">
        <v>423</v>
      </c>
      <c r="AJ92" s="26" t="s">
        <v>423</v>
      </c>
      <c r="AK92" s="26" t="s">
        <v>422</v>
      </c>
      <c r="AL92" s="49" t="s">
        <v>228</v>
      </c>
    </row>
    <row r="93" spans="1:38" s="2" customFormat="1" ht="26.25" customHeight="1" thickBot="1" x14ac:dyDescent="0.3">
      <c r="A93" s="70" t="s">
        <v>54</v>
      </c>
      <c r="B93" s="74" t="s">
        <v>229</v>
      </c>
      <c r="C93" s="71" t="s">
        <v>401</v>
      </c>
      <c r="D93" s="77" t="s">
        <v>424</v>
      </c>
      <c r="E93" s="6">
        <v>0.341305721609237</v>
      </c>
      <c r="F93" s="6">
        <v>19.537613339915101</v>
      </c>
      <c r="G93" s="6">
        <v>6.60840932593008E-2</v>
      </c>
      <c r="H93" s="6">
        <v>0.303500820354552</v>
      </c>
      <c r="I93" s="6">
        <v>14.826443315329399</v>
      </c>
      <c r="J93" s="6">
        <v>16.765509644442901</v>
      </c>
      <c r="K93" s="6">
        <v>18.683439695664902</v>
      </c>
      <c r="L93" s="6" t="s">
        <v>422</v>
      </c>
      <c r="M93" s="6">
        <v>6.7079565556914904</v>
      </c>
      <c r="N93" s="6" t="s">
        <v>422</v>
      </c>
      <c r="O93" s="6" t="s">
        <v>422</v>
      </c>
      <c r="P93" s="6">
        <v>1.9136033105200102E-6</v>
      </c>
      <c r="Q93" s="6" t="s">
        <v>423</v>
      </c>
      <c r="R93" s="6" t="s">
        <v>423</v>
      </c>
      <c r="S93" s="6" t="s">
        <v>423</v>
      </c>
      <c r="T93" s="6" t="s">
        <v>423</v>
      </c>
      <c r="U93" s="6" t="s">
        <v>423</v>
      </c>
      <c r="V93" s="6" t="s">
        <v>423</v>
      </c>
      <c r="W93" s="6" t="s">
        <v>422</v>
      </c>
      <c r="X93" s="6">
        <v>9.6657540431635006E-2</v>
      </c>
      <c r="Y93" s="6" t="s">
        <v>422</v>
      </c>
      <c r="Z93" s="6" t="s">
        <v>422</v>
      </c>
      <c r="AA93" s="6" t="s">
        <v>422</v>
      </c>
      <c r="AB93" s="6">
        <f t="shared" si="1"/>
        <v>9.6657540431635006E-2</v>
      </c>
      <c r="AC93" s="6" t="s">
        <v>422</v>
      </c>
      <c r="AD93" s="6" t="s">
        <v>423</v>
      </c>
      <c r="AE93" s="60"/>
      <c r="AF93" s="26" t="s">
        <v>423</v>
      </c>
      <c r="AG93" s="26" t="s">
        <v>423</v>
      </c>
      <c r="AH93" s="26" t="s">
        <v>423</v>
      </c>
      <c r="AI93" s="26" t="s">
        <v>423</v>
      </c>
      <c r="AJ93" s="26" t="s">
        <v>423</v>
      </c>
      <c r="AK93" s="26" t="s">
        <v>422</v>
      </c>
      <c r="AL93" s="49" t="s">
        <v>230</v>
      </c>
    </row>
    <row r="94" spans="1:38" s="2" customFormat="1" ht="26.25" customHeight="1" thickBot="1" x14ac:dyDescent="0.3">
      <c r="A94" s="70" t="s">
        <v>54</v>
      </c>
      <c r="B94" s="83" t="s">
        <v>402</v>
      </c>
      <c r="C94" s="71" t="s">
        <v>231</v>
      </c>
      <c r="D94" s="72" t="s">
        <v>424</v>
      </c>
      <c r="E94" s="6">
        <v>2.7669288966870602</v>
      </c>
      <c r="F94" s="6">
        <v>60.839476657189202</v>
      </c>
      <c r="G94" s="6">
        <v>1.7292862204568999</v>
      </c>
      <c r="H94" s="6">
        <v>0.39678363936349897</v>
      </c>
      <c r="I94" s="6">
        <v>2.48947581264727</v>
      </c>
      <c r="J94" s="6">
        <v>3.8053168434890301</v>
      </c>
      <c r="K94" s="6">
        <v>5.4291992839500196</v>
      </c>
      <c r="L94" s="6" t="s">
        <v>422</v>
      </c>
      <c r="M94" s="6">
        <v>12.315755266445899</v>
      </c>
      <c r="N94" s="6">
        <v>8.9572117125321</v>
      </c>
      <c r="O94" s="6">
        <v>0.46636524925725997</v>
      </c>
      <c r="P94" s="6">
        <v>0.39943460600080699</v>
      </c>
      <c r="Q94" s="6" t="s">
        <v>423</v>
      </c>
      <c r="R94" s="6" t="s">
        <v>423</v>
      </c>
      <c r="S94" s="6" t="s">
        <v>423</v>
      </c>
      <c r="T94" s="6" t="s">
        <v>423</v>
      </c>
      <c r="U94" s="6" t="s">
        <v>423</v>
      </c>
      <c r="V94" s="6" t="s">
        <v>423</v>
      </c>
      <c r="W94" s="6">
        <v>1.5527966304281999</v>
      </c>
      <c r="X94" s="6" t="s">
        <v>422</v>
      </c>
      <c r="Y94" s="6">
        <v>1.3352229704493199E-4</v>
      </c>
      <c r="Z94" s="6" t="s">
        <v>422</v>
      </c>
      <c r="AA94" s="6">
        <v>1.3172224527255999E-4</v>
      </c>
      <c r="AB94" s="6">
        <f t="shared" si="1"/>
        <v>2.65244542317492E-4</v>
      </c>
      <c r="AC94" s="6">
        <v>3.1666546649437199</v>
      </c>
      <c r="AD94" s="6" t="s">
        <v>423</v>
      </c>
      <c r="AE94" s="60"/>
      <c r="AF94" s="26" t="s">
        <v>423</v>
      </c>
      <c r="AG94" s="26" t="s">
        <v>423</v>
      </c>
      <c r="AH94" s="26" t="s">
        <v>423</v>
      </c>
      <c r="AI94" s="26" t="s">
        <v>423</v>
      </c>
      <c r="AJ94" s="26" t="s">
        <v>423</v>
      </c>
      <c r="AK94" s="26" t="s">
        <v>422</v>
      </c>
      <c r="AL94" s="49" t="s">
        <v>408</v>
      </c>
    </row>
    <row r="95" spans="1:38" s="2" customFormat="1" ht="26.25" customHeight="1" thickBot="1" x14ac:dyDescent="0.3">
      <c r="A95" s="70" t="s">
        <v>54</v>
      </c>
      <c r="B95" s="83" t="s">
        <v>232</v>
      </c>
      <c r="C95" s="71" t="s">
        <v>233</v>
      </c>
      <c r="D95" s="77" t="s">
        <v>424</v>
      </c>
      <c r="E95" s="6">
        <v>0.12640949076084701</v>
      </c>
      <c r="F95" s="6">
        <v>105.100235681199</v>
      </c>
      <c r="G95" s="6">
        <v>0.67268394343579696</v>
      </c>
      <c r="H95" s="6">
        <v>2.8856550689902099E-2</v>
      </c>
      <c r="I95" s="6">
        <v>20.416721426920599</v>
      </c>
      <c r="J95" s="6">
        <v>32.609695628282601</v>
      </c>
      <c r="K95" s="6">
        <v>66.034822770215698</v>
      </c>
      <c r="L95" s="6" t="s">
        <v>422</v>
      </c>
      <c r="M95" s="6">
        <v>32.981064640675598</v>
      </c>
      <c r="N95" s="6" t="s">
        <v>422</v>
      </c>
      <c r="O95" s="6" t="s">
        <v>422</v>
      </c>
      <c r="P95" s="6" t="s">
        <v>422</v>
      </c>
      <c r="Q95" s="6" t="s">
        <v>423</v>
      </c>
      <c r="R95" s="6" t="s">
        <v>423</v>
      </c>
      <c r="S95" s="6" t="s">
        <v>423</v>
      </c>
      <c r="T95" s="6" t="s">
        <v>423</v>
      </c>
      <c r="U95" s="6" t="s">
        <v>423</v>
      </c>
      <c r="V95" s="6" t="s">
        <v>423</v>
      </c>
      <c r="W95" s="6" t="s">
        <v>422</v>
      </c>
      <c r="X95" s="6" t="s">
        <v>422</v>
      </c>
      <c r="Y95" s="6" t="s">
        <v>422</v>
      </c>
      <c r="Z95" s="6" t="s">
        <v>422</v>
      </c>
      <c r="AA95" s="6" t="s">
        <v>422</v>
      </c>
      <c r="AB95" s="6" t="s">
        <v>422</v>
      </c>
      <c r="AC95" s="6" t="s">
        <v>422</v>
      </c>
      <c r="AD95" s="6" t="s">
        <v>423</v>
      </c>
      <c r="AE95" s="60"/>
      <c r="AF95" s="26" t="s">
        <v>423</v>
      </c>
      <c r="AG95" s="26" t="s">
        <v>423</v>
      </c>
      <c r="AH95" s="26" t="s">
        <v>423</v>
      </c>
      <c r="AI95" s="26" t="s">
        <v>423</v>
      </c>
      <c r="AJ95" s="26" t="s">
        <v>423</v>
      </c>
      <c r="AK95" s="26" t="s">
        <v>422</v>
      </c>
      <c r="AL95" s="49" t="s">
        <v>408</v>
      </c>
    </row>
    <row r="96" spans="1:38" s="2" customFormat="1" ht="26.25" customHeight="1" thickBot="1" x14ac:dyDescent="0.3">
      <c r="A96" s="70" t="s">
        <v>54</v>
      </c>
      <c r="B96" s="74" t="s">
        <v>234</v>
      </c>
      <c r="C96" s="71" t="s">
        <v>235</v>
      </c>
      <c r="D96" s="84" t="s">
        <v>424</v>
      </c>
      <c r="E96" s="6" t="s">
        <v>432</v>
      </c>
      <c r="F96" s="6" t="s">
        <v>432</v>
      </c>
      <c r="G96" s="6" t="s">
        <v>432</v>
      </c>
      <c r="H96" s="6" t="s">
        <v>432</v>
      </c>
      <c r="I96" s="6" t="s">
        <v>432</v>
      </c>
      <c r="J96" s="6" t="s">
        <v>432</v>
      </c>
      <c r="K96" s="6" t="s">
        <v>432</v>
      </c>
      <c r="L96" s="6" t="s">
        <v>422</v>
      </c>
      <c r="M96" s="6" t="s">
        <v>432</v>
      </c>
      <c r="N96" s="6" t="s">
        <v>432</v>
      </c>
      <c r="O96" s="6" t="s">
        <v>432</v>
      </c>
      <c r="P96" s="6" t="s">
        <v>432</v>
      </c>
      <c r="Q96" s="6" t="s">
        <v>423</v>
      </c>
      <c r="R96" s="6" t="s">
        <v>423</v>
      </c>
      <c r="S96" s="6" t="s">
        <v>423</v>
      </c>
      <c r="T96" s="6" t="s">
        <v>423</v>
      </c>
      <c r="U96" s="6" t="s">
        <v>423</v>
      </c>
      <c r="V96" s="6" t="s">
        <v>423</v>
      </c>
      <c r="W96" s="6" t="s">
        <v>432</v>
      </c>
      <c r="X96" s="6" t="s">
        <v>432</v>
      </c>
      <c r="Y96" s="6" t="s">
        <v>432</v>
      </c>
      <c r="Z96" s="6" t="s">
        <v>432</v>
      </c>
      <c r="AA96" s="6" t="s">
        <v>432</v>
      </c>
      <c r="AB96" s="6" t="s">
        <v>432</v>
      </c>
      <c r="AC96" s="6" t="s">
        <v>432</v>
      </c>
      <c r="AD96" s="6" t="s">
        <v>423</v>
      </c>
      <c r="AE96" s="60"/>
      <c r="AF96" s="26" t="s">
        <v>423</v>
      </c>
      <c r="AG96" s="26" t="s">
        <v>423</v>
      </c>
      <c r="AH96" s="26" t="s">
        <v>423</v>
      </c>
      <c r="AI96" s="26" t="s">
        <v>423</v>
      </c>
      <c r="AJ96" s="26" t="s">
        <v>423</v>
      </c>
      <c r="AK96" s="26" t="s">
        <v>422</v>
      </c>
      <c r="AL96" s="49" t="s">
        <v>408</v>
      </c>
    </row>
    <row r="97" spans="1:38" s="2" customFormat="1" ht="26.25" customHeight="1" thickBot="1" x14ac:dyDescent="0.3">
      <c r="A97" s="70" t="s">
        <v>54</v>
      </c>
      <c r="B97" s="74" t="s">
        <v>236</v>
      </c>
      <c r="C97" s="71" t="s">
        <v>237</v>
      </c>
      <c r="D97" s="84" t="s">
        <v>424</v>
      </c>
      <c r="E97" s="6" t="s">
        <v>422</v>
      </c>
      <c r="F97" s="6" t="s">
        <v>422</v>
      </c>
      <c r="G97" s="6" t="s">
        <v>422</v>
      </c>
      <c r="H97" s="6" t="s">
        <v>422</v>
      </c>
      <c r="I97" s="6" t="s">
        <v>422</v>
      </c>
      <c r="J97" s="6" t="s">
        <v>422</v>
      </c>
      <c r="K97" s="6" t="s">
        <v>422</v>
      </c>
      <c r="L97" s="6" t="s">
        <v>422</v>
      </c>
      <c r="M97" s="6" t="s">
        <v>422</v>
      </c>
      <c r="N97" s="6" t="s">
        <v>422</v>
      </c>
      <c r="O97" s="6" t="s">
        <v>422</v>
      </c>
      <c r="P97" s="6" t="s">
        <v>422</v>
      </c>
      <c r="Q97" s="6" t="s">
        <v>423</v>
      </c>
      <c r="R97" s="6" t="s">
        <v>423</v>
      </c>
      <c r="S97" s="6" t="s">
        <v>423</v>
      </c>
      <c r="T97" s="6" t="s">
        <v>423</v>
      </c>
      <c r="U97" s="6" t="s">
        <v>423</v>
      </c>
      <c r="V97" s="6" t="s">
        <v>423</v>
      </c>
      <c r="W97" s="6" t="s">
        <v>422</v>
      </c>
      <c r="X97" s="6" t="s">
        <v>422</v>
      </c>
      <c r="Y97" s="6" t="s">
        <v>422</v>
      </c>
      <c r="Z97" s="6" t="s">
        <v>422</v>
      </c>
      <c r="AA97" s="6" t="s">
        <v>422</v>
      </c>
      <c r="AB97" s="6" t="s">
        <v>422</v>
      </c>
      <c r="AC97" s="6" t="s">
        <v>422</v>
      </c>
      <c r="AD97" s="6" t="s">
        <v>423</v>
      </c>
      <c r="AE97" s="60"/>
      <c r="AF97" s="26" t="s">
        <v>423</v>
      </c>
      <c r="AG97" s="26" t="s">
        <v>423</v>
      </c>
      <c r="AH97" s="26" t="s">
        <v>423</v>
      </c>
      <c r="AI97" s="26" t="s">
        <v>423</v>
      </c>
      <c r="AJ97" s="26" t="s">
        <v>423</v>
      </c>
      <c r="AK97" s="26" t="s">
        <v>422</v>
      </c>
      <c r="AL97" s="49" t="s">
        <v>408</v>
      </c>
    </row>
    <row r="98" spans="1:38" s="2" customFormat="1" ht="26.25" customHeight="1" thickBot="1" x14ac:dyDescent="0.3">
      <c r="A98" s="70" t="s">
        <v>54</v>
      </c>
      <c r="B98" s="74" t="s">
        <v>238</v>
      </c>
      <c r="C98" s="76" t="s">
        <v>239</v>
      </c>
      <c r="D98" s="84" t="s">
        <v>458</v>
      </c>
      <c r="E98" s="6">
        <v>2.052597342263E-2</v>
      </c>
      <c r="F98" s="6">
        <v>0.17800516155820101</v>
      </c>
      <c r="G98" s="6">
        <v>1.1750090634142001E-2</v>
      </c>
      <c r="H98" s="6">
        <v>3.6946903023234198E-3</v>
      </c>
      <c r="I98" s="6">
        <v>0.13530568039333701</v>
      </c>
      <c r="J98" s="6">
        <v>0.45605502312933099</v>
      </c>
      <c r="K98" s="6">
        <v>0.88971934832650201</v>
      </c>
      <c r="L98" s="6" t="s">
        <v>422</v>
      </c>
      <c r="M98" s="6">
        <v>6.67730838479472E-4</v>
      </c>
      <c r="N98" s="6">
        <v>7.3579999999999997</v>
      </c>
      <c r="O98" s="6" t="s">
        <v>425</v>
      </c>
      <c r="P98" s="6" t="s">
        <v>425</v>
      </c>
      <c r="Q98" s="6" t="s">
        <v>423</v>
      </c>
      <c r="R98" s="6" t="s">
        <v>423</v>
      </c>
      <c r="S98" s="6" t="s">
        <v>423</v>
      </c>
      <c r="T98" s="6" t="s">
        <v>423</v>
      </c>
      <c r="U98" s="6" t="s">
        <v>423</v>
      </c>
      <c r="V98" s="6" t="s">
        <v>423</v>
      </c>
      <c r="W98" s="6" t="s">
        <v>422</v>
      </c>
      <c r="X98" s="6" t="s">
        <v>422</v>
      </c>
      <c r="Y98" s="6" t="s">
        <v>422</v>
      </c>
      <c r="Z98" s="6" t="s">
        <v>422</v>
      </c>
      <c r="AA98" s="6" t="s">
        <v>422</v>
      </c>
      <c r="AB98" s="6" t="s">
        <v>422</v>
      </c>
      <c r="AC98" s="6" t="s">
        <v>422</v>
      </c>
      <c r="AD98" s="6" t="s">
        <v>423</v>
      </c>
      <c r="AE98" s="60"/>
      <c r="AF98" s="26" t="s">
        <v>423</v>
      </c>
      <c r="AG98" s="26" t="s">
        <v>423</v>
      </c>
      <c r="AH98" s="26" t="s">
        <v>423</v>
      </c>
      <c r="AI98" s="26" t="s">
        <v>423</v>
      </c>
      <c r="AJ98" s="26" t="s">
        <v>423</v>
      </c>
      <c r="AK98" s="26" t="s">
        <v>422</v>
      </c>
      <c r="AL98" s="49" t="s">
        <v>408</v>
      </c>
    </row>
    <row r="99" spans="1:38" s="2" customFormat="1" ht="26.25" customHeight="1" thickBot="1" x14ac:dyDescent="0.3">
      <c r="A99" s="70" t="s">
        <v>240</v>
      </c>
      <c r="B99" s="70" t="s">
        <v>241</v>
      </c>
      <c r="C99" s="71" t="s">
        <v>403</v>
      </c>
      <c r="D99" s="84" t="s">
        <v>424</v>
      </c>
      <c r="E99" s="6" t="s">
        <v>425</v>
      </c>
      <c r="F99" s="6">
        <v>34.695967313560502</v>
      </c>
      <c r="G99" s="6" t="s">
        <v>422</v>
      </c>
      <c r="H99" s="6">
        <v>67.740449789564707</v>
      </c>
      <c r="I99" s="6">
        <v>0.31724893197568099</v>
      </c>
      <c r="J99" s="6">
        <v>1.4276201938905599</v>
      </c>
      <c r="K99" s="6">
        <v>3.17248931975681</v>
      </c>
      <c r="L99" s="6" t="s">
        <v>422</v>
      </c>
      <c r="M99" s="6" t="s">
        <v>422</v>
      </c>
      <c r="N99" s="6" t="s">
        <v>422</v>
      </c>
      <c r="O99" s="6" t="s">
        <v>422</v>
      </c>
      <c r="P99" s="6" t="s">
        <v>422</v>
      </c>
      <c r="Q99" s="6" t="s">
        <v>423</v>
      </c>
      <c r="R99" s="6" t="s">
        <v>423</v>
      </c>
      <c r="S99" s="6" t="s">
        <v>423</v>
      </c>
      <c r="T99" s="6" t="s">
        <v>423</v>
      </c>
      <c r="U99" s="6" t="s">
        <v>423</v>
      </c>
      <c r="V99" s="6" t="s">
        <v>423</v>
      </c>
      <c r="W99" s="6" t="s">
        <v>422</v>
      </c>
      <c r="X99" s="6" t="s">
        <v>422</v>
      </c>
      <c r="Y99" s="6" t="s">
        <v>422</v>
      </c>
      <c r="Z99" s="6" t="s">
        <v>422</v>
      </c>
      <c r="AA99" s="6" t="s">
        <v>422</v>
      </c>
      <c r="AB99" s="6" t="s">
        <v>422</v>
      </c>
      <c r="AC99" s="6" t="s">
        <v>422</v>
      </c>
      <c r="AD99" s="6" t="s">
        <v>423</v>
      </c>
      <c r="AE99" s="60"/>
      <c r="AF99" s="26" t="s">
        <v>423</v>
      </c>
      <c r="AG99" s="26" t="s">
        <v>423</v>
      </c>
      <c r="AH99" s="26" t="s">
        <v>423</v>
      </c>
      <c r="AI99" s="26" t="s">
        <v>423</v>
      </c>
      <c r="AJ99" s="26" t="s">
        <v>423</v>
      </c>
      <c r="AK99" s="26" t="s">
        <v>422</v>
      </c>
      <c r="AL99" s="49" t="s">
        <v>242</v>
      </c>
    </row>
    <row r="100" spans="1:38" s="2" customFormat="1" ht="26.25" customHeight="1" thickBot="1" x14ac:dyDescent="0.3">
      <c r="A100" s="70" t="s">
        <v>240</v>
      </c>
      <c r="B100" s="70" t="s">
        <v>243</v>
      </c>
      <c r="C100" s="71" t="s">
        <v>404</v>
      </c>
      <c r="D100" s="84" t="s">
        <v>424</v>
      </c>
      <c r="E100" s="6" t="s">
        <v>425</v>
      </c>
      <c r="F100" s="6">
        <v>48.6438907371694</v>
      </c>
      <c r="G100" s="6" t="s">
        <v>422</v>
      </c>
      <c r="H100" s="6">
        <v>176.35087856453401</v>
      </c>
      <c r="I100" s="6">
        <v>0.83466289875615096</v>
      </c>
      <c r="J100" s="6">
        <v>3.7559830444026798</v>
      </c>
      <c r="K100" s="6">
        <v>8.3466289875615107</v>
      </c>
      <c r="L100" s="6" t="s">
        <v>422</v>
      </c>
      <c r="M100" s="6" t="s">
        <v>422</v>
      </c>
      <c r="N100" s="6" t="s">
        <v>422</v>
      </c>
      <c r="O100" s="6" t="s">
        <v>422</v>
      </c>
      <c r="P100" s="6" t="s">
        <v>422</v>
      </c>
      <c r="Q100" s="6" t="s">
        <v>423</v>
      </c>
      <c r="R100" s="6" t="s">
        <v>423</v>
      </c>
      <c r="S100" s="6" t="s">
        <v>423</v>
      </c>
      <c r="T100" s="6" t="s">
        <v>423</v>
      </c>
      <c r="U100" s="6" t="s">
        <v>423</v>
      </c>
      <c r="V100" s="6" t="s">
        <v>423</v>
      </c>
      <c r="W100" s="6" t="s">
        <v>422</v>
      </c>
      <c r="X100" s="6" t="s">
        <v>422</v>
      </c>
      <c r="Y100" s="6" t="s">
        <v>422</v>
      </c>
      <c r="Z100" s="6" t="s">
        <v>422</v>
      </c>
      <c r="AA100" s="6" t="s">
        <v>422</v>
      </c>
      <c r="AB100" s="6" t="s">
        <v>422</v>
      </c>
      <c r="AC100" s="6" t="s">
        <v>422</v>
      </c>
      <c r="AD100" s="6" t="s">
        <v>423</v>
      </c>
      <c r="AE100" s="60"/>
      <c r="AF100" s="26" t="s">
        <v>423</v>
      </c>
      <c r="AG100" s="26" t="s">
        <v>423</v>
      </c>
      <c r="AH100" s="26" t="s">
        <v>423</v>
      </c>
      <c r="AI100" s="26" t="s">
        <v>423</v>
      </c>
      <c r="AJ100" s="26" t="s">
        <v>423</v>
      </c>
      <c r="AK100" s="26" t="s">
        <v>422</v>
      </c>
      <c r="AL100" s="49" t="s">
        <v>242</v>
      </c>
    </row>
    <row r="101" spans="1:38" s="2" customFormat="1" ht="26.25" customHeight="1" thickBot="1" x14ac:dyDescent="0.3">
      <c r="A101" s="70" t="s">
        <v>240</v>
      </c>
      <c r="B101" s="70" t="s">
        <v>244</v>
      </c>
      <c r="C101" s="71" t="s">
        <v>245</v>
      </c>
      <c r="D101" s="84" t="s">
        <v>424</v>
      </c>
      <c r="E101" s="6" t="s">
        <v>425</v>
      </c>
      <c r="F101" s="6">
        <v>0.12587965000000001</v>
      </c>
      <c r="G101" s="6" t="s">
        <v>422</v>
      </c>
      <c r="H101" s="6">
        <v>1.5105237827879201</v>
      </c>
      <c r="I101" s="6">
        <v>4.391812791E-3</v>
      </c>
      <c r="J101" s="6">
        <v>1.9763157559499998E-2</v>
      </c>
      <c r="K101" s="6">
        <v>4.391812791E-2</v>
      </c>
      <c r="L101" s="6" t="s">
        <v>422</v>
      </c>
      <c r="M101" s="6" t="s">
        <v>422</v>
      </c>
      <c r="N101" s="6" t="s">
        <v>422</v>
      </c>
      <c r="O101" s="6" t="s">
        <v>422</v>
      </c>
      <c r="P101" s="6" t="s">
        <v>422</v>
      </c>
      <c r="Q101" s="6" t="s">
        <v>423</v>
      </c>
      <c r="R101" s="6" t="s">
        <v>423</v>
      </c>
      <c r="S101" s="6" t="s">
        <v>423</v>
      </c>
      <c r="T101" s="6" t="s">
        <v>423</v>
      </c>
      <c r="U101" s="6" t="s">
        <v>423</v>
      </c>
      <c r="V101" s="6" t="s">
        <v>423</v>
      </c>
      <c r="W101" s="6" t="s">
        <v>422</v>
      </c>
      <c r="X101" s="6" t="s">
        <v>422</v>
      </c>
      <c r="Y101" s="6" t="s">
        <v>422</v>
      </c>
      <c r="Z101" s="6" t="s">
        <v>422</v>
      </c>
      <c r="AA101" s="6" t="s">
        <v>422</v>
      </c>
      <c r="AB101" s="6" t="s">
        <v>422</v>
      </c>
      <c r="AC101" s="6" t="s">
        <v>422</v>
      </c>
      <c r="AD101" s="6" t="s">
        <v>423</v>
      </c>
      <c r="AE101" s="60"/>
      <c r="AF101" s="26" t="s">
        <v>423</v>
      </c>
      <c r="AG101" s="26" t="s">
        <v>423</v>
      </c>
      <c r="AH101" s="26" t="s">
        <v>423</v>
      </c>
      <c r="AI101" s="26" t="s">
        <v>423</v>
      </c>
      <c r="AJ101" s="26" t="s">
        <v>423</v>
      </c>
      <c r="AK101" s="26" t="s">
        <v>422</v>
      </c>
      <c r="AL101" s="49" t="s">
        <v>242</v>
      </c>
    </row>
    <row r="102" spans="1:38" s="2" customFormat="1" ht="26.25" customHeight="1" thickBot="1" x14ac:dyDescent="0.3">
      <c r="A102" s="70" t="s">
        <v>240</v>
      </c>
      <c r="B102" s="70" t="s">
        <v>246</v>
      </c>
      <c r="C102" s="71" t="s">
        <v>382</v>
      </c>
      <c r="D102" s="84" t="s">
        <v>424</v>
      </c>
      <c r="E102" s="6" t="s">
        <v>425</v>
      </c>
      <c r="F102" s="6">
        <v>7.6041784750000003</v>
      </c>
      <c r="G102" s="6" t="s">
        <v>422</v>
      </c>
      <c r="H102" s="6">
        <v>37.979255241161297</v>
      </c>
      <c r="I102" s="6">
        <v>0.63695693533984499</v>
      </c>
      <c r="J102" s="6">
        <v>2.8663062090292999</v>
      </c>
      <c r="K102" s="6">
        <v>6.3695693533984503</v>
      </c>
      <c r="L102" s="6" t="s">
        <v>422</v>
      </c>
      <c r="M102" s="6" t="s">
        <v>422</v>
      </c>
      <c r="N102" s="6" t="s">
        <v>422</v>
      </c>
      <c r="O102" s="6" t="s">
        <v>422</v>
      </c>
      <c r="P102" s="6" t="s">
        <v>422</v>
      </c>
      <c r="Q102" s="6" t="s">
        <v>423</v>
      </c>
      <c r="R102" s="6" t="s">
        <v>423</v>
      </c>
      <c r="S102" s="6" t="s">
        <v>423</v>
      </c>
      <c r="T102" s="6" t="s">
        <v>423</v>
      </c>
      <c r="U102" s="6" t="s">
        <v>423</v>
      </c>
      <c r="V102" s="6" t="s">
        <v>423</v>
      </c>
      <c r="W102" s="6" t="s">
        <v>422</v>
      </c>
      <c r="X102" s="6" t="s">
        <v>422</v>
      </c>
      <c r="Y102" s="6" t="s">
        <v>422</v>
      </c>
      <c r="Z102" s="6" t="s">
        <v>422</v>
      </c>
      <c r="AA102" s="6" t="s">
        <v>422</v>
      </c>
      <c r="AB102" s="6" t="s">
        <v>422</v>
      </c>
      <c r="AC102" s="6" t="s">
        <v>422</v>
      </c>
      <c r="AD102" s="6" t="s">
        <v>423</v>
      </c>
      <c r="AE102" s="60"/>
      <c r="AF102" s="26" t="s">
        <v>423</v>
      </c>
      <c r="AG102" s="26" t="s">
        <v>423</v>
      </c>
      <c r="AH102" s="26" t="s">
        <v>423</v>
      </c>
      <c r="AI102" s="26" t="s">
        <v>423</v>
      </c>
      <c r="AJ102" s="26" t="s">
        <v>423</v>
      </c>
      <c r="AK102" s="26" t="s">
        <v>422</v>
      </c>
      <c r="AL102" s="49" t="s">
        <v>242</v>
      </c>
    </row>
    <row r="103" spans="1:38" s="2" customFormat="1" ht="26.25" customHeight="1" thickBot="1" x14ac:dyDescent="0.3">
      <c r="A103" s="70" t="s">
        <v>240</v>
      </c>
      <c r="B103" s="70" t="s">
        <v>247</v>
      </c>
      <c r="C103" s="71" t="s">
        <v>248</v>
      </c>
      <c r="D103" s="84" t="s">
        <v>424</v>
      </c>
      <c r="E103" s="6" t="s">
        <v>425</v>
      </c>
      <c r="F103" s="6">
        <v>0.19324356100000001</v>
      </c>
      <c r="G103" s="6" t="s">
        <v>422</v>
      </c>
      <c r="H103" s="6">
        <v>0.77221927599326001</v>
      </c>
      <c r="I103" s="6">
        <v>2.17272890016E-3</v>
      </c>
      <c r="J103" s="6">
        <v>9.7772800507200004E-3</v>
      </c>
      <c r="K103" s="6">
        <v>2.1727289001600002E-2</v>
      </c>
      <c r="L103" s="6" t="s">
        <v>422</v>
      </c>
      <c r="M103" s="6" t="s">
        <v>422</v>
      </c>
      <c r="N103" s="6" t="s">
        <v>422</v>
      </c>
      <c r="O103" s="6" t="s">
        <v>422</v>
      </c>
      <c r="P103" s="6" t="s">
        <v>422</v>
      </c>
      <c r="Q103" s="6" t="s">
        <v>423</v>
      </c>
      <c r="R103" s="6" t="s">
        <v>423</v>
      </c>
      <c r="S103" s="6" t="s">
        <v>423</v>
      </c>
      <c r="T103" s="6" t="s">
        <v>423</v>
      </c>
      <c r="U103" s="6" t="s">
        <v>423</v>
      </c>
      <c r="V103" s="6" t="s">
        <v>423</v>
      </c>
      <c r="W103" s="6" t="s">
        <v>422</v>
      </c>
      <c r="X103" s="6" t="s">
        <v>422</v>
      </c>
      <c r="Y103" s="6" t="s">
        <v>422</v>
      </c>
      <c r="Z103" s="6" t="s">
        <v>422</v>
      </c>
      <c r="AA103" s="6" t="s">
        <v>422</v>
      </c>
      <c r="AB103" s="6" t="s">
        <v>422</v>
      </c>
      <c r="AC103" s="6" t="s">
        <v>422</v>
      </c>
      <c r="AD103" s="6" t="s">
        <v>423</v>
      </c>
      <c r="AE103" s="60"/>
      <c r="AF103" s="26" t="s">
        <v>423</v>
      </c>
      <c r="AG103" s="26" t="s">
        <v>423</v>
      </c>
      <c r="AH103" s="26" t="s">
        <v>423</v>
      </c>
      <c r="AI103" s="26" t="s">
        <v>423</v>
      </c>
      <c r="AJ103" s="26" t="s">
        <v>423</v>
      </c>
      <c r="AK103" s="26" t="s">
        <v>422</v>
      </c>
      <c r="AL103" s="49" t="s">
        <v>242</v>
      </c>
    </row>
    <row r="104" spans="1:38" s="2" customFormat="1" ht="26.25" customHeight="1" thickBot="1" x14ac:dyDescent="0.3">
      <c r="A104" s="70" t="s">
        <v>240</v>
      </c>
      <c r="B104" s="70" t="s">
        <v>249</v>
      </c>
      <c r="C104" s="71" t="s">
        <v>250</v>
      </c>
      <c r="D104" s="84" t="s">
        <v>424</v>
      </c>
      <c r="E104" s="6" t="s">
        <v>425</v>
      </c>
      <c r="F104" s="6">
        <v>6.8193898000000003E-2</v>
      </c>
      <c r="G104" s="6" t="s">
        <v>422</v>
      </c>
      <c r="H104" s="6">
        <v>0.8052416</v>
      </c>
      <c r="I104" s="6">
        <v>1.0904581747200001E-3</v>
      </c>
      <c r="J104" s="6">
        <v>4.9070617862400001E-3</v>
      </c>
      <c r="K104" s="6">
        <v>1.09045817472E-2</v>
      </c>
      <c r="L104" s="6" t="s">
        <v>422</v>
      </c>
      <c r="M104" s="6" t="s">
        <v>422</v>
      </c>
      <c r="N104" s="6" t="s">
        <v>422</v>
      </c>
      <c r="O104" s="6" t="s">
        <v>422</v>
      </c>
      <c r="P104" s="6" t="s">
        <v>422</v>
      </c>
      <c r="Q104" s="6" t="s">
        <v>423</v>
      </c>
      <c r="R104" s="6" t="s">
        <v>423</v>
      </c>
      <c r="S104" s="6" t="s">
        <v>423</v>
      </c>
      <c r="T104" s="6" t="s">
        <v>423</v>
      </c>
      <c r="U104" s="6" t="s">
        <v>423</v>
      </c>
      <c r="V104" s="6" t="s">
        <v>423</v>
      </c>
      <c r="W104" s="6" t="s">
        <v>422</v>
      </c>
      <c r="X104" s="6" t="s">
        <v>422</v>
      </c>
      <c r="Y104" s="6" t="s">
        <v>422</v>
      </c>
      <c r="Z104" s="6" t="s">
        <v>422</v>
      </c>
      <c r="AA104" s="6" t="s">
        <v>422</v>
      </c>
      <c r="AB104" s="6" t="s">
        <v>422</v>
      </c>
      <c r="AC104" s="6" t="s">
        <v>422</v>
      </c>
      <c r="AD104" s="6" t="s">
        <v>423</v>
      </c>
      <c r="AE104" s="60"/>
      <c r="AF104" s="26" t="s">
        <v>423</v>
      </c>
      <c r="AG104" s="26" t="s">
        <v>423</v>
      </c>
      <c r="AH104" s="26" t="s">
        <v>423</v>
      </c>
      <c r="AI104" s="26" t="s">
        <v>423</v>
      </c>
      <c r="AJ104" s="26" t="s">
        <v>423</v>
      </c>
      <c r="AK104" s="26" t="s">
        <v>422</v>
      </c>
      <c r="AL104" s="49" t="s">
        <v>242</v>
      </c>
    </row>
    <row r="105" spans="1:38" s="2" customFormat="1" ht="26.25" customHeight="1" thickBot="1" x14ac:dyDescent="0.3">
      <c r="A105" s="70" t="s">
        <v>240</v>
      </c>
      <c r="B105" s="70" t="s">
        <v>251</v>
      </c>
      <c r="C105" s="71" t="s">
        <v>252</v>
      </c>
      <c r="D105" s="84" t="s">
        <v>424</v>
      </c>
      <c r="E105" s="6" t="s">
        <v>425</v>
      </c>
      <c r="F105" s="6">
        <v>1.8976254749999999</v>
      </c>
      <c r="G105" s="6" t="s">
        <v>422</v>
      </c>
      <c r="H105" s="6">
        <v>3.8964521940241199</v>
      </c>
      <c r="I105" s="6">
        <v>2.8132157841839998E-2</v>
      </c>
      <c r="J105" s="6">
        <v>0.12659471028828001</v>
      </c>
      <c r="K105" s="6">
        <v>0.2813215784184</v>
      </c>
      <c r="L105" s="6" t="s">
        <v>422</v>
      </c>
      <c r="M105" s="6" t="s">
        <v>422</v>
      </c>
      <c r="N105" s="6" t="s">
        <v>422</v>
      </c>
      <c r="O105" s="6" t="s">
        <v>422</v>
      </c>
      <c r="P105" s="6" t="s">
        <v>422</v>
      </c>
      <c r="Q105" s="6" t="s">
        <v>423</v>
      </c>
      <c r="R105" s="6" t="s">
        <v>423</v>
      </c>
      <c r="S105" s="6" t="s">
        <v>423</v>
      </c>
      <c r="T105" s="6" t="s">
        <v>423</v>
      </c>
      <c r="U105" s="6" t="s">
        <v>423</v>
      </c>
      <c r="V105" s="6" t="s">
        <v>423</v>
      </c>
      <c r="W105" s="6" t="s">
        <v>422</v>
      </c>
      <c r="X105" s="6" t="s">
        <v>422</v>
      </c>
      <c r="Y105" s="6" t="s">
        <v>422</v>
      </c>
      <c r="Z105" s="6" t="s">
        <v>422</v>
      </c>
      <c r="AA105" s="6" t="s">
        <v>422</v>
      </c>
      <c r="AB105" s="6" t="s">
        <v>422</v>
      </c>
      <c r="AC105" s="6" t="s">
        <v>422</v>
      </c>
      <c r="AD105" s="6" t="s">
        <v>423</v>
      </c>
      <c r="AE105" s="60"/>
      <c r="AF105" s="26" t="s">
        <v>423</v>
      </c>
      <c r="AG105" s="26" t="s">
        <v>423</v>
      </c>
      <c r="AH105" s="26" t="s">
        <v>423</v>
      </c>
      <c r="AI105" s="26" t="s">
        <v>423</v>
      </c>
      <c r="AJ105" s="26" t="s">
        <v>423</v>
      </c>
      <c r="AK105" s="26" t="s">
        <v>422</v>
      </c>
      <c r="AL105" s="49" t="s">
        <v>242</v>
      </c>
    </row>
    <row r="106" spans="1:38" s="2" customFormat="1" ht="26.25" customHeight="1" thickBot="1" x14ac:dyDescent="0.3">
      <c r="A106" s="70" t="s">
        <v>240</v>
      </c>
      <c r="B106" s="70" t="s">
        <v>253</v>
      </c>
      <c r="C106" s="71" t="s">
        <v>254</v>
      </c>
      <c r="D106" s="84" t="s">
        <v>426</v>
      </c>
      <c r="E106" s="6" t="s">
        <v>425</v>
      </c>
      <c r="F106" s="6">
        <v>1.4395710000000001E-2</v>
      </c>
      <c r="G106" s="6" t="s">
        <v>422</v>
      </c>
      <c r="H106" s="6">
        <v>0.14493639999999999</v>
      </c>
      <c r="I106" s="6" t="s">
        <v>425</v>
      </c>
      <c r="J106" s="6" t="s">
        <v>425</v>
      </c>
      <c r="K106" s="6" t="s">
        <v>425</v>
      </c>
      <c r="L106" s="6" t="s">
        <v>422</v>
      </c>
      <c r="M106" s="6" t="s">
        <v>422</v>
      </c>
      <c r="N106" s="6" t="s">
        <v>422</v>
      </c>
      <c r="O106" s="6" t="s">
        <v>422</v>
      </c>
      <c r="P106" s="6" t="s">
        <v>422</v>
      </c>
      <c r="Q106" s="6" t="s">
        <v>423</v>
      </c>
      <c r="R106" s="6" t="s">
        <v>423</v>
      </c>
      <c r="S106" s="6" t="s">
        <v>423</v>
      </c>
      <c r="T106" s="6" t="s">
        <v>423</v>
      </c>
      <c r="U106" s="6" t="s">
        <v>423</v>
      </c>
      <c r="V106" s="6" t="s">
        <v>423</v>
      </c>
      <c r="W106" s="6" t="s">
        <v>422</v>
      </c>
      <c r="X106" s="6" t="s">
        <v>422</v>
      </c>
      <c r="Y106" s="6" t="s">
        <v>422</v>
      </c>
      <c r="Z106" s="6" t="s">
        <v>422</v>
      </c>
      <c r="AA106" s="6" t="s">
        <v>422</v>
      </c>
      <c r="AB106" s="6" t="s">
        <v>422</v>
      </c>
      <c r="AC106" s="6" t="s">
        <v>422</v>
      </c>
      <c r="AD106" s="6" t="s">
        <v>423</v>
      </c>
      <c r="AE106" s="60"/>
      <c r="AF106" s="26" t="s">
        <v>423</v>
      </c>
      <c r="AG106" s="26" t="s">
        <v>423</v>
      </c>
      <c r="AH106" s="26" t="s">
        <v>423</v>
      </c>
      <c r="AI106" s="26" t="s">
        <v>423</v>
      </c>
      <c r="AJ106" s="26" t="s">
        <v>423</v>
      </c>
      <c r="AK106" s="26" t="s">
        <v>422</v>
      </c>
      <c r="AL106" s="49" t="s">
        <v>242</v>
      </c>
    </row>
    <row r="107" spans="1:38" s="2" customFormat="1" ht="26.25" customHeight="1" thickBot="1" x14ac:dyDescent="0.3">
      <c r="A107" s="70" t="s">
        <v>240</v>
      </c>
      <c r="B107" s="70" t="s">
        <v>255</v>
      </c>
      <c r="C107" s="71" t="s">
        <v>375</v>
      </c>
      <c r="D107" s="84" t="s">
        <v>424</v>
      </c>
      <c r="E107" s="6" t="s">
        <v>425</v>
      </c>
      <c r="F107" s="6">
        <v>8.8889584710000005</v>
      </c>
      <c r="G107" s="6" t="s">
        <v>422</v>
      </c>
      <c r="H107" s="6">
        <v>7.6037454107702196</v>
      </c>
      <c r="I107" s="6">
        <v>3.4060388626175997E-2</v>
      </c>
      <c r="J107" s="6">
        <v>0.32512189143168002</v>
      </c>
      <c r="K107" s="6">
        <v>1.3562227471150099</v>
      </c>
      <c r="L107" s="6" t="s">
        <v>422</v>
      </c>
      <c r="M107" s="6" t="s">
        <v>422</v>
      </c>
      <c r="N107" s="6" t="s">
        <v>422</v>
      </c>
      <c r="O107" s="6" t="s">
        <v>422</v>
      </c>
      <c r="P107" s="6" t="s">
        <v>422</v>
      </c>
      <c r="Q107" s="6" t="s">
        <v>423</v>
      </c>
      <c r="R107" s="6" t="s">
        <v>423</v>
      </c>
      <c r="S107" s="6" t="s">
        <v>423</v>
      </c>
      <c r="T107" s="6" t="s">
        <v>423</v>
      </c>
      <c r="U107" s="6" t="s">
        <v>423</v>
      </c>
      <c r="V107" s="6" t="s">
        <v>423</v>
      </c>
      <c r="W107" s="6" t="s">
        <v>422</v>
      </c>
      <c r="X107" s="6" t="s">
        <v>422</v>
      </c>
      <c r="Y107" s="6" t="s">
        <v>422</v>
      </c>
      <c r="Z107" s="6" t="s">
        <v>422</v>
      </c>
      <c r="AA107" s="6" t="s">
        <v>422</v>
      </c>
      <c r="AB107" s="6" t="s">
        <v>422</v>
      </c>
      <c r="AC107" s="6" t="s">
        <v>422</v>
      </c>
      <c r="AD107" s="6" t="s">
        <v>423</v>
      </c>
      <c r="AE107" s="60"/>
      <c r="AF107" s="26" t="s">
        <v>423</v>
      </c>
      <c r="AG107" s="26" t="s">
        <v>423</v>
      </c>
      <c r="AH107" s="26" t="s">
        <v>423</v>
      </c>
      <c r="AI107" s="26" t="s">
        <v>423</v>
      </c>
      <c r="AJ107" s="26" t="s">
        <v>423</v>
      </c>
      <c r="AK107" s="26" t="s">
        <v>422</v>
      </c>
      <c r="AL107" s="49" t="s">
        <v>242</v>
      </c>
    </row>
    <row r="108" spans="1:38" s="2" customFormat="1" ht="26.25" customHeight="1" thickBot="1" x14ac:dyDescent="0.3">
      <c r="A108" s="70" t="s">
        <v>240</v>
      </c>
      <c r="B108" s="70" t="s">
        <v>256</v>
      </c>
      <c r="C108" s="71" t="s">
        <v>376</v>
      </c>
      <c r="D108" s="84" t="s">
        <v>424</v>
      </c>
      <c r="E108" s="6" t="s">
        <v>425</v>
      </c>
      <c r="F108" s="6">
        <v>7.4451711600000001</v>
      </c>
      <c r="G108" s="6" t="s">
        <v>422</v>
      </c>
      <c r="H108" s="6">
        <v>7.1924402761233299</v>
      </c>
      <c r="I108" s="6">
        <v>6.7168183378295998E-2</v>
      </c>
      <c r="J108" s="6">
        <v>0.54345166551530399</v>
      </c>
      <c r="K108" s="6">
        <v>7.6449605081478698</v>
      </c>
      <c r="L108" s="6" t="s">
        <v>422</v>
      </c>
      <c r="M108" s="6" t="s">
        <v>422</v>
      </c>
      <c r="N108" s="6" t="s">
        <v>422</v>
      </c>
      <c r="O108" s="6" t="s">
        <v>422</v>
      </c>
      <c r="P108" s="6" t="s">
        <v>422</v>
      </c>
      <c r="Q108" s="6" t="s">
        <v>423</v>
      </c>
      <c r="R108" s="6" t="s">
        <v>423</v>
      </c>
      <c r="S108" s="6" t="s">
        <v>423</v>
      </c>
      <c r="T108" s="6" t="s">
        <v>423</v>
      </c>
      <c r="U108" s="6" t="s">
        <v>423</v>
      </c>
      <c r="V108" s="6" t="s">
        <v>423</v>
      </c>
      <c r="W108" s="6" t="s">
        <v>422</v>
      </c>
      <c r="X108" s="6" t="s">
        <v>422</v>
      </c>
      <c r="Y108" s="6" t="s">
        <v>422</v>
      </c>
      <c r="Z108" s="6" t="s">
        <v>422</v>
      </c>
      <c r="AA108" s="6" t="s">
        <v>422</v>
      </c>
      <c r="AB108" s="6" t="s">
        <v>422</v>
      </c>
      <c r="AC108" s="6" t="s">
        <v>422</v>
      </c>
      <c r="AD108" s="6" t="s">
        <v>423</v>
      </c>
      <c r="AE108" s="60"/>
      <c r="AF108" s="26" t="s">
        <v>423</v>
      </c>
      <c r="AG108" s="26" t="s">
        <v>423</v>
      </c>
      <c r="AH108" s="26" t="s">
        <v>423</v>
      </c>
      <c r="AI108" s="26" t="s">
        <v>423</v>
      </c>
      <c r="AJ108" s="26" t="s">
        <v>423</v>
      </c>
      <c r="AK108" s="26" t="s">
        <v>422</v>
      </c>
      <c r="AL108" s="49" t="s">
        <v>242</v>
      </c>
    </row>
    <row r="109" spans="1:38" s="2" customFormat="1" ht="26.25" customHeight="1" thickBot="1" x14ac:dyDescent="0.3">
      <c r="A109" s="70" t="s">
        <v>240</v>
      </c>
      <c r="B109" s="70" t="s">
        <v>257</v>
      </c>
      <c r="C109" s="71" t="s">
        <v>377</v>
      </c>
      <c r="D109" s="84" t="s">
        <v>424</v>
      </c>
      <c r="E109" s="6" t="s">
        <v>425</v>
      </c>
      <c r="F109" s="6">
        <v>4.1986473990000004</v>
      </c>
      <c r="G109" s="6" t="s">
        <v>422</v>
      </c>
      <c r="H109" s="6">
        <v>4.29191911604459</v>
      </c>
      <c r="I109" s="6">
        <v>3.8543816667215201E-2</v>
      </c>
      <c r="J109" s="6">
        <v>0.31185451667110498</v>
      </c>
      <c r="K109" s="6">
        <v>4.3869871333957704</v>
      </c>
      <c r="L109" s="6" t="s">
        <v>422</v>
      </c>
      <c r="M109" s="6" t="s">
        <v>422</v>
      </c>
      <c r="N109" s="6" t="s">
        <v>422</v>
      </c>
      <c r="O109" s="6" t="s">
        <v>422</v>
      </c>
      <c r="P109" s="6" t="s">
        <v>422</v>
      </c>
      <c r="Q109" s="6" t="s">
        <v>423</v>
      </c>
      <c r="R109" s="6" t="s">
        <v>423</v>
      </c>
      <c r="S109" s="6" t="s">
        <v>423</v>
      </c>
      <c r="T109" s="6" t="s">
        <v>423</v>
      </c>
      <c r="U109" s="6" t="s">
        <v>423</v>
      </c>
      <c r="V109" s="6" t="s">
        <v>423</v>
      </c>
      <c r="W109" s="6" t="s">
        <v>422</v>
      </c>
      <c r="X109" s="6" t="s">
        <v>422</v>
      </c>
      <c r="Y109" s="6" t="s">
        <v>422</v>
      </c>
      <c r="Z109" s="6" t="s">
        <v>422</v>
      </c>
      <c r="AA109" s="6" t="s">
        <v>422</v>
      </c>
      <c r="AB109" s="6" t="s">
        <v>422</v>
      </c>
      <c r="AC109" s="6" t="s">
        <v>422</v>
      </c>
      <c r="AD109" s="6" t="s">
        <v>423</v>
      </c>
      <c r="AE109" s="60"/>
      <c r="AF109" s="26" t="s">
        <v>423</v>
      </c>
      <c r="AG109" s="26" t="s">
        <v>423</v>
      </c>
      <c r="AH109" s="26" t="s">
        <v>423</v>
      </c>
      <c r="AI109" s="26" t="s">
        <v>423</v>
      </c>
      <c r="AJ109" s="26" t="s">
        <v>423</v>
      </c>
      <c r="AK109" s="26" t="s">
        <v>422</v>
      </c>
      <c r="AL109" s="49" t="s">
        <v>242</v>
      </c>
    </row>
    <row r="110" spans="1:38" s="2" customFormat="1" ht="26.25" customHeight="1" thickBot="1" x14ac:dyDescent="0.3">
      <c r="A110" s="70" t="s">
        <v>240</v>
      </c>
      <c r="B110" s="70" t="s">
        <v>258</v>
      </c>
      <c r="C110" s="71" t="s">
        <v>378</v>
      </c>
      <c r="D110" s="84" t="s">
        <v>426</v>
      </c>
      <c r="E110" s="6" t="s">
        <v>425</v>
      </c>
      <c r="F110" s="6" t="s">
        <v>425</v>
      </c>
      <c r="G110" s="6" t="s">
        <v>422</v>
      </c>
      <c r="H110" s="6" t="s">
        <v>425</v>
      </c>
      <c r="I110" s="6" t="s">
        <v>425</v>
      </c>
      <c r="J110" s="6" t="s">
        <v>425</v>
      </c>
      <c r="K110" s="6" t="s">
        <v>425</v>
      </c>
      <c r="L110" s="6" t="s">
        <v>422</v>
      </c>
      <c r="M110" s="6" t="s">
        <v>422</v>
      </c>
      <c r="N110" s="6" t="s">
        <v>422</v>
      </c>
      <c r="O110" s="6" t="s">
        <v>422</v>
      </c>
      <c r="P110" s="6" t="s">
        <v>422</v>
      </c>
      <c r="Q110" s="6" t="s">
        <v>423</v>
      </c>
      <c r="R110" s="6" t="s">
        <v>423</v>
      </c>
      <c r="S110" s="6" t="s">
        <v>423</v>
      </c>
      <c r="T110" s="6" t="s">
        <v>423</v>
      </c>
      <c r="U110" s="6" t="s">
        <v>423</v>
      </c>
      <c r="V110" s="6" t="s">
        <v>423</v>
      </c>
      <c r="W110" s="6" t="s">
        <v>422</v>
      </c>
      <c r="X110" s="6" t="s">
        <v>422</v>
      </c>
      <c r="Y110" s="6" t="s">
        <v>422</v>
      </c>
      <c r="Z110" s="6" t="s">
        <v>422</v>
      </c>
      <c r="AA110" s="6" t="s">
        <v>422</v>
      </c>
      <c r="AB110" s="6" t="s">
        <v>422</v>
      </c>
      <c r="AC110" s="6" t="s">
        <v>422</v>
      </c>
      <c r="AD110" s="6" t="s">
        <v>423</v>
      </c>
      <c r="AE110" s="60"/>
      <c r="AF110" s="26" t="s">
        <v>423</v>
      </c>
      <c r="AG110" s="26" t="s">
        <v>423</v>
      </c>
      <c r="AH110" s="26" t="s">
        <v>423</v>
      </c>
      <c r="AI110" s="26" t="s">
        <v>423</v>
      </c>
      <c r="AJ110" s="26" t="s">
        <v>423</v>
      </c>
      <c r="AK110" s="26" t="s">
        <v>422</v>
      </c>
      <c r="AL110" s="49" t="s">
        <v>242</v>
      </c>
    </row>
    <row r="111" spans="1:38" s="2" customFormat="1" ht="26.25" customHeight="1" thickBot="1" x14ac:dyDescent="0.3">
      <c r="A111" s="70" t="s">
        <v>240</v>
      </c>
      <c r="B111" s="70" t="s">
        <v>259</v>
      </c>
      <c r="C111" s="71" t="s">
        <v>372</v>
      </c>
      <c r="D111" s="84" t="s">
        <v>424</v>
      </c>
      <c r="E111" s="6" t="s">
        <v>425</v>
      </c>
      <c r="F111" s="6">
        <v>0.64077807914340301</v>
      </c>
      <c r="G111" s="6" t="s">
        <v>422</v>
      </c>
      <c r="H111" s="6">
        <v>0.53596009653191401</v>
      </c>
      <c r="I111" s="6">
        <v>1.3183525655400001E-4</v>
      </c>
      <c r="J111" s="6">
        <v>5.9325865449299999E-4</v>
      </c>
      <c r="K111" s="6">
        <v>1.3183525655400001E-3</v>
      </c>
      <c r="L111" s="6" t="s">
        <v>422</v>
      </c>
      <c r="M111" s="6" t="s">
        <v>422</v>
      </c>
      <c r="N111" s="6" t="s">
        <v>422</v>
      </c>
      <c r="O111" s="6" t="s">
        <v>422</v>
      </c>
      <c r="P111" s="6" t="s">
        <v>422</v>
      </c>
      <c r="Q111" s="6" t="s">
        <v>423</v>
      </c>
      <c r="R111" s="6" t="s">
        <v>423</v>
      </c>
      <c r="S111" s="6" t="s">
        <v>423</v>
      </c>
      <c r="T111" s="6" t="s">
        <v>423</v>
      </c>
      <c r="U111" s="6" t="s">
        <v>423</v>
      </c>
      <c r="V111" s="6" t="s">
        <v>423</v>
      </c>
      <c r="W111" s="6" t="s">
        <v>422</v>
      </c>
      <c r="X111" s="6" t="s">
        <v>422</v>
      </c>
      <c r="Y111" s="6" t="s">
        <v>422</v>
      </c>
      <c r="Z111" s="6" t="s">
        <v>422</v>
      </c>
      <c r="AA111" s="6" t="s">
        <v>422</v>
      </c>
      <c r="AB111" s="6" t="s">
        <v>422</v>
      </c>
      <c r="AC111" s="6" t="s">
        <v>422</v>
      </c>
      <c r="AD111" s="6" t="s">
        <v>423</v>
      </c>
      <c r="AE111" s="60"/>
      <c r="AF111" s="26" t="s">
        <v>423</v>
      </c>
      <c r="AG111" s="26" t="s">
        <v>423</v>
      </c>
      <c r="AH111" s="26" t="s">
        <v>423</v>
      </c>
      <c r="AI111" s="26" t="s">
        <v>423</v>
      </c>
      <c r="AJ111" s="26" t="s">
        <v>423</v>
      </c>
      <c r="AK111" s="26" t="s">
        <v>422</v>
      </c>
      <c r="AL111" s="49" t="s">
        <v>242</v>
      </c>
    </row>
    <row r="112" spans="1:38" s="2" customFormat="1" ht="26.25" customHeight="1" thickBot="1" x14ac:dyDescent="0.3">
      <c r="A112" s="70" t="s">
        <v>260</v>
      </c>
      <c r="B112" s="70" t="s">
        <v>261</v>
      </c>
      <c r="C112" s="71" t="s">
        <v>262</v>
      </c>
      <c r="D112" s="72" t="s">
        <v>424</v>
      </c>
      <c r="E112" s="6" t="s">
        <v>422</v>
      </c>
      <c r="F112" s="6" t="s">
        <v>422</v>
      </c>
      <c r="G112" s="6" t="s">
        <v>422</v>
      </c>
      <c r="H112" s="6">
        <v>100.59385386686</v>
      </c>
      <c r="I112" s="6">
        <v>1.50808726409033</v>
      </c>
      <c r="J112" s="6">
        <v>5.2766974715000003</v>
      </c>
      <c r="K112" s="6">
        <v>10.76877035</v>
      </c>
      <c r="L112" s="6" t="s">
        <v>422</v>
      </c>
      <c r="M112" s="6" t="s">
        <v>422</v>
      </c>
      <c r="N112" s="6" t="s">
        <v>422</v>
      </c>
      <c r="O112" s="6" t="s">
        <v>422</v>
      </c>
      <c r="P112" s="6" t="s">
        <v>422</v>
      </c>
      <c r="Q112" s="6" t="s">
        <v>423</v>
      </c>
      <c r="R112" s="6" t="s">
        <v>423</v>
      </c>
      <c r="S112" s="6" t="s">
        <v>423</v>
      </c>
      <c r="T112" s="6" t="s">
        <v>423</v>
      </c>
      <c r="U112" s="6" t="s">
        <v>423</v>
      </c>
      <c r="V112" s="6" t="s">
        <v>423</v>
      </c>
      <c r="W112" s="6" t="s">
        <v>422</v>
      </c>
      <c r="X112" s="6" t="s">
        <v>422</v>
      </c>
      <c r="Y112" s="6" t="s">
        <v>422</v>
      </c>
      <c r="Z112" s="6" t="s">
        <v>422</v>
      </c>
      <c r="AA112" s="6" t="s">
        <v>422</v>
      </c>
      <c r="AB112" s="6" t="s">
        <v>422</v>
      </c>
      <c r="AC112" s="6" t="s">
        <v>422</v>
      </c>
      <c r="AD112" s="6" t="s">
        <v>423</v>
      </c>
      <c r="AE112" s="60"/>
      <c r="AF112" s="26" t="s">
        <v>423</v>
      </c>
      <c r="AG112" s="26" t="s">
        <v>423</v>
      </c>
      <c r="AH112" s="26" t="s">
        <v>423</v>
      </c>
      <c r="AI112" s="26" t="s">
        <v>423</v>
      </c>
      <c r="AJ112" s="26" t="s">
        <v>423</v>
      </c>
      <c r="AK112" s="26" t="s">
        <v>422</v>
      </c>
      <c r="AL112" s="49" t="s">
        <v>414</v>
      </c>
    </row>
    <row r="113" spans="1:38" s="2" customFormat="1" ht="26.25" customHeight="1" thickBot="1" x14ac:dyDescent="0.3">
      <c r="A113" s="70" t="s">
        <v>260</v>
      </c>
      <c r="B113" s="85" t="s">
        <v>263</v>
      </c>
      <c r="C113" s="86" t="s">
        <v>264</v>
      </c>
      <c r="D113" s="72" t="s">
        <v>427</v>
      </c>
      <c r="E113" s="6" t="s">
        <v>422</v>
      </c>
      <c r="F113" s="6" t="s">
        <v>428</v>
      </c>
      <c r="G113" s="6" t="s">
        <v>422</v>
      </c>
      <c r="H113" s="6" t="s">
        <v>428</v>
      </c>
      <c r="I113" s="6" t="s">
        <v>425</v>
      </c>
      <c r="J113" s="6" t="s">
        <v>425</v>
      </c>
      <c r="K113" s="6" t="s">
        <v>425</v>
      </c>
      <c r="L113" s="6" t="s">
        <v>422</v>
      </c>
      <c r="M113" s="6" t="s">
        <v>422</v>
      </c>
      <c r="N113" s="6" t="s">
        <v>422</v>
      </c>
      <c r="O113" s="6" t="s">
        <v>422</v>
      </c>
      <c r="P113" s="6" t="s">
        <v>422</v>
      </c>
      <c r="Q113" s="6" t="s">
        <v>423</v>
      </c>
      <c r="R113" s="6" t="s">
        <v>423</v>
      </c>
      <c r="S113" s="6" t="s">
        <v>423</v>
      </c>
      <c r="T113" s="6" t="s">
        <v>423</v>
      </c>
      <c r="U113" s="6" t="s">
        <v>423</v>
      </c>
      <c r="V113" s="6" t="s">
        <v>423</v>
      </c>
      <c r="W113" s="6" t="s">
        <v>422</v>
      </c>
      <c r="X113" s="6" t="s">
        <v>422</v>
      </c>
      <c r="Y113" s="6" t="s">
        <v>422</v>
      </c>
      <c r="Z113" s="6" t="s">
        <v>422</v>
      </c>
      <c r="AA113" s="6" t="s">
        <v>422</v>
      </c>
      <c r="AB113" s="6" t="s">
        <v>422</v>
      </c>
      <c r="AC113" s="6" t="s">
        <v>422</v>
      </c>
      <c r="AD113" s="6" t="s">
        <v>423</v>
      </c>
      <c r="AE113" s="60"/>
      <c r="AF113" s="26" t="s">
        <v>423</v>
      </c>
      <c r="AG113" s="26" t="s">
        <v>423</v>
      </c>
      <c r="AH113" s="26" t="s">
        <v>423</v>
      </c>
      <c r="AI113" s="26" t="s">
        <v>423</v>
      </c>
      <c r="AJ113" s="26" t="s">
        <v>423</v>
      </c>
      <c r="AK113" s="26" t="s">
        <v>422</v>
      </c>
      <c r="AL113" s="49" t="s">
        <v>408</v>
      </c>
    </row>
    <row r="114" spans="1:38" s="2" customFormat="1" ht="26.25" customHeight="1" thickBot="1" x14ac:dyDescent="0.3">
      <c r="A114" s="70" t="s">
        <v>260</v>
      </c>
      <c r="B114" s="85" t="s">
        <v>265</v>
      </c>
      <c r="C114" s="86" t="s">
        <v>383</v>
      </c>
      <c r="D114" s="72" t="s">
        <v>424</v>
      </c>
      <c r="E114" s="6" t="s">
        <v>422</v>
      </c>
      <c r="F114" s="6" t="s">
        <v>422</v>
      </c>
      <c r="G114" s="6" t="s">
        <v>422</v>
      </c>
      <c r="H114" s="6">
        <v>3.1663745691942999</v>
      </c>
      <c r="I114" s="6" t="s">
        <v>422</v>
      </c>
      <c r="J114" s="6" t="s">
        <v>422</v>
      </c>
      <c r="K114" s="6" t="s">
        <v>422</v>
      </c>
      <c r="L114" s="6" t="s">
        <v>422</v>
      </c>
      <c r="M114" s="6" t="s">
        <v>422</v>
      </c>
      <c r="N114" s="6" t="s">
        <v>422</v>
      </c>
      <c r="O114" s="6" t="s">
        <v>422</v>
      </c>
      <c r="P114" s="6" t="s">
        <v>422</v>
      </c>
      <c r="Q114" s="6" t="s">
        <v>423</v>
      </c>
      <c r="R114" s="6" t="s">
        <v>423</v>
      </c>
      <c r="S114" s="6" t="s">
        <v>423</v>
      </c>
      <c r="T114" s="6" t="s">
        <v>423</v>
      </c>
      <c r="U114" s="6" t="s">
        <v>423</v>
      </c>
      <c r="V114" s="6" t="s">
        <v>423</v>
      </c>
      <c r="W114" s="6" t="s">
        <v>422</v>
      </c>
      <c r="X114" s="6" t="s">
        <v>422</v>
      </c>
      <c r="Y114" s="6" t="s">
        <v>422</v>
      </c>
      <c r="Z114" s="6" t="s">
        <v>422</v>
      </c>
      <c r="AA114" s="6" t="s">
        <v>422</v>
      </c>
      <c r="AB114" s="6" t="s">
        <v>422</v>
      </c>
      <c r="AC114" s="6" t="s">
        <v>422</v>
      </c>
      <c r="AD114" s="6" t="s">
        <v>423</v>
      </c>
      <c r="AE114" s="60"/>
      <c r="AF114" s="26" t="s">
        <v>423</v>
      </c>
      <c r="AG114" s="26" t="s">
        <v>423</v>
      </c>
      <c r="AH114" s="26" t="s">
        <v>423</v>
      </c>
      <c r="AI114" s="26" t="s">
        <v>423</v>
      </c>
      <c r="AJ114" s="26" t="s">
        <v>423</v>
      </c>
      <c r="AK114" s="26" t="s">
        <v>422</v>
      </c>
      <c r="AL114" s="49" t="s">
        <v>408</v>
      </c>
    </row>
    <row r="115" spans="1:38" s="2" customFormat="1" ht="26.25" customHeight="1" thickBot="1" x14ac:dyDescent="0.3">
      <c r="A115" s="70" t="s">
        <v>260</v>
      </c>
      <c r="B115" s="85" t="s">
        <v>266</v>
      </c>
      <c r="C115" s="86" t="s">
        <v>267</v>
      </c>
      <c r="D115" s="72" t="s">
        <v>424</v>
      </c>
      <c r="E115" s="6" t="s">
        <v>422</v>
      </c>
      <c r="F115" s="6" t="s">
        <v>422</v>
      </c>
      <c r="G115" s="6" t="s">
        <v>422</v>
      </c>
      <c r="H115" s="6" t="s">
        <v>425</v>
      </c>
      <c r="I115" s="6" t="s">
        <v>422</v>
      </c>
      <c r="J115" s="6" t="s">
        <v>422</v>
      </c>
      <c r="K115" s="6" t="s">
        <v>422</v>
      </c>
      <c r="L115" s="6" t="s">
        <v>422</v>
      </c>
      <c r="M115" s="6" t="s">
        <v>422</v>
      </c>
      <c r="N115" s="6" t="s">
        <v>422</v>
      </c>
      <c r="O115" s="6" t="s">
        <v>422</v>
      </c>
      <c r="P115" s="6" t="s">
        <v>422</v>
      </c>
      <c r="Q115" s="6" t="s">
        <v>423</v>
      </c>
      <c r="R115" s="6" t="s">
        <v>423</v>
      </c>
      <c r="S115" s="6" t="s">
        <v>423</v>
      </c>
      <c r="T115" s="6" t="s">
        <v>423</v>
      </c>
      <c r="U115" s="6" t="s">
        <v>423</v>
      </c>
      <c r="V115" s="6" t="s">
        <v>423</v>
      </c>
      <c r="W115" s="6" t="s">
        <v>422</v>
      </c>
      <c r="X115" s="6" t="s">
        <v>422</v>
      </c>
      <c r="Y115" s="6" t="s">
        <v>422</v>
      </c>
      <c r="Z115" s="6" t="s">
        <v>422</v>
      </c>
      <c r="AA115" s="6" t="s">
        <v>422</v>
      </c>
      <c r="AB115" s="6" t="s">
        <v>422</v>
      </c>
      <c r="AC115" s="6" t="s">
        <v>422</v>
      </c>
      <c r="AD115" s="6" t="s">
        <v>423</v>
      </c>
      <c r="AE115" s="60"/>
      <c r="AF115" s="26" t="s">
        <v>423</v>
      </c>
      <c r="AG115" s="26" t="s">
        <v>423</v>
      </c>
      <c r="AH115" s="26" t="s">
        <v>423</v>
      </c>
      <c r="AI115" s="26" t="s">
        <v>423</v>
      </c>
      <c r="AJ115" s="26" t="s">
        <v>423</v>
      </c>
      <c r="AK115" s="26" t="s">
        <v>422</v>
      </c>
      <c r="AL115" s="49" t="s">
        <v>408</v>
      </c>
    </row>
    <row r="116" spans="1:38" s="2" customFormat="1" ht="26.25" customHeight="1" thickBot="1" x14ac:dyDescent="0.3">
      <c r="A116" s="70" t="s">
        <v>260</v>
      </c>
      <c r="B116" s="70" t="s">
        <v>268</v>
      </c>
      <c r="C116" s="76" t="s">
        <v>405</v>
      </c>
      <c r="D116" s="72" t="s">
        <v>427</v>
      </c>
      <c r="E116" s="6" t="s">
        <v>422</v>
      </c>
      <c r="F116" s="6" t="s">
        <v>428</v>
      </c>
      <c r="G116" s="6" t="s">
        <v>422</v>
      </c>
      <c r="H116" s="6" t="s">
        <v>428</v>
      </c>
      <c r="I116" s="6" t="s">
        <v>422</v>
      </c>
      <c r="J116" s="6" t="s">
        <v>422</v>
      </c>
      <c r="K116" s="6" t="s">
        <v>422</v>
      </c>
      <c r="L116" s="6" t="s">
        <v>422</v>
      </c>
      <c r="M116" s="6" t="s">
        <v>422</v>
      </c>
      <c r="N116" s="6" t="s">
        <v>422</v>
      </c>
      <c r="O116" s="6" t="s">
        <v>422</v>
      </c>
      <c r="P116" s="6" t="s">
        <v>422</v>
      </c>
      <c r="Q116" s="6" t="s">
        <v>423</v>
      </c>
      <c r="R116" s="6" t="s">
        <v>423</v>
      </c>
      <c r="S116" s="6" t="s">
        <v>423</v>
      </c>
      <c r="T116" s="6" t="s">
        <v>423</v>
      </c>
      <c r="U116" s="6" t="s">
        <v>423</v>
      </c>
      <c r="V116" s="6" t="s">
        <v>423</v>
      </c>
      <c r="W116" s="6" t="s">
        <v>422</v>
      </c>
      <c r="X116" s="6" t="s">
        <v>422</v>
      </c>
      <c r="Y116" s="6" t="s">
        <v>422</v>
      </c>
      <c r="Z116" s="6" t="s">
        <v>422</v>
      </c>
      <c r="AA116" s="6" t="s">
        <v>422</v>
      </c>
      <c r="AB116" s="6" t="s">
        <v>422</v>
      </c>
      <c r="AC116" s="6" t="s">
        <v>422</v>
      </c>
      <c r="AD116" s="6" t="s">
        <v>423</v>
      </c>
      <c r="AE116" s="60"/>
      <c r="AF116" s="26" t="s">
        <v>423</v>
      </c>
      <c r="AG116" s="26" t="s">
        <v>423</v>
      </c>
      <c r="AH116" s="26" t="s">
        <v>423</v>
      </c>
      <c r="AI116" s="26" t="s">
        <v>423</v>
      </c>
      <c r="AJ116" s="26" t="s">
        <v>423</v>
      </c>
      <c r="AK116" s="26" t="s">
        <v>422</v>
      </c>
      <c r="AL116" s="49" t="s">
        <v>408</v>
      </c>
    </row>
    <row r="117" spans="1:38" s="2" customFormat="1" ht="26.25" customHeight="1" thickBot="1" x14ac:dyDescent="0.3">
      <c r="A117" s="70" t="s">
        <v>260</v>
      </c>
      <c r="B117" s="70" t="s">
        <v>269</v>
      </c>
      <c r="C117" s="76" t="s">
        <v>270</v>
      </c>
      <c r="D117" s="72" t="s">
        <v>424</v>
      </c>
      <c r="E117" s="6" t="s">
        <v>422</v>
      </c>
      <c r="F117" s="6" t="s">
        <v>422</v>
      </c>
      <c r="G117" s="6" t="s">
        <v>422</v>
      </c>
      <c r="H117" s="6" t="s">
        <v>425</v>
      </c>
      <c r="I117" s="6" t="s">
        <v>422</v>
      </c>
      <c r="J117" s="6" t="s">
        <v>422</v>
      </c>
      <c r="K117" s="6" t="s">
        <v>422</v>
      </c>
      <c r="L117" s="6" t="s">
        <v>422</v>
      </c>
      <c r="M117" s="6" t="s">
        <v>422</v>
      </c>
      <c r="N117" s="6" t="s">
        <v>422</v>
      </c>
      <c r="O117" s="6" t="s">
        <v>422</v>
      </c>
      <c r="P117" s="6" t="s">
        <v>422</v>
      </c>
      <c r="Q117" s="6" t="s">
        <v>423</v>
      </c>
      <c r="R117" s="6" t="s">
        <v>423</v>
      </c>
      <c r="S117" s="6" t="s">
        <v>423</v>
      </c>
      <c r="T117" s="6" t="s">
        <v>423</v>
      </c>
      <c r="U117" s="6" t="s">
        <v>423</v>
      </c>
      <c r="V117" s="6" t="s">
        <v>423</v>
      </c>
      <c r="W117" s="6" t="s">
        <v>422</v>
      </c>
      <c r="X117" s="6" t="s">
        <v>422</v>
      </c>
      <c r="Y117" s="6" t="s">
        <v>422</v>
      </c>
      <c r="Z117" s="6" t="s">
        <v>422</v>
      </c>
      <c r="AA117" s="6" t="s">
        <v>422</v>
      </c>
      <c r="AB117" s="6" t="s">
        <v>422</v>
      </c>
      <c r="AC117" s="6" t="s">
        <v>422</v>
      </c>
      <c r="AD117" s="6" t="s">
        <v>423</v>
      </c>
      <c r="AE117" s="60"/>
      <c r="AF117" s="26" t="s">
        <v>423</v>
      </c>
      <c r="AG117" s="26" t="s">
        <v>423</v>
      </c>
      <c r="AH117" s="26" t="s">
        <v>423</v>
      </c>
      <c r="AI117" s="26" t="s">
        <v>423</v>
      </c>
      <c r="AJ117" s="26" t="s">
        <v>423</v>
      </c>
      <c r="AK117" s="26" t="s">
        <v>422</v>
      </c>
      <c r="AL117" s="49" t="s">
        <v>408</v>
      </c>
    </row>
    <row r="118" spans="1:38" s="2" customFormat="1" ht="26.25" customHeight="1" thickBot="1" x14ac:dyDescent="0.3">
      <c r="A118" s="70" t="s">
        <v>260</v>
      </c>
      <c r="B118" s="70" t="s">
        <v>271</v>
      </c>
      <c r="C118" s="76" t="s">
        <v>406</v>
      </c>
      <c r="D118" s="72" t="s">
        <v>424</v>
      </c>
      <c r="E118" s="6" t="s">
        <v>422</v>
      </c>
      <c r="F118" s="6" t="s">
        <v>422</v>
      </c>
      <c r="G118" s="6" t="s">
        <v>422</v>
      </c>
      <c r="H118" s="6" t="s">
        <v>422</v>
      </c>
      <c r="I118" s="6">
        <v>275.250390755632</v>
      </c>
      <c r="J118" s="6">
        <v>1376.25195377815</v>
      </c>
      <c r="K118" s="6">
        <v>2752.50390755631</v>
      </c>
      <c r="L118" s="6" t="s">
        <v>422</v>
      </c>
      <c r="M118" s="6" t="s">
        <v>422</v>
      </c>
      <c r="N118" s="6" t="s">
        <v>422</v>
      </c>
      <c r="O118" s="6" t="s">
        <v>422</v>
      </c>
      <c r="P118" s="6" t="s">
        <v>422</v>
      </c>
      <c r="Q118" s="6" t="s">
        <v>423</v>
      </c>
      <c r="R118" s="6" t="s">
        <v>423</v>
      </c>
      <c r="S118" s="6" t="s">
        <v>423</v>
      </c>
      <c r="T118" s="6" t="s">
        <v>423</v>
      </c>
      <c r="U118" s="6" t="s">
        <v>423</v>
      </c>
      <c r="V118" s="6" t="s">
        <v>423</v>
      </c>
      <c r="W118" s="6" t="s">
        <v>422</v>
      </c>
      <c r="X118" s="6" t="s">
        <v>422</v>
      </c>
      <c r="Y118" s="6" t="s">
        <v>422</v>
      </c>
      <c r="Z118" s="6" t="s">
        <v>422</v>
      </c>
      <c r="AA118" s="6" t="s">
        <v>422</v>
      </c>
      <c r="AB118" s="6" t="s">
        <v>422</v>
      </c>
      <c r="AC118" s="6" t="s">
        <v>422</v>
      </c>
      <c r="AD118" s="6" t="s">
        <v>423</v>
      </c>
      <c r="AE118" s="60"/>
      <c r="AF118" s="26" t="s">
        <v>423</v>
      </c>
      <c r="AG118" s="26" t="s">
        <v>423</v>
      </c>
      <c r="AH118" s="26" t="s">
        <v>423</v>
      </c>
      <c r="AI118" s="26" t="s">
        <v>423</v>
      </c>
      <c r="AJ118" s="26" t="s">
        <v>423</v>
      </c>
      <c r="AK118" s="26" t="s">
        <v>422</v>
      </c>
      <c r="AL118" s="49" t="s">
        <v>408</v>
      </c>
    </row>
    <row r="119" spans="1:38" s="2" customFormat="1" ht="26.25" customHeight="1" thickBot="1" x14ac:dyDescent="0.3">
      <c r="A119" s="70" t="s">
        <v>260</v>
      </c>
      <c r="B119" s="70" t="s">
        <v>272</v>
      </c>
      <c r="C119" s="71" t="s">
        <v>273</v>
      </c>
      <c r="D119" s="72" t="s">
        <v>429</v>
      </c>
      <c r="E119" s="6" t="s">
        <v>422</v>
      </c>
      <c r="F119" s="6" t="s">
        <v>422</v>
      </c>
      <c r="G119" s="6" t="s">
        <v>422</v>
      </c>
      <c r="H119" s="6" t="s">
        <v>422</v>
      </c>
      <c r="I119" s="6">
        <v>29.000163769234501</v>
      </c>
      <c r="J119" s="6">
        <v>145.00081884617299</v>
      </c>
      <c r="K119" s="6">
        <v>319.00180146157999</v>
      </c>
      <c r="L119" s="6" t="s">
        <v>422</v>
      </c>
      <c r="M119" s="6" t="s">
        <v>422</v>
      </c>
      <c r="N119" s="6" t="s">
        <v>422</v>
      </c>
      <c r="O119" s="6" t="s">
        <v>422</v>
      </c>
      <c r="P119" s="6" t="s">
        <v>422</v>
      </c>
      <c r="Q119" s="6" t="s">
        <v>423</v>
      </c>
      <c r="R119" s="6" t="s">
        <v>423</v>
      </c>
      <c r="S119" s="6" t="s">
        <v>423</v>
      </c>
      <c r="T119" s="6" t="s">
        <v>423</v>
      </c>
      <c r="U119" s="6" t="s">
        <v>423</v>
      </c>
      <c r="V119" s="6" t="s">
        <v>423</v>
      </c>
      <c r="W119" s="6" t="s">
        <v>422</v>
      </c>
      <c r="X119" s="6" t="s">
        <v>422</v>
      </c>
      <c r="Y119" s="6" t="s">
        <v>422</v>
      </c>
      <c r="Z119" s="6" t="s">
        <v>422</v>
      </c>
      <c r="AA119" s="6" t="s">
        <v>422</v>
      </c>
      <c r="AB119" s="6" t="s">
        <v>422</v>
      </c>
      <c r="AC119" s="6" t="s">
        <v>422</v>
      </c>
      <c r="AD119" s="6" t="s">
        <v>423</v>
      </c>
      <c r="AE119" s="60"/>
      <c r="AF119" s="26" t="s">
        <v>423</v>
      </c>
      <c r="AG119" s="26" t="s">
        <v>423</v>
      </c>
      <c r="AH119" s="26" t="s">
        <v>423</v>
      </c>
      <c r="AI119" s="26" t="s">
        <v>423</v>
      </c>
      <c r="AJ119" s="26" t="s">
        <v>423</v>
      </c>
      <c r="AK119" s="26" t="s">
        <v>422</v>
      </c>
      <c r="AL119" s="49" t="s">
        <v>408</v>
      </c>
    </row>
    <row r="120" spans="1:38" s="2" customFormat="1" ht="26.25" customHeight="1" thickBot="1" x14ac:dyDescent="0.3">
      <c r="A120" s="70" t="s">
        <v>260</v>
      </c>
      <c r="B120" s="70" t="s">
        <v>274</v>
      </c>
      <c r="C120" s="71" t="s">
        <v>275</v>
      </c>
      <c r="D120" s="72" t="s">
        <v>424</v>
      </c>
      <c r="E120" s="6">
        <v>0.32212518842084797</v>
      </c>
      <c r="F120" s="6">
        <v>2.2694492979144001</v>
      </c>
      <c r="G120" s="6">
        <v>4.07717320928037E-2</v>
      </c>
      <c r="H120" s="6">
        <v>6.2422652559707102E-3</v>
      </c>
      <c r="I120" s="6">
        <v>2.72856890713018</v>
      </c>
      <c r="J120" s="6">
        <v>16.389708007538001</v>
      </c>
      <c r="K120" s="6">
        <v>87.499004728752595</v>
      </c>
      <c r="L120" s="6" t="s">
        <v>422</v>
      </c>
      <c r="M120" s="6">
        <v>0.65946567844416204</v>
      </c>
      <c r="N120" s="6" t="s">
        <v>422</v>
      </c>
      <c r="O120" s="6" t="s">
        <v>422</v>
      </c>
      <c r="P120" s="6" t="s">
        <v>422</v>
      </c>
      <c r="Q120" s="6" t="s">
        <v>423</v>
      </c>
      <c r="R120" s="6" t="s">
        <v>423</v>
      </c>
      <c r="S120" s="6" t="s">
        <v>423</v>
      </c>
      <c r="T120" s="6" t="s">
        <v>423</v>
      </c>
      <c r="U120" s="6" t="s">
        <v>423</v>
      </c>
      <c r="V120" s="6" t="s">
        <v>423</v>
      </c>
      <c r="W120" s="6" t="s">
        <v>422</v>
      </c>
      <c r="X120" s="6" t="s">
        <v>422</v>
      </c>
      <c r="Y120" s="6" t="s">
        <v>422</v>
      </c>
      <c r="Z120" s="6" t="s">
        <v>422</v>
      </c>
      <c r="AA120" s="6" t="s">
        <v>422</v>
      </c>
      <c r="AB120" s="6" t="s">
        <v>422</v>
      </c>
      <c r="AC120" s="6" t="s">
        <v>422</v>
      </c>
      <c r="AD120" s="6" t="s">
        <v>423</v>
      </c>
      <c r="AE120" s="60"/>
      <c r="AF120" s="26" t="s">
        <v>423</v>
      </c>
      <c r="AG120" s="26" t="s">
        <v>423</v>
      </c>
      <c r="AH120" s="26" t="s">
        <v>423</v>
      </c>
      <c r="AI120" s="26" t="s">
        <v>423</v>
      </c>
      <c r="AJ120" s="26" t="s">
        <v>423</v>
      </c>
      <c r="AK120" s="26" t="s">
        <v>422</v>
      </c>
      <c r="AL120" s="49" t="s">
        <v>408</v>
      </c>
    </row>
    <row r="121" spans="1:38" s="2" customFormat="1" ht="26.25" customHeight="1" thickBot="1" x14ac:dyDescent="0.3">
      <c r="A121" s="70" t="s">
        <v>260</v>
      </c>
      <c r="B121" s="70" t="s">
        <v>276</v>
      </c>
      <c r="C121" s="76" t="s">
        <v>277</v>
      </c>
      <c r="D121" s="73" t="s">
        <v>424</v>
      </c>
      <c r="E121" s="6" t="s">
        <v>422</v>
      </c>
      <c r="F121" s="6" t="s">
        <v>422</v>
      </c>
      <c r="G121" s="6" t="s">
        <v>422</v>
      </c>
      <c r="H121" s="6" t="s">
        <v>422</v>
      </c>
      <c r="I121" s="6">
        <v>288.37889104938</v>
      </c>
      <c r="J121" s="6">
        <v>605.59567120369798</v>
      </c>
      <c r="K121" s="6">
        <v>2883.7889104937999</v>
      </c>
      <c r="L121" s="6" t="s">
        <v>422</v>
      </c>
      <c r="M121" s="6" t="s">
        <v>422</v>
      </c>
      <c r="N121" s="6" t="s">
        <v>422</v>
      </c>
      <c r="O121" s="6" t="s">
        <v>422</v>
      </c>
      <c r="P121" s="6" t="s">
        <v>422</v>
      </c>
      <c r="Q121" s="6" t="s">
        <v>423</v>
      </c>
      <c r="R121" s="6" t="s">
        <v>423</v>
      </c>
      <c r="S121" s="6" t="s">
        <v>423</v>
      </c>
      <c r="T121" s="6" t="s">
        <v>423</v>
      </c>
      <c r="U121" s="6" t="s">
        <v>423</v>
      </c>
      <c r="V121" s="6" t="s">
        <v>423</v>
      </c>
      <c r="W121" s="6" t="s">
        <v>422</v>
      </c>
      <c r="X121" s="6" t="s">
        <v>422</v>
      </c>
      <c r="Y121" s="6" t="s">
        <v>422</v>
      </c>
      <c r="Z121" s="6" t="s">
        <v>422</v>
      </c>
      <c r="AA121" s="6" t="s">
        <v>422</v>
      </c>
      <c r="AB121" s="6" t="s">
        <v>422</v>
      </c>
      <c r="AC121" s="6" t="s">
        <v>422</v>
      </c>
      <c r="AD121" s="6" t="s">
        <v>423</v>
      </c>
      <c r="AE121" s="60"/>
      <c r="AF121" s="26" t="s">
        <v>423</v>
      </c>
      <c r="AG121" s="26" t="s">
        <v>423</v>
      </c>
      <c r="AH121" s="26" t="s">
        <v>423</v>
      </c>
      <c r="AI121" s="26" t="s">
        <v>423</v>
      </c>
      <c r="AJ121" s="26" t="s">
        <v>423</v>
      </c>
      <c r="AK121" s="26" t="s">
        <v>422</v>
      </c>
      <c r="AL121" s="49" t="s">
        <v>408</v>
      </c>
    </row>
    <row r="122" spans="1:38" s="2" customFormat="1" ht="26.25" customHeight="1" thickBot="1" x14ac:dyDescent="0.3">
      <c r="A122" s="70" t="s">
        <v>260</v>
      </c>
      <c r="B122" s="85" t="s">
        <v>279</v>
      </c>
      <c r="C122" s="86" t="s">
        <v>280</v>
      </c>
      <c r="D122" s="72" t="s">
        <v>424</v>
      </c>
      <c r="E122" s="6" t="s">
        <v>422</v>
      </c>
      <c r="F122" s="6" t="s">
        <v>422</v>
      </c>
      <c r="G122" s="6" t="s">
        <v>422</v>
      </c>
      <c r="H122" s="6" t="s">
        <v>422</v>
      </c>
      <c r="I122" s="6" t="s">
        <v>422</v>
      </c>
      <c r="J122" s="6" t="s">
        <v>422</v>
      </c>
      <c r="K122" s="6" t="s">
        <v>422</v>
      </c>
      <c r="L122" s="6" t="s">
        <v>422</v>
      </c>
      <c r="M122" s="6" t="s">
        <v>422</v>
      </c>
      <c r="N122" s="6" t="s">
        <v>422</v>
      </c>
      <c r="O122" s="6" t="s">
        <v>422</v>
      </c>
      <c r="P122" s="6" t="s">
        <v>422</v>
      </c>
      <c r="Q122" s="6" t="s">
        <v>423</v>
      </c>
      <c r="R122" s="6" t="s">
        <v>423</v>
      </c>
      <c r="S122" s="6" t="s">
        <v>423</v>
      </c>
      <c r="T122" s="6" t="s">
        <v>423</v>
      </c>
      <c r="U122" s="6" t="s">
        <v>423</v>
      </c>
      <c r="V122" s="6" t="s">
        <v>423</v>
      </c>
      <c r="W122" s="6" t="s">
        <v>422</v>
      </c>
      <c r="X122" s="6" t="s">
        <v>422</v>
      </c>
      <c r="Y122" s="6" t="s">
        <v>422</v>
      </c>
      <c r="Z122" s="6" t="s">
        <v>422</v>
      </c>
      <c r="AA122" s="6" t="s">
        <v>422</v>
      </c>
      <c r="AB122" s="6" t="s">
        <v>422</v>
      </c>
      <c r="AC122" s="6" t="s">
        <v>422</v>
      </c>
      <c r="AD122" s="6" t="s">
        <v>423</v>
      </c>
      <c r="AE122" s="60"/>
      <c r="AF122" s="26" t="s">
        <v>423</v>
      </c>
      <c r="AG122" s="26" t="s">
        <v>423</v>
      </c>
      <c r="AH122" s="26" t="s">
        <v>423</v>
      </c>
      <c r="AI122" s="26" t="s">
        <v>423</v>
      </c>
      <c r="AJ122" s="26" t="s">
        <v>423</v>
      </c>
      <c r="AK122" s="26" t="s">
        <v>422</v>
      </c>
      <c r="AL122" s="49" t="s">
        <v>408</v>
      </c>
    </row>
    <row r="123" spans="1:38" s="2" customFormat="1" ht="26.25" customHeight="1" thickBot="1" x14ac:dyDescent="0.3">
      <c r="A123" s="70" t="s">
        <v>260</v>
      </c>
      <c r="B123" s="70" t="s">
        <v>281</v>
      </c>
      <c r="C123" s="71" t="s">
        <v>282</v>
      </c>
      <c r="D123" s="72" t="s">
        <v>424</v>
      </c>
      <c r="E123" s="6" t="s">
        <v>425</v>
      </c>
      <c r="F123" s="6" t="s">
        <v>425</v>
      </c>
      <c r="G123" s="6" t="s">
        <v>425</v>
      </c>
      <c r="H123" s="6" t="s">
        <v>425</v>
      </c>
      <c r="I123" s="6" t="s">
        <v>425</v>
      </c>
      <c r="J123" s="6" t="s">
        <v>425</v>
      </c>
      <c r="K123" s="6" t="s">
        <v>425</v>
      </c>
      <c r="L123" s="6" t="s">
        <v>422</v>
      </c>
      <c r="M123" s="6" t="s">
        <v>425</v>
      </c>
      <c r="N123" s="6" t="s">
        <v>425</v>
      </c>
      <c r="O123" s="6" t="s">
        <v>425</v>
      </c>
      <c r="P123" s="6" t="s">
        <v>425</v>
      </c>
      <c r="Q123" s="6" t="s">
        <v>423</v>
      </c>
      <c r="R123" s="6" t="s">
        <v>423</v>
      </c>
      <c r="S123" s="6" t="s">
        <v>423</v>
      </c>
      <c r="T123" s="6" t="s">
        <v>423</v>
      </c>
      <c r="U123" s="6" t="s">
        <v>423</v>
      </c>
      <c r="V123" s="6" t="s">
        <v>423</v>
      </c>
      <c r="W123" s="6" t="s">
        <v>422</v>
      </c>
      <c r="X123" s="6" t="s">
        <v>425</v>
      </c>
      <c r="Y123" s="6" t="s">
        <v>425</v>
      </c>
      <c r="Z123" s="6" t="s">
        <v>425</v>
      </c>
      <c r="AA123" s="6" t="s">
        <v>425</v>
      </c>
      <c r="AB123" s="6" t="s">
        <v>425</v>
      </c>
      <c r="AC123" s="6" t="s">
        <v>422</v>
      </c>
      <c r="AD123" s="6" t="s">
        <v>423</v>
      </c>
      <c r="AE123" s="60"/>
      <c r="AF123" s="26" t="s">
        <v>423</v>
      </c>
      <c r="AG123" s="26" t="s">
        <v>423</v>
      </c>
      <c r="AH123" s="26" t="s">
        <v>423</v>
      </c>
      <c r="AI123" s="26" t="s">
        <v>423</v>
      </c>
      <c r="AJ123" s="26" t="s">
        <v>423</v>
      </c>
      <c r="AK123" s="26" t="s">
        <v>422</v>
      </c>
      <c r="AL123" s="49" t="s">
        <v>413</v>
      </c>
    </row>
    <row r="124" spans="1:38" s="2" customFormat="1" ht="26.25" customHeight="1" thickBot="1" x14ac:dyDescent="0.3">
      <c r="A124" s="70" t="s">
        <v>260</v>
      </c>
      <c r="B124" s="87" t="s">
        <v>283</v>
      </c>
      <c r="C124" s="71" t="s">
        <v>284</v>
      </c>
      <c r="D124" s="72" t="s">
        <v>430</v>
      </c>
      <c r="E124" s="6" t="s">
        <v>422</v>
      </c>
      <c r="F124" s="6" t="s">
        <v>422</v>
      </c>
      <c r="G124" s="6" t="s">
        <v>422</v>
      </c>
      <c r="H124" s="6" t="s">
        <v>422</v>
      </c>
      <c r="I124" s="6" t="s">
        <v>422</v>
      </c>
      <c r="J124" s="6" t="s">
        <v>422</v>
      </c>
      <c r="K124" s="6" t="s">
        <v>422</v>
      </c>
      <c r="L124" s="6" t="s">
        <v>422</v>
      </c>
      <c r="M124" s="6" t="s">
        <v>422</v>
      </c>
      <c r="N124" s="6" t="s">
        <v>422</v>
      </c>
      <c r="O124" s="6" t="s">
        <v>422</v>
      </c>
      <c r="P124" s="6" t="s">
        <v>422</v>
      </c>
      <c r="Q124" s="6" t="s">
        <v>423</v>
      </c>
      <c r="R124" s="6" t="s">
        <v>423</v>
      </c>
      <c r="S124" s="6" t="s">
        <v>423</v>
      </c>
      <c r="T124" s="6" t="s">
        <v>423</v>
      </c>
      <c r="U124" s="6" t="s">
        <v>423</v>
      </c>
      <c r="V124" s="6" t="s">
        <v>423</v>
      </c>
      <c r="W124" s="6" t="s">
        <v>422</v>
      </c>
      <c r="X124" s="6" t="s">
        <v>422</v>
      </c>
      <c r="Y124" s="6" t="s">
        <v>422</v>
      </c>
      <c r="Z124" s="6" t="s">
        <v>422</v>
      </c>
      <c r="AA124" s="6" t="s">
        <v>422</v>
      </c>
      <c r="AB124" s="6" t="s">
        <v>422</v>
      </c>
      <c r="AC124" s="6" t="s">
        <v>422</v>
      </c>
      <c r="AD124" s="6" t="s">
        <v>423</v>
      </c>
      <c r="AE124" s="60"/>
      <c r="AF124" s="26" t="s">
        <v>423</v>
      </c>
      <c r="AG124" s="26" t="s">
        <v>423</v>
      </c>
      <c r="AH124" s="26" t="s">
        <v>423</v>
      </c>
      <c r="AI124" s="26" t="s">
        <v>423</v>
      </c>
      <c r="AJ124" s="26" t="s">
        <v>423</v>
      </c>
      <c r="AK124" s="26" t="s">
        <v>422</v>
      </c>
      <c r="AL124" s="49" t="s">
        <v>408</v>
      </c>
    </row>
    <row r="125" spans="1:38" s="2" customFormat="1" ht="26.25" customHeight="1" thickBot="1" x14ac:dyDescent="0.3">
      <c r="A125" s="70" t="s">
        <v>285</v>
      </c>
      <c r="B125" s="70" t="s">
        <v>286</v>
      </c>
      <c r="C125" s="71" t="s">
        <v>287</v>
      </c>
      <c r="D125" s="72" t="s">
        <v>424</v>
      </c>
      <c r="E125" s="6">
        <v>8.0037720663304508E-3</v>
      </c>
      <c r="F125" s="6">
        <v>6.88763391460897</v>
      </c>
      <c r="G125" s="6">
        <v>1.11932860361103E-4</v>
      </c>
      <c r="H125" s="6">
        <v>6.2096720000000003E-3</v>
      </c>
      <c r="I125" s="6">
        <v>0.34268505424328299</v>
      </c>
      <c r="J125" s="6">
        <v>1.10796166334279</v>
      </c>
      <c r="K125" s="6">
        <v>3.3585370142009201</v>
      </c>
      <c r="L125" s="6" t="s">
        <v>422</v>
      </c>
      <c r="M125" s="6">
        <v>4.0658849032353402E-2</v>
      </c>
      <c r="N125" s="6" t="s">
        <v>422</v>
      </c>
      <c r="O125" s="6" t="s">
        <v>422</v>
      </c>
      <c r="P125" s="6">
        <v>0.293516492232274</v>
      </c>
      <c r="Q125" s="6" t="s">
        <v>423</v>
      </c>
      <c r="R125" s="6" t="s">
        <v>423</v>
      </c>
      <c r="S125" s="6" t="s">
        <v>423</v>
      </c>
      <c r="T125" s="6" t="s">
        <v>423</v>
      </c>
      <c r="U125" s="6" t="s">
        <v>423</v>
      </c>
      <c r="V125" s="6" t="s">
        <v>423</v>
      </c>
      <c r="W125" s="6" t="s">
        <v>422</v>
      </c>
      <c r="X125" s="6" t="s">
        <v>422</v>
      </c>
      <c r="Y125" s="6" t="s">
        <v>422</v>
      </c>
      <c r="Z125" s="6" t="s">
        <v>422</v>
      </c>
      <c r="AA125" s="6" t="s">
        <v>422</v>
      </c>
      <c r="AB125" s="6" t="s">
        <v>422</v>
      </c>
      <c r="AC125" s="6" t="s">
        <v>422</v>
      </c>
      <c r="AD125" s="6" t="s">
        <v>423</v>
      </c>
      <c r="AE125" s="60"/>
      <c r="AF125" s="26" t="s">
        <v>423</v>
      </c>
      <c r="AG125" s="26" t="s">
        <v>423</v>
      </c>
      <c r="AH125" s="26" t="s">
        <v>423</v>
      </c>
      <c r="AI125" s="26" t="s">
        <v>423</v>
      </c>
      <c r="AJ125" s="26" t="s">
        <v>423</v>
      </c>
      <c r="AK125" s="26" t="s">
        <v>422</v>
      </c>
      <c r="AL125" s="49" t="s">
        <v>418</v>
      </c>
    </row>
    <row r="126" spans="1:38" s="2" customFormat="1" ht="26.25" customHeight="1" thickBot="1" x14ac:dyDescent="0.3">
      <c r="A126" s="70" t="s">
        <v>285</v>
      </c>
      <c r="B126" s="70" t="s">
        <v>288</v>
      </c>
      <c r="C126" s="71" t="s">
        <v>289</v>
      </c>
      <c r="D126" s="72" t="s">
        <v>453</v>
      </c>
      <c r="E126" s="6" t="s">
        <v>422</v>
      </c>
      <c r="F126" s="6">
        <v>2.2659606118137599</v>
      </c>
      <c r="G126" s="6" t="s">
        <v>422</v>
      </c>
      <c r="H126" s="6">
        <v>1.98025413875962</v>
      </c>
      <c r="I126" s="6" t="s">
        <v>422</v>
      </c>
      <c r="J126" s="6" t="s">
        <v>422</v>
      </c>
      <c r="K126" s="6" t="s">
        <v>422</v>
      </c>
      <c r="L126" s="6" t="s">
        <v>422</v>
      </c>
      <c r="M126" s="6" t="s">
        <v>422</v>
      </c>
      <c r="N126" s="6" t="s">
        <v>422</v>
      </c>
      <c r="O126" s="6" t="s">
        <v>422</v>
      </c>
      <c r="P126" s="6" t="s">
        <v>422</v>
      </c>
      <c r="Q126" s="6" t="s">
        <v>423</v>
      </c>
      <c r="R126" s="6" t="s">
        <v>423</v>
      </c>
      <c r="S126" s="6" t="s">
        <v>423</v>
      </c>
      <c r="T126" s="6" t="s">
        <v>423</v>
      </c>
      <c r="U126" s="6" t="s">
        <v>423</v>
      </c>
      <c r="V126" s="6" t="s">
        <v>423</v>
      </c>
      <c r="W126" s="6" t="s">
        <v>422</v>
      </c>
      <c r="X126" s="6" t="s">
        <v>422</v>
      </c>
      <c r="Y126" s="6" t="s">
        <v>422</v>
      </c>
      <c r="Z126" s="6" t="s">
        <v>422</v>
      </c>
      <c r="AA126" s="6" t="s">
        <v>422</v>
      </c>
      <c r="AB126" s="6" t="s">
        <v>422</v>
      </c>
      <c r="AC126" s="6" t="s">
        <v>422</v>
      </c>
      <c r="AD126" s="6" t="s">
        <v>423</v>
      </c>
      <c r="AE126" s="60"/>
      <c r="AF126" s="26" t="s">
        <v>423</v>
      </c>
      <c r="AG126" s="26" t="s">
        <v>423</v>
      </c>
      <c r="AH126" s="26" t="s">
        <v>423</v>
      </c>
      <c r="AI126" s="26" t="s">
        <v>423</v>
      </c>
      <c r="AJ126" s="26" t="s">
        <v>423</v>
      </c>
      <c r="AK126" s="26" t="s">
        <v>422</v>
      </c>
      <c r="AL126" s="49" t="s">
        <v>417</v>
      </c>
    </row>
    <row r="127" spans="1:38" s="2" customFormat="1" ht="26.25" customHeight="1" thickBot="1" x14ac:dyDescent="0.3">
      <c r="A127" s="70" t="s">
        <v>285</v>
      </c>
      <c r="B127" s="70" t="s">
        <v>290</v>
      </c>
      <c r="C127" s="71" t="s">
        <v>291</v>
      </c>
      <c r="D127" s="72" t="s">
        <v>454</v>
      </c>
      <c r="E127" s="6" t="s">
        <v>422</v>
      </c>
      <c r="F127" s="6" t="s">
        <v>422</v>
      </c>
      <c r="G127" s="6" t="s">
        <v>422</v>
      </c>
      <c r="H127" s="6" t="s">
        <v>422</v>
      </c>
      <c r="I127" s="6" t="s">
        <v>422</v>
      </c>
      <c r="J127" s="6" t="s">
        <v>422</v>
      </c>
      <c r="K127" s="6" t="s">
        <v>422</v>
      </c>
      <c r="L127" s="6" t="s">
        <v>422</v>
      </c>
      <c r="M127" s="6" t="s">
        <v>422</v>
      </c>
      <c r="N127" s="6" t="s">
        <v>422</v>
      </c>
      <c r="O127" s="6" t="s">
        <v>422</v>
      </c>
      <c r="P127" s="6" t="s">
        <v>422</v>
      </c>
      <c r="Q127" s="6" t="s">
        <v>423</v>
      </c>
      <c r="R127" s="6" t="s">
        <v>423</v>
      </c>
      <c r="S127" s="6" t="s">
        <v>423</v>
      </c>
      <c r="T127" s="6" t="s">
        <v>423</v>
      </c>
      <c r="U127" s="6" t="s">
        <v>423</v>
      </c>
      <c r="V127" s="6" t="s">
        <v>423</v>
      </c>
      <c r="W127" s="6" t="s">
        <v>422</v>
      </c>
      <c r="X127" s="6" t="s">
        <v>422</v>
      </c>
      <c r="Y127" s="6" t="s">
        <v>422</v>
      </c>
      <c r="Z127" s="6" t="s">
        <v>422</v>
      </c>
      <c r="AA127" s="6" t="s">
        <v>422</v>
      </c>
      <c r="AB127" s="6" t="s">
        <v>422</v>
      </c>
      <c r="AC127" s="6" t="s">
        <v>422</v>
      </c>
      <c r="AD127" s="6" t="s">
        <v>423</v>
      </c>
      <c r="AE127" s="60"/>
      <c r="AF127" s="26" t="s">
        <v>423</v>
      </c>
      <c r="AG127" s="26" t="s">
        <v>423</v>
      </c>
      <c r="AH127" s="26" t="s">
        <v>423</v>
      </c>
      <c r="AI127" s="26" t="s">
        <v>423</v>
      </c>
      <c r="AJ127" s="26" t="s">
        <v>423</v>
      </c>
      <c r="AK127" s="26" t="s">
        <v>422</v>
      </c>
      <c r="AL127" s="49" t="s">
        <v>419</v>
      </c>
    </row>
    <row r="128" spans="1:38" s="2" customFormat="1" ht="26.25" customHeight="1" thickBot="1" x14ac:dyDescent="0.3">
      <c r="A128" s="70" t="s">
        <v>285</v>
      </c>
      <c r="B128" s="74" t="s">
        <v>292</v>
      </c>
      <c r="C128" s="76" t="s">
        <v>293</v>
      </c>
      <c r="D128" s="72" t="s">
        <v>294</v>
      </c>
      <c r="E128" s="6">
        <v>5.7892235915026298</v>
      </c>
      <c r="F128" s="6">
        <v>2.11851940602627</v>
      </c>
      <c r="G128" s="6">
        <v>0.65088350573036202</v>
      </c>
      <c r="H128" s="6">
        <v>1.93974493831667E-2</v>
      </c>
      <c r="I128" s="6">
        <v>1.1939927465939999</v>
      </c>
      <c r="J128" s="6">
        <v>1.4028968407734199</v>
      </c>
      <c r="K128" s="6">
        <v>2.5923190070875899</v>
      </c>
      <c r="L128" s="6" t="s">
        <v>422</v>
      </c>
      <c r="M128" s="6">
        <v>7.17797193401519</v>
      </c>
      <c r="N128" s="6">
        <v>6.8476259059916403E-2</v>
      </c>
      <c r="O128" s="6">
        <v>3.62581339202125E-3</v>
      </c>
      <c r="P128" s="6">
        <v>0.74220034394828405</v>
      </c>
      <c r="Q128" s="6" t="s">
        <v>423</v>
      </c>
      <c r="R128" s="6" t="s">
        <v>423</v>
      </c>
      <c r="S128" s="6" t="s">
        <v>423</v>
      </c>
      <c r="T128" s="6" t="s">
        <v>423</v>
      </c>
      <c r="U128" s="6" t="s">
        <v>423</v>
      </c>
      <c r="V128" s="6" t="s">
        <v>423</v>
      </c>
      <c r="W128" s="6">
        <v>63.199327388226401</v>
      </c>
      <c r="X128" s="6">
        <v>3.2081690340000001E-7</v>
      </c>
      <c r="Y128" s="6">
        <v>6.8364554415000005E-7</v>
      </c>
      <c r="Z128" s="6">
        <v>3.6282864074999999E-7</v>
      </c>
      <c r="AA128" s="6">
        <v>4.4303286660000001E-7</v>
      </c>
      <c r="AB128" s="6">
        <f t="shared" si="1"/>
        <v>1.8103239549E-6</v>
      </c>
      <c r="AC128" s="6">
        <v>13.1115809361125</v>
      </c>
      <c r="AD128" s="6" t="s">
        <v>423</v>
      </c>
      <c r="AE128" s="60"/>
      <c r="AF128" s="26" t="s">
        <v>423</v>
      </c>
      <c r="AG128" s="26" t="s">
        <v>423</v>
      </c>
      <c r="AH128" s="26" t="s">
        <v>423</v>
      </c>
      <c r="AI128" s="26" t="s">
        <v>423</v>
      </c>
      <c r="AJ128" s="26" t="s">
        <v>423</v>
      </c>
      <c r="AK128" s="26" t="s">
        <v>422</v>
      </c>
      <c r="AL128" s="49" t="s">
        <v>297</v>
      </c>
    </row>
    <row r="129" spans="1:38" s="2" customFormat="1" ht="26.25" customHeight="1" thickBot="1" x14ac:dyDescent="0.3">
      <c r="A129" s="70" t="s">
        <v>285</v>
      </c>
      <c r="B129" s="74" t="s">
        <v>295</v>
      </c>
      <c r="C129" s="82" t="s">
        <v>296</v>
      </c>
      <c r="D129" s="72" t="s">
        <v>431</v>
      </c>
      <c r="E129" s="6">
        <v>4.4627155224592398E-3</v>
      </c>
      <c r="F129" s="6">
        <v>1.61329929775271E-4</v>
      </c>
      <c r="G129" s="6">
        <v>5.7301723342237298E-6</v>
      </c>
      <c r="H129" s="6">
        <v>6.0328910421265797E-5</v>
      </c>
      <c r="I129" s="6">
        <v>1.09840422929352E-4</v>
      </c>
      <c r="J129" s="6">
        <v>1.09840422929352E-4</v>
      </c>
      <c r="K129" s="6">
        <v>1.09840422929352E-4</v>
      </c>
      <c r="L129" s="6" t="s">
        <v>422</v>
      </c>
      <c r="M129" s="6">
        <v>1.91606924762833E-3</v>
      </c>
      <c r="N129" s="6" t="s">
        <v>422</v>
      </c>
      <c r="O129" s="6" t="s">
        <v>422</v>
      </c>
      <c r="P129" s="6" t="s">
        <v>422</v>
      </c>
      <c r="Q129" s="6" t="s">
        <v>423</v>
      </c>
      <c r="R129" s="6" t="s">
        <v>423</v>
      </c>
      <c r="S129" s="6" t="s">
        <v>423</v>
      </c>
      <c r="T129" s="6" t="s">
        <v>423</v>
      </c>
      <c r="U129" s="6" t="s">
        <v>423</v>
      </c>
      <c r="V129" s="6" t="s">
        <v>423</v>
      </c>
      <c r="W129" s="6" t="s">
        <v>422</v>
      </c>
      <c r="X129" s="6" t="s">
        <v>428</v>
      </c>
      <c r="Y129" s="6" t="s">
        <v>428</v>
      </c>
      <c r="Z129" s="6" t="s">
        <v>428</v>
      </c>
      <c r="AA129" s="6" t="s">
        <v>428</v>
      </c>
      <c r="AB129" s="6" t="s">
        <v>428</v>
      </c>
      <c r="AC129" s="6" t="s">
        <v>428</v>
      </c>
      <c r="AD129" s="6" t="s">
        <v>423</v>
      </c>
      <c r="AE129" s="60"/>
      <c r="AF129" s="26" t="s">
        <v>423</v>
      </c>
      <c r="AG129" s="26" t="s">
        <v>423</v>
      </c>
      <c r="AH129" s="26" t="s">
        <v>423</v>
      </c>
      <c r="AI129" s="26" t="s">
        <v>423</v>
      </c>
      <c r="AJ129" s="26" t="s">
        <v>423</v>
      </c>
      <c r="AK129" s="26" t="s">
        <v>422</v>
      </c>
      <c r="AL129" s="49" t="s">
        <v>297</v>
      </c>
    </row>
    <row r="130" spans="1:38" s="2" customFormat="1" ht="26.25" customHeight="1" thickBot="1" x14ac:dyDescent="0.3">
      <c r="A130" s="70" t="s">
        <v>285</v>
      </c>
      <c r="B130" s="74" t="s">
        <v>298</v>
      </c>
      <c r="C130" s="88" t="s">
        <v>299</v>
      </c>
      <c r="D130" s="72" t="s">
        <v>456</v>
      </c>
      <c r="E130" s="6">
        <v>9.1226564651066697E-2</v>
      </c>
      <c r="F130" s="6">
        <v>0.33148028636412702</v>
      </c>
      <c r="G130" s="6">
        <v>0.21703627549065499</v>
      </c>
      <c r="H130" s="6">
        <v>1.7036925737605099E-4</v>
      </c>
      <c r="I130" s="6">
        <v>8.7954710726257206E-3</v>
      </c>
      <c r="J130" s="6">
        <v>1.30912710726969E-2</v>
      </c>
      <c r="K130" s="6">
        <v>3.387589448114E-2</v>
      </c>
      <c r="L130" s="6" t="s">
        <v>422</v>
      </c>
      <c r="M130" s="6">
        <v>2.7391686752688198E-2</v>
      </c>
      <c r="N130" s="6">
        <v>0.109</v>
      </c>
      <c r="O130" s="6">
        <v>4.5826709062003201E-2</v>
      </c>
      <c r="P130" s="6">
        <v>1.28895210996818</v>
      </c>
      <c r="Q130" s="6" t="s">
        <v>423</v>
      </c>
      <c r="R130" s="6" t="s">
        <v>423</v>
      </c>
      <c r="S130" s="6" t="s">
        <v>423</v>
      </c>
      <c r="T130" s="6" t="s">
        <v>423</v>
      </c>
      <c r="U130" s="6" t="s">
        <v>423</v>
      </c>
      <c r="V130" s="6" t="s">
        <v>423</v>
      </c>
      <c r="W130" s="6">
        <v>0.93256758634871295</v>
      </c>
      <c r="X130" s="6">
        <v>0</v>
      </c>
      <c r="Y130" s="6">
        <v>0</v>
      </c>
      <c r="Z130" s="6">
        <v>0</v>
      </c>
      <c r="AA130" s="6">
        <v>0</v>
      </c>
      <c r="AB130" s="6">
        <f t="shared" si="1"/>
        <v>0</v>
      </c>
      <c r="AC130" s="6">
        <v>0.31451499559962698</v>
      </c>
      <c r="AD130" s="6" t="s">
        <v>423</v>
      </c>
      <c r="AE130" s="60"/>
      <c r="AF130" s="26" t="s">
        <v>423</v>
      </c>
      <c r="AG130" s="26" t="s">
        <v>423</v>
      </c>
      <c r="AH130" s="26" t="s">
        <v>423</v>
      </c>
      <c r="AI130" s="26" t="s">
        <v>423</v>
      </c>
      <c r="AJ130" s="26" t="s">
        <v>423</v>
      </c>
      <c r="AK130" s="26" t="s">
        <v>422</v>
      </c>
      <c r="AL130" s="49" t="s">
        <v>297</v>
      </c>
    </row>
    <row r="131" spans="1:38" s="2" customFormat="1" ht="26.25" customHeight="1" thickBot="1" x14ac:dyDescent="0.3">
      <c r="A131" s="70" t="s">
        <v>285</v>
      </c>
      <c r="B131" s="74" t="s">
        <v>300</v>
      </c>
      <c r="C131" s="82" t="s">
        <v>301</v>
      </c>
      <c r="D131" s="72" t="s">
        <v>456</v>
      </c>
      <c r="E131" s="6">
        <v>1.11976637945013E-2</v>
      </c>
      <c r="F131" s="6">
        <v>8.1013245919604802E-4</v>
      </c>
      <c r="G131" s="6">
        <v>1.14755932566552E-3</v>
      </c>
      <c r="H131" s="6">
        <v>0</v>
      </c>
      <c r="I131" s="6">
        <v>0</v>
      </c>
      <c r="J131" s="6">
        <v>0</v>
      </c>
      <c r="K131" s="6">
        <v>1.9806340637618301E-2</v>
      </c>
      <c r="L131" s="6" t="s">
        <v>422</v>
      </c>
      <c r="M131" s="6">
        <v>3.0699309606749899E-4</v>
      </c>
      <c r="N131" s="6">
        <v>7.1883148843078504E-2</v>
      </c>
      <c r="O131" s="6">
        <v>9.3008130765262608E-3</v>
      </c>
      <c r="P131" s="6">
        <v>6.3457399636328696E-2</v>
      </c>
      <c r="Q131" s="6" t="s">
        <v>423</v>
      </c>
      <c r="R131" s="6" t="s">
        <v>423</v>
      </c>
      <c r="S131" s="6" t="s">
        <v>423</v>
      </c>
      <c r="T131" s="6" t="s">
        <v>423</v>
      </c>
      <c r="U131" s="6" t="s">
        <v>423</v>
      </c>
      <c r="V131" s="6" t="s">
        <v>423</v>
      </c>
      <c r="W131" s="6">
        <v>46.293283382631301</v>
      </c>
      <c r="X131" s="6">
        <v>0</v>
      </c>
      <c r="Y131" s="6">
        <v>0</v>
      </c>
      <c r="Z131" s="6">
        <v>0</v>
      </c>
      <c r="AA131" s="6">
        <v>0</v>
      </c>
      <c r="AB131" s="6">
        <f t="shared" si="1"/>
        <v>0</v>
      </c>
      <c r="AC131" s="6">
        <v>0.115733208456578</v>
      </c>
      <c r="AD131" s="6" t="s">
        <v>423</v>
      </c>
      <c r="AE131" s="60"/>
      <c r="AF131" s="26" t="s">
        <v>423</v>
      </c>
      <c r="AG131" s="26" t="s">
        <v>423</v>
      </c>
      <c r="AH131" s="26" t="s">
        <v>423</v>
      </c>
      <c r="AI131" s="26" t="s">
        <v>423</v>
      </c>
      <c r="AJ131" s="26" t="s">
        <v>423</v>
      </c>
      <c r="AK131" s="26" t="s">
        <v>422</v>
      </c>
      <c r="AL131" s="49" t="s">
        <v>297</v>
      </c>
    </row>
    <row r="132" spans="1:38" s="2" customFormat="1" ht="26.25" customHeight="1" thickBot="1" x14ac:dyDescent="0.3">
      <c r="A132" s="70" t="s">
        <v>285</v>
      </c>
      <c r="B132" s="74" t="s">
        <v>302</v>
      </c>
      <c r="C132" s="82" t="s">
        <v>303</v>
      </c>
      <c r="D132" s="72" t="s">
        <v>294</v>
      </c>
      <c r="E132" s="6">
        <v>0.44830529045083101</v>
      </c>
      <c r="F132" s="6">
        <v>2.34286107413332E-4</v>
      </c>
      <c r="G132" s="6">
        <v>0.197957452923958</v>
      </c>
      <c r="H132" s="6">
        <v>1.2100257855928299E-3</v>
      </c>
      <c r="I132" s="6">
        <v>1.05105308504877E-2</v>
      </c>
      <c r="J132" s="6">
        <v>1.2844606349743101E-2</v>
      </c>
      <c r="K132" s="6">
        <v>6.12194092719653E-2</v>
      </c>
      <c r="L132" s="6" t="s">
        <v>422</v>
      </c>
      <c r="M132" s="6">
        <v>0.225059219587774</v>
      </c>
      <c r="N132" s="6">
        <v>0.163612267094843</v>
      </c>
      <c r="O132" s="6">
        <v>2.0317787419903002E-2</v>
      </c>
      <c r="P132" s="6">
        <v>0.14762576761471299</v>
      </c>
      <c r="Q132" s="6" t="s">
        <v>423</v>
      </c>
      <c r="R132" s="6" t="s">
        <v>423</v>
      </c>
      <c r="S132" s="6" t="s">
        <v>423</v>
      </c>
      <c r="T132" s="6" t="s">
        <v>423</v>
      </c>
      <c r="U132" s="6" t="s">
        <v>423</v>
      </c>
      <c r="V132" s="6" t="s">
        <v>423</v>
      </c>
      <c r="W132" s="6">
        <v>0.100039815673604</v>
      </c>
      <c r="X132" s="6">
        <v>1.8149227227885601E-4</v>
      </c>
      <c r="Y132" s="6">
        <v>7.2596908911542297E-4</v>
      </c>
      <c r="Z132" s="6">
        <v>7.2596908911542297E-4</v>
      </c>
      <c r="AA132" s="6">
        <v>7.2596908911542297E-4</v>
      </c>
      <c r="AB132" s="6">
        <f t="shared" si="1"/>
        <v>2.3593995396251248E-3</v>
      </c>
      <c r="AC132" s="6">
        <v>0.12005156739558701</v>
      </c>
      <c r="AD132" s="6" t="s">
        <v>423</v>
      </c>
      <c r="AE132" s="60"/>
      <c r="AF132" s="26" t="s">
        <v>423</v>
      </c>
      <c r="AG132" s="26" t="s">
        <v>423</v>
      </c>
      <c r="AH132" s="26" t="s">
        <v>423</v>
      </c>
      <c r="AI132" s="26" t="s">
        <v>423</v>
      </c>
      <c r="AJ132" s="26" t="s">
        <v>423</v>
      </c>
      <c r="AK132" s="26" t="s">
        <v>422</v>
      </c>
      <c r="AL132" s="49" t="s">
        <v>410</v>
      </c>
    </row>
    <row r="133" spans="1:38" s="2" customFormat="1" ht="26.25" customHeight="1" thickBot="1" x14ac:dyDescent="0.3">
      <c r="A133" s="70" t="s">
        <v>285</v>
      </c>
      <c r="B133" s="74" t="s">
        <v>304</v>
      </c>
      <c r="C133" s="82" t="s">
        <v>305</v>
      </c>
      <c r="D133" s="72" t="s">
        <v>294</v>
      </c>
      <c r="E133" s="6">
        <v>6.784635E-2</v>
      </c>
      <c r="F133" s="6">
        <v>1.069094E-3</v>
      </c>
      <c r="G133" s="6">
        <v>6.0691644000000003E-3</v>
      </c>
      <c r="H133" s="6" t="s">
        <v>422</v>
      </c>
      <c r="I133" s="6">
        <v>2.8536586E-3</v>
      </c>
      <c r="J133" s="6">
        <v>2.8536586E-3</v>
      </c>
      <c r="K133" s="6">
        <v>3.1710972800000001E-3</v>
      </c>
      <c r="L133" s="6" t="s">
        <v>422</v>
      </c>
      <c r="M133" s="6">
        <v>1.151332E-2</v>
      </c>
      <c r="N133" s="6">
        <v>2.4696071399999998E-3</v>
      </c>
      <c r="O133" s="6">
        <v>4.1365713999999998E-4</v>
      </c>
      <c r="P133" s="6">
        <v>0.22364949762479999</v>
      </c>
      <c r="Q133" s="6" t="s">
        <v>423</v>
      </c>
      <c r="R133" s="6" t="s">
        <v>423</v>
      </c>
      <c r="S133" s="6" t="s">
        <v>423</v>
      </c>
      <c r="T133" s="6" t="s">
        <v>423</v>
      </c>
      <c r="U133" s="6" t="s">
        <v>423</v>
      </c>
      <c r="V133" s="6" t="s">
        <v>423</v>
      </c>
      <c r="W133" s="6">
        <v>1.3980459999999999</v>
      </c>
      <c r="X133" s="6">
        <v>1.0855415999999999E-6</v>
      </c>
      <c r="Y133" s="6">
        <v>5.9293598000000004E-7</v>
      </c>
      <c r="Z133" s="6">
        <v>5.2961271999999996E-7</v>
      </c>
      <c r="AA133" s="6">
        <v>5.7484362000000003E-7</v>
      </c>
      <c r="AB133" s="6">
        <f t="shared" si="1"/>
        <v>2.7829339200000003E-6</v>
      </c>
      <c r="AC133" s="6">
        <v>1.23357E-2</v>
      </c>
      <c r="AD133" s="6" t="s">
        <v>423</v>
      </c>
      <c r="AE133" s="60"/>
      <c r="AF133" s="26" t="s">
        <v>423</v>
      </c>
      <c r="AG133" s="26" t="s">
        <v>423</v>
      </c>
      <c r="AH133" s="26" t="s">
        <v>423</v>
      </c>
      <c r="AI133" s="26" t="s">
        <v>423</v>
      </c>
      <c r="AJ133" s="26" t="s">
        <v>423</v>
      </c>
      <c r="AK133" s="26" t="s">
        <v>422</v>
      </c>
      <c r="AL133" s="49" t="s">
        <v>411</v>
      </c>
    </row>
    <row r="134" spans="1:38" s="2" customFormat="1" ht="26.25" customHeight="1" thickBot="1" x14ac:dyDescent="0.3">
      <c r="A134" s="70" t="s">
        <v>285</v>
      </c>
      <c r="B134" s="74" t="s">
        <v>306</v>
      </c>
      <c r="C134" s="71" t="s">
        <v>307</v>
      </c>
      <c r="D134" s="72" t="s">
        <v>294</v>
      </c>
      <c r="E134" s="6">
        <v>6.08E-2</v>
      </c>
      <c r="F134" s="6">
        <v>0</v>
      </c>
      <c r="G134" s="6">
        <v>0.10249999999999999</v>
      </c>
      <c r="H134" s="6">
        <v>0</v>
      </c>
      <c r="I134" s="6">
        <v>7.2999999999999996E-4</v>
      </c>
      <c r="J134" s="6">
        <v>2.5999999999999999E-3</v>
      </c>
      <c r="K134" s="6">
        <v>0</v>
      </c>
      <c r="L134" s="6" t="s">
        <v>422</v>
      </c>
      <c r="M134" s="6">
        <v>0</v>
      </c>
      <c r="N134" s="6" t="s">
        <v>422</v>
      </c>
      <c r="O134" s="6">
        <v>0</v>
      </c>
      <c r="P134" s="6">
        <v>0</v>
      </c>
      <c r="Q134" s="6" t="s">
        <v>423</v>
      </c>
      <c r="R134" s="6" t="s">
        <v>423</v>
      </c>
      <c r="S134" s="6" t="s">
        <v>423</v>
      </c>
      <c r="T134" s="6" t="s">
        <v>423</v>
      </c>
      <c r="U134" s="6" t="s">
        <v>423</v>
      </c>
      <c r="V134" s="6" t="s">
        <v>423</v>
      </c>
      <c r="W134" s="6">
        <v>1E-3</v>
      </c>
      <c r="X134" s="6" t="s">
        <v>422</v>
      </c>
      <c r="Y134" s="6" t="s">
        <v>422</v>
      </c>
      <c r="Z134" s="6" t="s">
        <v>422</v>
      </c>
      <c r="AA134" s="6" t="s">
        <v>422</v>
      </c>
      <c r="AB134" s="6" t="s">
        <v>422</v>
      </c>
      <c r="AC134" s="6">
        <v>0</v>
      </c>
      <c r="AD134" s="6" t="s">
        <v>423</v>
      </c>
      <c r="AE134" s="60"/>
      <c r="AF134" s="26" t="s">
        <v>423</v>
      </c>
      <c r="AG134" s="26" t="s">
        <v>423</v>
      </c>
      <c r="AH134" s="26" t="s">
        <v>423</v>
      </c>
      <c r="AI134" s="26" t="s">
        <v>423</v>
      </c>
      <c r="AJ134" s="26" t="s">
        <v>423</v>
      </c>
      <c r="AK134" s="26" t="s">
        <v>422</v>
      </c>
      <c r="AL134" s="49" t="s">
        <v>408</v>
      </c>
    </row>
    <row r="135" spans="1:38" s="2" customFormat="1" ht="26.25" customHeight="1" thickBot="1" x14ac:dyDescent="0.3">
      <c r="A135" s="70" t="s">
        <v>285</v>
      </c>
      <c r="B135" s="70" t="s">
        <v>308</v>
      </c>
      <c r="C135" s="71" t="s">
        <v>309</v>
      </c>
      <c r="D135" s="72" t="s">
        <v>424</v>
      </c>
      <c r="E135" s="6">
        <v>0.59607145318301102</v>
      </c>
      <c r="F135" s="6">
        <v>2.9803572659150599</v>
      </c>
      <c r="G135" s="6">
        <v>9.9345242197168698E-2</v>
      </c>
      <c r="H135" s="6">
        <v>6.3580955006187906E-2</v>
      </c>
      <c r="I135" s="6">
        <v>1.5895238751547001</v>
      </c>
      <c r="J135" s="6">
        <v>1.5895238751547001</v>
      </c>
      <c r="K135" s="6">
        <v>1.5895238751547001</v>
      </c>
      <c r="L135" s="6" t="s">
        <v>422</v>
      </c>
      <c r="M135" s="6">
        <v>8.3450003445621697</v>
      </c>
      <c r="N135" s="6" t="s">
        <v>422</v>
      </c>
      <c r="O135" s="6" t="s">
        <v>422</v>
      </c>
      <c r="P135" s="6">
        <v>0.32100303277714398</v>
      </c>
      <c r="Q135" s="6" t="s">
        <v>423</v>
      </c>
      <c r="R135" s="6" t="s">
        <v>423</v>
      </c>
      <c r="S135" s="6" t="s">
        <v>423</v>
      </c>
      <c r="T135" s="6" t="s">
        <v>423</v>
      </c>
      <c r="U135" s="6" t="s">
        <v>423</v>
      </c>
      <c r="V135" s="6" t="s">
        <v>423</v>
      </c>
      <c r="W135" s="6">
        <v>14.401086308901601</v>
      </c>
      <c r="X135" s="6">
        <v>0.13547173677118701</v>
      </c>
      <c r="Y135" s="6">
        <v>0.17932406918029001</v>
      </c>
      <c r="Z135" s="6">
        <v>6.5139332805410594E-2</v>
      </c>
      <c r="AA135" s="6">
        <v>0.12303881396053901</v>
      </c>
      <c r="AB135" s="6">
        <f t="shared" si="1"/>
        <v>0.50297395271742662</v>
      </c>
      <c r="AC135" s="6">
        <v>3.41210631849086</v>
      </c>
      <c r="AD135" s="6" t="s">
        <v>423</v>
      </c>
      <c r="AE135" s="60"/>
      <c r="AF135" s="26" t="s">
        <v>423</v>
      </c>
      <c r="AG135" s="26" t="s">
        <v>423</v>
      </c>
      <c r="AH135" s="26" t="s">
        <v>423</v>
      </c>
      <c r="AI135" s="26" t="s">
        <v>423</v>
      </c>
      <c r="AJ135" s="26" t="s">
        <v>423</v>
      </c>
      <c r="AK135" s="26" t="s">
        <v>422</v>
      </c>
      <c r="AL135" s="49" t="s">
        <v>408</v>
      </c>
    </row>
    <row r="136" spans="1:38" s="2" customFormat="1" ht="26.25" customHeight="1" thickBot="1" x14ac:dyDescent="0.3">
      <c r="A136" s="70" t="s">
        <v>285</v>
      </c>
      <c r="B136" s="70" t="s">
        <v>310</v>
      </c>
      <c r="C136" s="71" t="s">
        <v>311</v>
      </c>
      <c r="D136" s="72" t="s">
        <v>424</v>
      </c>
      <c r="E136" s="6">
        <v>0.14833453952732201</v>
      </c>
      <c r="F136" s="6">
        <v>0.51050798533725195</v>
      </c>
      <c r="G136" s="6">
        <v>4.3415304322677498E-2</v>
      </c>
      <c r="H136" s="6">
        <v>4.7491119533454498</v>
      </c>
      <c r="I136" s="6">
        <v>2.9780040780512902E-2</v>
      </c>
      <c r="J136" s="6">
        <v>3.14595465752932E-2</v>
      </c>
      <c r="K136" s="6">
        <v>1.04824007258077E-2</v>
      </c>
      <c r="L136" s="6" t="s">
        <v>422</v>
      </c>
      <c r="M136" s="6">
        <v>8.8510497098904205E-4</v>
      </c>
      <c r="N136" s="6">
        <v>0</v>
      </c>
      <c r="O136" s="6" t="s">
        <v>422</v>
      </c>
      <c r="P136" s="6">
        <v>0.12381303031849999</v>
      </c>
      <c r="Q136" s="6" t="s">
        <v>423</v>
      </c>
      <c r="R136" s="6" t="s">
        <v>423</v>
      </c>
      <c r="S136" s="6" t="s">
        <v>423</v>
      </c>
      <c r="T136" s="6" t="s">
        <v>423</v>
      </c>
      <c r="U136" s="6" t="s">
        <v>423</v>
      </c>
      <c r="V136" s="6" t="s">
        <v>423</v>
      </c>
      <c r="W136" s="6" t="s">
        <v>422</v>
      </c>
      <c r="X136" s="6" t="s">
        <v>422</v>
      </c>
      <c r="Y136" s="6" t="s">
        <v>422</v>
      </c>
      <c r="Z136" s="6" t="s">
        <v>422</v>
      </c>
      <c r="AA136" s="6" t="s">
        <v>422</v>
      </c>
      <c r="AB136" s="6" t="s">
        <v>422</v>
      </c>
      <c r="AC136" s="6" t="s">
        <v>422</v>
      </c>
      <c r="AD136" s="6" t="s">
        <v>423</v>
      </c>
      <c r="AE136" s="60"/>
      <c r="AF136" s="26" t="s">
        <v>423</v>
      </c>
      <c r="AG136" s="26" t="s">
        <v>423</v>
      </c>
      <c r="AH136" s="26" t="s">
        <v>423</v>
      </c>
      <c r="AI136" s="26" t="s">
        <v>423</v>
      </c>
      <c r="AJ136" s="26" t="s">
        <v>423</v>
      </c>
      <c r="AK136" s="26" t="s">
        <v>422</v>
      </c>
      <c r="AL136" s="49" t="s">
        <v>412</v>
      </c>
    </row>
    <row r="137" spans="1:38" s="2" customFormat="1" ht="26.25" customHeight="1" thickBot="1" x14ac:dyDescent="0.3">
      <c r="A137" s="70" t="s">
        <v>285</v>
      </c>
      <c r="B137" s="70" t="s">
        <v>312</v>
      </c>
      <c r="C137" s="71" t="s">
        <v>313</v>
      </c>
      <c r="D137" s="72" t="s">
        <v>424</v>
      </c>
      <c r="E137" s="6" t="s">
        <v>422</v>
      </c>
      <c r="F137" s="6" t="s">
        <v>422</v>
      </c>
      <c r="G137" s="6" t="s">
        <v>422</v>
      </c>
      <c r="H137" s="6" t="s">
        <v>422</v>
      </c>
      <c r="I137" s="6" t="s">
        <v>422</v>
      </c>
      <c r="J137" s="6" t="s">
        <v>422</v>
      </c>
      <c r="K137" s="6" t="s">
        <v>422</v>
      </c>
      <c r="L137" s="6" t="s">
        <v>422</v>
      </c>
      <c r="M137" s="6" t="s">
        <v>422</v>
      </c>
      <c r="N137" s="6" t="s">
        <v>422</v>
      </c>
      <c r="O137" s="6" t="s">
        <v>422</v>
      </c>
      <c r="P137" s="6" t="s">
        <v>422</v>
      </c>
      <c r="Q137" s="6" t="s">
        <v>423</v>
      </c>
      <c r="R137" s="6" t="s">
        <v>423</v>
      </c>
      <c r="S137" s="6" t="s">
        <v>423</v>
      </c>
      <c r="T137" s="6" t="s">
        <v>423</v>
      </c>
      <c r="U137" s="6" t="s">
        <v>423</v>
      </c>
      <c r="V137" s="6" t="s">
        <v>423</v>
      </c>
      <c r="W137" s="6" t="s">
        <v>422</v>
      </c>
      <c r="X137" s="6" t="s">
        <v>422</v>
      </c>
      <c r="Y137" s="6" t="s">
        <v>422</v>
      </c>
      <c r="Z137" s="6" t="s">
        <v>422</v>
      </c>
      <c r="AA137" s="6" t="s">
        <v>422</v>
      </c>
      <c r="AB137" s="6" t="s">
        <v>422</v>
      </c>
      <c r="AC137" s="6" t="s">
        <v>422</v>
      </c>
      <c r="AD137" s="6" t="s">
        <v>423</v>
      </c>
      <c r="AE137" s="60"/>
      <c r="AF137" s="26" t="s">
        <v>423</v>
      </c>
      <c r="AG137" s="26" t="s">
        <v>423</v>
      </c>
      <c r="AH137" s="26" t="s">
        <v>423</v>
      </c>
      <c r="AI137" s="26" t="s">
        <v>423</v>
      </c>
      <c r="AJ137" s="26" t="s">
        <v>423</v>
      </c>
      <c r="AK137" s="26" t="s">
        <v>422</v>
      </c>
      <c r="AL137" s="49" t="s">
        <v>412</v>
      </c>
    </row>
    <row r="138" spans="1:38" s="2" customFormat="1" ht="26.25" customHeight="1" thickBot="1" x14ac:dyDescent="0.3">
      <c r="A138" s="74" t="s">
        <v>285</v>
      </c>
      <c r="B138" s="74" t="s">
        <v>314</v>
      </c>
      <c r="C138" s="76" t="s">
        <v>315</v>
      </c>
      <c r="D138" s="73" t="s">
        <v>424</v>
      </c>
      <c r="E138" s="6" t="s">
        <v>422</v>
      </c>
      <c r="F138" s="6" t="s">
        <v>422</v>
      </c>
      <c r="G138" s="6" t="s">
        <v>422</v>
      </c>
      <c r="H138" s="6" t="s">
        <v>422</v>
      </c>
      <c r="I138" s="6" t="s">
        <v>422</v>
      </c>
      <c r="J138" s="6" t="s">
        <v>422</v>
      </c>
      <c r="K138" s="6" t="s">
        <v>422</v>
      </c>
      <c r="L138" s="6" t="s">
        <v>422</v>
      </c>
      <c r="M138" s="6" t="s">
        <v>422</v>
      </c>
      <c r="N138" s="6" t="s">
        <v>422</v>
      </c>
      <c r="O138" s="6" t="s">
        <v>422</v>
      </c>
      <c r="P138" s="6" t="s">
        <v>422</v>
      </c>
      <c r="Q138" s="6" t="s">
        <v>423</v>
      </c>
      <c r="R138" s="6" t="s">
        <v>423</v>
      </c>
      <c r="S138" s="6" t="s">
        <v>423</v>
      </c>
      <c r="T138" s="6" t="s">
        <v>423</v>
      </c>
      <c r="U138" s="6" t="s">
        <v>423</v>
      </c>
      <c r="V138" s="6" t="s">
        <v>423</v>
      </c>
      <c r="W138" s="6" t="s">
        <v>422</v>
      </c>
      <c r="X138" s="6" t="s">
        <v>422</v>
      </c>
      <c r="Y138" s="6" t="s">
        <v>422</v>
      </c>
      <c r="Z138" s="6" t="s">
        <v>422</v>
      </c>
      <c r="AA138" s="6" t="s">
        <v>422</v>
      </c>
      <c r="AB138" s="6" t="s">
        <v>422</v>
      </c>
      <c r="AC138" s="6" t="s">
        <v>422</v>
      </c>
      <c r="AD138" s="6" t="s">
        <v>423</v>
      </c>
      <c r="AE138" s="60"/>
      <c r="AF138" s="26" t="s">
        <v>423</v>
      </c>
      <c r="AG138" s="26" t="s">
        <v>423</v>
      </c>
      <c r="AH138" s="26" t="s">
        <v>423</v>
      </c>
      <c r="AI138" s="26" t="s">
        <v>423</v>
      </c>
      <c r="AJ138" s="26" t="s">
        <v>423</v>
      </c>
      <c r="AK138" s="26" t="s">
        <v>422</v>
      </c>
      <c r="AL138" s="49" t="s">
        <v>412</v>
      </c>
    </row>
    <row r="139" spans="1:38" s="2" customFormat="1" ht="26.25" customHeight="1" thickBot="1" x14ac:dyDescent="0.3">
      <c r="A139" s="74" t="s">
        <v>285</v>
      </c>
      <c r="B139" s="74" t="s">
        <v>316</v>
      </c>
      <c r="C139" s="76" t="s">
        <v>373</v>
      </c>
      <c r="D139" s="73" t="s">
        <v>317</v>
      </c>
      <c r="E139" s="6">
        <v>2.48E-3</v>
      </c>
      <c r="F139" s="6">
        <v>1.22964473851804E-2</v>
      </c>
      <c r="G139" s="6">
        <v>2.7727177006442399E-5</v>
      </c>
      <c r="H139" s="6">
        <v>1.3892062826303299E-4</v>
      </c>
      <c r="I139" s="6">
        <v>3.5199552879324001E-4</v>
      </c>
      <c r="J139" s="6">
        <v>6.7097329001713796E-4</v>
      </c>
      <c r="K139" s="6">
        <v>6.7563877955256605E-4</v>
      </c>
      <c r="L139" s="6" t="s">
        <v>422</v>
      </c>
      <c r="M139" s="6">
        <v>2.5948E-3</v>
      </c>
      <c r="N139" s="6" t="s">
        <v>422</v>
      </c>
      <c r="O139" s="6" t="s">
        <v>422</v>
      </c>
      <c r="P139" s="6">
        <v>1.26043175380847E-5</v>
      </c>
      <c r="Q139" s="6" t="s">
        <v>423</v>
      </c>
      <c r="R139" s="6" t="s">
        <v>423</v>
      </c>
      <c r="S139" s="6" t="s">
        <v>423</v>
      </c>
      <c r="T139" s="6" t="s">
        <v>423</v>
      </c>
      <c r="U139" s="6" t="s">
        <v>423</v>
      </c>
      <c r="V139" s="6" t="s">
        <v>423</v>
      </c>
      <c r="W139" s="6" t="s">
        <v>422</v>
      </c>
      <c r="X139" s="6" t="s">
        <v>422</v>
      </c>
      <c r="Y139" s="6" t="s">
        <v>422</v>
      </c>
      <c r="Z139" s="6" t="s">
        <v>422</v>
      </c>
      <c r="AA139" s="6" t="s">
        <v>422</v>
      </c>
      <c r="AB139" s="6" t="s">
        <v>422</v>
      </c>
      <c r="AC139" s="6" t="s">
        <v>422</v>
      </c>
      <c r="AD139" s="6" t="s">
        <v>423</v>
      </c>
      <c r="AE139" s="60"/>
      <c r="AF139" s="26" t="s">
        <v>423</v>
      </c>
      <c r="AG139" s="26" t="s">
        <v>423</v>
      </c>
      <c r="AH139" s="26" t="s">
        <v>423</v>
      </c>
      <c r="AI139" s="26" t="s">
        <v>423</v>
      </c>
      <c r="AJ139" s="26" t="s">
        <v>423</v>
      </c>
      <c r="AK139" s="26" t="s">
        <v>422</v>
      </c>
      <c r="AL139" s="49" t="s">
        <v>408</v>
      </c>
    </row>
    <row r="140" spans="1:38" s="2" customFormat="1" ht="26.25" customHeight="1" thickBot="1" x14ac:dyDescent="0.3">
      <c r="A140" s="70" t="s">
        <v>318</v>
      </c>
      <c r="B140" s="74" t="s">
        <v>319</v>
      </c>
      <c r="C140" s="71" t="s">
        <v>374</v>
      </c>
      <c r="D140" s="72" t="s">
        <v>424</v>
      </c>
      <c r="E140" s="6">
        <v>5.0003070667201701</v>
      </c>
      <c r="F140" s="6">
        <v>28.292166023008601</v>
      </c>
      <c r="G140" s="6">
        <v>0.12696277662712199</v>
      </c>
      <c r="H140" s="6">
        <v>1.1675096740754201</v>
      </c>
      <c r="I140" s="6">
        <v>302.10979032662999</v>
      </c>
      <c r="J140" s="6">
        <v>2667.6250375771001</v>
      </c>
      <c r="K140" s="6">
        <v>9597.0168487744995</v>
      </c>
      <c r="L140" s="6" t="s">
        <v>422</v>
      </c>
      <c r="M140" s="6">
        <v>318.29970449444301</v>
      </c>
      <c r="N140" s="6" t="s">
        <v>422</v>
      </c>
      <c r="O140" s="6" t="s">
        <v>422</v>
      </c>
      <c r="P140" s="6">
        <v>0.83529047117266997</v>
      </c>
      <c r="Q140" s="6" t="s">
        <v>423</v>
      </c>
      <c r="R140" s="6" t="s">
        <v>423</v>
      </c>
      <c r="S140" s="6" t="s">
        <v>423</v>
      </c>
      <c r="T140" s="6" t="s">
        <v>423</v>
      </c>
      <c r="U140" s="6" t="s">
        <v>423</v>
      </c>
      <c r="V140" s="6" t="s">
        <v>423</v>
      </c>
      <c r="W140" s="6">
        <v>5.10644597984441</v>
      </c>
      <c r="X140" s="6">
        <v>1.8893850125424301</v>
      </c>
      <c r="Y140" s="6">
        <v>0.12766114949610999</v>
      </c>
      <c r="Z140" s="6">
        <v>0.22979006909299801</v>
      </c>
      <c r="AA140" s="6">
        <v>4.3404790828677502</v>
      </c>
      <c r="AB140" s="6">
        <f t="shared" si="1"/>
        <v>6.5873153139992882</v>
      </c>
      <c r="AC140" s="6" t="s">
        <v>422</v>
      </c>
      <c r="AD140" s="6" t="s">
        <v>423</v>
      </c>
      <c r="AE140" s="60"/>
      <c r="AF140" s="26" t="s">
        <v>423</v>
      </c>
      <c r="AG140" s="26" t="s">
        <v>423</v>
      </c>
      <c r="AH140" s="26" t="s">
        <v>423</v>
      </c>
      <c r="AI140" s="26" t="s">
        <v>423</v>
      </c>
      <c r="AJ140" s="26" t="s">
        <v>423</v>
      </c>
      <c r="AK140" s="26" t="s">
        <v>422</v>
      </c>
      <c r="AL140" s="49" t="s">
        <v>408</v>
      </c>
    </row>
    <row r="141" spans="1:38" s="9" customFormat="1" ht="37.5" customHeight="1" thickBot="1" x14ac:dyDescent="0.35">
      <c r="A141" s="89"/>
      <c r="B141" s="90" t="s">
        <v>320</v>
      </c>
      <c r="C141" s="91" t="s">
        <v>384</v>
      </c>
      <c r="D141" s="89" t="s">
        <v>139</v>
      </c>
      <c r="E141" s="20">
        <f>SUM(E14:E140)</f>
        <v>2519.4737128920228</v>
      </c>
      <c r="F141" s="20">
        <f t="shared" ref="F141:AD141" si="2">SUM(F14:F140)</f>
        <v>2934.5946471847906</v>
      </c>
      <c r="G141" s="20">
        <f t="shared" si="2"/>
        <v>2511.6224912504981</v>
      </c>
      <c r="H141" s="20">
        <f t="shared" si="2"/>
        <v>463.47620334881987</v>
      </c>
      <c r="I141" s="20">
        <f t="shared" si="2"/>
        <v>1563.3944234226226</v>
      </c>
      <c r="J141" s="20">
        <f t="shared" si="2"/>
        <v>6550.7565361915922</v>
      </c>
      <c r="K141" s="20">
        <f t="shared" si="2"/>
        <v>20410.951184542311</v>
      </c>
      <c r="L141" s="20">
        <f t="shared" si="2"/>
        <v>0</v>
      </c>
      <c r="M141" s="20">
        <f t="shared" si="2"/>
        <v>11002.356861842496</v>
      </c>
      <c r="N141" s="20">
        <f t="shared" si="2"/>
        <v>844.78849848536402</v>
      </c>
      <c r="O141" s="20">
        <f t="shared" si="2"/>
        <v>27.957680875646293</v>
      </c>
      <c r="P141" s="20">
        <f t="shared" si="2"/>
        <v>14.752150990122434</v>
      </c>
      <c r="Q141" s="20">
        <f t="shared" si="2"/>
        <v>0</v>
      </c>
      <c r="R141" s="20">
        <f>SUM(R14:R140)</f>
        <v>0</v>
      </c>
      <c r="S141" s="20">
        <f t="shared" si="2"/>
        <v>0</v>
      </c>
      <c r="T141" s="20">
        <f t="shared" si="2"/>
        <v>0</v>
      </c>
      <c r="U141" s="20">
        <f t="shared" si="2"/>
        <v>0</v>
      </c>
      <c r="V141" s="20">
        <f t="shared" si="2"/>
        <v>0</v>
      </c>
      <c r="W141" s="20">
        <f t="shared" si="2"/>
        <v>223.12688808516739</v>
      </c>
      <c r="X141" s="20">
        <f t="shared" si="2"/>
        <v>59.497067223416806</v>
      </c>
      <c r="Y141" s="20">
        <f t="shared" si="2"/>
        <v>77.298373577338822</v>
      </c>
      <c r="Z141" s="20">
        <f t="shared" si="2"/>
        <v>43.653475954028707</v>
      </c>
      <c r="AA141" s="20">
        <f t="shared" si="2"/>
        <v>41.534662865595763</v>
      </c>
      <c r="AB141" s="20">
        <f>SUM(X141:AA141)</f>
        <v>221.98357962038006</v>
      </c>
      <c r="AC141" s="20">
        <f t="shared" si="2"/>
        <v>46.588955403459053</v>
      </c>
      <c r="AD141" s="20">
        <f t="shared" si="2"/>
        <v>0</v>
      </c>
      <c r="AE141" s="61"/>
      <c r="AF141" s="20"/>
      <c r="AG141" s="20"/>
      <c r="AH141" s="20"/>
      <c r="AI141" s="20"/>
      <c r="AJ141" s="20"/>
      <c r="AK141" s="20"/>
      <c r="AL141" s="50"/>
    </row>
    <row r="142" spans="1:38" s="19" customFormat="1" ht="15" customHeight="1" thickBot="1" x14ac:dyDescent="0.4">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3">
      <c r="A143" s="96"/>
      <c r="B143" s="52" t="s">
        <v>343</v>
      </c>
      <c r="C143" s="97" t="s">
        <v>350</v>
      </c>
      <c r="D143" s="98" t="s">
        <v>278</v>
      </c>
      <c r="E143" s="12" t="s">
        <v>423</v>
      </c>
      <c r="F143" s="12" t="s">
        <v>423</v>
      </c>
      <c r="G143" s="12" t="s">
        <v>423</v>
      </c>
      <c r="H143" s="12" t="s">
        <v>423</v>
      </c>
      <c r="I143" s="12" t="s">
        <v>423</v>
      </c>
      <c r="J143" s="12" t="s">
        <v>423</v>
      </c>
      <c r="K143" s="12" t="s">
        <v>423</v>
      </c>
      <c r="L143" s="12" t="s">
        <v>423</v>
      </c>
      <c r="M143" s="12" t="s">
        <v>423</v>
      </c>
      <c r="N143" s="12" t="s">
        <v>423</v>
      </c>
      <c r="O143" s="12" t="s">
        <v>423</v>
      </c>
      <c r="P143" s="12" t="s">
        <v>423</v>
      </c>
      <c r="Q143" s="12" t="s">
        <v>423</v>
      </c>
      <c r="R143" s="12" t="s">
        <v>423</v>
      </c>
      <c r="S143" s="12" t="s">
        <v>423</v>
      </c>
      <c r="T143" s="12" t="s">
        <v>423</v>
      </c>
      <c r="U143" s="12" t="s">
        <v>423</v>
      </c>
      <c r="V143" s="12" t="s">
        <v>423</v>
      </c>
      <c r="W143" s="12" t="s">
        <v>423</v>
      </c>
      <c r="X143" s="12" t="s">
        <v>423</v>
      </c>
      <c r="Y143" s="12" t="s">
        <v>423</v>
      </c>
      <c r="Z143" s="12" t="s">
        <v>423</v>
      </c>
      <c r="AA143" s="12" t="s">
        <v>423</v>
      </c>
      <c r="AB143" s="12" t="s">
        <v>423</v>
      </c>
      <c r="AC143" s="12" t="s">
        <v>423</v>
      </c>
      <c r="AD143" s="12" t="s">
        <v>423</v>
      </c>
      <c r="AE143" s="63"/>
      <c r="AF143" s="12" t="s">
        <v>423</v>
      </c>
      <c r="AG143" s="12" t="s">
        <v>423</v>
      </c>
      <c r="AH143" s="12" t="s">
        <v>423</v>
      </c>
      <c r="AI143" s="12" t="s">
        <v>423</v>
      </c>
      <c r="AJ143" s="12" t="s">
        <v>423</v>
      </c>
      <c r="AK143" s="12" t="s">
        <v>422</v>
      </c>
      <c r="AL143" s="52" t="s">
        <v>50</v>
      </c>
    </row>
    <row r="144" spans="1:38" s="1" customFormat="1" ht="26.25" customHeight="1" thickBot="1" x14ac:dyDescent="0.3">
      <c r="A144" s="96"/>
      <c r="B144" s="52" t="s">
        <v>344</v>
      </c>
      <c r="C144" s="97" t="s">
        <v>351</v>
      </c>
      <c r="D144" s="98" t="s">
        <v>278</v>
      </c>
      <c r="E144" s="12" t="s">
        <v>423</v>
      </c>
      <c r="F144" s="12" t="s">
        <v>423</v>
      </c>
      <c r="G144" s="12" t="s">
        <v>423</v>
      </c>
      <c r="H144" s="12" t="s">
        <v>423</v>
      </c>
      <c r="I144" s="12" t="s">
        <v>423</v>
      </c>
      <c r="J144" s="12" t="s">
        <v>423</v>
      </c>
      <c r="K144" s="12" t="s">
        <v>423</v>
      </c>
      <c r="L144" s="12" t="s">
        <v>423</v>
      </c>
      <c r="M144" s="12" t="s">
        <v>423</v>
      </c>
      <c r="N144" s="12" t="s">
        <v>423</v>
      </c>
      <c r="O144" s="12" t="s">
        <v>423</v>
      </c>
      <c r="P144" s="12" t="s">
        <v>423</v>
      </c>
      <c r="Q144" s="12" t="s">
        <v>423</v>
      </c>
      <c r="R144" s="12" t="s">
        <v>423</v>
      </c>
      <c r="S144" s="12" t="s">
        <v>423</v>
      </c>
      <c r="T144" s="12" t="s">
        <v>423</v>
      </c>
      <c r="U144" s="12" t="s">
        <v>423</v>
      </c>
      <c r="V144" s="12" t="s">
        <v>423</v>
      </c>
      <c r="W144" s="12" t="s">
        <v>423</v>
      </c>
      <c r="X144" s="12" t="s">
        <v>423</v>
      </c>
      <c r="Y144" s="12" t="s">
        <v>423</v>
      </c>
      <c r="Z144" s="12" t="s">
        <v>423</v>
      </c>
      <c r="AA144" s="12" t="s">
        <v>423</v>
      </c>
      <c r="AB144" s="12" t="s">
        <v>423</v>
      </c>
      <c r="AC144" s="12" t="s">
        <v>423</v>
      </c>
      <c r="AD144" s="12" t="s">
        <v>423</v>
      </c>
      <c r="AE144" s="63"/>
      <c r="AF144" s="12" t="s">
        <v>423</v>
      </c>
      <c r="AG144" s="12" t="s">
        <v>423</v>
      </c>
      <c r="AH144" s="12" t="s">
        <v>423</v>
      </c>
      <c r="AI144" s="12" t="s">
        <v>423</v>
      </c>
      <c r="AJ144" s="12" t="s">
        <v>423</v>
      </c>
      <c r="AK144" s="12" t="s">
        <v>422</v>
      </c>
      <c r="AL144" s="52" t="s">
        <v>50</v>
      </c>
    </row>
    <row r="145" spans="1:38" s="1" customFormat="1" ht="26.25" customHeight="1" thickBot="1" x14ac:dyDescent="0.3">
      <c r="A145" s="96"/>
      <c r="B145" s="52" t="s">
        <v>345</v>
      </c>
      <c r="C145" s="97" t="s">
        <v>352</v>
      </c>
      <c r="D145" s="98" t="s">
        <v>278</v>
      </c>
      <c r="E145" s="12" t="s">
        <v>423</v>
      </c>
      <c r="F145" s="12" t="s">
        <v>423</v>
      </c>
      <c r="G145" s="12" t="s">
        <v>423</v>
      </c>
      <c r="H145" s="12" t="s">
        <v>423</v>
      </c>
      <c r="I145" s="12" t="s">
        <v>423</v>
      </c>
      <c r="J145" s="12" t="s">
        <v>423</v>
      </c>
      <c r="K145" s="12" t="s">
        <v>423</v>
      </c>
      <c r="L145" s="12" t="s">
        <v>423</v>
      </c>
      <c r="M145" s="12" t="s">
        <v>423</v>
      </c>
      <c r="N145" s="12" t="s">
        <v>423</v>
      </c>
      <c r="O145" s="12" t="s">
        <v>423</v>
      </c>
      <c r="P145" s="12" t="s">
        <v>423</v>
      </c>
      <c r="Q145" s="12" t="s">
        <v>423</v>
      </c>
      <c r="R145" s="12" t="s">
        <v>423</v>
      </c>
      <c r="S145" s="12" t="s">
        <v>423</v>
      </c>
      <c r="T145" s="12" t="s">
        <v>423</v>
      </c>
      <c r="U145" s="12" t="s">
        <v>423</v>
      </c>
      <c r="V145" s="12" t="s">
        <v>423</v>
      </c>
      <c r="W145" s="12" t="s">
        <v>423</v>
      </c>
      <c r="X145" s="12" t="s">
        <v>423</v>
      </c>
      <c r="Y145" s="12" t="s">
        <v>423</v>
      </c>
      <c r="Z145" s="12" t="s">
        <v>423</v>
      </c>
      <c r="AA145" s="12" t="s">
        <v>423</v>
      </c>
      <c r="AB145" s="12" t="s">
        <v>423</v>
      </c>
      <c r="AC145" s="12" t="s">
        <v>423</v>
      </c>
      <c r="AD145" s="12" t="s">
        <v>423</v>
      </c>
      <c r="AE145" s="63"/>
      <c r="AF145" s="12" t="s">
        <v>423</v>
      </c>
      <c r="AG145" s="12" t="s">
        <v>423</v>
      </c>
      <c r="AH145" s="12" t="s">
        <v>423</v>
      </c>
      <c r="AI145" s="12" t="s">
        <v>423</v>
      </c>
      <c r="AJ145" s="12" t="s">
        <v>423</v>
      </c>
      <c r="AK145" s="12" t="s">
        <v>422</v>
      </c>
      <c r="AL145" s="52" t="s">
        <v>50</v>
      </c>
    </row>
    <row r="146" spans="1:38" s="1" customFormat="1" ht="26.25" customHeight="1" thickBot="1" x14ac:dyDescent="0.3">
      <c r="A146" s="96"/>
      <c r="B146" s="52" t="s">
        <v>346</v>
      </c>
      <c r="C146" s="97" t="s">
        <v>353</v>
      </c>
      <c r="D146" s="98" t="s">
        <v>278</v>
      </c>
      <c r="E146" s="12" t="s">
        <v>423</v>
      </c>
      <c r="F146" s="12" t="s">
        <v>423</v>
      </c>
      <c r="G146" s="12" t="s">
        <v>423</v>
      </c>
      <c r="H146" s="12" t="s">
        <v>423</v>
      </c>
      <c r="I146" s="12" t="s">
        <v>423</v>
      </c>
      <c r="J146" s="12" t="s">
        <v>423</v>
      </c>
      <c r="K146" s="12" t="s">
        <v>423</v>
      </c>
      <c r="L146" s="12" t="s">
        <v>423</v>
      </c>
      <c r="M146" s="12" t="s">
        <v>423</v>
      </c>
      <c r="N146" s="12" t="s">
        <v>423</v>
      </c>
      <c r="O146" s="12" t="s">
        <v>423</v>
      </c>
      <c r="P146" s="12" t="s">
        <v>423</v>
      </c>
      <c r="Q146" s="12" t="s">
        <v>423</v>
      </c>
      <c r="R146" s="12" t="s">
        <v>423</v>
      </c>
      <c r="S146" s="12" t="s">
        <v>423</v>
      </c>
      <c r="T146" s="12" t="s">
        <v>423</v>
      </c>
      <c r="U146" s="12" t="s">
        <v>423</v>
      </c>
      <c r="V146" s="12" t="s">
        <v>423</v>
      </c>
      <c r="W146" s="12" t="s">
        <v>423</v>
      </c>
      <c r="X146" s="12" t="s">
        <v>423</v>
      </c>
      <c r="Y146" s="12" t="s">
        <v>423</v>
      </c>
      <c r="Z146" s="12" t="s">
        <v>423</v>
      </c>
      <c r="AA146" s="12" t="s">
        <v>423</v>
      </c>
      <c r="AB146" s="12" t="s">
        <v>423</v>
      </c>
      <c r="AC146" s="12" t="s">
        <v>423</v>
      </c>
      <c r="AD146" s="12" t="s">
        <v>423</v>
      </c>
      <c r="AE146" s="63"/>
      <c r="AF146" s="12" t="s">
        <v>423</v>
      </c>
      <c r="AG146" s="12" t="s">
        <v>423</v>
      </c>
      <c r="AH146" s="12" t="s">
        <v>423</v>
      </c>
      <c r="AI146" s="12" t="s">
        <v>423</v>
      </c>
      <c r="AJ146" s="12" t="s">
        <v>423</v>
      </c>
      <c r="AK146" s="12" t="s">
        <v>422</v>
      </c>
      <c r="AL146" s="52" t="s">
        <v>50</v>
      </c>
    </row>
    <row r="147" spans="1:38" s="1" customFormat="1" ht="26.25" customHeight="1" thickBot="1" x14ac:dyDescent="0.3">
      <c r="A147" s="96"/>
      <c r="B147" s="52" t="s">
        <v>347</v>
      </c>
      <c r="C147" s="97" t="s">
        <v>354</v>
      </c>
      <c r="D147" s="98" t="s">
        <v>278</v>
      </c>
      <c r="E147" s="12" t="s">
        <v>423</v>
      </c>
      <c r="F147" s="12" t="s">
        <v>423</v>
      </c>
      <c r="G147" s="12" t="s">
        <v>423</v>
      </c>
      <c r="H147" s="12" t="s">
        <v>423</v>
      </c>
      <c r="I147" s="12" t="s">
        <v>423</v>
      </c>
      <c r="J147" s="12" t="s">
        <v>423</v>
      </c>
      <c r="K147" s="12" t="s">
        <v>423</v>
      </c>
      <c r="L147" s="12" t="s">
        <v>423</v>
      </c>
      <c r="M147" s="12" t="s">
        <v>423</v>
      </c>
      <c r="N147" s="12" t="s">
        <v>423</v>
      </c>
      <c r="O147" s="12" t="s">
        <v>423</v>
      </c>
      <c r="P147" s="12" t="s">
        <v>423</v>
      </c>
      <c r="Q147" s="12" t="s">
        <v>423</v>
      </c>
      <c r="R147" s="12" t="s">
        <v>423</v>
      </c>
      <c r="S147" s="12" t="s">
        <v>423</v>
      </c>
      <c r="T147" s="12" t="s">
        <v>423</v>
      </c>
      <c r="U147" s="12" t="s">
        <v>423</v>
      </c>
      <c r="V147" s="12" t="s">
        <v>423</v>
      </c>
      <c r="W147" s="12" t="s">
        <v>423</v>
      </c>
      <c r="X147" s="12" t="s">
        <v>423</v>
      </c>
      <c r="Y147" s="12" t="s">
        <v>423</v>
      </c>
      <c r="Z147" s="12" t="s">
        <v>423</v>
      </c>
      <c r="AA147" s="12" t="s">
        <v>423</v>
      </c>
      <c r="AB147" s="12" t="s">
        <v>423</v>
      </c>
      <c r="AC147" s="12" t="s">
        <v>423</v>
      </c>
      <c r="AD147" s="12" t="s">
        <v>423</v>
      </c>
      <c r="AE147" s="63"/>
      <c r="AF147" s="12" t="s">
        <v>423</v>
      </c>
      <c r="AG147" s="12" t="s">
        <v>423</v>
      </c>
      <c r="AH147" s="12" t="s">
        <v>423</v>
      </c>
      <c r="AI147" s="12" t="s">
        <v>423</v>
      </c>
      <c r="AJ147" s="12" t="s">
        <v>423</v>
      </c>
      <c r="AK147" s="12" t="s">
        <v>422</v>
      </c>
      <c r="AL147" s="52" t="s">
        <v>50</v>
      </c>
    </row>
    <row r="148" spans="1:38" s="1" customFormat="1" ht="26.25" customHeight="1" thickBot="1" x14ac:dyDescent="0.3">
      <c r="A148" s="96"/>
      <c r="B148" s="52" t="s">
        <v>348</v>
      </c>
      <c r="C148" s="97" t="s">
        <v>355</v>
      </c>
      <c r="D148" s="98" t="s">
        <v>278</v>
      </c>
      <c r="E148" s="12" t="s">
        <v>423</v>
      </c>
      <c r="F148" s="12" t="s">
        <v>423</v>
      </c>
      <c r="G148" s="12" t="s">
        <v>423</v>
      </c>
      <c r="H148" s="12" t="s">
        <v>423</v>
      </c>
      <c r="I148" s="12" t="s">
        <v>423</v>
      </c>
      <c r="J148" s="12" t="s">
        <v>423</v>
      </c>
      <c r="K148" s="12" t="s">
        <v>423</v>
      </c>
      <c r="L148" s="12" t="s">
        <v>423</v>
      </c>
      <c r="M148" s="12" t="s">
        <v>423</v>
      </c>
      <c r="N148" s="12" t="s">
        <v>423</v>
      </c>
      <c r="O148" s="12" t="s">
        <v>423</v>
      </c>
      <c r="P148" s="12" t="s">
        <v>423</v>
      </c>
      <c r="Q148" s="12" t="s">
        <v>423</v>
      </c>
      <c r="R148" s="12" t="s">
        <v>423</v>
      </c>
      <c r="S148" s="12" t="s">
        <v>423</v>
      </c>
      <c r="T148" s="12" t="s">
        <v>423</v>
      </c>
      <c r="U148" s="12" t="s">
        <v>423</v>
      </c>
      <c r="V148" s="12" t="s">
        <v>423</v>
      </c>
      <c r="W148" s="12" t="s">
        <v>423</v>
      </c>
      <c r="X148" s="12" t="s">
        <v>423</v>
      </c>
      <c r="Y148" s="12" t="s">
        <v>423</v>
      </c>
      <c r="Z148" s="12" t="s">
        <v>423</v>
      </c>
      <c r="AA148" s="12" t="s">
        <v>423</v>
      </c>
      <c r="AB148" s="12" t="s">
        <v>423</v>
      </c>
      <c r="AC148" s="12" t="s">
        <v>423</v>
      </c>
      <c r="AD148" s="12" t="s">
        <v>423</v>
      </c>
      <c r="AE148" s="63"/>
      <c r="AF148" s="12" t="s">
        <v>423</v>
      </c>
      <c r="AG148" s="12" t="s">
        <v>423</v>
      </c>
      <c r="AH148" s="12" t="s">
        <v>423</v>
      </c>
      <c r="AI148" s="12" t="s">
        <v>423</v>
      </c>
      <c r="AJ148" s="12" t="s">
        <v>423</v>
      </c>
      <c r="AK148" s="12" t="s">
        <v>422</v>
      </c>
      <c r="AL148" s="52" t="s">
        <v>409</v>
      </c>
    </row>
    <row r="149" spans="1:38" s="1" customFormat="1" ht="26.25" customHeight="1" thickBot="1" x14ac:dyDescent="0.3">
      <c r="A149" s="96"/>
      <c r="B149" s="52" t="s">
        <v>349</v>
      </c>
      <c r="C149" s="97" t="s">
        <v>356</v>
      </c>
      <c r="D149" s="98" t="s">
        <v>278</v>
      </c>
      <c r="E149" s="12" t="s">
        <v>423</v>
      </c>
      <c r="F149" s="12" t="s">
        <v>423</v>
      </c>
      <c r="G149" s="12" t="s">
        <v>423</v>
      </c>
      <c r="H149" s="12" t="s">
        <v>423</v>
      </c>
      <c r="I149" s="12" t="s">
        <v>423</v>
      </c>
      <c r="J149" s="12" t="s">
        <v>423</v>
      </c>
      <c r="K149" s="12" t="s">
        <v>423</v>
      </c>
      <c r="L149" s="12" t="s">
        <v>423</v>
      </c>
      <c r="M149" s="12" t="s">
        <v>423</v>
      </c>
      <c r="N149" s="12" t="s">
        <v>423</v>
      </c>
      <c r="O149" s="12" t="s">
        <v>423</v>
      </c>
      <c r="P149" s="12" t="s">
        <v>423</v>
      </c>
      <c r="Q149" s="12" t="s">
        <v>423</v>
      </c>
      <c r="R149" s="12" t="s">
        <v>423</v>
      </c>
      <c r="S149" s="12" t="s">
        <v>423</v>
      </c>
      <c r="T149" s="12" t="s">
        <v>423</v>
      </c>
      <c r="U149" s="12" t="s">
        <v>423</v>
      </c>
      <c r="V149" s="12" t="s">
        <v>423</v>
      </c>
      <c r="W149" s="12" t="s">
        <v>423</v>
      </c>
      <c r="X149" s="12" t="s">
        <v>423</v>
      </c>
      <c r="Y149" s="12" t="s">
        <v>423</v>
      </c>
      <c r="Z149" s="12" t="s">
        <v>423</v>
      </c>
      <c r="AA149" s="12" t="s">
        <v>423</v>
      </c>
      <c r="AB149" s="12" t="s">
        <v>423</v>
      </c>
      <c r="AC149" s="12" t="s">
        <v>423</v>
      </c>
      <c r="AD149" s="12" t="s">
        <v>423</v>
      </c>
      <c r="AE149" s="63"/>
      <c r="AF149" s="12" t="s">
        <v>423</v>
      </c>
      <c r="AG149" s="12" t="s">
        <v>423</v>
      </c>
      <c r="AH149" s="12" t="s">
        <v>423</v>
      </c>
      <c r="AI149" s="12" t="s">
        <v>423</v>
      </c>
      <c r="AJ149" s="12" t="s">
        <v>423</v>
      </c>
      <c r="AK149" s="12" t="s">
        <v>422</v>
      </c>
      <c r="AL149" s="52" t="s">
        <v>409</v>
      </c>
    </row>
    <row r="150" spans="1:38" s="2" customFormat="1" ht="15" customHeight="1" thickBot="1" x14ac:dyDescent="0.4">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3">
      <c r="A151" s="99"/>
      <c r="B151" s="53" t="s">
        <v>322</v>
      </c>
      <c r="C151" s="100" t="s">
        <v>365</v>
      </c>
      <c r="D151" s="99"/>
      <c r="E151" s="13"/>
      <c r="F151" s="13"/>
      <c r="G151" s="13"/>
      <c r="H151" s="13"/>
      <c r="I151" s="13"/>
      <c r="J151" s="13"/>
      <c r="K151" s="13"/>
      <c r="L151" s="13"/>
      <c r="M151" s="13"/>
      <c r="N151" s="13"/>
      <c r="O151" s="13"/>
      <c r="P151" s="13"/>
      <c r="Q151" s="13"/>
      <c r="R151" s="13"/>
      <c r="S151" s="13"/>
      <c r="T151" s="13"/>
      <c r="U151" s="13"/>
      <c r="V151" s="13"/>
      <c r="W151" s="13"/>
      <c r="X151" s="13"/>
      <c r="Y151" s="13"/>
      <c r="Z151" s="13"/>
      <c r="AA151" s="13"/>
      <c r="AB151" s="13"/>
      <c r="AC151" s="13"/>
      <c r="AD151" s="13"/>
      <c r="AE151" s="64"/>
      <c r="AF151" s="13"/>
      <c r="AG151" s="13"/>
      <c r="AH151" s="13"/>
      <c r="AI151" s="13"/>
      <c r="AJ151" s="13"/>
      <c r="AK151" s="13"/>
      <c r="AL151" s="53"/>
    </row>
    <row r="152" spans="1:38" s="2" customFormat="1" ht="37.5" customHeight="1" thickBot="1" x14ac:dyDescent="0.3">
      <c r="A152" s="101"/>
      <c r="B152" s="102" t="s">
        <v>363</v>
      </c>
      <c r="C152" s="103" t="s">
        <v>360</v>
      </c>
      <c r="D152" s="101" t="s">
        <v>294</v>
      </c>
      <c r="E152" s="14">
        <f>SUM(E$141, E$151, IF(AND(ISNUMBER(SEARCH($B$4,"AT|BE|CH|GB|IE|LT|LU|NL")),SUM(E$143:E$149)&gt;0),SUM(E$143:E$149)-SUM(E$27:E$33),0))</f>
        <v>2519.4737128920228</v>
      </c>
      <c r="F152" s="14">
        <f t="shared" ref="F152:AD152" si="3">SUM(F$141, F$151, IF(AND(ISNUMBER(SEARCH($B$4,"AT|BE|CH|GB|IE|LT|LU|NL")),SUM(F$143:F$149)&gt;0),SUM(F$143:F$149)-SUM(F$27:F$33),0))</f>
        <v>2934.5946471847906</v>
      </c>
      <c r="G152" s="14">
        <f t="shared" si="3"/>
        <v>2511.6224912504981</v>
      </c>
      <c r="H152" s="14">
        <f t="shared" si="3"/>
        <v>463.47620334881987</v>
      </c>
      <c r="I152" s="14">
        <f t="shared" si="3"/>
        <v>1563.3944234226226</v>
      </c>
      <c r="J152" s="14">
        <f t="shared" si="3"/>
        <v>6550.7565361915922</v>
      </c>
      <c r="K152" s="14">
        <f t="shared" si="3"/>
        <v>20410.951184542311</v>
      </c>
      <c r="L152" s="14">
        <f t="shared" si="3"/>
        <v>0</v>
      </c>
      <c r="M152" s="14">
        <f t="shared" si="3"/>
        <v>11002.356861842496</v>
      </c>
      <c r="N152" s="14">
        <f t="shared" si="3"/>
        <v>844.78849848536402</v>
      </c>
      <c r="O152" s="14">
        <f t="shared" si="3"/>
        <v>27.957680875646293</v>
      </c>
      <c r="P152" s="14">
        <f t="shared" si="3"/>
        <v>14.752150990122434</v>
      </c>
      <c r="Q152" s="14">
        <f t="shared" si="3"/>
        <v>0</v>
      </c>
      <c r="R152" s="14">
        <f t="shared" si="3"/>
        <v>0</v>
      </c>
      <c r="S152" s="14">
        <f t="shared" si="3"/>
        <v>0</v>
      </c>
      <c r="T152" s="14">
        <f t="shared" si="3"/>
        <v>0</v>
      </c>
      <c r="U152" s="14">
        <f t="shared" si="3"/>
        <v>0</v>
      </c>
      <c r="V152" s="14">
        <f t="shared" si="3"/>
        <v>0</v>
      </c>
      <c r="W152" s="14">
        <f t="shared" si="3"/>
        <v>223.12688808516739</v>
      </c>
      <c r="X152" s="14">
        <f t="shared" si="3"/>
        <v>59.497067223416806</v>
      </c>
      <c r="Y152" s="14">
        <f t="shared" si="3"/>
        <v>77.298373577338822</v>
      </c>
      <c r="Z152" s="14">
        <f t="shared" si="3"/>
        <v>43.653475954028707</v>
      </c>
      <c r="AA152" s="14">
        <f t="shared" si="3"/>
        <v>41.534662865595763</v>
      </c>
      <c r="AB152" s="14">
        <f t="shared" si="3"/>
        <v>221.98357962038006</v>
      </c>
      <c r="AC152" s="14">
        <f t="shared" si="3"/>
        <v>46.588955403459053</v>
      </c>
      <c r="AD152" s="14">
        <f t="shared" si="3"/>
        <v>0</v>
      </c>
      <c r="AE152" s="63"/>
      <c r="AF152" s="14"/>
      <c r="AG152" s="14"/>
      <c r="AH152" s="14"/>
      <c r="AI152" s="14"/>
      <c r="AJ152" s="14"/>
      <c r="AK152" s="14"/>
      <c r="AL152" s="54"/>
    </row>
    <row r="153" spans="1:38" s="2" customFormat="1" ht="26.25" customHeight="1" thickBot="1" x14ac:dyDescent="0.3">
      <c r="A153" s="99"/>
      <c r="B153" s="53" t="s">
        <v>323</v>
      </c>
      <c r="C153" s="100" t="s">
        <v>366</v>
      </c>
      <c r="D153" s="99" t="s">
        <v>317</v>
      </c>
      <c r="E153" s="13"/>
      <c r="F153" s="13"/>
      <c r="G153" s="13"/>
      <c r="H153" s="13"/>
      <c r="I153" s="13"/>
      <c r="J153" s="13"/>
      <c r="K153" s="13"/>
      <c r="L153" s="13"/>
      <c r="M153" s="13"/>
      <c r="N153" s="13"/>
      <c r="O153" s="13"/>
      <c r="P153" s="13"/>
      <c r="Q153" s="13"/>
      <c r="R153" s="13"/>
      <c r="S153" s="13"/>
      <c r="T153" s="13"/>
      <c r="U153" s="13"/>
      <c r="V153" s="13"/>
      <c r="W153" s="13"/>
      <c r="X153" s="13"/>
      <c r="Y153" s="13"/>
      <c r="Z153" s="13"/>
      <c r="AA153" s="13"/>
      <c r="AB153" s="13"/>
      <c r="AC153" s="13"/>
      <c r="AD153" s="13"/>
      <c r="AE153" s="64"/>
      <c r="AF153" s="13"/>
      <c r="AG153" s="13"/>
      <c r="AH153" s="13"/>
      <c r="AI153" s="13"/>
      <c r="AJ153" s="13"/>
      <c r="AK153" s="13"/>
      <c r="AL153" s="53"/>
    </row>
    <row r="154" spans="1:38" s="2" customFormat="1" ht="37.5" customHeight="1" thickBot="1" x14ac:dyDescent="0.3">
      <c r="A154" s="101"/>
      <c r="B154" s="102" t="s">
        <v>364</v>
      </c>
      <c r="C154" s="103" t="s">
        <v>361</v>
      </c>
      <c r="D154" s="101" t="s">
        <v>321</v>
      </c>
      <c r="E154" s="14">
        <f ca="1">SUM(E$141, E$153, -1 * IF(OR($B$6=2005,$B$6&gt;=2020),SUM(E$99:E$122),0), IF(AND(ISNUMBER(SEARCH($B$4,"AT|BE|CH|GB|IE|LT|LU|NL")),SUM(E$143:E$149)&gt;0),SUM(E$143:E$149)-SUM(E$27:E$33),0))</f>
        <v>2519.1515877036018</v>
      </c>
      <c r="F154" s="14">
        <f ca="1">SUM(F$141, F$153, -1 * IF(OR($B$6=2005,$B$6&gt;=2020),SUM(F$99:F$122),0), IF(AND(ISNUMBER(SEARCH($B$4,"AT|BE|CH|GB|IE|LT|LU|NL")),SUM(F$143:F$149)&gt;0),SUM(F$143:F$149)-SUM(F$27:F$33),0))</f>
        <v>2817.9082679580029</v>
      </c>
      <c r="G154" s="14">
        <f>SUM(G$141, G$153, IF(AND(ISNUMBER(SEARCH($B$4,"AT|BE|CH|GB|IE|LT|LU|NL")),SUM(G$143:G$149)&gt;0),SUM(G$143:G$149)-SUM(G$27:G$33),0))</f>
        <v>2511.6224912504981</v>
      </c>
      <c r="H154" s="14">
        <f>SUM(H$141, H$153, IF(AND(ISNUMBER(SEARCH($B$4,"AT|BE|CH|GB|IE|LT|LU|NL")),SUM(H$143:H$149)&gt;0),SUM(H$143:H$149)-SUM(H$27:H$33),0))</f>
        <v>463.47620334881987</v>
      </c>
      <c r="I154" s="14">
        <f t="shared" ref="I154:AD154" si="4">SUM(I$141, I$153, IF(AND(ISNUMBER(SEARCH($B$4,"AT|BE|CH|GB|IE|LT|LU|NL")),SUM(I$143:I$149)&gt;0),SUM(I$143:I$149)-SUM(I$27:I$33),0))</f>
        <v>1563.3944234226226</v>
      </c>
      <c r="J154" s="14">
        <f t="shared" si="4"/>
        <v>6550.7565361915922</v>
      </c>
      <c r="K154" s="14">
        <f t="shared" si="4"/>
        <v>20410.951184542311</v>
      </c>
      <c r="L154" s="14">
        <f t="shared" si="4"/>
        <v>0</v>
      </c>
      <c r="M154" s="14">
        <f t="shared" si="4"/>
        <v>11002.356861842496</v>
      </c>
      <c r="N154" s="14">
        <f t="shared" si="4"/>
        <v>844.78849848536402</v>
      </c>
      <c r="O154" s="14">
        <f t="shared" si="4"/>
        <v>27.957680875646293</v>
      </c>
      <c r="P154" s="14">
        <f t="shared" si="4"/>
        <v>14.752150990122434</v>
      </c>
      <c r="Q154" s="14">
        <f t="shared" si="4"/>
        <v>0</v>
      </c>
      <c r="R154" s="14">
        <f t="shared" si="4"/>
        <v>0</v>
      </c>
      <c r="S154" s="14">
        <f t="shared" si="4"/>
        <v>0</v>
      </c>
      <c r="T154" s="14">
        <f t="shared" si="4"/>
        <v>0</v>
      </c>
      <c r="U154" s="14">
        <f t="shared" si="4"/>
        <v>0</v>
      </c>
      <c r="V154" s="14">
        <f t="shared" si="4"/>
        <v>0</v>
      </c>
      <c r="W154" s="14">
        <f t="shared" si="4"/>
        <v>223.12688808516739</v>
      </c>
      <c r="X154" s="14">
        <f t="shared" si="4"/>
        <v>59.497067223416806</v>
      </c>
      <c r="Y154" s="14">
        <f t="shared" si="4"/>
        <v>77.298373577338822</v>
      </c>
      <c r="Z154" s="14">
        <f t="shared" si="4"/>
        <v>43.653475954028707</v>
      </c>
      <c r="AA154" s="14">
        <f t="shared" si="4"/>
        <v>41.534662865595763</v>
      </c>
      <c r="AB154" s="14">
        <f t="shared" si="4"/>
        <v>221.98357962038006</v>
      </c>
      <c r="AC154" s="14">
        <f t="shared" si="4"/>
        <v>46.588955403459053</v>
      </c>
      <c r="AD154" s="14">
        <f t="shared" si="4"/>
        <v>0</v>
      </c>
      <c r="AE154" s="65"/>
      <c r="AF154" s="14"/>
      <c r="AG154" s="14"/>
      <c r="AH154" s="14"/>
      <c r="AI154" s="14"/>
      <c r="AJ154" s="14"/>
      <c r="AK154" s="14"/>
      <c r="AL154" s="54"/>
    </row>
    <row r="155" spans="1:38" s="2" customFormat="1" ht="15" customHeight="1" thickBot="1" x14ac:dyDescent="0.4">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3">
      <c r="A156" s="106" t="s">
        <v>359</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3">
      <c r="A157" s="57" t="s">
        <v>324</v>
      </c>
      <c r="B157" s="57" t="s">
        <v>325</v>
      </c>
      <c r="C157" s="108" t="s">
        <v>326</v>
      </c>
      <c r="D157" s="109" t="s">
        <v>424</v>
      </c>
      <c r="E157" s="23">
        <v>32.8379348509838</v>
      </c>
      <c r="F157" s="23">
        <v>1.6780458228944399</v>
      </c>
      <c r="G157" s="23">
        <v>3.1286054234399399</v>
      </c>
      <c r="H157" s="23">
        <v>1.44088906979346E-2</v>
      </c>
      <c r="I157" s="23">
        <v>0.59161808868471599</v>
      </c>
      <c r="J157" s="23">
        <v>0.60616607447202497</v>
      </c>
      <c r="K157" s="23">
        <v>0.60616607447202497</v>
      </c>
      <c r="L157" s="23" t="s">
        <v>422</v>
      </c>
      <c r="M157" s="23">
        <v>10.2159842416257</v>
      </c>
      <c r="N157" s="23">
        <v>1.9394813028507401</v>
      </c>
      <c r="O157" s="23" t="s">
        <v>422</v>
      </c>
      <c r="P157" s="23" t="s">
        <v>422</v>
      </c>
      <c r="Q157" s="23" t="s">
        <v>423</v>
      </c>
      <c r="R157" s="23" t="s">
        <v>423</v>
      </c>
      <c r="S157" s="23" t="s">
        <v>423</v>
      </c>
      <c r="T157" s="23" t="s">
        <v>423</v>
      </c>
      <c r="U157" s="23" t="s">
        <v>423</v>
      </c>
      <c r="V157" s="23" t="s">
        <v>423</v>
      </c>
      <c r="W157" s="23" t="s">
        <v>422</v>
      </c>
      <c r="X157" s="23">
        <v>2.98499030147018E-4</v>
      </c>
      <c r="Y157" s="23">
        <v>1.0568460894050699E-3</v>
      </c>
      <c r="Z157" s="23">
        <v>1.0568460894050699E-3</v>
      </c>
      <c r="AA157" s="23">
        <v>1.14516847630311E-3</v>
      </c>
      <c r="AB157" s="23">
        <v>3.5573596852602699E-3</v>
      </c>
      <c r="AC157" s="23" t="s">
        <v>422</v>
      </c>
      <c r="AD157" s="23" t="s">
        <v>423</v>
      </c>
      <c r="AE157" s="63"/>
      <c r="AF157" s="23" t="s">
        <v>423</v>
      </c>
      <c r="AG157" s="23" t="s">
        <v>423</v>
      </c>
      <c r="AH157" s="23" t="s">
        <v>423</v>
      </c>
      <c r="AI157" s="23" t="s">
        <v>423</v>
      </c>
      <c r="AJ157" s="23" t="s">
        <v>423</v>
      </c>
      <c r="AK157" s="23" t="s">
        <v>422</v>
      </c>
      <c r="AL157" s="57" t="s">
        <v>50</v>
      </c>
    </row>
    <row r="158" spans="1:38" s="1" customFormat="1" ht="26.25" customHeight="1" thickBot="1" x14ac:dyDescent="0.3">
      <c r="A158" s="57" t="s">
        <v>324</v>
      </c>
      <c r="B158" s="57" t="s">
        <v>327</v>
      </c>
      <c r="C158" s="108" t="s">
        <v>328</v>
      </c>
      <c r="D158" s="109" t="s">
        <v>424</v>
      </c>
      <c r="E158" s="23">
        <v>25.754840586470198</v>
      </c>
      <c r="F158" s="23">
        <v>3.14861923554415</v>
      </c>
      <c r="G158" s="23">
        <v>2.0983940699151198</v>
      </c>
      <c r="H158" s="23">
        <v>1.3207016179317599E-2</v>
      </c>
      <c r="I158" s="23">
        <v>0.34241081758734399</v>
      </c>
      <c r="J158" s="23">
        <v>0.35083075572474498</v>
      </c>
      <c r="K158" s="23">
        <v>0.35083075572474498</v>
      </c>
      <c r="L158" s="23" t="s">
        <v>422</v>
      </c>
      <c r="M158" s="23">
        <v>84.688286868613503</v>
      </c>
      <c r="N158" s="23">
        <v>48.031363012492299</v>
      </c>
      <c r="O158" s="23" t="s">
        <v>422</v>
      </c>
      <c r="P158" s="23" t="s">
        <v>422</v>
      </c>
      <c r="Q158" s="23" t="s">
        <v>423</v>
      </c>
      <c r="R158" s="23" t="s">
        <v>423</v>
      </c>
      <c r="S158" s="23" t="s">
        <v>423</v>
      </c>
      <c r="T158" s="23" t="s">
        <v>423</v>
      </c>
      <c r="U158" s="23" t="s">
        <v>423</v>
      </c>
      <c r="V158" s="23" t="s">
        <v>423</v>
      </c>
      <c r="W158" s="23" t="s">
        <v>422</v>
      </c>
      <c r="X158" s="23">
        <v>5.0229932901132404E-4</v>
      </c>
      <c r="Y158" s="23">
        <v>1.3949436684776099E-3</v>
      </c>
      <c r="Z158" s="23">
        <v>1.3949436684776099E-3</v>
      </c>
      <c r="AA158" s="23">
        <v>1.51154967154474E-3</v>
      </c>
      <c r="AB158" s="23">
        <v>4.80373633751129E-3</v>
      </c>
      <c r="AC158" s="23" t="s">
        <v>422</v>
      </c>
      <c r="AD158" s="23" t="s">
        <v>423</v>
      </c>
      <c r="AE158" s="63"/>
      <c r="AF158" s="23" t="s">
        <v>423</v>
      </c>
      <c r="AG158" s="23" t="s">
        <v>423</v>
      </c>
      <c r="AH158" s="23" t="s">
        <v>423</v>
      </c>
      <c r="AI158" s="23" t="s">
        <v>423</v>
      </c>
      <c r="AJ158" s="23" t="s">
        <v>423</v>
      </c>
      <c r="AK158" s="23" t="s">
        <v>422</v>
      </c>
      <c r="AL158" s="57" t="s">
        <v>50</v>
      </c>
    </row>
    <row r="159" spans="1:38" s="1" customFormat="1" ht="26.25" customHeight="1" thickBot="1" x14ac:dyDescent="0.3">
      <c r="A159" s="57" t="s">
        <v>329</v>
      </c>
      <c r="B159" s="57" t="s">
        <v>330</v>
      </c>
      <c r="C159" s="108" t="s">
        <v>407</v>
      </c>
      <c r="D159" s="109" t="s">
        <v>424</v>
      </c>
      <c r="E159" s="23">
        <v>100.297068685075</v>
      </c>
      <c r="F159" s="23">
        <v>3.7865542031487198</v>
      </c>
      <c r="G159" s="23">
        <v>62.985877433783898</v>
      </c>
      <c r="H159" s="23">
        <v>0.11838153767255601</v>
      </c>
      <c r="I159" s="23">
        <v>7.4523237470321799</v>
      </c>
      <c r="J159" s="23">
        <v>8.1003518989226606</v>
      </c>
      <c r="K159" s="23">
        <v>8.4378665614172306</v>
      </c>
      <c r="L159" s="23" t="s">
        <v>422</v>
      </c>
      <c r="M159" s="23">
        <v>8.5949553871348296</v>
      </c>
      <c r="N159" s="23">
        <v>0.31301749328779899</v>
      </c>
      <c r="O159" s="23">
        <v>0.168861528253264</v>
      </c>
      <c r="P159" s="23">
        <v>3.8586906821430999E-3</v>
      </c>
      <c r="Q159" s="23" t="s">
        <v>423</v>
      </c>
      <c r="R159" s="23" t="s">
        <v>423</v>
      </c>
      <c r="S159" s="23" t="s">
        <v>423</v>
      </c>
      <c r="T159" s="23" t="s">
        <v>423</v>
      </c>
      <c r="U159" s="23" t="s">
        <v>423</v>
      </c>
      <c r="V159" s="23" t="s">
        <v>423</v>
      </c>
      <c r="W159" s="23">
        <v>10.4387739296878</v>
      </c>
      <c r="X159" s="23">
        <v>1.0438773929687801E-2</v>
      </c>
      <c r="Y159" s="23">
        <v>2.0892120319659199E-2</v>
      </c>
      <c r="Z159" s="23">
        <v>1.0438773929687801E-2</v>
      </c>
      <c r="AA159" s="23">
        <v>2.0892120319659199E-2</v>
      </c>
      <c r="AB159" s="23">
        <v>6.2661788498693902E-2</v>
      </c>
      <c r="AC159" s="23" t="s">
        <v>422</v>
      </c>
      <c r="AD159" s="23" t="s">
        <v>423</v>
      </c>
      <c r="AE159" s="63"/>
      <c r="AF159" s="23" t="s">
        <v>423</v>
      </c>
      <c r="AG159" s="23" t="s">
        <v>423</v>
      </c>
      <c r="AH159" s="23" t="s">
        <v>423</v>
      </c>
      <c r="AI159" s="23" t="s">
        <v>423</v>
      </c>
      <c r="AJ159" s="23" t="s">
        <v>423</v>
      </c>
      <c r="AK159" s="23" t="s">
        <v>422</v>
      </c>
      <c r="AL159" s="57" t="s">
        <v>50</v>
      </c>
    </row>
    <row r="160" spans="1:38" s="1" customFormat="1" ht="26.25" customHeight="1" thickBot="1" x14ac:dyDescent="0.3">
      <c r="A160" s="57" t="s">
        <v>331</v>
      </c>
      <c r="B160" s="57" t="s">
        <v>332</v>
      </c>
      <c r="C160" s="108" t="s">
        <v>333</v>
      </c>
      <c r="D160" s="109" t="s">
        <v>424</v>
      </c>
      <c r="E160" s="23" t="s">
        <v>425</v>
      </c>
      <c r="F160" s="23" t="s">
        <v>425</v>
      </c>
      <c r="G160" s="23" t="s">
        <v>425</v>
      </c>
      <c r="H160" s="23" t="s">
        <v>425</v>
      </c>
      <c r="I160" s="23" t="s">
        <v>425</v>
      </c>
      <c r="J160" s="23" t="s">
        <v>425</v>
      </c>
      <c r="K160" s="23" t="s">
        <v>425</v>
      </c>
      <c r="L160" s="23" t="s">
        <v>425</v>
      </c>
      <c r="M160" s="23" t="s">
        <v>425</v>
      </c>
      <c r="N160" s="23" t="s">
        <v>425</v>
      </c>
      <c r="O160" s="23" t="s">
        <v>425</v>
      </c>
      <c r="P160" s="23" t="s">
        <v>425</v>
      </c>
      <c r="Q160" s="23" t="s">
        <v>423</v>
      </c>
      <c r="R160" s="23" t="s">
        <v>423</v>
      </c>
      <c r="S160" s="23" t="s">
        <v>423</v>
      </c>
      <c r="T160" s="23" t="s">
        <v>423</v>
      </c>
      <c r="U160" s="23" t="s">
        <v>423</v>
      </c>
      <c r="V160" s="23" t="s">
        <v>423</v>
      </c>
      <c r="W160" s="23" t="s">
        <v>425</v>
      </c>
      <c r="X160" s="23" t="s">
        <v>425</v>
      </c>
      <c r="Y160" s="23" t="s">
        <v>425</v>
      </c>
      <c r="Z160" s="23" t="s">
        <v>425</v>
      </c>
      <c r="AA160" s="23" t="s">
        <v>425</v>
      </c>
      <c r="AB160" s="23" t="s">
        <v>425</v>
      </c>
      <c r="AC160" s="23" t="s">
        <v>422</v>
      </c>
      <c r="AD160" s="23" t="s">
        <v>423</v>
      </c>
      <c r="AE160" s="63"/>
      <c r="AF160" s="23" t="s">
        <v>423</v>
      </c>
      <c r="AG160" s="23" t="s">
        <v>423</v>
      </c>
      <c r="AH160" s="23" t="s">
        <v>423</v>
      </c>
      <c r="AI160" s="23" t="s">
        <v>423</v>
      </c>
      <c r="AJ160" s="23" t="s">
        <v>423</v>
      </c>
      <c r="AK160" s="23" t="s">
        <v>422</v>
      </c>
      <c r="AL160" s="57" t="s">
        <v>50</v>
      </c>
    </row>
    <row r="161" spans="1:38" s="2" customFormat="1" ht="26.25" customHeight="1" thickBot="1" x14ac:dyDescent="0.3">
      <c r="A161" s="58" t="s">
        <v>331</v>
      </c>
      <c r="B161" s="58" t="s">
        <v>334</v>
      </c>
      <c r="C161" s="110" t="s">
        <v>335</v>
      </c>
      <c r="D161" s="111" t="s">
        <v>424</v>
      </c>
      <c r="E161" s="24" t="s">
        <v>432</v>
      </c>
      <c r="F161" s="24" t="s">
        <v>432</v>
      </c>
      <c r="G161" s="24" t="s">
        <v>432</v>
      </c>
      <c r="H161" s="24" t="s">
        <v>432</v>
      </c>
      <c r="I161" s="24" t="s">
        <v>432</v>
      </c>
      <c r="J161" s="24" t="s">
        <v>432</v>
      </c>
      <c r="K161" s="24" t="s">
        <v>432</v>
      </c>
      <c r="L161" s="24" t="s">
        <v>432</v>
      </c>
      <c r="M161" s="24" t="s">
        <v>432</v>
      </c>
      <c r="N161" s="24" t="s">
        <v>432</v>
      </c>
      <c r="O161" s="24" t="s">
        <v>432</v>
      </c>
      <c r="P161" s="24" t="s">
        <v>432</v>
      </c>
      <c r="Q161" s="24" t="s">
        <v>423</v>
      </c>
      <c r="R161" s="24" t="s">
        <v>423</v>
      </c>
      <c r="S161" s="24" t="s">
        <v>423</v>
      </c>
      <c r="T161" s="24" t="s">
        <v>423</v>
      </c>
      <c r="U161" s="24" t="s">
        <v>423</v>
      </c>
      <c r="V161" s="24" t="s">
        <v>423</v>
      </c>
      <c r="W161" s="24" t="s">
        <v>432</v>
      </c>
      <c r="X161" s="24" t="s">
        <v>432</v>
      </c>
      <c r="Y161" s="24" t="s">
        <v>432</v>
      </c>
      <c r="Z161" s="24" t="s">
        <v>432</v>
      </c>
      <c r="AA161" s="24" t="s">
        <v>432</v>
      </c>
      <c r="AB161" s="24" t="s">
        <v>432</v>
      </c>
      <c r="AC161" s="24" t="s">
        <v>422</v>
      </c>
      <c r="AD161" s="24" t="s">
        <v>423</v>
      </c>
      <c r="AE161" s="64"/>
      <c r="AF161" s="24" t="s">
        <v>423</v>
      </c>
      <c r="AG161" s="24" t="s">
        <v>423</v>
      </c>
      <c r="AH161" s="24" t="s">
        <v>423</v>
      </c>
      <c r="AI161" s="24" t="s">
        <v>423</v>
      </c>
      <c r="AJ161" s="24" t="s">
        <v>423</v>
      </c>
      <c r="AK161" s="24" t="s">
        <v>422</v>
      </c>
      <c r="AL161" s="58" t="s">
        <v>408</v>
      </c>
    </row>
    <row r="162" spans="1:38" s="2" customFormat="1" ht="26.25" customHeight="1" thickBot="1" x14ac:dyDescent="0.3">
      <c r="A162" s="59" t="s">
        <v>336</v>
      </c>
      <c r="B162" s="59" t="s">
        <v>337</v>
      </c>
      <c r="C162" s="112" t="s">
        <v>338</v>
      </c>
      <c r="D162" s="113" t="s">
        <v>432</v>
      </c>
      <c r="E162" s="25" t="s">
        <v>432</v>
      </c>
      <c r="F162" s="25" t="s">
        <v>432</v>
      </c>
      <c r="G162" s="25" t="s">
        <v>432</v>
      </c>
      <c r="H162" s="25" t="s">
        <v>432</v>
      </c>
      <c r="I162" s="25" t="s">
        <v>432</v>
      </c>
      <c r="J162" s="25" t="s">
        <v>432</v>
      </c>
      <c r="K162" s="25" t="s">
        <v>432</v>
      </c>
      <c r="L162" s="25" t="s">
        <v>432</v>
      </c>
      <c r="M162" s="25" t="s">
        <v>432</v>
      </c>
      <c r="N162" s="25" t="s">
        <v>432</v>
      </c>
      <c r="O162" s="25" t="s">
        <v>432</v>
      </c>
      <c r="P162" s="25" t="s">
        <v>432</v>
      </c>
      <c r="Q162" s="25" t="s">
        <v>432</v>
      </c>
      <c r="R162" s="25" t="s">
        <v>432</v>
      </c>
      <c r="S162" s="25" t="s">
        <v>432</v>
      </c>
      <c r="T162" s="25" t="s">
        <v>432</v>
      </c>
      <c r="U162" s="25" t="s">
        <v>432</v>
      </c>
      <c r="V162" s="25" t="s">
        <v>432</v>
      </c>
      <c r="W162" s="25" t="s">
        <v>432</v>
      </c>
      <c r="X162" s="25" t="s">
        <v>432</v>
      </c>
      <c r="Y162" s="25" t="s">
        <v>432</v>
      </c>
      <c r="Z162" s="25" t="s">
        <v>432</v>
      </c>
      <c r="AA162" s="25" t="s">
        <v>432</v>
      </c>
      <c r="AB162" s="25" t="s">
        <v>432</v>
      </c>
      <c r="AC162" s="25" t="s">
        <v>432</v>
      </c>
      <c r="AD162" s="25" t="s">
        <v>432</v>
      </c>
      <c r="AE162" s="64"/>
      <c r="AF162" s="25" t="s">
        <v>432</v>
      </c>
      <c r="AG162" s="25" t="s">
        <v>432</v>
      </c>
      <c r="AH162" s="25" t="s">
        <v>432</v>
      </c>
      <c r="AI162" s="25" t="s">
        <v>432</v>
      </c>
      <c r="AJ162" s="25" t="s">
        <v>432</v>
      </c>
      <c r="AK162" s="25" t="s">
        <v>432</v>
      </c>
      <c r="AL162" s="59" t="s">
        <v>408</v>
      </c>
    </row>
    <row r="163" spans="1:38" s="2" customFormat="1" ht="26.25" customHeight="1" thickBot="1" x14ac:dyDescent="0.3">
      <c r="A163" s="59" t="s">
        <v>336</v>
      </c>
      <c r="B163" s="59" t="s">
        <v>339</v>
      </c>
      <c r="C163" s="112" t="s">
        <v>340</v>
      </c>
      <c r="D163" s="113" t="s">
        <v>423</v>
      </c>
      <c r="E163" s="25" t="s">
        <v>423</v>
      </c>
      <c r="F163" s="25" t="s">
        <v>423</v>
      </c>
      <c r="G163" s="25" t="s">
        <v>423</v>
      </c>
      <c r="H163" s="25" t="s">
        <v>423</v>
      </c>
      <c r="I163" s="25" t="s">
        <v>423</v>
      </c>
      <c r="J163" s="25" t="s">
        <v>423</v>
      </c>
      <c r="K163" s="25" t="s">
        <v>423</v>
      </c>
      <c r="L163" s="25" t="s">
        <v>423</v>
      </c>
      <c r="M163" s="25" t="s">
        <v>423</v>
      </c>
      <c r="N163" s="25" t="s">
        <v>423</v>
      </c>
      <c r="O163" s="25" t="s">
        <v>423</v>
      </c>
      <c r="P163" s="25" t="s">
        <v>423</v>
      </c>
      <c r="Q163" s="25" t="s">
        <v>423</v>
      </c>
      <c r="R163" s="25" t="s">
        <v>423</v>
      </c>
      <c r="S163" s="25" t="s">
        <v>423</v>
      </c>
      <c r="T163" s="25" t="s">
        <v>423</v>
      </c>
      <c r="U163" s="25" t="s">
        <v>423</v>
      </c>
      <c r="V163" s="25" t="s">
        <v>423</v>
      </c>
      <c r="W163" s="25" t="s">
        <v>423</v>
      </c>
      <c r="X163" s="25" t="s">
        <v>423</v>
      </c>
      <c r="Y163" s="25" t="s">
        <v>423</v>
      </c>
      <c r="Z163" s="25" t="s">
        <v>423</v>
      </c>
      <c r="AA163" s="25" t="s">
        <v>423</v>
      </c>
      <c r="AB163" s="25" t="s">
        <v>423</v>
      </c>
      <c r="AC163" s="25" t="s">
        <v>423</v>
      </c>
      <c r="AD163" s="25" t="s">
        <v>423</v>
      </c>
      <c r="AE163" s="64"/>
      <c r="AF163" s="25" t="s">
        <v>423</v>
      </c>
      <c r="AG163" s="25" t="s">
        <v>423</v>
      </c>
      <c r="AH163" s="25" t="s">
        <v>423</v>
      </c>
      <c r="AI163" s="25" t="s">
        <v>423</v>
      </c>
      <c r="AJ163" s="25" t="s">
        <v>423</v>
      </c>
      <c r="AK163" s="25" t="s">
        <v>423</v>
      </c>
      <c r="AL163" s="59" t="s">
        <v>445</v>
      </c>
    </row>
    <row r="164" spans="1:38" s="2" customFormat="1" ht="26.25" customHeight="1" thickBot="1" x14ac:dyDescent="0.3">
      <c r="A164" s="59" t="s">
        <v>336</v>
      </c>
      <c r="B164" s="59" t="s">
        <v>341</v>
      </c>
      <c r="C164" s="112" t="s">
        <v>342</v>
      </c>
      <c r="D164" s="113" t="s">
        <v>423</v>
      </c>
      <c r="E164" s="25" t="s">
        <v>423</v>
      </c>
      <c r="F164" s="25" t="s">
        <v>423</v>
      </c>
      <c r="G164" s="25" t="s">
        <v>423</v>
      </c>
      <c r="H164" s="25" t="s">
        <v>423</v>
      </c>
      <c r="I164" s="25" t="s">
        <v>423</v>
      </c>
      <c r="J164" s="25" t="s">
        <v>423</v>
      </c>
      <c r="K164" s="25" t="s">
        <v>423</v>
      </c>
      <c r="L164" s="25" t="s">
        <v>423</v>
      </c>
      <c r="M164" s="25" t="s">
        <v>423</v>
      </c>
      <c r="N164" s="25" t="s">
        <v>423</v>
      </c>
      <c r="O164" s="25" t="s">
        <v>423</v>
      </c>
      <c r="P164" s="25" t="s">
        <v>423</v>
      </c>
      <c r="Q164" s="25" t="s">
        <v>423</v>
      </c>
      <c r="R164" s="25" t="s">
        <v>423</v>
      </c>
      <c r="S164" s="25" t="s">
        <v>423</v>
      </c>
      <c r="T164" s="25" t="s">
        <v>423</v>
      </c>
      <c r="U164" s="25" t="s">
        <v>423</v>
      </c>
      <c r="V164" s="25" t="s">
        <v>423</v>
      </c>
      <c r="W164" s="25" t="s">
        <v>423</v>
      </c>
      <c r="X164" s="25" t="s">
        <v>423</v>
      </c>
      <c r="Y164" s="25" t="s">
        <v>423</v>
      </c>
      <c r="Z164" s="25" t="s">
        <v>423</v>
      </c>
      <c r="AA164" s="25" t="s">
        <v>423</v>
      </c>
      <c r="AB164" s="25" t="s">
        <v>423</v>
      </c>
      <c r="AC164" s="25" t="s">
        <v>423</v>
      </c>
      <c r="AD164" s="25" t="s">
        <v>423</v>
      </c>
      <c r="AE164" s="68"/>
      <c r="AF164" s="25" t="s">
        <v>423</v>
      </c>
      <c r="AG164" s="25" t="s">
        <v>423</v>
      </c>
      <c r="AH164" s="25" t="s">
        <v>423</v>
      </c>
      <c r="AI164" s="25" t="s">
        <v>423</v>
      </c>
      <c r="AJ164" s="25" t="s">
        <v>423</v>
      </c>
      <c r="AK164" s="25" t="s">
        <v>423</v>
      </c>
      <c r="AL164" s="59" t="s">
        <v>408</v>
      </c>
    </row>
    <row r="165" spans="1:38" s="3" customFormat="1" ht="15" customHeight="1" x14ac:dyDescent="0.25">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35">
      <c r="A166" s="152" t="s">
        <v>367</v>
      </c>
      <c r="B166" s="152"/>
      <c r="C166" s="152"/>
      <c r="D166" s="152"/>
      <c r="E166" s="152"/>
      <c r="F166" s="152"/>
      <c r="G166" s="152"/>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35">
      <c r="A167" s="152" t="s">
        <v>371</v>
      </c>
      <c r="B167" s="152"/>
      <c r="C167" s="152"/>
      <c r="D167" s="152"/>
      <c r="E167" s="152"/>
      <c r="F167" s="152"/>
      <c r="G167" s="152"/>
      <c r="H167" s="133"/>
      <c r="I167" s="134"/>
      <c r="J167"/>
      <c r="K167"/>
      <c r="L167"/>
      <c r="M167" s="134"/>
      <c r="N167" s="134"/>
      <c r="O167" s="134"/>
      <c r="P167" s="134"/>
      <c r="Q167" s="134"/>
      <c r="R167" s="134"/>
      <c r="S167" s="134"/>
      <c r="T167" s="134"/>
      <c r="U167" s="134"/>
      <c r="AE167" s="142"/>
    </row>
    <row r="168" spans="1:38" s="141" customFormat="1" ht="26.25" customHeight="1" x14ac:dyDescent="0.35">
      <c r="A168" s="152" t="s">
        <v>368</v>
      </c>
      <c r="B168" s="152"/>
      <c r="C168" s="152"/>
      <c r="D168" s="152"/>
      <c r="E168" s="152"/>
      <c r="F168" s="152"/>
      <c r="G168" s="152"/>
      <c r="H168" s="133"/>
      <c r="I168" s="134"/>
      <c r="J168"/>
      <c r="K168"/>
      <c r="L168"/>
      <c r="M168" s="134"/>
      <c r="N168" s="134"/>
      <c r="O168" s="134"/>
      <c r="P168" s="134"/>
      <c r="Q168" s="134"/>
      <c r="R168" s="134"/>
      <c r="S168" s="134"/>
      <c r="T168" s="134"/>
      <c r="U168" s="134"/>
      <c r="AE168" s="142"/>
    </row>
    <row r="169" spans="1:38" s="139" customFormat="1" ht="26.25" customHeight="1" x14ac:dyDescent="0.35">
      <c r="A169" s="152" t="s">
        <v>369</v>
      </c>
      <c r="B169" s="152"/>
      <c r="C169" s="152"/>
      <c r="D169" s="152"/>
      <c r="E169" s="152"/>
      <c r="F169" s="152"/>
      <c r="G169" s="152"/>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35">
      <c r="A170" s="152" t="s">
        <v>370</v>
      </c>
      <c r="B170" s="152"/>
      <c r="C170" s="152"/>
      <c r="D170" s="152"/>
      <c r="E170" s="152"/>
      <c r="F170" s="152"/>
      <c r="G170" s="152"/>
      <c r="H170" s="133"/>
      <c r="I170" s="134"/>
      <c r="J170"/>
      <c r="K170"/>
      <c r="L170"/>
      <c r="M170" s="134"/>
      <c r="N170" s="134"/>
      <c r="O170" s="134"/>
      <c r="P170" s="134"/>
      <c r="Q170" s="134"/>
      <c r="R170" s="134"/>
      <c r="S170" s="134"/>
      <c r="T170" s="134"/>
      <c r="U170" s="134"/>
      <c r="AE170" s="14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A1:AL170"/>
  <sheetViews>
    <sheetView zoomScale="80" zoomScaleNormal="80" workbookViewId="0">
      <pane xSplit="4" ySplit="13" topLeftCell="E14" activePane="bottomRight" state="frozen"/>
      <selection activeCell="A98" sqref="A98:XFD98"/>
      <selection pane="topRight" activeCell="A98" sqref="A98:XFD98"/>
      <selection pane="bottomLeft" activeCell="A98" sqref="A98:XFD98"/>
      <selection pane="bottomRight" activeCell="G3" sqref="G3"/>
    </sheetView>
  </sheetViews>
  <sheetFormatPr defaultColWidth="8.81640625" defaultRowHeight="12.5" x14ac:dyDescent="0.25"/>
  <cols>
    <col min="1" max="2" width="21.453125" style="5" customWidth="1"/>
    <col min="3" max="3" width="46.453125" style="18" customWidth="1"/>
    <col min="4" max="4" width="7.1796875" style="5" customWidth="1"/>
    <col min="5" max="24" width="8.54296875" style="5" customWidth="1"/>
    <col min="25" max="25" width="8.81640625" style="5" customWidth="1"/>
    <col min="26" max="30" width="8.54296875" style="5" customWidth="1"/>
    <col min="31" max="31" width="2.1796875" style="5" customWidth="1"/>
    <col min="32" max="37" width="8.54296875" style="5" customWidth="1"/>
    <col min="38" max="38" width="25.7265625" style="5" customWidth="1"/>
    <col min="39" max="16384" width="8.81640625" style="5"/>
  </cols>
  <sheetData>
    <row r="1" spans="1:38" s="2" customFormat="1" ht="22.5" customHeight="1" x14ac:dyDescent="0.25">
      <c r="A1" s="27" t="s">
        <v>358</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5">
      <c r="A2" s="132" t="s">
        <v>357</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ht="13" x14ac:dyDescent="0.3">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ht="13" x14ac:dyDescent="0.3">
      <c r="A4" s="34" t="s">
        <v>0</v>
      </c>
      <c r="B4" s="21" t="s">
        <v>421</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ht="13" x14ac:dyDescent="0.3">
      <c r="A5" s="34" t="s">
        <v>2</v>
      </c>
      <c r="B5" s="21" t="s">
        <v>455</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5">
      <c r="A6" s="34" t="s">
        <v>4</v>
      </c>
      <c r="B6" s="21" t="str">
        <f ca="1">MID(CELL("filename",A1),FIND("]",CELL("filename",A1))+1,31)</f>
        <v>1995</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ht="13" x14ac:dyDescent="0.3">
      <c r="A7" s="34" t="s">
        <v>6</v>
      </c>
      <c r="B7" s="21" t="s">
        <v>7</v>
      </c>
      <c r="C7" s="37" t="s">
        <v>8</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ht="13" x14ac:dyDescent="0.3">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3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35">
      <c r="A10" s="153" t="str">
        <f ca="1">B4&amp;": "&amp;B5&amp;": "&amp;B6</f>
        <v>CA: 15.02.2022: 1995</v>
      </c>
      <c r="B10" s="155" t="s">
        <v>9</v>
      </c>
      <c r="C10" s="156"/>
      <c r="D10" s="157"/>
      <c r="E10" s="143" t="s">
        <v>10</v>
      </c>
      <c r="F10" s="144"/>
      <c r="G10" s="144"/>
      <c r="H10" s="145"/>
      <c r="I10" s="143" t="s">
        <v>11</v>
      </c>
      <c r="J10" s="144"/>
      <c r="K10" s="144"/>
      <c r="L10" s="145"/>
      <c r="M10" s="161" t="s">
        <v>12</v>
      </c>
      <c r="N10" s="143" t="s">
        <v>13</v>
      </c>
      <c r="O10" s="144"/>
      <c r="P10" s="145"/>
      <c r="Q10" s="143" t="s">
        <v>14</v>
      </c>
      <c r="R10" s="144"/>
      <c r="S10" s="144"/>
      <c r="T10" s="144"/>
      <c r="U10" s="144"/>
      <c r="V10" s="145"/>
      <c r="W10" s="143" t="s">
        <v>362</v>
      </c>
      <c r="X10" s="144"/>
      <c r="Y10" s="144"/>
      <c r="Z10" s="144"/>
      <c r="AA10" s="144"/>
      <c r="AB10" s="144"/>
      <c r="AC10" s="144"/>
      <c r="AD10" s="145"/>
      <c r="AE10" s="42"/>
      <c r="AF10" s="143" t="s">
        <v>379</v>
      </c>
      <c r="AG10" s="144"/>
      <c r="AH10" s="144"/>
      <c r="AI10" s="144"/>
      <c r="AJ10" s="144"/>
      <c r="AK10" s="144"/>
      <c r="AL10" s="145"/>
    </row>
    <row r="11" spans="1:38" s="1" customFormat="1" ht="15" customHeight="1" thickBot="1" x14ac:dyDescent="0.3">
      <c r="A11" s="154"/>
      <c r="B11" s="158"/>
      <c r="C11" s="159"/>
      <c r="D11" s="160"/>
      <c r="E11" s="146"/>
      <c r="F11" s="147"/>
      <c r="G11" s="147"/>
      <c r="H11" s="148"/>
      <c r="I11" s="146"/>
      <c r="J11" s="147"/>
      <c r="K11" s="147"/>
      <c r="L11" s="148"/>
      <c r="M11" s="162"/>
      <c r="N11" s="146"/>
      <c r="O11" s="147"/>
      <c r="P11" s="148"/>
      <c r="Q11" s="146"/>
      <c r="R11" s="147"/>
      <c r="S11" s="147"/>
      <c r="T11" s="147"/>
      <c r="U11" s="147"/>
      <c r="V11" s="148"/>
      <c r="W11" s="125"/>
      <c r="X11" s="149" t="s">
        <v>32</v>
      </c>
      <c r="Y11" s="150"/>
      <c r="Z11" s="150"/>
      <c r="AA11" s="150"/>
      <c r="AB11" s="151"/>
      <c r="AC11" s="126"/>
      <c r="AD11" s="127"/>
      <c r="AE11" s="43"/>
      <c r="AF11" s="146"/>
      <c r="AG11" s="147"/>
      <c r="AH11" s="147"/>
      <c r="AI11" s="147"/>
      <c r="AJ11" s="147"/>
      <c r="AK11" s="147"/>
      <c r="AL11" s="148"/>
    </row>
    <row r="12" spans="1:38" s="1" customFormat="1" ht="52.5" customHeight="1" thickBot="1" x14ac:dyDescent="0.3">
      <c r="A12" s="154"/>
      <c r="B12" s="158"/>
      <c r="C12" s="159"/>
      <c r="D12" s="160"/>
      <c r="E12" s="120" t="s">
        <v>380</v>
      </c>
      <c r="F12" s="120" t="s">
        <v>15</v>
      </c>
      <c r="G12" s="120" t="s">
        <v>16</v>
      </c>
      <c r="H12" s="120" t="s">
        <v>17</v>
      </c>
      <c r="I12" s="120" t="s">
        <v>18</v>
      </c>
      <c r="J12" s="121" t="s">
        <v>19</v>
      </c>
      <c r="K12" s="121" t="s">
        <v>20</v>
      </c>
      <c r="L12" s="122" t="s">
        <v>390</v>
      </c>
      <c r="M12" s="123" t="s">
        <v>21</v>
      </c>
      <c r="N12" s="121" t="s">
        <v>22</v>
      </c>
      <c r="O12" s="121" t="s">
        <v>23</v>
      </c>
      <c r="P12" s="121" t="s">
        <v>24</v>
      </c>
      <c r="Q12" s="121" t="s">
        <v>25</v>
      </c>
      <c r="R12" s="121" t="s">
        <v>26</v>
      </c>
      <c r="S12" s="121" t="s">
        <v>27</v>
      </c>
      <c r="T12" s="121" t="s">
        <v>28</v>
      </c>
      <c r="U12" s="121" t="s">
        <v>29</v>
      </c>
      <c r="V12" s="121" t="s">
        <v>30</v>
      </c>
      <c r="W12" s="123" t="s">
        <v>31</v>
      </c>
      <c r="X12" s="120" t="s">
        <v>391</v>
      </c>
      <c r="Y12" s="120" t="s">
        <v>392</v>
      </c>
      <c r="Z12" s="120" t="s">
        <v>393</v>
      </c>
      <c r="AA12" s="120" t="s">
        <v>394</v>
      </c>
      <c r="AB12" s="120" t="s">
        <v>42</v>
      </c>
      <c r="AC12" s="121" t="s">
        <v>33</v>
      </c>
      <c r="AD12" s="121" t="s">
        <v>34</v>
      </c>
      <c r="AE12" s="44"/>
      <c r="AF12" s="123" t="s">
        <v>35</v>
      </c>
      <c r="AG12" s="123" t="s">
        <v>36</v>
      </c>
      <c r="AH12" s="123" t="s">
        <v>37</v>
      </c>
      <c r="AI12" s="123" t="s">
        <v>38</v>
      </c>
      <c r="AJ12" s="123" t="s">
        <v>39</v>
      </c>
      <c r="AK12" s="123" t="s">
        <v>40</v>
      </c>
      <c r="AL12" s="124" t="s">
        <v>41</v>
      </c>
    </row>
    <row r="13" spans="1:38" ht="37.5" customHeight="1" thickBot="1" x14ac:dyDescent="0.3">
      <c r="A13" s="45" t="s">
        <v>43</v>
      </c>
      <c r="B13" s="45" t="s">
        <v>44</v>
      </c>
      <c r="C13" s="46" t="s">
        <v>420</v>
      </c>
      <c r="D13" s="45" t="s">
        <v>45</v>
      </c>
      <c r="E13" s="45" t="s">
        <v>46</v>
      </c>
      <c r="F13" s="45" t="s">
        <v>46</v>
      </c>
      <c r="G13" s="45" t="s">
        <v>46</v>
      </c>
      <c r="H13" s="45" t="s">
        <v>46</v>
      </c>
      <c r="I13" s="45" t="s">
        <v>46</v>
      </c>
      <c r="J13" s="45" t="s">
        <v>46</v>
      </c>
      <c r="K13" s="45" t="s">
        <v>46</v>
      </c>
      <c r="L13" s="45" t="s">
        <v>46</v>
      </c>
      <c r="M13" s="45" t="s">
        <v>46</v>
      </c>
      <c r="N13" s="45" t="s">
        <v>47</v>
      </c>
      <c r="O13" s="45" t="s">
        <v>47</v>
      </c>
      <c r="P13" s="45" t="s">
        <v>47</v>
      </c>
      <c r="Q13" s="45" t="s">
        <v>47</v>
      </c>
      <c r="R13" s="45" t="s">
        <v>47</v>
      </c>
      <c r="S13" s="45" t="s">
        <v>47</v>
      </c>
      <c r="T13" s="45" t="s">
        <v>47</v>
      </c>
      <c r="U13" s="45" t="s">
        <v>47</v>
      </c>
      <c r="V13" s="45" t="s">
        <v>47</v>
      </c>
      <c r="W13" s="45" t="s">
        <v>48</v>
      </c>
      <c r="X13" s="45" t="s">
        <v>47</v>
      </c>
      <c r="Y13" s="45" t="s">
        <v>47</v>
      </c>
      <c r="Z13" s="45" t="s">
        <v>47</v>
      </c>
      <c r="AA13" s="45" t="s">
        <v>47</v>
      </c>
      <c r="AB13" s="45" t="s">
        <v>47</v>
      </c>
      <c r="AC13" s="45" t="s">
        <v>49</v>
      </c>
      <c r="AD13" s="45" t="s">
        <v>49</v>
      </c>
      <c r="AE13" s="47"/>
      <c r="AF13" s="45" t="s">
        <v>50</v>
      </c>
      <c r="AG13" s="45" t="s">
        <v>50</v>
      </c>
      <c r="AH13" s="45" t="s">
        <v>50</v>
      </c>
      <c r="AI13" s="45" t="s">
        <v>50</v>
      </c>
      <c r="AJ13" s="45" t="s">
        <v>50</v>
      </c>
      <c r="AK13" s="45"/>
      <c r="AL13" s="48"/>
    </row>
    <row r="14" spans="1:38" s="1" customFormat="1" ht="26.25" customHeight="1" thickBot="1" x14ac:dyDescent="0.3">
      <c r="A14" s="70" t="s">
        <v>51</v>
      </c>
      <c r="B14" s="70" t="s">
        <v>52</v>
      </c>
      <c r="C14" s="71" t="s">
        <v>53</v>
      </c>
      <c r="D14" s="72" t="s">
        <v>424</v>
      </c>
      <c r="E14" s="6">
        <v>247.850126640799</v>
      </c>
      <c r="F14" s="6">
        <v>3.4056209880969801</v>
      </c>
      <c r="G14" s="6">
        <v>519.29095743457106</v>
      </c>
      <c r="H14" s="6">
        <v>0.66628253714253405</v>
      </c>
      <c r="I14" s="6">
        <v>20.3646017073042</v>
      </c>
      <c r="J14" s="6">
        <v>36.772102923704701</v>
      </c>
      <c r="K14" s="6">
        <v>80.495513691622193</v>
      </c>
      <c r="L14" s="6" t="s">
        <v>422</v>
      </c>
      <c r="M14" s="6">
        <v>33.451603707772897</v>
      </c>
      <c r="N14" s="6">
        <v>11.914160000000001</v>
      </c>
      <c r="O14" s="6">
        <v>0.1391</v>
      </c>
      <c r="P14" s="6">
        <v>1.9925031291958499</v>
      </c>
      <c r="Q14" s="6" t="s">
        <v>423</v>
      </c>
      <c r="R14" s="6" t="s">
        <v>423</v>
      </c>
      <c r="S14" s="6" t="s">
        <v>423</v>
      </c>
      <c r="T14" s="6" t="s">
        <v>423</v>
      </c>
      <c r="U14" s="6" t="s">
        <v>423</v>
      </c>
      <c r="V14" s="6" t="s">
        <v>423</v>
      </c>
      <c r="W14" s="6">
        <v>5.0335287766480796</v>
      </c>
      <c r="X14" s="6">
        <v>0.145384369883583</v>
      </c>
      <c r="Y14" s="6">
        <v>0.14554070745335099</v>
      </c>
      <c r="Z14" s="6">
        <v>7.0489505568805701E-4</v>
      </c>
      <c r="AA14" s="6">
        <v>4.4725114391291398E-2</v>
      </c>
      <c r="AB14" s="6">
        <f>SUM(X14:AA14)</f>
        <v>0.3363550867839134</v>
      </c>
      <c r="AC14" s="6">
        <v>10.3468078609824</v>
      </c>
      <c r="AD14" s="6" t="s">
        <v>423</v>
      </c>
      <c r="AE14" s="60"/>
      <c r="AF14" s="26" t="s">
        <v>423</v>
      </c>
      <c r="AG14" s="26" t="s">
        <v>423</v>
      </c>
      <c r="AH14" s="26" t="s">
        <v>423</v>
      </c>
      <c r="AI14" s="26" t="s">
        <v>423</v>
      </c>
      <c r="AJ14" s="26" t="s">
        <v>423</v>
      </c>
      <c r="AK14" s="26" t="s">
        <v>422</v>
      </c>
      <c r="AL14" s="49" t="s">
        <v>50</v>
      </c>
    </row>
    <row r="15" spans="1:38" s="1" customFormat="1" ht="26.25" customHeight="1" thickBot="1" x14ac:dyDescent="0.3">
      <c r="A15" s="70" t="s">
        <v>54</v>
      </c>
      <c r="B15" s="70" t="s">
        <v>55</v>
      </c>
      <c r="C15" s="71" t="s">
        <v>56</v>
      </c>
      <c r="D15" s="72" t="s">
        <v>424</v>
      </c>
      <c r="E15" s="6">
        <v>21.545583534612199</v>
      </c>
      <c r="F15" s="6">
        <v>3.3968367500786898</v>
      </c>
      <c r="G15" s="6">
        <v>108.97801080420101</v>
      </c>
      <c r="H15" s="6">
        <v>6.1297142085716898E-2</v>
      </c>
      <c r="I15" s="6">
        <v>2.9368526677983899</v>
      </c>
      <c r="J15" s="6">
        <v>4.6907893872525799</v>
      </c>
      <c r="K15" s="6">
        <v>6.3295352772458404</v>
      </c>
      <c r="L15" s="6" t="s">
        <v>422</v>
      </c>
      <c r="M15" s="6">
        <v>18.1791779058359</v>
      </c>
      <c r="N15" s="6">
        <v>3.6000415442864697E-2</v>
      </c>
      <c r="O15" s="6">
        <v>2.3157637924019699E-2</v>
      </c>
      <c r="P15" s="6">
        <v>1.9739667354510101E-2</v>
      </c>
      <c r="Q15" s="6" t="s">
        <v>423</v>
      </c>
      <c r="R15" s="6" t="s">
        <v>423</v>
      </c>
      <c r="S15" s="6" t="s">
        <v>423</v>
      </c>
      <c r="T15" s="6" t="s">
        <v>423</v>
      </c>
      <c r="U15" s="6" t="s">
        <v>423</v>
      </c>
      <c r="V15" s="6" t="s">
        <v>423</v>
      </c>
      <c r="W15" s="6" t="s">
        <v>422</v>
      </c>
      <c r="X15" s="6">
        <v>1.45513654819974E-2</v>
      </c>
      <c r="Y15" s="6">
        <v>6.5529626499006097E-3</v>
      </c>
      <c r="Z15" s="6">
        <v>4.8952659357097503E-3</v>
      </c>
      <c r="AA15" s="6">
        <v>3.11173050882227E-3</v>
      </c>
      <c r="AB15" s="6">
        <f t="shared" ref="AB15:AB74" si="0">SUM(X15:AA15)</f>
        <v>2.911132457643003E-2</v>
      </c>
      <c r="AC15" s="6" t="s">
        <v>422</v>
      </c>
      <c r="AD15" s="6" t="s">
        <v>423</v>
      </c>
      <c r="AE15" s="60"/>
      <c r="AF15" s="26" t="s">
        <v>423</v>
      </c>
      <c r="AG15" s="26" t="s">
        <v>423</v>
      </c>
      <c r="AH15" s="26" t="s">
        <v>423</v>
      </c>
      <c r="AI15" s="26" t="s">
        <v>423</v>
      </c>
      <c r="AJ15" s="26" t="s">
        <v>423</v>
      </c>
      <c r="AK15" s="26" t="s">
        <v>422</v>
      </c>
      <c r="AL15" s="49" t="s">
        <v>50</v>
      </c>
    </row>
    <row r="16" spans="1:38" s="1" customFormat="1" ht="26.25" customHeight="1" thickBot="1" x14ac:dyDescent="0.3">
      <c r="A16" s="70" t="s">
        <v>54</v>
      </c>
      <c r="B16" s="70" t="s">
        <v>57</v>
      </c>
      <c r="C16" s="71" t="s">
        <v>58</v>
      </c>
      <c r="D16" s="72" t="s">
        <v>424</v>
      </c>
      <c r="E16" s="6">
        <v>367.20039682916303</v>
      </c>
      <c r="F16" s="6">
        <v>13.2488415712196</v>
      </c>
      <c r="G16" s="6">
        <v>379.27319986061201</v>
      </c>
      <c r="H16" s="6">
        <v>1.1233576543583299</v>
      </c>
      <c r="I16" s="6">
        <v>2.45385127079141</v>
      </c>
      <c r="J16" s="6">
        <v>3.3430965021899302</v>
      </c>
      <c r="K16" s="6">
        <v>4.1469591844431504</v>
      </c>
      <c r="L16" s="6" t="s">
        <v>422</v>
      </c>
      <c r="M16" s="6">
        <v>353.15011567253703</v>
      </c>
      <c r="N16" s="6">
        <v>0.17162598404990201</v>
      </c>
      <c r="O16" s="6">
        <v>3.07726211094227E-2</v>
      </c>
      <c r="P16" s="6">
        <v>2.6057094779086999E-2</v>
      </c>
      <c r="Q16" s="6" t="s">
        <v>423</v>
      </c>
      <c r="R16" s="6" t="s">
        <v>423</v>
      </c>
      <c r="S16" s="6" t="s">
        <v>423</v>
      </c>
      <c r="T16" s="6" t="s">
        <v>423</v>
      </c>
      <c r="U16" s="6" t="s">
        <v>423</v>
      </c>
      <c r="V16" s="6" t="s">
        <v>423</v>
      </c>
      <c r="W16" s="6" t="s">
        <v>422</v>
      </c>
      <c r="X16" s="6">
        <v>6.44463028474095E-4</v>
      </c>
      <c r="Y16" s="6">
        <v>6.5862316499417902E-4</v>
      </c>
      <c r="Z16" s="6">
        <v>5.89193221614517E-4</v>
      </c>
      <c r="AA16" s="6">
        <v>6.1193788018427595E-4</v>
      </c>
      <c r="AB16" s="6">
        <f t="shared" si="0"/>
        <v>2.5042172952670673E-3</v>
      </c>
      <c r="AC16" s="6">
        <v>1.2063543010015999E-3</v>
      </c>
      <c r="AD16" s="6" t="s">
        <v>423</v>
      </c>
      <c r="AE16" s="60"/>
      <c r="AF16" s="26" t="s">
        <v>423</v>
      </c>
      <c r="AG16" s="26" t="s">
        <v>423</v>
      </c>
      <c r="AH16" s="26" t="s">
        <v>423</v>
      </c>
      <c r="AI16" s="26" t="s">
        <v>423</v>
      </c>
      <c r="AJ16" s="26" t="s">
        <v>423</v>
      </c>
      <c r="AK16" s="26" t="s">
        <v>422</v>
      </c>
      <c r="AL16" s="49" t="s">
        <v>50</v>
      </c>
    </row>
    <row r="17" spans="1:38" s="2" customFormat="1" ht="26.25" customHeight="1" thickBot="1" x14ac:dyDescent="0.3">
      <c r="A17" s="70" t="s">
        <v>54</v>
      </c>
      <c r="B17" s="70" t="s">
        <v>59</v>
      </c>
      <c r="C17" s="71" t="s">
        <v>60</v>
      </c>
      <c r="D17" s="72" t="s">
        <v>424</v>
      </c>
      <c r="E17" s="6">
        <v>17.023264669783501</v>
      </c>
      <c r="F17" s="6">
        <v>0.19108375583756601</v>
      </c>
      <c r="G17" s="6">
        <v>31.645534365579099</v>
      </c>
      <c r="H17" s="6">
        <v>5.6507560108034604E-3</v>
      </c>
      <c r="I17" s="6">
        <v>1.0064996840234799</v>
      </c>
      <c r="J17" s="6">
        <v>1.0029340468508401</v>
      </c>
      <c r="K17" s="6">
        <v>1.2890677513280699</v>
      </c>
      <c r="L17" s="6" t="s">
        <v>422</v>
      </c>
      <c r="M17" s="6">
        <v>4.9153685445317796</v>
      </c>
      <c r="N17" s="6">
        <v>15.5910647343803</v>
      </c>
      <c r="O17" s="6">
        <v>6.0273376545023301E-2</v>
      </c>
      <c r="P17" s="6">
        <v>8.7527243785328099E-2</v>
      </c>
      <c r="Q17" s="6" t="s">
        <v>423</v>
      </c>
      <c r="R17" s="6" t="s">
        <v>423</v>
      </c>
      <c r="S17" s="6" t="s">
        <v>423</v>
      </c>
      <c r="T17" s="6" t="s">
        <v>423</v>
      </c>
      <c r="U17" s="6" t="s">
        <v>423</v>
      </c>
      <c r="V17" s="6" t="s">
        <v>423</v>
      </c>
      <c r="W17" s="6">
        <v>15.043305350933499</v>
      </c>
      <c r="X17" s="6">
        <v>6.0697031053832404</v>
      </c>
      <c r="Y17" s="6">
        <v>3.74573341454037</v>
      </c>
      <c r="Z17" s="6">
        <v>4.1461239846609397</v>
      </c>
      <c r="AA17" s="6">
        <v>2.15698894103945</v>
      </c>
      <c r="AB17" s="6">
        <f t="shared" si="0"/>
        <v>16.118549445624001</v>
      </c>
      <c r="AC17" s="6">
        <v>0.57710786341744003</v>
      </c>
      <c r="AD17" s="6" t="s">
        <v>423</v>
      </c>
      <c r="AE17" s="60"/>
      <c r="AF17" s="26" t="s">
        <v>423</v>
      </c>
      <c r="AG17" s="26" t="s">
        <v>423</v>
      </c>
      <c r="AH17" s="26" t="s">
        <v>423</v>
      </c>
      <c r="AI17" s="26" t="s">
        <v>423</v>
      </c>
      <c r="AJ17" s="26" t="s">
        <v>423</v>
      </c>
      <c r="AK17" s="26" t="s">
        <v>422</v>
      </c>
      <c r="AL17" s="49" t="s">
        <v>50</v>
      </c>
    </row>
    <row r="18" spans="1:38" s="2" customFormat="1" ht="26.25" customHeight="1" thickBot="1" x14ac:dyDescent="0.3">
      <c r="A18" s="70" t="s">
        <v>54</v>
      </c>
      <c r="B18" s="70" t="s">
        <v>61</v>
      </c>
      <c r="C18" s="71" t="s">
        <v>62</v>
      </c>
      <c r="D18" s="72" t="s">
        <v>424</v>
      </c>
      <c r="E18" s="6">
        <v>2.4607811167249398</v>
      </c>
      <c r="F18" s="6">
        <v>0.48802783033642599</v>
      </c>
      <c r="G18" s="6">
        <v>6.1612000156563704</v>
      </c>
      <c r="H18" s="6">
        <v>1.2279536449129999E-3</v>
      </c>
      <c r="I18" s="6">
        <v>0.44516482470745899</v>
      </c>
      <c r="J18" s="6">
        <v>0.49864269605788197</v>
      </c>
      <c r="K18" s="6">
        <v>0.50929556838771906</v>
      </c>
      <c r="L18" s="6" t="s">
        <v>422</v>
      </c>
      <c r="M18" s="6">
        <v>13.613062334281301</v>
      </c>
      <c r="N18" s="6">
        <v>7.2243356807163099</v>
      </c>
      <c r="O18" s="6">
        <v>0.192840773907482</v>
      </c>
      <c r="P18" s="6">
        <v>6.14713491335784E-2</v>
      </c>
      <c r="Q18" s="6" t="s">
        <v>423</v>
      </c>
      <c r="R18" s="6" t="s">
        <v>423</v>
      </c>
      <c r="S18" s="6" t="s">
        <v>423</v>
      </c>
      <c r="T18" s="6" t="s">
        <v>423</v>
      </c>
      <c r="U18" s="6" t="s">
        <v>423</v>
      </c>
      <c r="V18" s="6" t="s">
        <v>423</v>
      </c>
      <c r="W18" s="6">
        <v>7.1547942692454694E-2</v>
      </c>
      <c r="X18" s="6">
        <v>0.87969560354704401</v>
      </c>
      <c r="Y18" s="6">
        <v>1.5373161593476501</v>
      </c>
      <c r="Z18" s="6">
        <v>0.99380317718358402</v>
      </c>
      <c r="AA18" s="6">
        <v>0.47331809552795301</v>
      </c>
      <c r="AB18" s="6">
        <f t="shared" si="0"/>
        <v>3.8841330356062311</v>
      </c>
      <c r="AC18" s="6">
        <v>3.0669315513740199E-2</v>
      </c>
      <c r="AD18" s="6" t="s">
        <v>423</v>
      </c>
      <c r="AE18" s="60"/>
      <c r="AF18" s="26" t="s">
        <v>423</v>
      </c>
      <c r="AG18" s="26" t="s">
        <v>423</v>
      </c>
      <c r="AH18" s="26" t="s">
        <v>423</v>
      </c>
      <c r="AI18" s="26" t="s">
        <v>423</v>
      </c>
      <c r="AJ18" s="26" t="s">
        <v>423</v>
      </c>
      <c r="AK18" s="26" t="s">
        <v>422</v>
      </c>
      <c r="AL18" s="49" t="s">
        <v>50</v>
      </c>
    </row>
    <row r="19" spans="1:38" s="2" customFormat="1" ht="26.25" customHeight="1" thickBot="1" x14ac:dyDescent="0.3">
      <c r="A19" s="70" t="s">
        <v>54</v>
      </c>
      <c r="B19" s="70" t="s">
        <v>63</v>
      </c>
      <c r="C19" s="71" t="s">
        <v>64</v>
      </c>
      <c r="D19" s="72" t="s">
        <v>424</v>
      </c>
      <c r="E19" s="6">
        <v>9.2345821357237892</v>
      </c>
      <c r="F19" s="6">
        <v>1.2061034844860901</v>
      </c>
      <c r="G19" s="6">
        <v>11.1469504682806</v>
      </c>
      <c r="H19" s="6">
        <v>0.175535913570706</v>
      </c>
      <c r="I19" s="6">
        <v>0.92827971354911998</v>
      </c>
      <c r="J19" s="6">
        <v>1.2412240205963001</v>
      </c>
      <c r="K19" s="6">
        <v>1.4335411373170599</v>
      </c>
      <c r="L19" s="6" t="s">
        <v>422</v>
      </c>
      <c r="M19" s="6">
        <v>3.86540535010622</v>
      </c>
      <c r="N19" s="6">
        <v>0.15189545731217599</v>
      </c>
      <c r="O19" s="6">
        <v>0.11616143573056301</v>
      </c>
      <c r="P19" s="6">
        <v>4.40765802943342E-2</v>
      </c>
      <c r="Q19" s="6" t="s">
        <v>423</v>
      </c>
      <c r="R19" s="6" t="s">
        <v>423</v>
      </c>
      <c r="S19" s="6" t="s">
        <v>423</v>
      </c>
      <c r="T19" s="6" t="s">
        <v>423</v>
      </c>
      <c r="U19" s="6" t="s">
        <v>423</v>
      </c>
      <c r="V19" s="6" t="s">
        <v>423</v>
      </c>
      <c r="W19" s="6">
        <v>0.73074148061195199</v>
      </c>
      <c r="X19" s="6" t="s">
        <v>422</v>
      </c>
      <c r="Y19" s="6">
        <v>6.27436735859444E-3</v>
      </c>
      <c r="Z19" s="6" t="s">
        <v>422</v>
      </c>
      <c r="AA19" s="6">
        <v>1.31637310827703E-4</v>
      </c>
      <c r="AB19" s="6">
        <f t="shared" si="0"/>
        <v>6.4060046694221435E-3</v>
      </c>
      <c r="AC19" s="6">
        <v>0.317792500086227</v>
      </c>
      <c r="AD19" s="6" t="s">
        <v>423</v>
      </c>
      <c r="AE19" s="60"/>
      <c r="AF19" s="26" t="s">
        <v>423</v>
      </c>
      <c r="AG19" s="26" t="s">
        <v>423</v>
      </c>
      <c r="AH19" s="26" t="s">
        <v>423</v>
      </c>
      <c r="AI19" s="26" t="s">
        <v>423</v>
      </c>
      <c r="AJ19" s="26" t="s">
        <v>423</v>
      </c>
      <c r="AK19" s="26" t="s">
        <v>422</v>
      </c>
      <c r="AL19" s="49" t="s">
        <v>50</v>
      </c>
    </row>
    <row r="20" spans="1:38" s="2" customFormat="1" ht="26.25" customHeight="1" thickBot="1" x14ac:dyDescent="0.3">
      <c r="A20" s="70" t="s">
        <v>54</v>
      </c>
      <c r="B20" s="70" t="s">
        <v>65</v>
      </c>
      <c r="C20" s="71" t="s">
        <v>66</v>
      </c>
      <c r="D20" s="72" t="s">
        <v>424</v>
      </c>
      <c r="E20" s="6">
        <v>29.599080377384901</v>
      </c>
      <c r="F20" s="6">
        <v>3.6508587721007801</v>
      </c>
      <c r="G20" s="6">
        <v>55.645736795275702</v>
      </c>
      <c r="H20" s="6">
        <v>0.329684494285441</v>
      </c>
      <c r="I20" s="6">
        <v>15.2040084773736</v>
      </c>
      <c r="J20" s="6">
        <v>20.6812588747052</v>
      </c>
      <c r="K20" s="6">
        <v>32.9007989023942</v>
      </c>
      <c r="L20" s="6" t="s">
        <v>422</v>
      </c>
      <c r="M20" s="6">
        <v>75.570346954163</v>
      </c>
      <c r="N20" s="6">
        <v>0.56621318399010101</v>
      </c>
      <c r="O20" s="6">
        <v>0.148188403066568</v>
      </c>
      <c r="P20" s="6">
        <v>5.4437984879655898E-2</v>
      </c>
      <c r="Q20" s="6" t="s">
        <v>423</v>
      </c>
      <c r="R20" s="6" t="s">
        <v>423</v>
      </c>
      <c r="S20" s="6" t="s">
        <v>423</v>
      </c>
      <c r="T20" s="6" t="s">
        <v>423</v>
      </c>
      <c r="U20" s="6" t="s">
        <v>423</v>
      </c>
      <c r="V20" s="6" t="s">
        <v>423</v>
      </c>
      <c r="W20" s="6">
        <v>1.4677130642460401</v>
      </c>
      <c r="X20" s="6">
        <v>2.9006454914312801E-3</v>
      </c>
      <c r="Y20" s="6">
        <v>6.1672602738375298E-3</v>
      </c>
      <c r="Z20" s="6">
        <v>3.2801692005905098E-3</v>
      </c>
      <c r="AA20" s="6">
        <v>3.33438687332754E-3</v>
      </c>
      <c r="AB20" s="6">
        <f t="shared" si="0"/>
        <v>1.5682461839186861E-2</v>
      </c>
      <c r="AC20" s="6">
        <v>1.9522428510787199E-2</v>
      </c>
      <c r="AD20" s="6" t="s">
        <v>423</v>
      </c>
      <c r="AE20" s="60"/>
      <c r="AF20" s="26" t="s">
        <v>423</v>
      </c>
      <c r="AG20" s="26" t="s">
        <v>423</v>
      </c>
      <c r="AH20" s="26" t="s">
        <v>423</v>
      </c>
      <c r="AI20" s="26" t="s">
        <v>423</v>
      </c>
      <c r="AJ20" s="26" t="s">
        <v>423</v>
      </c>
      <c r="AK20" s="26" t="s">
        <v>422</v>
      </c>
      <c r="AL20" s="49" t="s">
        <v>50</v>
      </c>
    </row>
    <row r="21" spans="1:38" s="2" customFormat="1" ht="26.25" customHeight="1" thickBot="1" x14ac:dyDescent="0.3">
      <c r="A21" s="70" t="s">
        <v>54</v>
      </c>
      <c r="B21" s="70" t="s">
        <v>67</v>
      </c>
      <c r="C21" s="71" t="s">
        <v>68</v>
      </c>
      <c r="D21" s="72" t="s">
        <v>424</v>
      </c>
      <c r="E21" s="6">
        <v>3.64391526575952</v>
      </c>
      <c r="F21" s="6">
        <v>0.107334284747392</v>
      </c>
      <c r="G21" s="6">
        <v>5.1187400410771202</v>
      </c>
      <c r="H21" s="6">
        <v>2.1186825021079998E-2</v>
      </c>
      <c r="I21" s="6">
        <v>0.24017804259022499</v>
      </c>
      <c r="J21" s="6">
        <v>0.39754601271969597</v>
      </c>
      <c r="K21" s="6">
        <v>0.597807045151731</v>
      </c>
      <c r="L21" s="6" t="s">
        <v>422</v>
      </c>
      <c r="M21" s="6">
        <v>1.56771265349795</v>
      </c>
      <c r="N21" s="6" t="s">
        <v>422</v>
      </c>
      <c r="O21" s="6" t="s">
        <v>422</v>
      </c>
      <c r="P21" s="6">
        <v>1.3608639668948001E-4</v>
      </c>
      <c r="Q21" s="6" t="s">
        <v>423</v>
      </c>
      <c r="R21" s="6" t="s">
        <v>423</v>
      </c>
      <c r="S21" s="6" t="s">
        <v>423</v>
      </c>
      <c r="T21" s="6" t="s">
        <v>423</v>
      </c>
      <c r="U21" s="6" t="s">
        <v>423</v>
      </c>
      <c r="V21" s="6" t="s">
        <v>423</v>
      </c>
      <c r="W21" s="6" t="s">
        <v>422</v>
      </c>
      <c r="X21" s="6" t="s">
        <v>422</v>
      </c>
      <c r="Y21" s="6" t="s">
        <v>422</v>
      </c>
      <c r="Z21" s="6" t="s">
        <v>422</v>
      </c>
      <c r="AA21" s="6" t="s">
        <v>422</v>
      </c>
      <c r="AB21" s="6" t="s">
        <v>422</v>
      </c>
      <c r="AC21" s="6" t="s">
        <v>422</v>
      </c>
      <c r="AD21" s="6" t="s">
        <v>423</v>
      </c>
      <c r="AE21" s="60"/>
      <c r="AF21" s="26" t="s">
        <v>423</v>
      </c>
      <c r="AG21" s="26" t="s">
        <v>423</v>
      </c>
      <c r="AH21" s="26" t="s">
        <v>423</v>
      </c>
      <c r="AI21" s="26" t="s">
        <v>423</v>
      </c>
      <c r="AJ21" s="26" t="s">
        <v>423</v>
      </c>
      <c r="AK21" s="26" t="s">
        <v>422</v>
      </c>
      <c r="AL21" s="49" t="s">
        <v>50</v>
      </c>
    </row>
    <row r="22" spans="1:38" s="2" customFormat="1" ht="26.25" customHeight="1" thickBot="1" x14ac:dyDescent="0.3">
      <c r="A22" s="70" t="s">
        <v>54</v>
      </c>
      <c r="B22" s="74" t="s">
        <v>69</v>
      </c>
      <c r="C22" s="71" t="s">
        <v>70</v>
      </c>
      <c r="D22" s="72" t="s">
        <v>424</v>
      </c>
      <c r="E22" s="6">
        <v>7.2310583280151004</v>
      </c>
      <c r="F22" s="6">
        <v>0.15027093812950401</v>
      </c>
      <c r="G22" s="6">
        <v>10.588855123387001</v>
      </c>
      <c r="H22" s="6">
        <v>8.8830951393390808E-3</v>
      </c>
      <c r="I22" s="6">
        <v>0.452891814528948</v>
      </c>
      <c r="J22" s="6">
        <v>0.66189666548214499</v>
      </c>
      <c r="K22" s="6">
        <v>1.44806878292952</v>
      </c>
      <c r="L22" s="6" t="s">
        <v>422</v>
      </c>
      <c r="M22" s="6">
        <v>3.68639565532377</v>
      </c>
      <c r="N22" s="6">
        <v>0.137025358858265</v>
      </c>
      <c r="O22" s="6">
        <v>5.6364222745057301E-3</v>
      </c>
      <c r="P22" s="6">
        <v>4.9235514195160097E-2</v>
      </c>
      <c r="Q22" s="6" t="s">
        <v>423</v>
      </c>
      <c r="R22" s="6" t="s">
        <v>423</v>
      </c>
      <c r="S22" s="6" t="s">
        <v>423</v>
      </c>
      <c r="T22" s="6" t="s">
        <v>423</v>
      </c>
      <c r="U22" s="6" t="s">
        <v>423</v>
      </c>
      <c r="V22" s="6" t="s">
        <v>423</v>
      </c>
      <c r="W22" s="6">
        <v>0.32235356651342101</v>
      </c>
      <c r="X22" s="6">
        <v>1.2505403267534601E-3</v>
      </c>
      <c r="Y22" s="6">
        <v>3.5729723621527501E-4</v>
      </c>
      <c r="Z22" s="6">
        <v>1.1909907873842501E-4</v>
      </c>
      <c r="AA22" s="6">
        <v>2.3819815747685001E-4</v>
      </c>
      <c r="AB22" s="6">
        <f t="shared" si="0"/>
        <v>1.9651347991840101E-3</v>
      </c>
      <c r="AC22" s="6">
        <v>0.23053055878767001</v>
      </c>
      <c r="AD22" s="6" t="s">
        <v>423</v>
      </c>
      <c r="AE22" s="60"/>
      <c r="AF22" s="26" t="s">
        <v>423</v>
      </c>
      <c r="AG22" s="26" t="s">
        <v>423</v>
      </c>
      <c r="AH22" s="26" t="s">
        <v>423</v>
      </c>
      <c r="AI22" s="26" t="s">
        <v>423</v>
      </c>
      <c r="AJ22" s="26" t="s">
        <v>423</v>
      </c>
      <c r="AK22" s="26" t="s">
        <v>422</v>
      </c>
      <c r="AL22" s="49" t="s">
        <v>50</v>
      </c>
    </row>
    <row r="23" spans="1:38" s="2" customFormat="1" ht="26.25" customHeight="1" thickBot="1" x14ac:dyDescent="0.3">
      <c r="A23" s="70" t="s">
        <v>71</v>
      </c>
      <c r="B23" s="74" t="s">
        <v>389</v>
      </c>
      <c r="C23" s="71" t="s">
        <v>385</v>
      </c>
      <c r="D23" s="117" t="s">
        <v>424</v>
      </c>
      <c r="E23" s="6">
        <v>183.304208074586</v>
      </c>
      <c r="F23" s="6">
        <v>37.831167352875397</v>
      </c>
      <c r="G23" s="6">
        <v>4.9839786274089102</v>
      </c>
      <c r="H23" s="6">
        <v>9.3975897530709201E-2</v>
      </c>
      <c r="I23" s="6">
        <v>20.797646857073602</v>
      </c>
      <c r="J23" s="6">
        <v>21.226572387489099</v>
      </c>
      <c r="K23" s="6">
        <v>21.230880311671299</v>
      </c>
      <c r="L23" s="6" t="s">
        <v>422</v>
      </c>
      <c r="M23" s="6">
        <v>226.973831648317</v>
      </c>
      <c r="N23" s="6" t="s">
        <v>422</v>
      </c>
      <c r="O23" s="6" t="s">
        <v>422</v>
      </c>
      <c r="P23" s="6" t="s">
        <v>425</v>
      </c>
      <c r="Q23" s="6" t="s">
        <v>423</v>
      </c>
      <c r="R23" s="6" t="s">
        <v>423</v>
      </c>
      <c r="S23" s="6" t="s">
        <v>423</v>
      </c>
      <c r="T23" s="6" t="s">
        <v>423</v>
      </c>
      <c r="U23" s="6" t="s">
        <v>423</v>
      </c>
      <c r="V23" s="6" t="s">
        <v>423</v>
      </c>
      <c r="W23" s="6" t="s">
        <v>425</v>
      </c>
      <c r="X23" s="6" t="s">
        <v>425</v>
      </c>
      <c r="Y23" s="6" t="s">
        <v>425</v>
      </c>
      <c r="Z23" s="6" t="s">
        <v>425</v>
      </c>
      <c r="AA23" s="6" t="s">
        <v>425</v>
      </c>
      <c r="AB23" s="6" t="s">
        <v>425</v>
      </c>
      <c r="AC23" s="6" t="s">
        <v>422</v>
      </c>
      <c r="AD23" s="6" t="s">
        <v>423</v>
      </c>
      <c r="AE23" s="60"/>
      <c r="AF23" s="26" t="s">
        <v>423</v>
      </c>
      <c r="AG23" s="26" t="s">
        <v>423</v>
      </c>
      <c r="AH23" s="26" t="s">
        <v>423</v>
      </c>
      <c r="AI23" s="26" t="s">
        <v>423</v>
      </c>
      <c r="AJ23" s="26" t="s">
        <v>423</v>
      </c>
      <c r="AK23" s="26" t="s">
        <v>422</v>
      </c>
      <c r="AL23" s="49" t="s">
        <v>50</v>
      </c>
    </row>
    <row r="24" spans="1:38" s="2" customFormat="1" ht="26.25" customHeight="1" thickBot="1" x14ac:dyDescent="0.3">
      <c r="A24" s="75" t="s">
        <v>54</v>
      </c>
      <c r="B24" s="74" t="s">
        <v>72</v>
      </c>
      <c r="C24" s="71" t="s">
        <v>73</v>
      </c>
      <c r="D24" s="72" t="s">
        <v>424</v>
      </c>
      <c r="E24" s="6">
        <v>93.0789701319801</v>
      </c>
      <c r="F24" s="6">
        <v>8.7839497637112505</v>
      </c>
      <c r="G24" s="6">
        <v>105.60749040371699</v>
      </c>
      <c r="H24" s="6">
        <v>5.2120756642570196</v>
      </c>
      <c r="I24" s="6">
        <v>27.0358750471264</v>
      </c>
      <c r="J24" s="6">
        <v>40.003516014564802</v>
      </c>
      <c r="K24" s="6">
        <v>75.510368636632805</v>
      </c>
      <c r="L24" s="6" t="s">
        <v>422</v>
      </c>
      <c r="M24" s="6">
        <v>1093.7120130799001</v>
      </c>
      <c r="N24" s="6">
        <v>6.3309637044104798</v>
      </c>
      <c r="O24" s="6">
        <v>0.18671046197142599</v>
      </c>
      <c r="P24" s="6">
        <v>0.42489550018258399</v>
      </c>
      <c r="Q24" s="6" t="s">
        <v>423</v>
      </c>
      <c r="R24" s="6" t="s">
        <v>423</v>
      </c>
      <c r="S24" s="6" t="s">
        <v>423</v>
      </c>
      <c r="T24" s="6" t="s">
        <v>423</v>
      </c>
      <c r="U24" s="6" t="s">
        <v>423</v>
      </c>
      <c r="V24" s="6" t="s">
        <v>423</v>
      </c>
      <c r="W24" s="6">
        <v>5.8216697723961799</v>
      </c>
      <c r="X24" s="6">
        <v>0.184597576346403</v>
      </c>
      <c r="Y24" s="6">
        <v>1.1233502589010401E-2</v>
      </c>
      <c r="Z24" s="6">
        <v>4.5341393177928003E-3</v>
      </c>
      <c r="AA24" s="6">
        <v>7.5514893816644698E-3</v>
      </c>
      <c r="AB24" s="6">
        <f t="shared" si="0"/>
        <v>0.20791670763487069</v>
      </c>
      <c r="AC24" s="6">
        <v>8.5877120231054107</v>
      </c>
      <c r="AD24" s="6" t="s">
        <v>423</v>
      </c>
      <c r="AE24" s="60"/>
      <c r="AF24" s="26" t="s">
        <v>423</v>
      </c>
      <c r="AG24" s="26" t="s">
        <v>423</v>
      </c>
      <c r="AH24" s="26" t="s">
        <v>423</v>
      </c>
      <c r="AI24" s="26" t="s">
        <v>423</v>
      </c>
      <c r="AJ24" s="26" t="s">
        <v>423</v>
      </c>
      <c r="AK24" s="26" t="s">
        <v>422</v>
      </c>
      <c r="AL24" s="49" t="s">
        <v>50</v>
      </c>
    </row>
    <row r="25" spans="1:38" s="2" customFormat="1" ht="26.25" customHeight="1" thickBot="1" x14ac:dyDescent="0.3">
      <c r="A25" s="70" t="s">
        <v>74</v>
      </c>
      <c r="B25" s="74" t="s">
        <v>75</v>
      </c>
      <c r="C25" s="76" t="s">
        <v>76</v>
      </c>
      <c r="D25" s="72" t="s">
        <v>424</v>
      </c>
      <c r="E25" s="6">
        <v>1.7651784871335101</v>
      </c>
      <c r="F25" s="6">
        <v>1.2448918177827699</v>
      </c>
      <c r="G25" s="6">
        <v>0.21372910433089601</v>
      </c>
      <c r="H25" s="6">
        <v>9.8355920000887291E-4</v>
      </c>
      <c r="I25" s="6">
        <v>5.1574166424440897E-2</v>
      </c>
      <c r="J25" s="6">
        <v>5.2848627383373398E-2</v>
      </c>
      <c r="K25" s="6">
        <v>5.2848627383373398E-2</v>
      </c>
      <c r="L25" s="6" t="s">
        <v>422</v>
      </c>
      <c r="M25" s="6">
        <v>3.5761226917331701</v>
      </c>
      <c r="N25" s="6">
        <v>0.2077229944697</v>
      </c>
      <c r="O25" s="6" t="s">
        <v>422</v>
      </c>
      <c r="P25" s="6" t="s">
        <v>422</v>
      </c>
      <c r="Q25" s="6" t="s">
        <v>423</v>
      </c>
      <c r="R25" s="6" t="s">
        <v>423</v>
      </c>
      <c r="S25" s="6" t="s">
        <v>423</v>
      </c>
      <c r="T25" s="6" t="s">
        <v>423</v>
      </c>
      <c r="U25" s="6" t="s">
        <v>423</v>
      </c>
      <c r="V25" s="6" t="s">
        <v>423</v>
      </c>
      <c r="W25" s="6" t="s">
        <v>422</v>
      </c>
      <c r="X25" s="6">
        <v>3.9477981903120998E-4</v>
      </c>
      <c r="Y25" s="6">
        <v>8.0185788732345105E-4</v>
      </c>
      <c r="Z25" s="6">
        <v>8.0185788732345105E-4</v>
      </c>
      <c r="AA25" s="6">
        <v>8.6780602666291704E-4</v>
      </c>
      <c r="AB25" s="6">
        <f t="shared" si="0"/>
        <v>2.8663016203410293E-3</v>
      </c>
      <c r="AC25" s="6" t="s">
        <v>422</v>
      </c>
      <c r="AD25" s="6" t="s">
        <v>423</v>
      </c>
      <c r="AE25" s="60"/>
      <c r="AF25" s="26" t="s">
        <v>423</v>
      </c>
      <c r="AG25" s="26" t="s">
        <v>423</v>
      </c>
      <c r="AH25" s="26" t="s">
        <v>423</v>
      </c>
      <c r="AI25" s="26" t="s">
        <v>423</v>
      </c>
      <c r="AJ25" s="26" t="s">
        <v>423</v>
      </c>
      <c r="AK25" s="26" t="s">
        <v>422</v>
      </c>
      <c r="AL25" s="49" t="s">
        <v>50</v>
      </c>
    </row>
    <row r="26" spans="1:38" s="2" customFormat="1" ht="26.25" customHeight="1" thickBot="1" x14ac:dyDescent="0.3">
      <c r="A26" s="70" t="s">
        <v>74</v>
      </c>
      <c r="B26" s="70" t="s">
        <v>77</v>
      </c>
      <c r="C26" s="71" t="s">
        <v>78</v>
      </c>
      <c r="D26" s="72" t="s">
        <v>424</v>
      </c>
      <c r="E26" s="6">
        <v>3.0953943550699501</v>
      </c>
      <c r="F26" s="6">
        <v>3.2108287995134601</v>
      </c>
      <c r="G26" s="6">
        <v>0.412961425852786</v>
      </c>
      <c r="H26" s="6">
        <v>2.5276708404509702E-3</v>
      </c>
      <c r="I26" s="6">
        <v>0.32369122563325697</v>
      </c>
      <c r="J26" s="6">
        <v>0.33191809402023098</v>
      </c>
      <c r="K26" s="6">
        <v>0.33191809402023098</v>
      </c>
      <c r="L26" s="6" t="s">
        <v>422</v>
      </c>
      <c r="M26" s="6">
        <v>19.3065546130032</v>
      </c>
      <c r="N26" s="6">
        <v>9.1907358251432498</v>
      </c>
      <c r="O26" s="6" t="s">
        <v>422</v>
      </c>
      <c r="P26" s="6" t="s">
        <v>422</v>
      </c>
      <c r="Q26" s="6" t="s">
        <v>423</v>
      </c>
      <c r="R26" s="6" t="s">
        <v>423</v>
      </c>
      <c r="S26" s="6" t="s">
        <v>423</v>
      </c>
      <c r="T26" s="6" t="s">
        <v>423</v>
      </c>
      <c r="U26" s="6" t="s">
        <v>423</v>
      </c>
      <c r="V26" s="6" t="s">
        <v>423</v>
      </c>
      <c r="W26" s="6" t="s">
        <v>422</v>
      </c>
      <c r="X26" s="6">
        <v>8.4182151454914003E-4</v>
      </c>
      <c r="Y26" s="6">
        <v>2.0243018494866898E-3</v>
      </c>
      <c r="Z26" s="6">
        <v>2.0243018494866898E-3</v>
      </c>
      <c r="AA26" s="6">
        <v>2.1478989092697802E-3</v>
      </c>
      <c r="AB26" s="6">
        <f t="shared" si="0"/>
        <v>7.0383241227922992E-3</v>
      </c>
      <c r="AC26" s="6" t="s">
        <v>422</v>
      </c>
      <c r="AD26" s="6" t="s">
        <v>423</v>
      </c>
      <c r="AE26" s="60"/>
      <c r="AF26" s="26" t="s">
        <v>423</v>
      </c>
      <c r="AG26" s="26" t="s">
        <v>423</v>
      </c>
      <c r="AH26" s="26" t="s">
        <v>423</v>
      </c>
      <c r="AI26" s="26" t="s">
        <v>423</v>
      </c>
      <c r="AJ26" s="26" t="s">
        <v>423</v>
      </c>
      <c r="AK26" s="26" t="s">
        <v>422</v>
      </c>
      <c r="AL26" s="49" t="s">
        <v>50</v>
      </c>
    </row>
    <row r="27" spans="1:38" s="2" customFormat="1" ht="26.25" customHeight="1" thickBot="1" x14ac:dyDescent="0.3">
      <c r="A27" s="70" t="s">
        <v>79</v>
      </c>
      <c r="B27" s="70" t="s">
        <v>80</v>
      </c>
      <c r="C27" s="71" t="s">
        <v>81</v>
      </c>
      <c r="D27" s="72" t="s">
        <v>424</v>
      </c>
      <c r="E27" s="6">
        <v>210.604101198058</v>
      </c>
      <c r="F27" s="6">
        <v>196.883643032127</v>
      </c>
      <c r="G27" s="6">
        <v>7.9716874561511197</v>
      </c>
      <c r="H27" s="6">
        <v>4.6001310359601</v>
      </c>
      <c r="I27" s="6">
        <v>4.4280032785144803</v>
      </c>
      <c r="J27" s="6">
        <v>5.00422483712976</v>
      </c>
      <c r="K27" s="6">
        <v>5.00422483712976</v>
      </c>
      <c r="L27" s="6" t="s">
        <v>422</v>
      </c>
      <c r="M27" s="6">
        <v>2375.6804641097601</v>
      </c>
      <c r="N27" s="6" t="s">
        <v>422</v>
      </c>
      <c r="O27" s="6" t="s">
        <v>422</v>
      </c>
      <c r="P27" s="6">
        <v>1.1569946765169E-5</v>
      </c>
      <c r="Q27" s="6" t="s">
        <v>423</v>
      </c>
      <c r="R27" s="6" t="s">
        <v>423</v>
      </c>
      <c r="S27" s="6" t="s">
        <v>423</v>
      </c>
      <c r="T27" s="6" t="s">
        <v>423</v>
      </c>
      <c r="U27" s="6" t="s">
        <v>423</v>
      </c>
      <c r="V27" s="6" t="s">
        <v>423</v>
      </c>
      <c r="W27" s="6">
        <v>4.0493769691431803E-6</v>
      </c>
      <c r="X27" s="6">
        <v>2.79067147123249</v>
      </c>
      <c r="Y27" s="6">
        <v>1.97430827268842</v>
      </c>
      <c r="Z27" s="6">
        <v>1.97334590774935</v>
      </c>
      <c r="AA27" s="6">
        <v>2.78593160338129</v>
      </c>
      <c r="AB27" s="6">
        <f t="shared" si="0"/>
        <v>9.5242572550515501</v>
      </c>
      <c r="AC27" s="6" t="s">
        <v>422</v>
      </c>
      <c r="AD27" s="6" t="s">
        <v>423</v>
      </c>
      <c r="AE27" s="60"/>
      <c r="AF27" s="26" t="s">
        <v>423</v>
      </c>
      <c r="AG27" s="26" t="s">
        <v>423</v>
      </c>
      <c r="AH27" s="26" t="s">
        <v>423</v>
      </c>
      <c r="AI27" s="26" t="s">
        <v>423</v>
      </c>
      <c r="AJ27" s="26" t="s">
        <v>423</v>
      </c>
      <c r="AK27" s="26" t="s">
        <v>422</v>
      </c>
      <c r="AL27" s="49" t="s">
        <v>50</v>
      </c>
    </row>
    <row r="28" spans="1:38" s="2" customFormat="1" ht="26.25" customHeight="1" thickBot="1" x14ac:dyDescent="0.3">
      <c r="A28" s="70" t="s">
        <v>79</v>
      </c>
      <c r="B28" s="70" t="s">
        <v>82</v>
      </c>
      <c r="C28" s="71" t="s">
        <v>83</v>
      </c>
      <c r="D28" s="72" t="s">
        <v>424</v>
      </c>
      <c r="E28" s="6">
        <v>142.18485974210699</v>
      </c>
      <c r="F28" s="6">
        <v>102.247725780778</v>
      </c>
      <c r="G28" s="6">
        <v>4.7013935523540002</v>
      </c>
      <c r="H28" s="6">
        <v>2.27521641267088</v>
      </c>
      <c r="I28" s="6">
        <v>2.2644174558240602</v>
      </c>
      <c r="J28" s="6">
        <v>2.5593602695072999</v>
      </c>
      <c r="K28" s="6">
        <v>2.5593602695072999</v>
      </c>
      <c r="L28" s="6" t="s">
        <v>422</v>
      </c>
      <c r="M28" s="6">
        <v>1623.990009847</v>
      </c>
      <c r="N28" s="6" t="s">
        <v>422</v>
      </c>
      <c r="O28" s="6" t="s">
        <v>422</v>
      </c>
      <c r="P28" s="6">
        <v>5.1897681459304697E-6</v>
      </c>
      <c r="Q28" s="6" t="s">
        <v>423</v>
      </c>
      <c r="R28" s="6" t="s">
        <v>423</v>
      </c>
      <c r="S28" s="6" t="s">
        <v>423</v>
      </c>
      <c r="T28" s="6" t="s">
        <v>423</v>
      </c>
      <c r="U28" s="6" t="s">
        <v>423</v>
      </c>
      <c r="V28" s="6" t="s">
        <v>423</v>
      </c>
      <c r="W28" s="6">
        <v>1.8167469242554099E-6</v>
      </c>
      <c r="X28" s="6">
        <v>1.4441312571251499</v>
      </c>
      <c r="Y28" s="6">
        <v>1.0447318717141401</v>
      </c>
      <c r="Z28" s="6">
        <v>1.0444404561490901</v>
      </c>
      <c r="AA28" s="6">
        <v>1.4406614967964599</v>
      </c>
      <c r="AB28" s="6">
        <f t="shared" si="0"/>
        <v>4.97396508178484</v>
      </c>
      <c r="AC28" s="6" t="s">
        <v>422</v>
      </c>
      <c r="AD28" s="6" t="s">
        <v>423</v>
      </c>
      <c r="AE28" s="60"/>
      <c r="AF28" s="26" t="s">
        <v>423</v>
      </c>
      <c r="AG28" s="26" t="s">
        <v>423</v>
      </c>
      <c r="AH28" s="26" t="s">
        <v>423</v>
      </c>
      <c r="AI28" s="26" t="s">
        <v>423</v>
      </c>
      <c r="AJ28" s="26" t="s">
        <v>423</v>
      </c>
      <c r="AK28" s="26" t="s">
        <v>422</v>
      </c>
      <c r="AL28" s="49" t="s">
        <v>50</v>
      </c>
    </row>
    <row r="29" spans="1:38" s="2" customFormat="1" ht="26.25" customHeight="1" thickBot="1" x14ac:dyDescent="0.3">
      <c r="A29" s="70" t="s">
        <v>79</v>
      </c>
      <c r="B29" s="70" t="s">
        <v>84</v>
      </c>
      <c r="C29" s="71" t="s">
        <v>85</v>
      </c>
      <c r="D29" s="72" t="s">
        <v>424</v>
      </c>
      <c r="E29" s="6">
        <v>346.631103163565</v>
      </c>
      <c r="F29" s="6">
        <v>44.424413051058004</v>
      </c>
      <c r="G29" s="6">
        <v>10.3767431940012</v>
      </c>
      <c r="H29" s="6">
        <v>0.513937435514218</v>
      </c>
      <c r="I29" s="6">
        <v>14.474982602151799</v>
      </c>
      <c r="J29" s="6">
        <v>15.881129113666301</v>
      </c>
      <c r="K29" s="6">
        <v>15.881129113666301</v>
      </c>
      <c r="L29" s="6" t="s">
        <v>422</v>
      </c>
      <c r="M29" s="6">
        <v>980.20516896319702</v>
      </c>
      <c r="N29" s="6" t="s">
        <v>422</v>
      </c>
      <c r="O29" s="6" t="s">
        <v>422</v>
      </c>
      <c r="P29" s="6">
        <v>9.4121711135598699E-7</v>
      </c>
      <c r="Q29" s="6" t="s">
        <v>423</v>
      </c>
      <c r="R29" s="6" t="s">
        <v>423</v>
      </c>
      <c r="S29" s="6" t="s">
        <v>423</v>
      </c>
      <c r="T29" s="6" t="s">
        <v>423</v>
      </c>
      <c r="U29" s="6" t="s">
        <v>423</v>
      </c>
      <c r="V29" s="6" t="s">
        <v>423</v>
      </c>
      <c r="W29" s="6">
        <v>3.1516631765517301E-7</v>
      </c>
      <c r="X29" s="6">
        <v>2.4752558813299101</v>
      </c>
      <c r="Y29" s="6">
        <v>1.2303352762369999</v>
      </c>
      <c r="Z29" s="6">
        <v>1.10384187124254</v>
      </c>
      <c r="AA29" s="6">
        <v>2.0450457735341399</v>
      </c>
      <c r="AB29" s="6">
        <f t="shared" si="0"/>
        <v>6.8544788023435892</v>
      </c>
      <c r="AC29" s="6" t="s">
        <v>422</v>
      </c>
      <c r="AD29" s="6" t="s">
        <v>423</v>
      </c>
      <c r="AE29" s="60"/>
      <c r="AF29" s="26" t="s">
        <v>423</v>
      </c>
      <c r="AG29" s="26" t="s">
        <v>423</v>
      </c>
      <c r="AH29" s="26" t="s">
        <v>423</v>
      </c>
      <c r="AI29" s="26" t="s">
        <v>423</v>
      </c>
      <c r="AJ29" s="26" t="s">
        <v>423</v>
      </c>
      <c r="AK29" s="26" t="s">
        <v>422</v>
      </c>
      <c r="AL29" s="49" t="s">
        <v>50</v>
      </c>
    </row>
    <row r="30" spans="1:38" s="2" customFormat="1" ht="26.25" customHeight="1" thickBot="1" x14ac:dyDescent="0.3">
      <c r="A30" s="70" t="s">
        <v>79</v>
      </c>
      <c r="B30" s="70" t="s">
        <v>86</v>
      </c>
      <c r="C30" s="71" t="s">
        <v>87</v>
      </c>
      <c r="D30" s="72" t="s">
        <v>424</v>
      </c>
      <c r="E30" s="6">
        <v>0.27945028962848401</v>
      </c>
      <c r="F30" s="6">
        <v>1.2931664900550299</v>
      </c>
      <c r="G30" s="6">
        <v>1.44298846990244E-2</v>
      </c>
      <c r="H30" s="6">
        <v>4.0293937664072103E-3</v>
      </c>
      <c r="I30" s="6">
        <v>1.68836040112221E-2</v>
      </c>
      <c r="J30" s="6">
        <v>1.9085734334090599E-2</v>
      </c>
      <c r="K30" s="6">
        <v>1.9085734334090599E-2</v>
      </c>
      <c r="L30" s="6" t="s">
        <v>422</v>
      </c>
      <c r="M30" s="6">
        <v>9.9296368435192903</v>
      </c>
      <c r="N30" s="6" t="s">
        <v>422</v>
      </c>
      <c r="O30" s="6" t="s">
        <v>422</v>
      </c>
      <c r="P30" s="6">
        <v>2.63578953926994E-8</v>
      </c>
      <c r="Q30" s="6" t="s">
        <v>423</v>
      </c>
      <c r="R30" s="6" t="s">
        <v>423</v>
      </c>
      <c r="S30" s="6" t="s">
        <v>423</v>
      </c>
      <c r="T30" s="6" t="s">
        <v>423</v>
      </c>
      <c r="U30" s="6" t="s">
        <v>423</v>
      </c>
      <c r="V30" s="6" t="s">
        <v>423</v>
      </c>
      <c r="W30" s="6">
        <v>9.2298376255739894E-9</v>
      </c>
      <c r="X30" s="6">
        <v>7.9496970093864694E-3</v>
      </c>
      <c r="Y30" s="6">
        <v>7.4051907412502199E-3</v>
      </c>
      <c r="Z30" s="6">
        <v>7.4051907412502104E-3</v>
      </c>
      <c r="AA30" s="6">
        <v>7.8085804127474498E-3</v>
      </c>
      <c r="AB30" s="6">
        <f t="shared" si="0"/>
        <v>3.0568658904634349E-2</v>
      </c>
      <c r="AC30" s="6" t="s">
        <v>422</v>
      </c>
      <c r="AD30" s="6" t="s">
        <v>423</v>
      </c>
      <c r="AE30" s="60"/>
      <c r="AF30" s="26" t="s">
        <v>423</v>
      </c>
      <c r="AG30" s="26" t="s">
        <v>423</v>
      </c>
      <c r="AH30" s="26" t="s">
        <v>423</v>
      </c>
      <c r="AI30" s="26" t="s">
        <v>423</v>
      </c>
      <c r="AJ30" s="26" t="s">
        <v>423</v>
      </c>
      <c r="AK30" s="26" t="s">
        <v>422</v>
      </c>
      <c r="AL30" s="49" t="s">
        <v>50</v>
      </c>
    </row>
    <row r="31" spans="1:38" s="2" customFormat="1" ht="26.25" customHeight="1" thickBot="1" x14ac:dyDescent="0.3">
      <c r="A31" s="70" t="s">
        <v>79</v>
      </c>
      <c r="B31" s="70" t="s">
        <v>88</v>
      </c>
      <c r="C31" s="71" t="s">
        <v>89</v>
      </c>
      <c r="D31" s="72" t="s">
        <v>424</v>
      </c>
      <c r="E31" s="6" t="s">
        <v>422</v>
      </c>
      <c r="F31" s="6" t="s">
        <v>428</v>
      </c>
      <c r="G31" s="6" t="s">
        <v>422</v>
      </c>
      <c r="H31" s="6" t="s">
        <v>422</v>
      </c>
      <c r="I31" s="6" t="s">
        <v>422</v>
      </c>
      <c r="J31" s="6" t="s">
        <v>422</v>
      </c>
      <c r="K31" s="6" t="s">
        <v>422</v>
      </c>
      <c r="L31" s="6" t="s">
        <v>422</v>
      </c>
      <c r="M31" s="6" t="s">
        <v>422</v>
      </c>
      <c r="N31" s="6" t="s">
        <v>422</v>
      </c>
      <c r="O31" s="6" t="s">
        <v>422</v>
      </c>
      <c r="P31" s="6" t="s">
        <v>422</v>
      </c>
      <c r="Q31" s="6" t="s">
        <v>423</v>
      </c>
      <c r="R31" s="6" t="s">
        <v>423</v>
      </c>
      <c r="S31" s="6" t="s">
        <v>423</v>
      </c>
      <c r="T31" s="6" t="s">
        <v>423</v>
      </c>
      <c r="U31" s="6" t="s">
        <v>423</v>
      </c>
      <c r="V31" s="6" t="s">
        <v>423</v>
      </c>
      <c r="W31" s="6" t="s">
        <v>422</v>
      </c>
      <c r="X31" s="6" t="s">
        <v>422</v>
      </c>
      <c r="Y31" s="6" t="s">
        <v>422</v>
      </c>
      <c r="Z31" s="6" t="s">
        <v>422</v>
      </c>
      <c r="AA31" s="6" t="s">
        <v>422</v>
      </c>
      <c r="AB31" s="6" t="s">
        <v>422</v>
      </c>
      <c r="AC31" s="6" t="s">
        <v>422</v>
      </c>
      <c r="AD31" s="6" t="s">
        <v>423</v>
      </c>
      <c r="AE31" s="60"/>
      <c r="AF31" s="26" t="s">
        <v>423</v>
      </c>
      <c r="AG31" s="26" t="s">
        <v>423</v>
      </c>
      <c r="AH31" s="26" t="s">
        <v>423</v>
      </c>
      <c r="AI31" s="26" t="s">
        <v>423</v>
      </c>
      <c r="AJ31" s="26" t="s">
        <v>423</v>
      </c>
      <c r="AK31" s="26" t="s">
        <v>422</v>
      </c>
      <c r="AL31" s="49" t="s">
        <v>50</v>
      </c>
    </row>
    <row r="32" spans="1:38" s="2" customFormat="1" ht="26.25" customHeight="1" thickBot="1" x14ac:dyDescent="0.3">
      <c r="A32" s="70" t="s">
        <v>79</v>
      </c>
      <c r="B32" s="70" t="s">
        <v>90</v>
      </c>
      <c r="C32" s="71" t="s">
        <v>91</v>
      </c>
      <c r="D32" s="72" t="s">
        <v>424</v>
      </c>
      <c r="E32" s="6" t="s">
        <v>422</v>
      </c>
      <c r="F32" s="6" t="s">
        <v>422</v>
      </c>
      <c r="G32" s="6" t="s">
        <v>422</v>
      </c>
      <c r="H32" s="6" t="s">
        <v>422</v>
      </c>
      <c r="I32" s="6">
        <v>0.84670157840752602</v>
      </c>
      <c r="J32" s="6">
        <v>6.4697833367343804</v>
      </c>
      <c r="K32" s="6">
        <v>6.4697833367343804</v>
      </c>
      <c r="L32" s="6" t="s">
        <v>422</v>
      </c>
      <c r="M32" s="6" t="s">
        <v>422</v>
      </c>
      <c r="N32" s="6" t="s">
        <v>422</v>
      </c>
      <c r="O32" s="6" t="s">
        <v>422</v>
      </c>
      <c r="P32" s="6" t="s">
        <v>422</v>
      </c>
      <c r="Q32" s="6" t="s">
        <v>423</v>
      </c>
      <c r="R32" s="6" t="s">
        <v>423</v>
      </c>
      <c r="S32" s="6" t="s">
        <v>423</v>
      </c>
      <c r="T32" s="6" t="s">
        <v>423</v>
      </c>
      <c r="U32" s="6" t="s">
        <v>423</v>
      </c>
      <c r="V32" s="6" t="s">
        <v>423</v>
      </c>
      <c r="W32" s="6" t="s">
        <v>422</v>
      </c>
      <c r="X32" s="6" t="s">
        <v>422</v>
      </c>
      <c r="Y32" s="6" t="s">
        <v>422</v>
      </c>
      <c r="Z32" s="6" t="s">
        <v>422</v>
      </c>
      <c r="AA32" s="6" t="s">
        <v>422</v>
      </c>
      <c r="AB32" s="6" t="s">
        <v>422</v>
      </c>
      <c r="AC32" s="6" t="s">
        <v>422</v>
      </c>
      <c r="AD32" s="6" t="s">
        <v>423</v>
      </c>
      <c r="AE32" s="60"/>
      <c r="AF32" s="26" t="s">
        <v>423</v>
      </c>
      <c r="AG32" s="26" t="s">
        <v>423</v>
      </c>
      <c r="AH32" s="26" t="s">
        <v>423</v>
      </c>
      <c r="AI32" s="26" t="s">
        <v>423</v>
      </c>
      <c r="AJ32" s="26" t="s">
        <v>423</v>
      </c>
      <c r="AK32" s="26" t="s">
        <v>422</v>
      </c>
      <c r="AL32" s="49" t="s">
        <v>409</v>
      </c>
    </row>
    <row r="33" spans="1:38" s="2" customFormat="1" ht="26.25" customHeight="1" thickBot="1" x14ac:dyDescent="0.3">
      <c r="A33" s="70" t="s">
        <v>79</v>
      </c>
      <c r="B33" s="70" t="s">
        <v>92</v>
      </c>
      <c r="C33" s="71" t="s">
        <v>93</v>
      </c>
      <c r="D33" s="72" t="s">
        <v>424</v>
      </c>
      <c r="E33" s="6" t="s">
        <v>422</v>
      </c>
      <c r="F33" s="6" t="s">
        <v>422</v>
      </c>
      <c r="G33" s="6" t="s">
        <v>422</v>
      </c>
      <c r="H33" s="6" t="s">
        <v>422</v>
      </c>
      <c r="I33" s="6">
        <v>1.3926129195414001</v>
      </c>
      <c r="J33" s="6">
        <v>2.5789128139655499</v>
      </c>
      <c r="K33" s="6">
        <v>5.1578256279310901</v>
      </c>
      <c r="L33" s="6" t="s">
        <v>422</v>
      </c>
      <c r="M33" s="6" t="s">
        <v>422</v>
      </c>
      <c r="N33" s="6" t="s">
        <v>422</v>
      </c>
      <c r="O33" s="6" t="s">
        <v>422</v>
      </c>
      <c r="P33" s="6" t="s">
        <v>422</v>
      </c>
      <c r="Q33" s="6" t="s">
        <v>423</v>
      </c>
      <c r="R33" s="6" t="s">
        <v>423</v>
      </c>
      <c r="S33" s="6" t="s">
        <v>423</v>
      </c>
      <c r="T33" s="6" t="s">
        <v>423</v>
      </c>
      <c r="U33" s="6" t="s">
        <v>423</v>
      </c>
      <c r="V33" s="6" t="s">
        <v>423</v>
      </c>
      <c r="W33" s="6" t="s">
        <v>422</v>
      </c>
      <c r="X33" s="6" t="s">
        <v>422</v>
      </c>
      <c r="Y33" s="6" t="s">
        <v>422</v>
      </c>
      <c r="Z33" s="6" t="s">
        <v>422</v>
      </c>
      <c r="AA33" s="6" t="s">
        <v>422</v>
      </c>
      <c r="AB33" s="6" t="s">
        <v>422</v>
      </c>
      <c r="AC33" s="6" t="s">
        <v>422</v>
      </c>
      <c r="AD33" s="6" t="s">
        <v>423</v>
      </c>
      <c r="AE33" s="60"/>
      <c r="AF33" s="26" t="s">
        <v>423</v>
      </c>
      <c r="AG33" s="26" t="s">
        <v>423</v>
      </c>
      <c r="AH33" s="26" t="s">
        <v>423</v>
      </c>
      <c r="AI33" s="26" t="s">
        <v>423</v>
      </c>
      <c r="AJ33" s="26" t="s">
        <v>423</v>
      </c>
      <c r="AK33" s="26" t="s">
        <v>422</v>
      </c>
      <c r="AL33" s="49" t="s">
        <v>409</v>
      </c>
    </row>
    <row r="34" spans="1:38" s="2" customFormat="1" ht="26.25" customHeight="1" thickBot="1" x14ac:dyDescent="0.3">
      <c r="A34" s="70" t="s">
        <v>71</v>
      </c>
      <c r="B34" s="70" t="s">
        <v>94</v>
      </c>
      <c r="C34" s="71" t="s">
        <v>95</v>
      </c>
      <c r="D34" s="72" t="s">
        <v>424</v>
      </c>
      <c r="E34" s="6">
        <v>149.210009658807</v>
      </c>
      <c r="F34" s="6">
        <v>6.0284480330748504</v>
      </c>
      <c r="G34" s="6">
        <v>5.1628098118635704</v>
      </c>
      <c r="H34" s="6">
        <v>4.6001390080800002E-2</v>
      </c>
      <c r="I34" s="6">
        <v>3.24111312183966</v>
      </c>
      <c r="J34" s="6">
        <v>3.3413537338553199</v>
      </c>
      <c r="K34" s="6">
        <v>3.3413537338553199</v>
      </c>
      <c r="L34" s="6" t="s">
        <v>422</v>
      </c>
      <c r="M34" s="6">
        <v>14.7599856021317</v>
      </c>
      <c r="N34" s="6">
        <v>0.28067371364384702</v>
      </c>
      <c r="O34" s="6">
        <v>9.3557904547949003E-2</v>
      </c>
      <c r="P34" s="6">
        <v>9.3557904547949003E-2</v>
      </c>
      <c r="Q34" s="6" t="s">
        <v>423</v>
      </c>
      <c r="R34" s="6" t="s">
        <v>423</v>
      </c>
      <c r="S34" s="6" t="s">
        <v>423</v>
      </c>
      <c r="T34" s="6" t="s">
        <v>423</v>
      </c>
      <c r="U34" s="6" t="s">
        <v>423</v>
      </c>
      <c r="V34" s="6" t="s">
        <v>423</v>
      </c>
      <c r="W34" s="6">
        <v>1.12957686</v>
      </c>
      <c r="X34" s="6">
        <v>9.0216550814093705E-3</v>
      </c>
      <c r="Y34" s="6">
        <v>2.1384663896674001E-2</v>
      </c>
      <c r="Z34" s="6">
        <v>1.7375039416047702E-2</v>
      </c>
      <c r="AA34" s="6">
        <v>9.0216550814093601E-3</v>
      </c>
      <c r="AB34" s="6">
        <f t="shared" si="0"/>
        <v>5.6803013475540433E-2</v>
      </c>
      <c r="AC34" s="6" t="s">
        <v>422</v>
      </c>
      <c r="AD34" s="6" t="s">
        <v>423</v>
      </c>
      <c r="AE34" s="60"/>
      <c r="AF34" s="26" t="s">
        <v>423</v>
      </c>
      <c r="AG34" s="26" t="s">
        <v>423</v>
      </c>
      <c r="AH34" s="26" t="s">
        <v>423</v>
      </c>
      <c r="AI34" s="26" t="s">
        <v>423</v>
      </c>
      <c r="AJ34" s="26" t="s">
        <v>423</v>
      </c>
      <c r="AK34" s="26" t="s">
        <v>422</v>
      </c>
      <c r="AL34" s="49" t="s">
        <v>50</v>
      </c>
    </row>
    <row r="35" spans="1:38" s="7" customFormat="1" ht="26.25" customHeight="1" thickBot="1" x14ac:dyDescent="0.3">
      <c r="A35" s="70" t="s">
        <v>96</v>
      </c>
      <c r="B35" s="70" t="s">
        <v>97</v>
      </c>
      <c r="C35" s="71" t="s">
        <v>98</v>
      </c>
      <c r="D35" s="72" t="s">
        <v>443</v>
      </c>
      <c r="E35" s="6" t="s">
        <v>428</v>
      </c>
      <c r="F35" s="6" t="s">
        <v>428</v>
      </c>
      <c r="G35" s="6" t="s">
        <v>428</v>
      </c>
      <c r="H35" s="6" t="s">
        <v>428</v>
      </c>
      <c r="I35" s="6" t="s">
        <v>428</v>
      </c>
      <c r="J35" s="6" t="s">
        <v>428</v>
      </c>
      <c r="K35" s="6" t="s">
        <v>428</v>
      </c>
      <c r="L35" s="6" t="s">
        <v>422</v>
      </c>
      <c r="M35" s="6" t="s">
        <v>428</v>
      </c>
      <c r="N35" s="6" t="s">
        <v>428</v>
      </c>
      <c r="O35" s="6" t="s">
        <v>428</v>
      </c>
      <c r="P35" s="6" t="s">
        <v>428</v>
      </c>
      <c r="Q35" s="6" t="s">
        <v>423</v>
      </c>
      <c r="R35" s="6" t="s">
        <v>423</v>
      </c>
      <c r="S35" s="6" t="s">
        <v>423</v>
      </c>
      <c r="T35" s="6" t="s">
        <v>423</v>
      </c>
      <c r="U35" s="6" t="s">
        <v>423</v>
      </c>
      <c r="V35" s="6" t="s">
        <v>423</v>
      </c>
      <c r="W35" s="6" t="s">
        <v>428</v>
      </c>
      <c r="X35" s="6" t="s">
        <v>428</v>
      </c>
      <c r="Y35" s="6" t="s">
        <v>428</v>
      </c>
      <c r="Z35" s="6" t="s">
        <v>428</v>
      </c>
      <c r="AA35" s="6" t="s">
        <v>428</v>
      </c>
      <c r="AB35" s="6" t="s">
        <v>428</v>
      </c>
      <c r="AC35" s="6" t="s">
        <v>422</v>
      </c>
      <c r="AD35" s="6" t="s">
        <v>423</v>
      </c>
      <c r="AE35" s="60"/>
      <c r="AF35" s="26" t="s">
        <v>423</v>
      </c>
      <c r="AG35" s="26" t="s">
        <v>423</v>
      </c>
      <c r="AH35" s="26" t="s">
        <v>423</v>
      </c>
      <c r="AI35" s="26" t="s">
        <v>423</v>
      </c>
      <c r="AJ35" s="26" t="s">
        <v>423</v>
      </c>
      <c r="AK35" s="26" t="s">
        <v>422</v>
      </c>
      <c r="AL35" s="49" t="s">
        <v>50</v>
      </c>
    </row>
    <row r="36" spans="1:38" s="2" customFormat="1" ht="26.25" customHeight="1" thickBot="1" x14ac:dyDescent="0.3">
      <c r="A36" s="70" t="s">
        <v>96</v>
      </c>
      <c r="B36" s="70" t="s">
        <v>99</v>
      </c>
      <c r="C36" s="71" t="s">
        <v>100</v>
      </c>
      <c r="D36" s="72" t="s">
        <v>424</v>
      </c>
      <c r="E36" s="6">
        <v>46.397024165363099</v>
      </c>
      <c r="F36" s="6">
        <v>1.72613065137403</v>
      </c>
      <c r="G36" s="6">
        <v>29.7088522784993</v>
      </c>
      <c r="H36" s="6">
        <v>5.1226759416956501E-2</v>
      </c>
      <c r="I36" s="6">
        <v>3.4064097327174498</v>
      </c>
      <c r="J36" s="6">
        <v>3.70261927471851</v>
      </c>
      <c r="K36" s="6">
        <v>3.8568950777920099</v>
      </c>
      <c r="L36" s="6" t="s">
        <v>422</v>
      </c>
      <c r="M36" s="6">
        <v>4.2272512252971302</v>
      </c>
      <c r="N36" s="6">
        <v>0.21945712332709399</v>
      </c>
      <c r="O36" s="6">
        <v>6.64196940266574E-2</v>
      </c>
      <c r="P36" s="6">
        <v>1.4713470701611499E-3</v>
      </c>
      <c r="Q36" s="6" t="s">
        <v>423</v>
      </c>
      <c r="R36" s="6" t="s">
        <v>423</v>
      </c>
      <c r="S36" s="6" t="s">
        <v>423</v>
      </c>
      <c r="T36" s="6" t="s">
        <v>423</v>
      </c>
      <c r="U36" s="6" t="s">
        <v>423</v>
      </c>
      <c r="V36" s="6" t="s">
        <v>423</v>
      </c>
      <c r="W36" s="6">
        <v>7.3170464682961498</v>
      </c>
      <c r="X36" s="6">
        <v>7.3170464682961404E-3</v>
      </c>
      <c r="Y36" s="6">
        <v>1.4639520008771299E-2</v>
      </c>
      <c r="Z36" s="6">
        <v>7.3170464682961404E-3</v>
      </c>
      <c r="AA36" s="6">
        <v>1.4639520008771299E-2</v>
      </c>
      <c r="AB36" s="6">
        <f t="shared" si="0"/>
        <v>4.3913132954134876E-2</v>
      </c>
      <c r="AC36" s="6" t="s">
        <v>422</v>
      </c>
      <c r="AD36" s="6" t="s">
        <v>423</v>
      </c>
      <c r="AE36" s="60"/>
      <c r="AF36" s="26" t="s">
        <v>423</v>
      </c>
      <c r="AG36" s="26" t="s">
        <v>423</v>
      </c>
      <c r="AH36" s="26" t="s">
        <v>423</v>
      </c>
      <c r="AI36" s="26" t="s">
        <v>423</v>
      </c>
      <c r="AJ36" s="26" t="s">
        <v>423</v>
      </c>
      <c r="AK36" s="26" t="s">
        <v>422</v>
      </c>
      <c r="AL36" s="49" t="s">
        <v>50</v>
      </c>
    </row>
    <row r="37" spans="1:38" s="2" customFormat="1" ht="26.25" customHeight="1" thickBot="1" x14ac:dyDescent="0.3">
      <c r="A37" s="70" t="s">
        <v>71</v>
      </c>
      <c r="B37" s="70" t="s">
        <v>101</v>
      </c>
      <c r="C37" s="71" t="s">
        <v>395</v>
      </c>
      <c r="D37" s="72" t="s">
        <v>433</v>
      </c>
      <c r="E37" s="6">
        <v>32.623321144570298</v>
      </c>
      <c r="F37" s="6">
        <v>1.7460126309555</v>
      </c>
      <c r="G37" s="6">
        <v>3.23658255664864E-2</v>
      </c>
      <c r="H37" s="6">
        <v>1.7002357363319E-3</v>
      </c>
      <c r="I37" s="6">
        <v>0.59888347724911295</v>
      </c>
      <c r="J37" s="6">
        <v>0.616046878562162</v>
      </c>
      <c r="K37" s="6">
        <v>0.61627993651476598</v>
      </c>
      <c r="L37" s="6" t="s">
        <v>422</v>
      </c>
      <c r="M37" s="6">
        <v>13.7421541834832</v>
      </c>
      <c r="N37" s="6" t="s">
        <v>428</v>
      </c>
      <c r="O37" s="6" t="s">
        <v>428</v>
      </c>
      <c r="P37" s="6" t="s">
        <v>428</v>
      </c>
      <c r="Q37" s="6" t="s">
        <v>423</v>
      </c>
      <c r="R37" s="6" t="s">
        <v>423</v>
      </c>
      <c r="S37" s="6" t="s">
        <v>423</v>
      </c>
      <c r="T37" s="6" t="s">
        <v>423</v>
      </c>
      <c r="U37" s="6" t="s">
        <v>423</v>
      </c>
      <c r="V37" s="6" t="s">
        <v>423</v>
      </c>
      <c r="W37" s="6" t="s">
        <v>422</v>
      </c>
      <c r="X37" s="6" t="s">
        <v>422</v>
      </c>
      <c r="Y37" s="6" t="s">
        <v>422</v>
      </c>
      <c r="Z37" s="6" t="s">
        <v>422</v>
      </c>
      <c r="AA37" s="6" t="s">
        <v>422</v>
      </c>
      <c r="AB37" s="6" t="s">
        <v>422</v>
      </c>
      <c r="AC37" s="6" t="s">
        <v>422</v>
      </c>
      <c r="AD37" s="6" t="s">
        <v>423</v>
      </c>
      <c r="AE37" s="60"/>
      <c r="AF37" s="26" t="s">
        <v>423</v>
      </c>
      <c r="AG37" s="26" t="s">
        <v>423</v>
      </c>
      <c r="AH37" s="26" t="s">
        <v>423</v>
      </c>
      <c r="AI37" s="26" t="s">
        <v>423</v>
      </c>
      <c r="AJ37" s="26" t="s">
        <v>423</v>
      </c>
      <c r="AK37" s="26" t="s">
        <v>422</v>
      </c>
      <c r="AL37" s="49" t="s">
        <v>50</v>
      </c>
    </row>
    <row r="38" spans="1:38" s="2" customFormat="1" ht="26.25" customHeight="1" thickBot="1" x14ac:dyDescent="0.3">
      <c r="A38" s="70" t="s">
        <v>71</v>
      </c>
      <c r="B38" s="70" t="s">
        <v>102</v>
      </c>
      <c r="C38" s="71" t="s">
        <v>103</v>
      </c>
      <c r="D38" s="77" t="s">
        <v>424</v>
      </c>
      <c r="E38" s="6">
        <v>69.167642372261597</v>
      </c>
      <c r="F38" s="6">
        <v>732.65204820867098</v>
      </c>
      <c r="G38" s="6">
        <v>8.1135746100502804</v>
      </c>
      <c r="H38" s="6">
        <v>0.18538826798067301</v>
      </c>
      <c r="I38" s="6">
        <v>16.210096117570199</v>
      </c>
      <c r="J38" s="6">
        <v>17.094262289071199</v>
      </c>
      <c r="K38" s="6">
        <v>17.625910255462902</v>
      </c>
      <c r="L38" s="6" t="s">
        <v>422</v>
      </c>
      <c r="M38" s="6">
        <v>2094.9873528551698</v>
      </c>
      <c r="N38" s="6" t="s">
        <v>422</v>
      </c>
      <c r="O38" s="6" t="s">
        <v>422</v>
      </c>
      <c r="P38" s="6" t="s">
        <v>425</v>
      </c>
      <c r="Q38" s="6" t="s">
        <v>423</v>
      </c>
      <c r="R38" s="6" t="s">
        <v>423</v>
      </c>
      <c r="S38" s="6" t="s">
        <v>423</v>
      </c>
      <c r="T38" s="6" t="s">
        <v>423</v>
      </c>
      <c r="U38" s="6" t="s">
        <v>423</v>
      </c>
      <c r="V38" s="6" t="s">
        <v>423</v>
      </c>
      <c r="W38" s="6" t="s">
        <v>425</v>
      </c>
      <c r="X38" s="6" t="s">
        <v>425</v>
      </c>
      <c r="Y38" s="6" t="s">
        <v>425</v>
      </c>
      <c r="Z38" s="6" t="s">
        <v>425</v>
      </c>
      <c r="AA38" s="6" t="s">
        <v>425</v>
      </c>
      <c r="AB38" s="6" t="s">
        <v>425</v>
      </c>
      <c r="AC38" s="6" t="s">
        <v>422</v>
      </c>
      <c r="AD38" s="6" t="s">
        <v>423</v>
      </c>
      <c r="AE38" s="60"/>
      <c r="AF38" s="26" t="s">
        <v>423</v>
      </c>
      <c r="AG38" s="26" t="s">
        <v>423</v>
      </c>
      <c r="AH38" s="26" t="s">
        <v>423</v>
      </c>
      <c r="AI38" s="26" t="s">
        <v>423</v>
      </c>
      <c r="AJ38" s="26" t="s">
        <v>423</v>
      </c>
      <c r="AK38" s="26" t="s">
        <v>422</v>
      </c>
      <c r="AL38" s="49" t="s">
        <v>50</v>
      </c>
    </row>
    <row r="39" spans="1:38" s="2" customFormat="1" ht="26.25" customHeight="1" thickBot="1" x14ac:dyDescent="0.3">
      <c r="A39" s="70" t="s">
        <v>104</v>
      </c>
      <c r="B39" s="70" t="s">
        <v>105</v>
      </c>
      <c r="C39" s="71" t="s">
        <v>386</v>
      </c>
      <c r="D39" s="72" t="s">
        <v>424</v>
      </c>
      <c r="E39" s="6">
        <v>25.991649945999999</v>
      </c>
      <c r="F39" s="6">
        <v>1.1877446110000001</v>
      </c>
      <c r="G39" s="6">
        <v>12.006828302200001</v>
      </c>
      <c r="H39" s="6">
        <v>0.31192653495434097</v>
      </c>
      <c r="I39" s="6">
        <v>2.1851432500566501</v>
      </c>
      <c r="J39" s="6">
        <v>2.4311656988430501</v>
      </c>
      <c r="K39" s="6">
        <v>2.80127412971185</v>
      </c>
      <c r="L39" s="6" t="s">
        <v>422</v>
      </c>
      <c r="M39" s="6">
        <v>16.585425545</v>
      </c>
      <c r="N39" s="6">
        <v>0.24501219111981501</v>
      </c>
      <c r="O39" s="6">
        <v>0.50181794550716197</v>
      </c>
      <c r="P39" s="6">
        <v>5.01358262196848E-2</v>
      </c>
      <c r="Q39" s="6" t="s">
        <v>423</v>
      </c>
      <c r="R39" s="6" t="s">
        <v>423</v>
      </c>
      <c r="S39" s="6" t="s">
        <v>423</v>
      </c>
      <c r="T39" s="6" t="s">
        <v>423</v>
      </c>
      <c r="U39" s="6" t="s">
        <v>423</v>
      </c>
      <c r="V39" s="6" t="s">
        <v>423</v>
      </c>
      <c r="W39" s="6">
        <v>0.35638794600000001</v>
      </c>
      <c r="X39" s="6">
        <v>5.3471148540289799E-4</v>
      </c>
      <c r="Y39" s="6">
        <v>7.3162504265338697E-4</v>
      </c>
      <c r="Z39" s="6">
        <v>7.3162504265338697E-4</v>
      </c>
      <c r="AA39" s="6">
        <v>8.3387639225713801E-4</v>
      </c>
      <c r="AB39" s="6">
        <f t="shared" si="0"/>
        <v>2.8318379629668098E-3</v>
      </c>
      <c r="AC39" s="6">
        <v>1.1216000000000001E-5</v>
      </c>
      <c r="AD39" s="6" t="s">
        <v>423</v>
      </c>
      <c r="AE39" s="60"/>
      <c r="AF39" s="26" t="s">
        <v>423</v>
      </c>
      <c r="AG39" s="26" t="s">
        <v>423</v>
      </c>
      <c r="AH39" s="26" t="s">
        <v>423</v>
      </c>
      <c r="AI39" s="26" t="s">
        <v>423</v>
      </c>
      <c r="AJ39" s="26" t="s">
        <v>423</v>
      </c>
      <c r="AK39" s="26" t="s">
        <v>422</v>
      </c>
      <c r="AL39" s="49" t="s">
        <v>50</v>
      </c>
    </row>
    <row r="40" spans="1:38" s="2" customFormat="1" ht="26.25" customHeight="1" thickBot="1" x14ac:dyDescent="0.3">
      <c r="A40" s="70" t="s">
        <v>71</v>
      </c>
      <c r="B40" s="70" t="s">
        <v>106</v>
      </c>
      <c r="C40" s="71" t="s">
        <v>387</v>
      </c>
      <c r="D40" s="72" t="s">
        <v>424</v>
      </c>
      <c r="E40" s="6">
        <v>24.8423395789704</v>
      </c>
      <c r="F40" s="6">
        <v>16.1273208591513</v>
      </c>
      <c r="G40" s="6">
        <v>0.72362603127985103</v>
      </c>
      <c r="H40" s="6">
        <v>1.5938059749413001E-2</v>
      </c>
      <c r="I40" s="6">
        <v>2.5136500602102601</v>
      </c>
      <c r="J40" s="6">
        <v>2.5699483026999701</v>
      </c>
      <c r="K40" s="6">
        <v>2.5747515148918398</v>
      </c>
      <c r="L40" s="6" t="s">
        <v>422</v>
      </c>
      <c r="M40" s="6">
        <v>184.52227721234399</v>
      </c>
      <c r="N40" s="6" t="s">
        <v>422</v>
      </c>
      <c r="O40" s="6" t="s">
        <v>422</v>
      </c>
      <c r="P40" s="6" t="s">
        <v>425</v>
      </c>
      <c r="Q40" s="6" t="s">
        <v>423</v>
      </c>
      <c r="R40" s="6" t="s">
        <v>423</v>
      </c>
      <c r="S40" s="6" t="s">
        <v>423</v>
      </c>
      <c r="T40" s="6" t="s">
        <v>423</v>
      </c>
      <c r="U40" s="6" t="s">
        <v>423</v>
      </c>
      <c r="V40" s="6" t="s">
        <v>423</v>
      </c>
      <c r="W40" s="6" t="s">
        <v>425</v>
      </c>
      <c r="X40" s="6" t="s">
        <v>425</v>
      </c>
      <c r="Y40" s="6" t="s">
        <v>425</v>
      </c>
      <c r="Z40" s="6" t="s">
        <v>425</v>
      </c>
      <c r="AA40" s="6" t="s">
        <v>425</v>
      </c>
      <c r="AB40" s="6" t="s">
        <v>425</v>
      </c>
      <c r="AC40" s="6" t="s">
        <v>422</v>
      </c>
      <c r="AD40" s="6" t="s">
        <v>423</v>
      </c>
      <c r="AE40" s="60"/>
      <c r="AF40" s="26" t="s">
        <v>423</v>
      </c>
      <c r="AG40" s="26" t="s">
        <v>423</v>
      </c>
      <c r="AH40" s="26" t="s">
        <v>423</v>
      </c>
      <c r="AI40" s="26" t="s">
        <v>423</v>
      </c>
      <c r="AJ40" s="26" t="s">
        <v>423</v>
      </c>
      <c r="AK40" s="26" t="s">
        <v>422</v>
      </c>
      <c r="AL40" s="49" t="s">
        <v>50</v>
      </c>
    </row>
    <row r="41" spans="1:38" s="2" customFormat="1" ht="26.25" customHeight="1" thickBot="1" x14ac:dyDescent="0.3">
      <c r="A41" s="70" t="s">
        <v>104</v>
      </c>
      <c r="B41" s="70" t="s">
        <v>107</v>
      </c>
      <c r="C41" s="71" t="s">
        <v>396</v>
      </c>
      <c r="D41" s="72" t="s">
        <v>424</v>
      </c>
      <c r="E41" s="6">
        <v>48.194077874657502</v>
      </c>
      <c r="F41" s="6">
        <v>191.31695138508201</v>
      </c>
      <c r="G41" s="6">
        <v>17.101677784106801</v>
      </c>
      <c r="H41" s="6">
        <v>1.7399871974658001</v>
      </c>
      <c r="I41" s="6">
        <v>138.79714720253199</v>
      </c>
      <c r="J41" s="6">
        <v>139.154472866378</v>
      </c>
      <c r="K41" s="6">
        <v>147.938729986731</v>
      </c>
      <c r="L41" s="6" t="s">
        <v>422</v>
      </c>
      <c r="M41" s="6">
        <v>830.88589835668802</v>
      </c>
      <c r="N41" s="6">
        <v>2.3174127451645501</v>
      </c>
      <c r="O41" s="6">
        <v>0.61700792816742001</v>
      </c>
      <c r="P41" s="6">
        <v>0.103588684754542</v>
      </c>
      <c r="Q41" s="6" t="s">
        <v>423</v>
      </c>
      <c r="R41" s="6" t="s">
        <v>423</v>
      </c>
      <c r="S41" s="6" t="s">
        <v>423</v>
      </c>
      <c r="T41" s="6" t="s">
        <v>423</v>
      </c>
      <c r="U41" s="6" t="s">
        <v>423</v>
      </c>
      <c r="V41" s="6" t="s">
        <v>423</v>
      </c>
      <c r="W41" s="6">
        <v>6.0495795660170302</v>
      </c>
      <c r="X41" s="6">
        <v>18.6945488812839</v>
      </c>
      <c r="Y41" s="6">
        <v>28.041607314246601</v>
      </c>
      <c r="Z41" s="6">
        <v>9.3479555061784207</v>
      </c>
      <c r="AA41" s="6">
        <v>16.049479901854401</v>
      </c>
      <c r="AB41" s="6">
        <f t="shared" si="0"/>
        <v>72.133591603563318</v>
      </c>
      <c r="AC41" s="6">
        <v>1.731808E-3</v>
      </c>
      <c r="AD41" s="6" t="s">
        <v>423</v>
      </c>
      <c r="AE41" s="60"/>
      <c r="AF41" s="26" t="s">
        <v>423</v>
      </c>
      <c r="AG41" s="26" t="s">
        <v>423</v>
      </c>
      <c r="AH41" s="26" t="s">
        <v>423</v>
      </c>
      <c r="AI41" s="26" t="s">
        <v>423</v>
      </c>
      <c r="AJ41" s="26" t="s">
        <v>423</v>
      </c>
      <c r="AK41" s="26" t="s">
        <v>422</v>
      </c>
      <c r="AL41" s="49" t="s">
        <v>50</v>
      </c>
    </row>
    <row r="42" spans="1:38" s="2" customFormat="1" ht="26.25" customHeight="1" thickBot="1" x14ac:dyDescent="0.3">
      <c r="A42" s="70" t="s">
        <v>71</v>
      </c>
      <c r="B42" s="70" t="s">
        <v>108</v>
      </c>
      <c r="C42" s="71" t="s">
        <v>109</v>
      </c>
      <c r="D42" s="72" t="s">
        <v>424</v>
      </c>
      <c r="E42" s="6">
        <v>3.1410051839190598</v>
      </c>
      <c r="F42" s="6">
        <v>8.7170511115312195</v>
      </c>
      <c r="G42" s="6">
        <v>0.12991011229655899</v>
      </c>
      <c r="H42" s="6">
        <v>3.7732849707199801E-3</v>
      </c>
      <c r="I42" s="6">
        <v>0.47578262499927998</v>
      </c>
      <c r="J42" s="6">
        <v>0.49133570483993499</v>
      </c>
      <c r="K42" s="6">
        <v>0.49694978890253799</v>
      </c>
      <c r="L42" s="6" t="s">
        <v>422</v>
      </c>
      <c r="M42" s="6">
        <v>78.812583255899</v>
      </c>
      <c r="N42" s="6" t="s">
        <v>422</v>
      </c>
      <c r="O42" s="6" t="s">
        <v>422</v>
      </c>
      <c r="P42" s="6" t="s">
        <v>425</v>
      </c>
      <c r="Q42" s="6" t="s">
        <v>423</v>
      </c>
      <c r="R42" s="6" t="s">
        <v>423</v>
      </c>
      <c r="S42" s="6" t="s">
        <v>423</v>
      </c>
      <c r="T42" s="6" t="s">
        <v>423</v>
      </c>
      <c r="U42" s="6" t="s">
        <v>423</v>
      </c>
      <c r="V42" s="6" t="s">
        <v>423</v>
      </c>
      <c r="W42" s="6" t="s">
        <v>425</v>
      </c>
      <c r="X42" s="6" t="s">
        <v>425</v>
      </c>
      <c r="Y42" s="6" t="s">
        <v>425</v>
      </c>
      <c r="Z42" s="6" t="s">
        <v>425</v>
      </c>
      <c r="AA42" s="6" t="s">
        <v>425</v>
      </c>
      <c r="AB42" s="6" t="s">
        <v>425</v>
      </c>
      <c r="AC42" s="6" t="s">
        <v>422</v>
      </c>
      <c r="AD42" s="6" t="s">
        <v>423</v>
      </c>
      <c r="AE42" s="60"/>
      <c r="AF42" s="26" t="s">
        <v>423</v>
      </c>
      <c r="AG42" s="26" t="s">
        <v>423</v>
      </c>
      <c r="AH42" s="26" t="s">
        <v>423</v>
      </c>
      <c r="AI42" s="26" t="s">
        <v>423</v>
      </c>
      <c r="AJ42" s="26" t="s">
        <v>423</v>
      </c>
      <c r="AK42" s="26" t="s">
        <v>422</v>
      </c>
      <c r="AL42" s="49" t="s">
        <v>50</v>
      </c>
    </row>
    <row r="43" spans="1:38" s="2" customFormat="1" ht="26.25" customHeight="1" thickBot="1" x14ac:dyDescent="0.3">
      <c r="A43" s="70" t="s">
        <v>104</v>
      </c>
      <c r="B43" s="70" t="s">
        <v>110</v>
      </c>
      <c r="C43" s="71" t="s">
        <v>111</v>
      </c>
      <c r="D43" s="72" t="s">
        <v>424</v>
      </c>
      <c r="E43" s="6">
        <v>3.3992474207693602</v>
      </c>
      <c r="F43" s="6">
        <v>0.23279932689810101</v>
      </c>
      <c r="G43" s="6">
        <v>2.3840347545360001</v>
      </c>
      <c r="H43" s="6">
        <v>0.14328351852663801</v>
      </c>
      <c r="I43" s="6">
        <v>0.89808022513389396</v>
      </c>
      <c r="J43" s="6">
        <v>1.5985568146665099</v>
      </c>
      <c r="K43" s="6">
        <v>2.8626745206173201</v>
      </c>
      <c r="L43" s="6" t="s">
        <v>422</v>
      </c>
      <c r="M43" s="6">
        <v>26.878296254593302</v>
      </c>
      <c r="N43" s="6">
        <v>0.12519431532472</v>
      </c>
      <c r="O43" s="6">
        <v>8.4762093633060795E-2</v>
      </c>
      <c r="P43" s="6">
        <v>2.7923541405985102E-3</v>
      </c>
      <c r="Q43" s="6" t="s">
        <v>423</v>
      </c>
      <c r="R43" s="6" t="s">
        <v>423</v>
      </c>
      <c r="S43" s="6" t="s">
        <v>423</v>
      </c>
      <c r="T43" s="6" t="s">
        <v>423</v>
      </c>
      <c r="U43" s="6" t="s">
        <v>423</v>
      </c>
      <c r="V43" s="6" t="s">
        <v>423</v>
      </c>
      <c r="W43" s="6">
        <v>7.6813844000000006E-2</v>
      </c>
      <c r="X43" s="6">
        <v>9.3022985620143405E-4</v>
      </c>
      <c r="Y43" s="6">
        <v>2.19673817314083E-3</v>
      </c>
      <c r="Z43" s="6">
        <v>5.9673817314083498E-4</v>
      </c>
      <c r="AA43" s="6">
        <v>3.2951287554083402E-4</v>
      </c>
      <c r="AB43" s="6">
        <f t="shared" si="0"/>
        <v>4.0532190780239331E-3</v>
      </c>
      <c r="AC43" s="6">
        <v>6.3500810897649902E-3</v>
      </c>
      <c r="AD43" s="6" t="s">
        <v>423</v>
      </c>
      <c r="AE43" s="60"/>
      <c r="AF43" s="26" t="s">
        <v>423</v>
      </c>
      <c r="AG43" s="26" t="s">
        <v>423</v>
      </c>
      <c r="AH43" s="26" t="s">
        <v>423</v>
      </c>
      <c r="AI43" s="26" t="s">
        <v>423</v>
      </c>
      <c r="AJ43" s="26" t="s">
        <v>423</v>
      </c>
      <c r="AK43" s="26" t="s">
        <v>422</v>
      </c>
      <c r="AL43" s="49" t="s">
        <v>50</v>
      </c>
    </row>
    <row r="44" spans="1:38" s="2" customFormat="1" ht="26.25" customHeight="1" thickBot="1" x14ac:dyDescent="0.3">
      <c r="A44" s="70" t="s">
        <v>71</v>
      </c>
      <c r="B44" s="70" t="s">
        <v>112</v>
      </c>
      <c r="C44" s="71" t="s">
        <v>113</v>
      </c>
      <c r="D44" s="72" t="s">
        <v>424</v>
      </c>
      <c r="E44" s="6">
        <v>200.64226852723201</v>
      </c>
      <c r="F44" s="6">
        <v>26.957814820691102</v>
      </c>
      <c r="G44" s="6">
        <v>5.0099320120054003</v>
      </c>
      <c r="H44" s="6">
        <v>0.101831815638395</v>
      </c>
      <c r="I44" s="6">
        <v>23.107308638584701</v>
      </c>
      <c r="J44" s="6">
        <v>23.579493892188399</v>
      </c>
      <c r="K44" s="6">
        <v>23.580077593913899</v>
      </c>
      <c r="L44" s="6" t="s">
        <v>422</v>
      </c>
      <c r="M44" s="6">
        <v>134.96297874317301</v>
      </c>
      <c r="N44" s="6" t="s">
        <v>422</v>
      </c>
      <c r="O44" s="6" t="s">
        <v>422</v>
      </c>
      <c r="P44" s="6" t="s">
        <v>425</v>
      </c>
      <c r="Q44" s="6" t="s">
        <v>423</v>
      </c>
      <c r="R44" s="6" t="s">
        <v>423</v>
      </c>
      <c r="S44" s="6" t="s">
        <v>423</v>
      </c>
      <c r="T44" s="6" t="s">
        <v>423</v>
      </c>
      <c r="U44" s="6" t="s">
        <v>423</v>
      </c>
      <c r="V44" s="6" t="s">
        <v>423</v>
      </c>
      <c r="W44" s="6" t="s">
        <v>425</v>
      </c>
      <c r="X44" s="6" t="s">
        <v>425</v>
      </c>
      <c r="Y44" s="6" t="s">
        <v>425</v>
      </c>
      <c r="Z44" s="6" t="s">
        <v>425</v>
      </c>
      <c r="AA44" s="6" t="s">
        <v>425</v>
      </c>
      <c r="AB44" s="6" t="s">
        <v>425</v>
      </c>
      <c r="AC44" s="6" t="s">
        <v>422</v>
      </c>
      <c r="AD44" s="6" t="s">
        <v>423</v>
      </c>
      <c r="AE44" s="60"/>
      <c r="AF44" s="26" t="s">
        <v>423</v>
      </c>
      <c r="AG44" s="26" t="s">
        <v>423</v>
      </c>
      <c r="AH44" s="26" t="s">
        <v>423</v>
      </c>
      <c r="AI44" s="26" t="s">
        <v>423</v>
      </c>
      <c r="AJ44" s="26" t="s">
        <v>423</v>
      </c>
      <c r="AK44" s="26" t="s">
        <v>422</v>
      </c>
      <c r="AL44" s="49" t="s">
        <v>50</v>
      </c>
    </row>
    <row r="45" spans="1:38" s="2" customFormat="1" ht="26.25" customHeight="1" thickBot="1" x14ac:dyDescent="0.3">
      <c r="A45" s="70" t="s">
        <v>71</v>
      </c>
      <c r="B45" s="70" t="s">
        <v>114</v>
      </c>
      <c r="C45" s="71" t="s">
        <v>115</v>
      </c>
      <c r="D45" s="72" t="s">
        <v>424</v>
      </c>
      <c r="E45" s="6">
        <v>17.240707115285201</v>
      </c>
      <c r="F45" s="6">
        <v>1.16061967279414</v>
      </c>
      <c r="G45" s="6">
        <v>4.5230933869462699</v>
      </c>
      <c r="H45" s="6">
        <v>2.11540907537008E-2</v>
      </c>
      <c r="I45" s="6">
        <v>0.83457527994194602</v>
      </c>
      <c r="J45" s="6">
        <v>0.90714704341515795</v>
      </c>
      <c r="K45" s="6">
        <v>0.94494483689078901</v>
      </c>
      <c r="L45" s="6" t="s">
        <v>422</v>
      </c>
      <c r="M45" s="6">
        <v>1.8912825307816099</v>
      </c>
      <c r="N45" s="6">
        <v>0.136072056512274</v>
      </c>
      <c r="O45" s="6">
        <v>4.6718072735880602E-3</v>
      </c>
      <c r="P45" s="6">
        <v>4.5357352170757901E-5</v>
      </c>
      <c r="Q45" s="6" t="s">
        <v>423</v>
      </c>
      <c r="R45" s="6" t="s">
        <v>423</v>
      </c>
      <c r="S45" s="6" t="s">
        <v>423</v>
      </c>
      <c r="T45" s="6" t="s">
        <v>423</v>
      </c>
      <c r="U45" s="6" t="s">
        <v>423</v>
      </c>
      <c r="V45" s="6" t="s">
        <v>423</v>
      </c>
      <c r="W45" s="6">
        <v>4.5357352170757901</v>
      </c>
      <c r="X45" s="6">
        <v>4.5357352170757896E-3</v>
      </c>
      <c r="Y45" s="6">
        <v>9.0714704341515792E-3</v>
      </c>
      <c r="Z45" s="6">
        <v>4.5357352170757896E-3</v>
      </c>
      <c r="AA45" s="6">
        <v>9.0714704341515792E-3</v>
      </c>
      <c r="AB45" s="6">
        <f t="shared" si="0"/>
        <v>2.7214411302454736E-2</v>
      </c>
      <c r="AC45" s="6" t="s">
        <v>422</v>
      </c>
      <c r="AD45" s="6" t="s">
        <v>423</v>
      </c>
      <c r="AE45" s="60"/>
      <c r="AF45" s="26" t="s">
        <v>423</v>
      </c>
      <c r="AG45" s="26" t="s">
        <v>423</v>
      </c>
      <c r="AH45" s="26" t="s">
        <v>423</v>
      </c>
      <c r="AI45" s="26" t="s">
        <v>423</v>
      </c>
      <c r="AJ45" s="26" t="s">
        <v>423</v>
      </c>
      <c r="AK45" s="26" t="s">
        <v>422</v>
      </c>
      <c r="AL45" s="49" t="s">
        <v>50</v>
      </c>
    </row>
    <row r="46" spans="1:38" s="2" customFormat="1" ht="26.25" customHeight="1" thickBot="1" x14ac:dyDescent="0.3">
      <c r="A46" s="70" t="s">
        <v>104</v>
      </c>
      <c r="B46" s="70" t="s">
        <v>116</v>
      </c>
      <c r="C46" s="71" t="s">
        <v>117</v>
      </c>
      <c r="D46" s="72" t="s">
        <v>434</v>
      </c>
      <c r="E46" s="6" t="s">
        <v>422</v>
      </c>
      <c r="F46" s="6" t="s">
        <v>422</v>
      </c>
      <c r="G46" s="6" t="s">
        <v>422</v>
      </c>
      <c r="H46" s="6" t="s">
        <v>422</v>
      </c>
      <c r="I46" s="6" t="s">
        <v>422</v>
      </c>
      <c r="J46" s="6" t="s">
        <v>422</v>
      </c>
      <c r="K46" s="6" t="s">
        <v>422</v>
      </c>
      <c r="L46" s="6" t="s">
        <v>422</v>
      </c>
      <c r="M46" s="6" t="s">
        <v>422</v>
      </c>
      <c r="N46" s="6" t="s">
        <v>422</v>
      </c>
      <c r="O46" s="6" t="s">
        <v>422</v>
      </c>
      <c r="P46" s="6" t="s">
        <v>422</v>
      </c>
      <c r="Q46" s="6" t="s">
        <v>423</v>
      </c>
      <c r="R46" s="6" t="s">
        <v>423</v>
      </c>
      <c r="S46" s="6" t="s">
        <v>423</v>
      </c>
      <c r="T46" s="6" t="s">
        <v>423</v>
      </c>
      <c r="U46" s="6" t="s">
        <v>423</v>
      </c>
      <c r="V46" s="6" t="s">
        <v>423</v>
      </c>
      <c r="W46" s="6" t="s">
        <v>422</v>
      </c>
      <c r="X46" s="6" t="s">
        <v>422</v>
      </c>
      <c r="Y46" s="6" t="s">
        <v>422</v>
      </c>
      <c r="Z46" s="6" t="s">
        <v>422</v>
      </c>
      <c r="AA46" s="6" t="s">
        <v>422</v>
      </c>
      <c r="AB46" s="6" t="s">
        <v>422</v>
      </c>
      <c r="AC46" s="6" t="s">
        <v>422</v>
      </c>
      <c r="AD46" s="6" t="s">
        <v>423</v>
      </c>
      <c r="AE46" s="60"/>
      <c r="AF46" s="26" t="s">
        <v>423</v>
      </c>
      <c r="AG46" s="26" t="s">
        <v>423</v>
      </c>
      <c r="AH46" s="26" t="s">
        <v>423</v>
      </c>
      <c r="AI46" s="26" t="s">
        <v>423</v>
      </c>
      <c r="AJ46" s="26" t="s">
        <v>423</v>
      </c>
      <c r="AK46" s="26" t="s">
        <v>422</v>
      </c>
      <c r="AL46" s="49" t="s">
        <v>50</v>
      </c>
    </row>
    <row r="47" spans="1:38" s="2" customFormat="1" ht="26.25" customHeight="1" thickBot="1" x14ac:dyDescent="0.3">
      <c r="A47" s="70" t="s">
        <v>71</v>
      </c>
      <c r="B47" s="70" t="s">
        <v>118</v>
      </c>
      <c r="C47" s="71" t="s">
        <v>119</v>
      </c>
      <c r="D47" s="72" t="s">
        <v>424</v>
      </c>
      <c r="E47" s="6">
        <v>1.4215358440608299</v>
      </c>
      <c r="F47" s="6">
        <v>0.18047146034718001</v>
      </c>
      <c r="G47" s="6">
        <v>0.27949489064001698</v>
      </c>
      <c r="H47" s="6">
        <v>9.9693209094305697E-4</v>
      </c>
      <c r="I47" s="6">
        <v>5.5224902413785103E-2</v>
      </c>
      <c r="J47" s="6">
        <v>5.80732562961013E-2</v>
      </c>
      <c r="K47" s="6">
        <v>5.9154083911321001E-2</v>
      </c>
      <c r="L47" s="6" t="s">
        <v>422</v>
      </c>
      <c r="M47" s="6">
        <v>0.84239190300378497</v>
      </c>
      <c r="N47" s="6">
        <v>0.174108272438629</v>
      </c>
      <c r="O47" s="6">
        <v>1.3359029324115E-4</v>
      </c>
      <c r="P47" s="6">
        <v>1.29699313826359E-6</v>
      </c>
      <c r="Q47" s="6" t="s">
        <v>423</v>
      </c>
      <c r="R47" s="6" t="s">
        <v>423</v>
      </c>
      <c r="S47" s="6" t="s">
        <v>423</v>
      </c>
      <c r="T47" s="6" t="s">
        <v>423</v>
      </c>
      <c r="U47" s="6" t="s">
        <v>423</v>
      </c>
      <c r="V47" s="6" t="s">
        <v>423</v>
      </c>
      <c r="W47" s="6">
        <v>0.12969931382635899</v>
      </c>
      <c r="X47" s="6">
        <v>1.6175598393310101E-4</v>
      </c>
      <c r="Y47" s="6">
        <v>3.5889297072564199E-4</v>
      </c>
      <c r="Z47" s="6">
        <v>2.29193656899283E-4</v>
      </c>
      <c r="AA47" s="6">
        <v>3.6686766717242201E-4</v>
      </c>
      <c r="AB47" s="6">
        <f t="shared" si="0"/>
        <v>1.1167102787304479E-3</v>
      </c>
      <c r="AC47" s="6" t="s">
        <v>422</v>
      </c>
      <c r="AD47" s="6" t="s">
        <v>423</v>
      </c>
      <c r="AE47" s="60"/>
      <c r="AF47" s="26" t="s">
        <v>423</v>
      </c>
      <c r="AG47" s="26" t="s">
        <v>423</v>
      </c>
      <c r="AH47" s="26" t="s">
        <v>423</v>
      </c>
      <c r="AI47" s="26" t="s">
        <v>423</v>
      </c>
      <c r="AJ47" s="26" t="s">
        <v>423</v>
      </c>
      <c r="AK47" s="26" t="s">
        <v>422</v>
      </c>
      <c r="AL47" s="49" t="s">
        <v>50</v>
      </c>
    </row>
    <row r="48" spans="1:38" s="2" customFormat="1" ht="26.25" customHeight="1" thickBot="1" x14ac:dyDescent="0.3">
      <c r="A48" s="70" t="s">
        <v>120</v>
      </c>
      <c r="B48" s="70" t="s">
        <v>121</v>
      </c>
      <c r="C48" s="71" t="s">
        <v>122</v>
      </c>
      <c r="D48" s="72" t="s">
        <v>424</v>
      </c>
      <c r="E48" s="6">
        <v>0.28641986355283999</v>
      </c>
      <c r="F48" s="6">
        <v>0.69331365616900398</v>
      </c>
      <c r="G48" s="6">
        <v>0.19489924251621699</v>
      </c>
      <c r="H48" s="6">
        <v>1.28912E-2</v>
      </c>
      <c r="I48" s="6">
        <v>1.46785034277392</v>
      </c>
      <c r="J48" s="6">
        <v>3.3264340608469198</v>
      </c>
      <c r="K48" s="6">
        <v>6.6423097424463098</v>
      </c>
      <c r="L48" s="6" t="s">
        <v>422</v>
      </c>
      <c r="M48" s="6">
        <v>4.7112604111129502E-3</v>
      </c>
      <c r="N48" s="6" t="s">
        <v>422</v>
      </c>
      <c r="O48" s="6" t="s">
        <v>422</v>
      </c>
      <c r="P48" s="6" t="s">
        <v>422</v>
      </c>
      <c r="Q48" s="6" t="s">
        <v>423</v>
      </c>
      <c r="R48" s="6" t="s">
        <v>423</v>
      </c>
      <c r="S48" s="6" t="s">
        <v>423</v>
      </c>
      <c r="T48" s="6" t="s">
        <v>423</v>
      </c>
      <c r="U48" s="6" t="s">
        <v>423</v>
      </c>
      <c r="V48" s="6" t="s">
        <v>423</v>
      </c>
      <c r="W48" s="6" t="s">
        <v>422</v>
      </c>
      <c r="X48" s="6" t="s">
        <v>422</v>
      </c>
      <c r="Y48" s="6" t="s">
        <v>422</v>
      </c>
      <c r="Z48" s="6" t="s">
        <v>422</v>
      </c>
      <c r="AA48" s="6" t="s">
        <v>422</v>
      </c>
      <c r="AB48" s="6" t="s">
        <v>422</v>
      </c>
      <c r="AC48" s="6" t="s">
        <v>422</v>
      </c>
      <c r="AD48" s="6" t="s">
        <v>423</v>
      </c>
      <c r="AE48" s="60"/>
      <c r="AF48" s="26" t="s">
        <v>423</v>
      </c>
      <c r="AG48" s="26" t="s">
        <v>423</v>
      </c>
      <c r="AH48" s="26" t="s">
        <v>423</v>
      </c>
      <c r="AI48" s="26" t="s">
        <v>423</v>
      </c>
      <c r="AJ48" s="26" t="s">
        <v>423</v>
      </c>
      <c r="AK48" s="26" t="s">
        <v>422</v>
      </c>
      <c r="AL48" s="49" t="s">
        <v>123</v>
      </c>
    </row>
    <row r="49" spans="1:38" s="2" customFormat="1" ht="26.25" customHeight="1" thickBot="1" x14ac:dyDescent="0.3">
      <c r="A49" s="70" t="s">
        <v>120</v>
      </c>
      <c r="B49" s="70" t="s">
        <v>124</v>
      </c>
      <c r="C49" s="71" t="s">
        <v>125</v>
      </c>
      <c r="D49" s="72" t="s">
        <v>435</v>
      </c>
      <c r="E49" s="6" t="s">
        <v>422</v>
      </c>
      <c r="F49" s="6" t="s">
        <v>422</v>
      </c>
      <c r="G49" s="6" t="s">
        <v>422</v>
      </c>
      <c r="H49" s="6" t="s">
        <v>422</v>
      </c>
      <c r="I49" s="6" t="s">
        <v>422</v>
      </c>
      <c r="J49" s="6" t="s">
        <v>422</v>
      </c>
      <c r="K49" s="6" t="s">
        <v>422</v>
      </c>
      <c r="L49" s="6" t="s">
        <v>422</v>
      </c>
      <c r="M49" s="6" t="s">
        <v>422</v>
      </c>
      <c r="N49" s="6" t="s">
        <v>422</v>
      </c>
      <c r="O49" s="6" t="s">
        <v>422</v>
      </c>
      <c r="P49" s="6" t="s">
        <v>422</v>
      </c>
      <c r="Q49" s="6" t="s">
        <v>423</v>
      </c>
      <c r="R49" s="6" t="s">
        <v>423</v>
      </c>
      <c r="S49" s="6" t="s">
        <v>423</v>
      </c>
      <c r="T49" s="6" t="s">
        <v>423</v>
      </c>
      <c r="U49" s="6" t="s">
        <v>423</v>
      </c>
      <c r="V49" s="6" t="s">
        <v>423</v>
      </c>
      <c r="W49" s="6" t="s">
        <v>422</v>
      </c>
      <c r="X49" s="6" t="s">
        <v>422</v>
      </c>
      <c r="Y49" s="6" t="s">
        <v>422</v>
      </c>
      <c r="Z49" s="6" t="s">
        <v>422</v>
      </c>
      <c r="AA49" s="6" t="s">
        <v>422</v>
      </c>
      <c r="AB49" s="6" t="s">
        <v>422</v>
      </c>
      <c r="AC49" s="6" t="s">
        <v>422</v>
      </c>
      <c r="AD49" s="6" t="s">
        <v>423</v>
      </c>
      <c r="AE49" s="60"/>
      <c r="AF49" s="26" t="s">
        <v>423</v>
      </c>
      <c r="AG49" s="26" t="s">
        <v>423</v>
      </c>
      <c r="AH49" s="26" t="s">
        <v>423</v>
      </c>
      <c r="AI49" s="26" t="s">
        <v>423</v>
      </c>
      <c r="AJ49" s="26" t="s">
        <v>423</v>
      </c>
      <c r="AK49" s="26" t="s">
        <v>422</v>
      </c>
      <c r="AL49" s="49" t="s">
        <v>446</v>
      </c>
    </row>
    <row r="50" spans="1:38" s="2" customFormat="1" ht="26.25" customHeight="1" thickBot="1" x14ac:dyDescent="0.3">
      <c r="A50" s="70" t="s">
        <v>120</v>
      </c>
      <c r="B50" s="70" t="s">
        <v>126</v>
      </c>
      <c r="C50" s="71" t="s">
        <v>127</v>
      </c>
      <c r="D50" s="72" t="s">
        <v>424</v>
      </c>
      <c r="E50" s="6">
        <v>0</v>
      </c>
      <c r="F50" s="6">
        <v>4.7442895411459698E-2</v>
      </c>
      <c r="G50" s="6">
        <v>13.2575556747306</v>
      </c>
      <c r="H50" s="6">
        <v>0.40069306432081198</v>
      </c>
      <c r="I50" s="6">
        <v>0.30427642191077198</v>
      </c>
      <c r="J50" s="6">
        <v>0.49244919739195298</v>
      </c>
      <c r="K50" s="6">
        <v>0.58218546638663204</v>
      </c>
      <c r="L50" s="6" t="s">
        <v>422</v>
      </c>
      <c r="M50" s="6">
        <v>0</v>
      </c>
      <c r="N50" s="6">
        <v>0</v>
      </c>
      <c r="O50" s="6">
        <v>0</v>
      </c>
      <c r="P50" s="6">
        <v>0</v>
      </c>
      <c r="Q50" s="6" t="s">
        <v>423</v>
      </c>
      <c r="R50" s="6" t="s">
        <v>423</v>
      </c>
      <c r="S50" s="6" t="s">
        <v>423</v>
      </c>
      <c r="T50" s="6" t="s">
        <v>423</v>
      </c>
      <c r="U50" s="6" t="s">
        <v>423</v>
      </c>
      <c r="V50" s="6" t="s">
        <v>423</v>
      </c>
      <c r="W50" s="6">
        <v>0.115596997747553</v>
      </c>
      <c r="X50" s="6">
        <v>2.44679712812838E-3</v>
      </c>
      <c r="Y50" s="6">
        <v>3.2969469666383998E-3</v>
      </c>
      <c r="Z50" s="6">
        <v>2.8170596584582301E-8</v>
      </c>
      <c r="AA50" s="6">
        <v>1.14664202996794E-3</v>
      </c>
      <c r="AB50" s="6">
        <f t="shared" si="0"/>
        <v>6.8904142953313046E-3</v>
      </c>
      <c r="AC50" s="6">
        <v>0.28983850510428499</v>
      </c>
      <c r="AD50" s="6" t="s">
        <v>423</v>
      </c>
      <c r="AE50" s="60"/>
      <c r="AF50" s="26" t="s">
        <v>423</v>
      </c>
      <c r="AG50" s="26" t="s">
        <v>423</v>
      </c>
      <c r="AH50" s="26" t="s">
        <v>423</v>
      </c>
      <c r="AI50" s="26" t="s">
        <v>423</v>
      </c>
      <c r="AJ50" s="26" t="s">
        <v>423</v>
      </c>
      <c r="AK50" s="26" t="s">
        <v>422</v>
      </c>
      <c r="AL50" s="49" t="s">
        <v>408</v>
      </c>
    </row>
    <row r="51" spans="1:38" s="2" customFormat="1" ht="26.25" customHeight="1" thickBot="1" x14ac:dyDescent="0.3">
      <c r="A51" s="70" t="s">
        <v>120</v>
      </c>
      <c r="B51" s="74" t="s">
        <v>128</v>
      </c>
      <c r="C51" s="71" t="s">
        <v>129</v>
      </c>
      <c r="D51" s="72" t="s">
        <v>424</v>
      </c>
      <c r="E51" s="6">
        <v>0.39648654305160203</v>
      </c>
      <c r="F51" s="6">
        <v>320.10373010951702</v>
      </c>
      <c r="G51" s="6">
        <v>0.35718565681300202</v>
      </c>
      <c r="H51" s="6">
        <v>2.1838771244765E-2</v>
      </c>
      <c r="I51" s="6">
        <v>0.58218789390985304</v>
      </c>
      <c r="J51" s="6">
        <v>2.1066263959963898</v>
      </c>
      <c r="K51" s="6">
        <v>4.6465296016337003</v>
      </c>
      <c r="L51" s="6" t="s">
        <v>422</v>
      </c>
      <c r="M51" s="6">
        <v>1.5128151739789</v>
      </c>
      <c r="N51" s="6">
        <v>1.2434015950098199E-2</v>
      </c>
      <c r="O51" s="6">
        <v>1.7573788905772901E-3</v>
      </c>
      <c r="P51" s="6">
        <v>7.2790522091300495E-4</v>
      </c>
      <c r="Q51" s="6" t="s">
        <v>423</v>
      </c>
      <c r="R51" s="6" t="s">
        <v>423</v>
      </c>
      <c r="S51" s="6" t="s">
        <v>423</v>
      </c>
      <c r="T51" s="6" t="s">
        <v>423</v>
      </c>
      <c r="U51" s="6" t="s">
        <v>423</v>
      </c>
      <c r="V51" s="6" t="s">
        <v>423</v>
      </c>
      <c r="W51" s="6" t="s">
        <v>422</v>
      </c>
      <c r="X51" s="6">
        <v>1.5553697152590501E-4</v>
      </c>
      <c r="Y51" s="6">
        <v>4.1376835005820698E-5</v>
      </c>
      <c r="Z51" s="6">
        <v>1.10806778385482E-4</v>
      </c>
      <c r="AA51" s="6">
        <v>8.8062119815724004E-5</v>
      </c>
      <c r="AB51" s="6">
        <f t="shared" si="0"/>
        <v>3.9578270473293169E-4</v>
      </c>
      <c r="AC51" s="6">
        <v>5.36456989984037E-5</v>
      </c>
      <c r="AD51" s="6" t="s">
        <v>423</v>
      </c>
      <c r="AE51" s="60"/>
      <c r="AF51" s="26" t="s">
        <v>423</v>
      </c>
      <c r="AG51" s="26" t="s">
        <v>423</v>
      </c>
      <c r="AH51" s="26" t="s">
        <v>423</v>
      </c>
      <c r="AI51" s="26" t="s">
        <v>423</v>
      </c>
      <c r="AJ51" s="26" t="s">
        <v>423</v>
      </c>
      <c r="AK51" s="26" t="s">
        <v>422</v>
      </c>
      <c r="AL51" s="49" t="s">
        <v>447</v>
      </c>
    </row>
    <row r="52" spans="1:38" s="2" customFormat="1" ht="26.25" customHeight="1" thickBot="1" x14ac:dyDescent="0.3">
      <c r="A52" s="70" t="s">
        <v>120</v>
      </c>
      <c r="B52" s="74" t="s">
        <v>130</v>
      </c>
      <c r="C52" s="76" t="s">
        <v>388</v>
      </c>
      <c r="D52" s="73" t="s">
        <v>424</v>
      </c>
      <c r="E52" s="6">
        <v>5.8869770777308696</v>
      </c>
      <c r="F52" s="6">
        <v>47.079248552822399</v>
      </c>
      <c r="G52" s="6">
        <v>35.373292981728703</v>
      </c>
      <c r="H52" s="6">
        <v>0.279153746771449</v>
      </c>
      <c r="I52" s="6">
        <v>0.76537609020508701</v>
      </c>
      <c r="J52" s="6">
        <v>1.1110007107508899</v>
      </c>
      <c r="K52" s="6">
        <v>1.3137724455751401</v>
      </c>
      <c r="L52" s="6" t="s">
        <v>422</v>
      </c>
      <c r="M52" s="6">
        <v>4.6287434202683704</v>
      </c>
      <c r="N52" s="6">
        <v>0.16394974568555201</v>
      </c>
      <c r="O52" s="6">
        <v>0.10546236207598</v>
      </c>
      <c r="P52" s="6">
        <v>8.9896558216823602E-2</v>
      </c>
      <c r="Q52" s="6" t="s">
        <v>423</v>
      </c>
      <c r="R52" s="6" t="s">
        <v>423</v>
      </c>
      <c r="S52" s="6" t="s">
        <v>423</v>
      </c>
      <c r="T52" s="6" t="s">
        <v>423</v>
      </c>
      <c r="U52" s="6" t="s">
        <v>423</v>
      </c>
      <c r="V52" s="6" t="s">
        <v>423</v>
      </c>
      <c r="W52" s="6" t="s">
        <v>422</v>
      </c>
      <c r="X52" s="6">
        <v>6.6268476094040102E-2</v>
      </c>
      <c r="Y52" s="6">
        <v>2.9842893386694599E-2</v>
      </c>
      <c r="Z52" s="6">
        <v>2.2293565097783598E-2</v>
      </c>
      <c r="AA52" s="6">
        <v>1.4171153840517699E-2</v>
      </c>
      <c r="AB52" s="6">
        <f t="shared" si="0"/>
        <v>0.13257608841903601</v>
      </c>
      <c r="AC52" s="6" t="s">
        <v>422</v>
      </c>
      <c r="AD52" s="6" t="s">
        <v>423</v>
      </c>
      <c r="AE52" s="60"/>
      <c r="AF52" s="26" t="s">
        <v>423</v>
      </c>
      <c r="AG52" s="26" t="s">
        <v>423</v>
      </c>
      <c r="AH52" s="26" t="s">
        <v>423</v>
      </c>
      <c r="AI52" s="26" t="s">
        <v>423</v>
      </c>
      <c r="AJ52" s="26" t="s">
        <v>423</v>
      </c>
      <c r="AK52" s="26" t="s">
        <v>422</v>
      </c>
      <c r="AL52" s="49" t="s">
        <v>448</v>
      </c>
    </row>
    <row r="53" spans="1:38" s="2" customFormat="1" ht="26.25" customHeight="1" thickBot="1" x14ac:dyDescent="0.3">
      <c r="A53" s="70" t="s">
        <v>120</v>
      </c>
      <c r="B53" s="74" t="s">
        <v>131</v>
      </c>
      <c r="C53" s="76" t="s">
        <v>132</v>
      </c>
      <c r="D53" s="73" t="s">
        <v>424</v>
      </c>
      <c r="E53" s="6">
        <v>0.2265616</v>
      </c>
      <c r="F53" s="6">
        <v>114.352226055201</v>
      </c>
      <c r="G53" s="6">
        <v>0</v>
      </c>
      <c r="H53" s="6">
        <v>0</v>
      </c>
      <c r="I53" s="6">
        <v>5.65245038576929E-4</v>
      </c>
      <c r="J53" s="6">
        <v>6.8757873307769197E-4</v>
      </c>
      <c r="K53" s="6">
        <v>4.64877483611245E-4</v>
      </c>
      <c r="L53" s="6" t="s">
        <v>422</v>
      </c>
      <c r="M53" s="6">
        <v>5.3761200000000002E-2</v>
      </c>
      <c r="N53" s="6">
        <v>0</v>
      </c>
      <c r="O53" s="6" t="s">
        <v>422</v>
      </c>
      <c r="P53" s="6">
        <v>0</v>
      </c>
      <c r="Q53" s="6" t="s">
        <v>423</v>
      </c>
      <c r="R53" s="6" t="s">
        <v>423</v>
      </c>
      <c r="S53" s="6" t="s">
        <v>423</v>
      </c>
      <c r="T53" s="6" t="s">
        <v>423</v>
      </c>
      <c r="U53" s="6" t="s">
        <v>423</v>
      </c>
      <c r="V53" s="6" t="s">
        <v>423</v>
      </c>
      <c r="W53" s="6" t="s">
        <v>422</v>
      </c>
      <c r="X53" s="6">
        <v>0</v>
      </c>
      <c r="Y53" s="6">
        <v>0</v>
      </c>
      <c r="Z53" s="6">
        <v>0</v>
      </c>
      <c r="AA53" s="6">
        <v>0</v>
      </c>
      <c r="AB53" s="6">
        <f t="shared" si="0"/>
        <v>0</v>
      </c>
      <c r="AC53" s="6" t="s">
        <v>422</v>
      </c>
      <c r="AD53" s="6" t="s">
        <v>423</v>
      </c>
      <c r="AE53" s="60"/>
      <c r="AF53" s="26" t="s">
        <v>423</v>
      </c>
      <c r="AG53" s="26" t="s">
        <v>423</v>
      </c>
      <c r="AH53" s="26" t="s">
        <v>423</v>
      </c>
      <c r="AI53" s="26" t="s">
        <v>423</v>
      </c>
      <c r="AJ53" s="26" t="s">
        <v>423</v>
      </c>
      <c r="AK53" s="26" t="s">
        <v>422</v>
      </c>
      <c r="AL53" s="49" t="s">
        <v>133</v>
      </c>
    </row>
    <row r="54" spans="1:38" s="2" customFormat="1" ht="37.5" customHeight="1" thickBot="1" x14ac:dyDescent="0.3">
      <c r="A54" s="70" t="s">
        <v>120</v>
      </c>
      <c r="B54" s="74" t="s">
        <v>134</v>
      </c>
      <c r="C54" s="76" t="s">
        <v>135</v>
      </c>
      <c r="D54" s="73" t="s">
        <v>424</v>
      </c>
      <c r="E54" s="6">
        <v>9.5723919543079503E-5</v>
      </c>
      <c r="F54" s="6">
        <v>91.388963393936194</v>
      </c>
      <c r="G54" s="6">
        <v>22.080331326380801</v>
      </c>
      <c r="H54" s="6">
        <v>1.4407935391003501E-2</v>
      </c>
      <c r="I54" s="6">
        <v>3.8392943147365299E-2</v>
      </c>
      <c r="J54" s="6">
        <v>6.2275238129663998E-2</v>
      </c>
      <c r="K54" s="6">
        <v>7.8234920600135399E-2</v>
      </c>
      <c r="L54" s="6" t="s">
        <v>422</v>
      </c>
      <c r="M54" s="6">
        <v>1.9180366804229999E-2</v>
      </c>
      <c r="N54" s="6" t="s">
        <v>422</v>
      </c>
      <c r="O54" s="6" t="s">
        <v>422</v>
      </c>
      <c r="P54" s="6">
        <v>7.2416844100169604E-7</v>
      </c>
      <c r="Q54" s="6" t="s">
        <v>423</v>
      </c>
      <c r="R54" s="6" t="s">
        <v>423</v>
      </c>
      <c r="S54" s="6" t="s">
        <v>423</v>
      </c>
      <c r="T54" s="6" t="s">
        <v>423</v>
      </c>
      <c r="U54" s="6" t="s">
        <v>423</v>
      </c>
      <c r="V54" s="6" t="s">
        <v>423</v>
      </c>
      <c r="W54" s="6" t="s">
        <v>422</v>
      </c>
      <c r="X54" s="6" t="s">
        <v>422</v>
      </c>
      <c r="Y54" s="6" t="s">
        <v>422</v>
      </c>
      <c r="Z54" s="6" t="s">
        <v>422</v>
      </c>
      <c r="AA54" s="6" t="s">
        <v>422</v>
      </c>
      <c r="AB54" s="6" t="s">
        <v>422</v>
      </c>
      <c r="AC54" s="6" t="s">
        <v>422</v>
      </c>
      <c r="AD54" s="6" t="s">
        <v>423</v>
      </c>
      <c r="AE54" s="60"/>
      <c r="AF54" s="26" t="s">
        <v>423</v>
      </c>
      <c r="AG54" s="26" t="s">
        <v>423</v>
      </c>
      <c r="AH54" s="26" t="s">
        <v>423</v>
      </c>
      <c r="AI54" s="26" t="s">
        <v>423</v>
      </c>
      <c r="AJ54" s="26" t="s">
        <v>423</v>
      </c>
      <c r="AK54" s="26" t="s">
        <v>422</v>
      </c>
      <c r="AL54" s="49" t="s">
        <v>449</v>
      </c>
    </row>
    <row r="55" spans="1:38" s="2" customFormat="1" ht="26.25" customHeight="1" thickBot="1" x14ac:dyDescent="0.3">
      <c r="A55" s="70" t="s">
        <v>120</v>
      </c>
      <c r="B55" s="74" t="s">
        <v>136</v>
      </c>
      <c r="C55" s="76" t="s">
        <v>137</v>
      </c>
      <c r="D55" s="73" t="s">
        <v>424</v>
      </c>
      <c r="E55" s="6">
        <v>5.4132935770698998</v>
      </c>
      <c r="F55" s="6">
        <v>146.92217946201001</v>
      </c>
      <c r="G55" s="6">
        <v>59.663740741149802</v>
      </c>
      <c r="H55" s="6">
        <v>0.404983886550493</v>
      </c>
      <c r="I55" s="6">
        <v>7.1737599932783498</v>
      </c>
      <c r="J55" s="6">
        <v>7.6965196609759499</v>
      </c>
      <c r="K55" s="6">
        <v>8.1204848326633297</v>
      </c>
      <c r="L55" s="6" t="s">
        <v>422</v>
      </c>
      <c r="M55" s="6">
        <v>16.824195366707301</v>
      </c>
      <c r="N55" s="6">
        <v>1.71983887158369E-3</v>
      </c>
      <c r="O55" s="6">
        <v>0</v>
      </c>
      <c r="P55" s="6">
        <v>6.9092462955870496E-3</v>
      </c>
      <c r="Q55" s="6" t="s">
        <v>423</v>
      </c>
      <c r="R55" s="6" t="s">
        <v>423</v>
      </c>
      <c r="S55" s="6" t="s">
        <v>423</v>
      </c>
      <c r="T55" s="6" t="s">
        <v>423</v>
      </c>
      <c r="U55" s="6" t="s">
        <v>423</v>
      </c>
      <c r="V55" s="6" t="s">
        <v>423</v>
      </c>
      <c r="W55" s="6">
        <v>5.1953491230775903E-2</v>
      </c>
      <c r="X55" s="6">
        <v>9.5489914122506708E-3</v>
      </c>
      <c r="Y55" s="6">
        <v>4.6664895434149704E-3</v>
      </c>
      <c r="Z55" s="6">
        <v>1.06245740222018E-4</v>
      </c>
      <c r="AA55" s="6">
        <v>8.4535922940074499E-4</v>
      </c>
      <c r="AB55" s="6">
        <f t="shared" si="0"/>
        <v>1.5167085925288405E-2</v>
      </c>
      <c r="AC55" s="6">
        <v>1.96363391328052E-3</v>
      </c>
      <c r="AD55" s="6" t="s">
        <v>423</v>
      </c>
      <c r="AE55" s="60"/>
      <c r="AF55" s="26" t="s">
        <v>423</v>
      </c>
      <c r="AG55" s="26" t="s">
        <v>423</v>
      </c>
      <c r="AH55" s="26" t="s">
        <v>423</v>
      </c>
      <c r="AI55" s="26" t="s">
        <v>423</v>
      </c>
      <c r="AJ55" s="26" t="s">
        <v>423</v>
      </c>
      <c r="AK55" s="26" t="s">
        <v>422</v>
      </c>
      <c r="AL55" s="49" t="s">
        <v>450</v>
      </c>
    </row>
    <row r="56" spans="1:38" s="2" customFormat="1" ht="26.25" customHeight="1" thickBot="1" x14ac:dyDescent="0.3">
      <c r="A56" s="74" t="s">
        <v>120</v>
      </c>
      <c r="B56" s="74" t="s">
        <v>138</v>
      </c>
      <c r="C56" s="76" t="s">
        <v>397</v>
      </c>
      <c r="D56" s="73" t="s">
        <v>424</v>
      </c>
      <c r="E56" s="6" t="s">
        <v>422</v>
      </c>
      <c r="F56" s="6" t="s">
        <v>422</v>
      </c>
      <c r="G56" s="6" t="s">
        <v>422</v>
      </c>
      <c r="H56" s="6" t="s">
        <v>422</v>
      </c>
      <c r="I56" s="6" t="s">
        <v>422</v>
      </c>
      <c r="J56" s="6" t="s">
        <v>422</v>
      </c>
      <c r="K56" s="6" t="s">
        <v>422</v>
      </c>
      <c r="L56" s="6" t="s">
        <v>422</v>
      </c>
      <c r="M56" s="6" t="s">
        <v>422</v>
      </c>
      <c r="N56" s="6" t="s">
        <v>422</v>
      </c>
      <c r="O56" s="6" t="s">
        <v>422</v>
      </c>
      <c r="P56" s="6" t="s">
        <v>422</v>
      </c>
      <c r="Q56" s="6" t="s">
        <v>423</v>
      </c>
      <c r="R56" s="6" t="s">
        <v>423</v>
      </c>
      <c r="S56" s="6" t="s">
        <v>423</v>
      </c>
      <c r="T56" s="6" t="s">
        <v>423</v>
      </c>
      <c r="U56" s="6" t="s">
        <v>423</v>
      </c>
      <c r="V56" s="6" t="s">
        <v>423</v>
      </c>
      <c r="W56" s="6" t="s">
        <v>422</v>
      </c>
      <c r="X56" s="6" t="s">
        <v>422</v>
      </c>
      <c r="Y56" s="6" t="s">
        <v>422</v>
      </c>
      <c r="Z56" s="6" t="s">
        <v>422</v>
      </c>
      <c r="AA56" s="6" t="s">
        <v>422</v>
      </c>
      <c r="AB56" s="6" t="s">
        <v>422</v>
      </c>
      <c r="AC56" s="6" t="s">
        <v>422</v>
      </c>
      <c r="AD56" s="6" t="s">
        <v>423</v>
      </c>
      <c r="AE56" s="60"/>
      <c r="AF56" s="26" t="s">
        <v>423</v>
      </c>
      <c r="AG56" s="26" t="s">
        <v>423</v>
      </c>
      <c r="AH56" s="26" t="s">
        <v>423</v>
      </c>
      <c r="AI56" s="26" t="s">
        <v>423</v>
      </c>
      <c r="AJ56" s="26" t="s">
        <v>423</v>
      </c>
      <c r="AK56" s="26" t="s">
        <v>422</v>
      </c>
      <c r="AL56" s="49" t="s">
        <v>408</v>
      </c>
    </row>
    <row r="57" spans="1:38" s="2" customFormat="1" ht="26.25" customHeight="1" thickBot="1" x14ac:dyDescent="0.3">
      <c r="A57" s="70" t="s">
        <v>54</v>
      </c>
      <c r="B57" s="70" t="s">
        <v>140</v>
      </c>
      <c r="C57" s="71" t="s">
        <v>141</v>
      </c>
      <c r="D57" s="72" t="s">
        <v>424</v>
      </c>
      <c r="E57" s="6">
        <v>39.560490270256203</v>
      </c>
      <c r="F57" s="6">
        <v>0.50776855667322895</v>
      </c>
      <c r="G57" s="6">
        <v>28.532009515621201</v>
      </c>
      <c r="H57" s="6">
        <v>0.55918757036101896</v>
      </c>
      <c r="I57" s="6">
        <v>2.97894204200488</v>
      </c>
      <c r="J57" s="6">
        <v>6.4067766283454901</v>
      </c>
      <c r="K57" s="6">
        <v>14.546009615063401</v>
      </c>
      <c r="L57" s="6" t="s">
        <v>422</v>
      </c>
      <c r="M57" s="6">
        <v>10.0381668592122</v>
      </c>
      <c r="N57" s="6">
        <v>0.36033489796043899</v>
      </c>
      <c r="O57" s="6">
        <v>3.2644986242347199E-2</v>
      </c>
      <c r="P57" s="6">
        <v>0.25235135440771</v>
      </c>
      <c r="Q57" s="6" t="s">
        <v>423</v>
      </c>
      <c r="R57" s="6" t="s">
        <v>423</v>
      </c>
      <c r="S57" s="6" t="s">
        <v>423</v>
      </c>
      <c r="T57" s="6" t="s">
        <v>423</v>
      </c>
      <c r="U57" s="6" t="s">
        <v>423</v>
      </c>
      <c r="V57" s="6" t="s">
        <v>423</v>
      </c>
      <c r="W57" s="6">
        <v>2.3842464334865801</v>
      </c>
      <c r="X57" s="6">
        <v>9.2494596732465399E-3</v>
      </c>
      <c r="Y57" s="6">
        <v>2.6427027637847302E-3</v>
      </c>
      <c r="Z57" s="6">
        <v>8.8090092126157495E-4</v>
      </c>
      <c r="AA57" s="6">
        <v>1.7618018425231499E-3</v>
      </c>
      <c r="AB57" s="6">
        <f t="shared" si="0"/>
        <v>1.4534865200815995E-2</v>
      </c>
      <c r="AC57" s="6">
        <v>1.7050894412123301</v>
      </c>
      <c r="AD57" s="6" t="s">
        <v>423</v>
      </c>
      <c r="AE57" s="60"/>
      <c r="AF57" s="26" t="s">
        <v>423</v>
      </c>
      <c r="AG57" s="26" t="s">
        <v>423</v>
      </c>
      <c r="AH57" s="26" t="s">
        <v>423</v>
      </c>
      <c r="AI57" s="26" t="s">
        <v>423</v>
      </c>
      <c r="AJ57" s="26" t="s">
        <v>423</v>
      </c>
      <c r="AK57" s="26" t="s">
        <v>422</v>
      </c>
      <c r="AL57" s="49" t="s">
        <v>142</v>
      </c>
    </row>
    <row r="58" spans="1:38" s="2" customFormat="1" ht="26.25" customHeight="1" thickBot="1" x14ac:dyDescent="0.3">
      <c r="A58" s="70" t="s">
        <v>54</v>
      </c>
      <c r="B58" s="70" t="s">
        <v>143</v>
      </c>
      <c r="C58" s="71" t="s">
        <v>144</v>
      </c>
      <c r="D58" s="72" t="s">
        <v>424</v>
      </c>
      <c r="E58" s="6">
        <v>1.8998332694847899</v>
      </c>
      <c r="F58" s="6">
        <v>6.3941323087153001E-2</v>
      </c>
      <c r="G58" s="6">
        <v>0.745750508785747</v>
      </c>
      <c r="H58" s="6">
        <v>4.6506988996587798E-2</v>
      </c>
      <c r="I58" s="6">
        <v>0.35566117017582699</v>
      </c>
      <c r="J58" s="6">
        <v>0.54365590029552802</v>
      </c>
      <c r="K58" s="6">
        <v>1.2772757459338999</v>
      </c>
      <c r="L58" s="6" t="s">
        <v>422</v>
      </c>
      <c r="M58" s="6">
        <v>3.22701725168019</v>
      </c>
      <c r="N58" s="6">
        <v>4.64719887863815E-3</v>
      </c>
      <c r="O58" s="6">
        <v>2.9172910970354901E-3</v>
      </c>
      <c r="P58" s="6">
        <v>0.11181275393573201</v>
      </c>
      <c r="Q58" s="6" t="s">
        <v>423</v>
      </c>
      <c r="R58" s="6" t="s">
        <v>423</v>
      </c>
      <c r="S58" s="6" t="s">
        <v>423</v>
      </c>
      <c r="T58" s="6" t="s">
        <v>423</v>
      </c>
      <c r="U58" s="6" t="s">
        <v>423</v>
      </c>
      <c r="V58" s="6" t="s">
        <v>423</v>
      </c>
      <c r="W58" s="6" t="s">
        <v>422</v>
      </c>
      <c r="X58" s="6" t="s">
        <v>422</v>
      </c>
      <c r="Y58" s="6" t="s">
        <v>422</v>
      </c>
      <c r="Z58" s="6" t="s">
        <v>422</v>
      </c>
      <c r="AA58" s="6" t="s">
        <v>422</v>
      </c>
      <c r="AB58" s="6" t="s">
        <v>422</v>
      </c>
      <c r="AC58" s="6" t="s">
        <v>422</v>
      </c>
      <c r="AD58" s="6" t="s">
        <v>423</v>
      </c>
      <c r="AE58" s="60"/>
      <c r="AF58" s="26" t="s">
        <v>423</v>
      </c>
      <c r="AG58" s="26" t="s">
        <v>423</v>
      </c>
      <c r="AH58" s="26" t="s">
        <v>423</v>
      </c>
      <c r="AI58" s="26" t="s">
        <v>423</v>
      </c>
      <c r="AJ58" s="26" t="s">
        <v>423</v>
      </c>
      <c r="AK58" s="26" t="s">
        <v>422</v>
      </c>
      <c r="AL58" s="49" t="s">
        <v>145</v>
      </c>
    </row>
    <row r="59" spans="1:38" s="2" customFormat="1" ht="26.25" customHeight="1" thickBot="1" x14ac:dyDescent="0.3">
      <c r="A59" s="70" t="s">
        <v>54</v>
      </c>
      <c r="B59" s="78" t="s">
        <v>146</v>
      </c>
      <c r="C59" s="71" t="s">
        <v>398</v>
      </c>
      <c r="D59" s="72" t="s">
        <v>424</v>
      </c>
      <c r="E59" s="6">
        <v>8.3062817648853198</v>
      </c>
      <c r="F59" s="6">
        <v>2.2775525197181001</v>
      </c>
      <c r="G59" s="6">
        <v>2.3573236578788102</v>
      </c>
      <c r="H59" s="6">
        <v>0.16257010146979201</v>
      </c>
      <c r="I59" s="6">
        <v>1.1137712599901699</v>
      </c>
      <c r="J59" s="6">
        <v>1.24467393734163</v>
      </c>
      <c r="K59" s="6">
        <v>1.39908844332793</v>
      </c>
      <c r="L59" s="6" t="s">
        <v>422</v>
      </c>
      <c r="M59" s="6">
        <v>0.36844928326473803</v>
      </c>
      <c r="N59" s="6">
        <v>1.3404604795200401E-2</v>
      </c>
      <c r="O59" s="6">
        <v>1.3676974855741E-3</v>
      </c>
      <c r="P59" s="6">
        <v>2.4636417458926599E-2</v>
      </c>
      <c r="Q59" s="6" t="s">
        <v>423</v>
      </c>
      <c r="R59" s="6" t="s">
        <v>423</v>
      </c>
      <c r="S59" s="6" t="s">
        <v>423</v>
      </c>
      <c r="T59" s="6" t="s">
        <v>423</v>
      </c>
      <c r="U59" s="6" t="s">
        <v>423</v>
      </c>
      <c r="V59" s="6" t="s">
        <v>423</v>
      </c>
      <c r="W59" s="6" t="s">
        <v>422</v>
      </c>
      <c r="X59" s="6" t="s">
        <v>422</v>
      </c>
      <c r="Y59" s="6">
        <v>1.7221038257002301E-7</v>
      </c>
      <c r="Z59" s="6" t="s">
        <v>422</v>
      </c>
      <c r="AA59" s="6">
        <v>7.8414662382111195E-6</v>
      </c>
      <c r="AB59" s="6">
        <f t="shared" si="0"/>
        <v>8.0136766207811418E-6</v>
      </c>
      <c r="AC59" s="6" t="s">
        <v>422</v>
      </c>
      <c r="AD59" s="6" t="s">
        <v>423</v>
      </c>
      <c r="AE59" s="60"/>
      <c r="AF59" s="26" t="s">
        <v>423</v>
      </c>
      <c r="AG59" s="26" t="s">
        <v>423</v>
      </c>
      <c r="AH59" s="26" t="s">
        <v>423</v>
      </c>
      <c r="AI59" s="26" t="s">
        <v>423</v>
      </c>
      <c r="AJ59" s="26" t="s">
        <v>423</v>
      </c>
      <c r="AK59" s="26" t="s">
        <v>422</v>
      </c>
      <c r="AL59" s="49" t="s">
        <v>451</v>
      </c>
    </row>
    <row r="60" spans="1:38" s="2" customFormat="1" ht="26.25" customHeight="1" thickBot="1" x14ac:dyDescent="0.3">
      <c r="A60" s="70" t="s">
        <v>54</v>
      </c>
      <c r="B60" s="78" t="s">
        <v>147</v>
      </c>
      <c r="C60" s="71" t="s">
        <v>148</v>
      </c>
      <c r="D60" s="117" t="s">
        <v>424</v>
      </c>
      <c r="E60" s="6">
        <v>0.73943334140936001</v>
      </c>
      <c r="F60" s="6">
        <v>0.38380706915555801</v>
      </c>
      <c r="G60" s="6">
        <v>0.20923481950436101</v>
      </c>
      <c r="H60" s="6">
        <v>0.24108519647808699</v>
      </c>
      <c r="I60" s="6">
        <v>7.7260886530490902</v>
      </c>
      <c r="J60" s="6">
        <v>28.3539230518479</v>
      </c>
      <c r="K60" s="6">
        <v>60.344552465537802</v>
      </c>
      <c r="L60" s="6" t="s">
        <v>422</v>
      </c>
      <c r="M60" s="6">
        <v>0.50080478213315305</v>
      </c>
      <c r="N60" s="6">
        <v>12.16178508166</v>
      </c>
      <c r="O60" s="6">
        <v>0.56510808289162195</v>
      </c>
      <c r="P60" s="6">
        <v>2.19300636841138E-2</v>
      </c>
      <c r="Q60" s="6" t="s">
        <v>423</v>
      </c>
      <c r="R60" s="6" t="s">
        <v>423</v>
      </c>
      <c r="S60" s="6" t="s">
        <v>423</v>
      </c>
      <c r="T60" s="6" t="s">
        <v>423</v>
      </c>
      <c r="U60" s="6" t="s">
        <v>423</v>
      </c>
      <c r="V60" s="6" t="s">
        <v>423</v>
      </c>
      <c r="W60" s="6">
        <v>0</v>
      </c>
      <c r="X60" s="6" t="s">
        <v>422</v>
      </c>
      <c r="Y60" s="6" t="s">
        <v>422</v>
      </c>
      <c r="Z60" s="6" t="s">
        <v>422</v>
      </c>
      <c r="AA60" s="6" t="s">
        <v>422</v>
      </c>
      <c r="AB60" s="6" t="s">
        <v>422</v>
      </c>
      <c r="AC60" s="6" t="s">
        <v>422</v>
      </c>
      <c r="AD60" s="6" t="s">
        <v>423</v>
      </c>
      <c r="AE60" s="60"/>
      <c r="AF60" s="26" t="s">
        <v>423</v>
      </c>
      <c r="AG60" s="26" t="s">
        <v>423</v>
      </c>
      <c r="AH60" s="26" t="s">
        <v>423</v>
      </c>
      <c r="AI60" s="26" t="s">
        <v>423</v>
      </c>
      <c r="AJ60" s="26" t="s">
        <v>423</v>
      </c>
      <c r="AK60" s="26" t="s">
        <v>422</v>
      </c>
      <c r="AL60" s="49" t="s">
        <v>415</v>
      </c>
    </row>
    <row r="61" spans="1:38" s="2" customFormat="1" ht="26.25" customHeight="1" thickBot="1" x14ac:dyDescent="0.3">
      <c r="A61" s="70" t="s">
        <v>54</v>
      </c>
      <c r="B61" s="78" t="s">
        <v>149</v>
      </c>
      <c r="C61" s="71" t="s">
        <v>150</v>
      </c>
      <c r="D61" s="72" t="s">
        <v>424</v>
      </c>
      <c r="E61" s="6" t="s">
        <v>422</v>
      </c>
      <c r="F61" s="6" t="s">
        <v>422</v>
      </c>
      <c r="G61" s="6" t="s">
        <v>422</v>
      </c>
      <c r="H61" s="6" t="s">
        <v>422</v>
      </c>
      <c r="I61" s="6">
        <v>190.12049090629401</v>
      </c>
      <c r="J61" s="6">
        <v>950.60245455247002</v>
      </c>
      <c r="K61" s="6">
        <v>3168.6748484998998</v>
      </c>
      <c r="L61" s="6" t="s">
        <v>422</v>
      </c>
      <c r="M61" s="6" t="s">
        <v>422</v>
      </c>
      <c r="N61" s="6" t="s">
        <v>422</v>
      </c>
      <c r="O61" s="6" t="s">
        <v>422</v>
      </c>
      <c r="P61" s="6" t="s">
        <v>422</v>
      </c>
      <c r="Q61" s="6" t="s">
        <v>423</v>
      </c>
      <c r="R61" s="6" t="s">
        <v>423</v>
      </c>
      <c r="S61" s="6" t="s">
        <v>423</v>
      </c>
      <c r="T61" s="6" t="s">
        <v>423</v>
      </c>
      <c r="U61" s="6" t="s">
        <v>423</v>
      </c>
      <c r="V61" s="6" t="s">
        <v>423</v>
      </c>
      <c r="W61" s="6" t="s">
        <v>422</v>
      </c>
      <c r="X61" s="6" t="s">
        <v>422</v>
      </c>
      <c r="Y61" s="6" t="s">
        <v>422</v>
      </c>
      <c r="Z61" s="6" t="s">
        <v>422</v>
      </c>
      <c r="AA61" s="6" t="s">
        <v>422</v>
      </c>
      <c r="AB61" s="6" t="s">
        <v>422</v>
      </c>
      <c r="AC61" s="6" t="s">
        <v>422</v>
      </c>
      <c r="AD61" s="6" t="s">
        <v>423</v>
      </c>
      <c r="AE61" s="60"/>
      <c r="AF61" s="26" t="s">
        <v>423</v>
      </c>
      <c r="AG61" s="26" t="s">
        <v>423</v>
      </c>
      <c r="AH61" s="26" t="s">
        <v>423</v>
      </c>
      <c r="AI61" s="26" t="s">
        <v>423</v>
      </c>
      <c r="AJ61" s="26" t="s">
        <v>423</v>
      </c>
      <c r="AK61" s="26" t="s">
        <v>422</v>
      </c>
      <c r="AL61" s="49" t="s">
        <v>416</v>
      </c>
    </row>
    <row r="62" spans="1:38" s="2" customFormat="1" ht="26.25" customHeight="1" thickBot="1" x14ac:dyDescent="0.3">
      <c r="A62" s="70" t="s">
        <v>54</v>
      </c>
      <c r="B62" s="78" t="s">
        <v>151</v>
      </c>
      <c r="C62" s="71" t="s">
        <v>152</v>
      </c>
      <c r="D62" s="72" t="s">
        <v>436</v>
      </c>
      <c r="E62" s="6" t="s">
        <v>428</v>
      </c>
      <c r="F62" s="6" t="s">
        <v>428</v>
      </c>
      <c r="G62" s="6" t="s">
        <v>428</v>
      </c>
      <c r="H62" s="6" t="s">
        <v>428</v>
      </c>
      <c r="I62" s="6" t="s">
        <v>428</v>
      </c>
      <c r="J62" s="6" t="s">
        <v>428</v>
      </c>
      <c r="K62" s="6" t="s">
        <v>428</v>
      </c>
      <c r="L62" s="6" t="s">
        <v>422</v>
      </c>
      <c r="M62" s="6" t="s">
        <v>428</v>
      </c>
      <c r="N62" s="6" t="s">
        <v>428</v>
      </c>
      <c r="O62" s="6" t="s">
        <v>428</v>
      </c>
      <c r="P62" s="6" t="s">
        <v>428</v>
      </c>
      <c r="Q62" s="6" t="s">
        <v>423</v>
      </c>
      <c r="R62" s="6" t="s">
        <v>423</v>
      </c>
      <c r="S62" s="6" t="s">
        <v>423</v>
      </c>
      <c r="T62" s="6" t="s">
        <v>423</v>
      </c>
      <c r="U62" s="6" t="s">
        <v>423</v>
      </c>
      <c r="V62" s="6" t="s">
        <v>423</v>
      </c>
      <c r="W62" s="6" t="s">
        <v>422</v>
      </c>
      <c r="X62" s="6" t="s">
        <v>422</v>
      </c>
      <c r="Y62" s="6" t="s">
        <v>422</v>
      </c>
      <c r="Z62" s="6" t="s">
        <v>422</v>
      </c>
      <c r="AA62" s="6" t="s">
        <v>422</v>
      </c>
      <c r="AB62" s="6" t="s">
        <v>422</v>
      </c>
      <c r="AC62" s="6" t="s">
        <v>422</v>
      </c>
      <c r="AD62" s="6" t="s">
        <v>423</v>
      </c>
      <c r="AE62" s="60"/>
      <c r="AF62" s="26" t="s">
        <v>423</v>
      </c>
      <c r="AG62" s="26" t="s">
        <v>423</v>
      </c>
      <c r="AH62" s="26" t="s">
        <v>423</v>
      </c>
      <c r="AI62" s="26" t="s">
        <v>423</v>
      </c>
      <c r="AJ62" s="26" t="s">
        <v>423</v>
      </c>
      <c r="AK62" s="26" t="s">
        <v>422</v>
      </c>
      <c r="AL62" s="49" t="s">
        <v>452</v>
      </c>
    </row>
    <row r="63" spans="1:38" s="2" customFormat="1" ht="26.25" customHeight="1" thickBot="1" x14ac:dyDescent="0.3">
      <c r="A63" s="70" t="s">
        <v>54</v>
      </c>
      <c r="B63" s="78" t="s">
        <v>153</v>
      </c>
      <c r="C63" s="76" t="s">
        <v>154</v>
      </c>
      <c r="D63" s="79" t="s">
        <v>424</v>
      </c>
      <c r="E63" s="6">
        <v>0.52734323939163896</v>
      </c>
      <c r="F63" s="6">
        <v>1.71763938568838</v>
      </c>
      <c r="G63" s="6">
        <v>3.84845160676812</v>
      </c>
      <c r="H63" s="6">
        <v>0.186439940138347</v>
      </c>
      <c r="I63" s="6">
        <v>6.4489312662795601</v>
      </c>
      <c r="J63" s="6">
        <v>12.865530430455699</v>
      </c>
      <c r="K63" s="6">
        <v>38.894742356243398</v>
      </c>
      <c r="L63" s="6" t="s">
        <v>422</v>
      </c>
      <c r="M63" s="6">
        <v>3.3927619512390801</v>
      </c>
      <c r="N63" s="6" t="s">
        <v>422</v>
      </c>
      <c r="O63" s="6" t="s">
        <v>422</v>
      </c>
      <c r="P63" s="6" t="s">
        <v>422</v>
      </c>
      <c r="Q63" s="6" t="s">
        <v>423</v>
      </c>
      <c r="R63" s="6" t="s">
        <v>423</v>
      </c>
      <c r="S63" s="6" t="s">
        <v>423</v>
      </c>
      <c r="T63" s="6" t="s">
        <v>423</v>
      </c>
      <c r="U63" s="6" t="s">
        <v>423</v>
      </c>
      <c r="V63" s="6" t="s">
        <v>423</v>
      </c>
      <c r="W63" s="6">
        <v>0.95670023745949995</v>
      </c>
      <c r="X63" s="6" t="s">
        <v>422</v>
      </c>
      <c r="Y63" s="6" t="s">
        <v>422</v>
      </c>
      <c r="Z63" s="6" t="s">
        <v>422</v>
      </c>
      <c r="AA63" s="6" t="s">
        <v>422</v>
      </c>
      <c r="AB63" s="6" t="s">
        <v>422</v>
      </c>
      <c r="AC63" s="6" t="s">
        <v>422</v>
      </c>
      <c r="AD63" s="6" t="s">
        <v>423</v>
      </c>
      <c r="AE63" s="60"/>
      <c r="AF63" s="26" t="s">
        <v>423</v>
      </c>
      <c r="AG63" s="26" t="s">
        <v>423</v>
      </c>
      <c r="AH63" s="26" t="s">
        <v>423</v>
      </c>
      <c r="AI63" s="26" t="s">
        <v>423</v>
      </c>
      <c r="AJ63" s="26" t="s">
        <v>423</v>
      </c>
      <c r="AK63" s="26" t="s">
        <v>422</v>
      </c>
      <c r="AL63" s="49" t="s">
        <v>408</v>
      </c>
    </row>
    <row r="64" spans="1:38" s="2" customFormat="1" ht="26.25" customHeight="1" thickBot="1" x14ac:dyDescent="0.3">
      <c r="A64" s="70" t="s">
        <v>54</v>
      </c>
      <c r="B64" s="78" t="s">
        <v>155</v>
      </c>
      <c r="C64" s="71" t="s">
        <v>156</v>
      </c>
      <c r="D64" s="72" t="s">
        <v>437</v>
      </c>
      <c r="E64" s="6" t="s">
        <v>428</v>
      </c>
      <c r="F64" s="6" t="s">
        <v>428</v>
      </c>
      <c r="G64" s="6" t="s">
        <v>428</v>
      </c>
      <c r="H64" s="6" t="s">
        <v>428</v>
      </c>
      <c r="I64" s="6" t="s">
        <v>428</v>
      </c>
      <c r="J64" s="6" t="s">
        <v>428</v>
      </c>
      <c r="K64" s="6" t="s">
        <v>428</v>
      </c>
      <c r="L64" s="6" t="s">
        <v>422</v>
      </c>
      <c r="M64" s="6" t="s">
        <v>428</v>
      </c>
      <c r="N64" s="6" t="s">
        <v>422</v>
      </c>
      <c r="O64" s="6" t="s">
        <v>422</v>
      </c>
      <c r="P64" s="6" t="s">
        <v>422</v>
      </c>
      <c r="Q64" s="6" t="s">
        <v>423</v>
      </c>
      <c r="R64" s="6" t="s">
        <v>423</v>
      </c>
      <c r="S64" s="6" t="s">
        <v>423</v>
      </c>
      <c r="T64" s="6" t="s">
        <v>423</v>
      </c>
      <c r="U64" s="6" t="s">
        <v>423</v>
      </c>
      <c r="V64" s="6" t="s">
        <v>423</v>
      </c>
      <c r="W64" s="6" t="s">
        <v>422</v>
      </c>
      <c r="X64" s="6" t="s">
        <v>422</v>
      </c>
      <c r="Y64" s="6" t="s">
        <v>422</v>
      </c>
      <c r="Z64" s="6" t="s">
        <v>422</v>
      </c>
      <c r="AA64" s="6" t="s">
        <v>422</v>
      </c>
      <c r="AB64" s="6" t="s">
        <v>422</v>
      </c>
      <c r="AC64" s="6" t="s">
        <v>422</v>
      </c>
      <c r="AD64" s="6" t="s">
        <v>423</v>
      </c>
      <c r="AE64" s="60"/>
      <c r="AF64" s="26" t="s">
        <v>423</v>
      </c>
      <c r="AG64" s="26" t="s">
        <v>423</v>
      </c>
      <c r="AH64" s="26" t="s">
        <v>423</v>
      </c>
      <c r="AI64" s="26" t="s">
        <v>423</v>
      </c>
      <c r="AJ64" s="26" t="s">
        <v>423</v>
      </c>
      <c r="AK64" s="26" t="s">
        <v>422</v>
      </c>
      <c r="AL64" s="49" t="s">
        <v>157</v>
      </c>
    </row>
    <row r="65" spans="1:38" s="2" customFormat="1" ht="26.25" customHeight="1" thickBot="1" x14ac:dyDescent="0.3">
      <c r="A65" s="70" t="s">
        <v>54</v>
      </c>
      <c r="B65" s="74" t="s">
        <v>158</v>
      </c>
      <c r="C65" s="71" t="s">
        <v>159</v>
      </c>
      <c r="D65" s="72" t="s">
        <v>437</v>
      </c>
      <c r="E65" s="6" t="s">
        <v>428</v>
      </c>
      <c r="F65" s="6" t="s">
        <v>422</v>
      </c>
      <c r="G65" s="6" t="s">
        <v>422</v>
      </c>
      <c r="H65" s="6" t="s">
        <v>428</v>
      </c>
      <c r="I65" s="6" t="s">
        <v>422</v>
      </c>
      <c r="J65" s="6" t="s">
        <v>422</v>
      </c>
      <c r="K65" s="6" t="s">
        <v>422</v>
      </c>
      <c r="L65" s="6" t="s">
        <v>422</v>
      </c>
      <c r="M65" s="6" t="s">
        <v>422</v>
      </c>
      <c r="N65" s="6" t="s">
        <v>422</v>
      </c>
      <c r="O65" s="6" t="s">
        <v>422</v>
      </c>
      <c r="P65" s="6" t="s">
        <v>422</v>
      </c>
      <c r="Q65" s="6" t="s">
        <v>423</v>
      </c>
      <c r="R65" s="6" t="s">
        <v>423</v>
      </c>
      <c r="S65" s="6" t="s">
        <v>423</v>
      </c>
      <c r="T65" s="6" t="s">
        <v>423</v>
      </c>
      <c r="U65" s="6" t="s">
        <v>423</v>
      </c>
      <c r="V65" s="6" t="s">
        <v>423</v>
      </c>
      <c r="W65" s="6" t="s">
        <v>422</v>
      </c>
      <c r="X65" s="6" t="s">
        <v>422</v>
      </c>
      <c r="Y65" s="6" t="s">
        <v>422</v>
      </c>
      <c r="Z65" s="6" t="s">
        <v>422</v>
      </c>
      <c r="AA65" s="6" t="s">
        <v>422</v>
      </c>
      <c r="AB65" s="6" t="s">
        <v>422</v>
      </c>
      <c r="AC65" s="6" t="s">
        <v>422</v>
      </c>
      <c r="AD65" s="6" t="s">
        <v>423</v>
      </c>
      <c r="AE65" s="60"/>
      <c r="AF65" s="26" t="s">
        <v>423</v>
      </c>
      <c r="AG65" s="26" t="s">
        <v>423</v>
      </c>
      <c r="AH65" s="26" t="s">
        <v>423</v>
      </c>
      <c r="AI65" s="26" t="s">
        <v>423</v>
      </c>
      <c r="AJ65" s="26" t="s">
        <v>423</v>
      </c>
      <c r="AK65" s="26" t="s">
        <v>422</v>
      </c>
      <c r="AL65" s="49" t="s">
        <v>160</v>
      </c>
    </row>
    <row r="66" spans="1:38" s="2" customFormat="1" ht="26.25" customHeight="1" thickBot="1" x14ac:dyDescent="0.3">
      <c r="A66" s="70" t="s">
        <v>54</v>
      </c>
      <c r="B66" s="74" t="s">
        <v>161</v>
      </c>
      <c r="C66" s="71" t="s">
        <v>162</v>
      </c>
      <c r="D66" s="72" t="s">
        <v>437</v>
      </c>
      <c r="E66" s="6" t="s">
        <v>428</v>
      </c>
      <c r="F66" s="6" t="s">
        <v>428</v>
      </c>
      <c r="G66" s="6" t="s">
        <v>428</v>
      </c>
      <c r="H66" s="6" t="s">
        <v>428</v>
      </c>
      <c r="I66" s="6" t="s">
        <v>428</v>
      </c>
      <c r="J66" s="6" t="s">
        <v>428</v>
      </c>
      <c r="K66" s="6" t="s">
        <v>428</v>
      </c>
      <c r="L66" s="6" t="s">
        <v>422</v>
      </c>
      <c r="M66" s="6" t="s">
        <v>428</v>
      </c>
      <c r="N66" s="6" t="s">
        <v>422</v>
      </c>
      <c r="O66" s="6" t="s">
        <v>422</v>
      </c>
      <c r="P66" s="6" t="s">
        <v>422</v>
      </c>
      <c r="Q66" s="6" t="s">
        <v>423</v>
      </c>
      <c r="R66" s="6" t="s">
        <v>423</v>
      </c>
      <c r="S66" s="6" t="s">
        <v>423</v>
      </c>
      <c r="T66" s="6" t="s">
        <v>423</v>
      </c>
      <c r="U66" s="6" t="s">
        <v>423</v>
      </c>
      <c r="V66" s="6" t="s">
        <v>423</v>
      </c>
      <c r="W66" s="6" t="s">
        <v>422</v>
      </c>
      <c r="X66" s="6" t="s">
        <v>422</v>
      </c>
      <c r="Y66" s="6" t="s">
        <v>422</v>
      </c>
      <c r="Z66" s="6" t="s">
        <v>422</v>
      </c>
      <c r="AA66" s="6" t="s">
        <v>422</v>
      </c>
      <c r="AB66" s="6" t="s">
        <v>422</v>
      </c>
      <c r="AC66" s="6" t="s">
        <v>422</v>
      </c>
      <c r="AD66" s="6" t="s">
        <v>423</v>
      </c>
      <c r="AE66" s="60"/>
      <c r="AF66" s="26" t="s">
        <v>423</v>
      </c>
      <c r="AG66" s="26" t="s">
        <v>423</v>
      </c>
      <c r="AH66" s="26" t="s">
        <v>423</v>
      </c>
      <c r="AI66" s="26" t="s">
        <v>423</v>
      </c>
      <c r="AJ66" s="26" t="s">
        <v>423</v>
      </c>
      <c r="AK66" s="26" t="s">
        <v>422</v>
      </c>
      <c r="AL66" s="49" t="s">
        <v>163</v>
      </c>
    </row>
    <row r="67" spans="1:38" s="2" customFormat="1" ht="26.25" customHeight="1" thickBot="1" x14ac:dyDescent="0.3">
      <c r="A67" s="70" t="s">
        <v>54</v>
      </c>
      <c r="B67" s="74" t="s">
        <v>164</v>
      </c>
      <c r="C67" s="71" t="s">
        <v>165</v>
      </c>
      <c r="D67" s="72" t="s">
        <v>438</v>
      </c>
      <c r="E67" s="6" t="s">
        <v>425</v>
      </c>
      <c r="F67" s="6" t="s">
        <v>425</v>
      </c>
      <c r="G67" s="6" t="s">
        <v>425</v>
      </c>
      <c r="H67" s="6" t="s">
        <v>425</v>
      </c>
      <c r="I67" s="6" t="s">
        <v>425</v>
      </c>
      <c r="J67" s="6" t="s">
        <v>425</v>
      </c>
      <c r="K67" s="6" t="s">
        <v>425</v>
      </c>
      <c r="L67" s="6" t="s">
        <v>422</v>
      </c>
      <c r="M67" s="6" t="s">
        <v>425</v>
      </c>
      <c r="N67" s="6" t="s">
        <v>425</v>
      </c>
      <c r="O67" s="6" t="s">
        <v>425</v>
      </c>
      <c r="P67" s="6" t="s">
        <v>425</v>
      </c>
      <c r="Q67" s="6" t="s">
        <v>423</v>
      </c>
      <c r="R67" s="6" t="s">
        <v>423</v>
      </c>
      <c r="S67" s="6" t="s">
        <v>423</v>
      </c>
      <c r="T67" s="6" t="s">
        <v>423</v>
      </c>
      <c r="U67" s="6" t="s">
        <v>423</v>
      </c>
      <c r="V67" s="6" t="s">
        <v>423</v>
      </c>
      <c r="W67" s="6" t="s">
        <v>425</v>
      </c>
      <c r="X67" s="6" t="s">
        <v>425</v>
      </c>
      <c r="Y67" s="6" t="s">
        <v>425</v>
      </c>
      <c r="Z67" s="6" t="s">
        <v>425</v>
      </c>
      <c r="AA67" s="6" t="s">
        <v>425</v>
      </c>
      <c r="AB67" s="6" t="s">
        <v>425</v>
      </c>
      <c r="AC67" s="6" t="s">
        <v>425</v>
      </c>
      <c r="AD67" s="6" t="s">
        <v>423</v>
      </c>
      <c r="AE67" s="60"/>
      <c r="AF67" s="26" t="s">
        <v>423</v>
      </c>
      <c r="AG67" s="26" t="s">
        <v>423</v>
      </c>
      <c r="AH67" s="26" t="s">
        <v>423</v>
      </c>
      <c r="AI67" s="26" t="s">
        <v>423</v>
      </c>
      <c r="AJ67" s="26" t="s">
        <v>423</v>
      </c>
      <c r="AK67" s="26" t="s">
        <v>422</v>
      </c>
      <c r="AL67" s="49" t="s">
        <v>166</v>
      </c>
    </row>
    <row r="68" spans="1:38" s="2" customFormat="1" ht="26.25" customHeight="1" thickBot="1" x14ac:dyDescent="0.3">
      <c r="A68" s="70" t="s">
        <v>54</v>
      </c>
      <c r="B68" s="74" t="s">
        <v>167</v>
      </c>
      <c r="C68" s="71" t="s">
        <v>168</v>
      </c>
      <c r="D68" s="72" t="s">
        <v>424</v>
      </c>
      <c r="E68" s="6" t="s">
        <v>422</v>
      </c>
      <c r="F68" s="6" t="s">
        <v>422</v>
      </c>
      <c r="G68" s="6" t="s">
        <v>422</v>
      </c>
      <c r="H68" s="6" t="s">
        <v>422</v>
      </c>
      <c r="I68" s="6" t="s">
        <v>422</v>
      </c>
      <c r="J68" s="6" t="s">
        <v>422</v>
      </c>
      <c r="K68" s="6" t="s">
        <v>422</v>
      </c>
      <c r="L68" s="6" t="s">
        <v>422</v>
      </c>
      <c r="M68" s="6" t="s">
        <v>422</v>
      </c>
      <c r="N68" s="6" t="s">
        <v>422</v>
      </c>
      <c r="O68" s="6" t="s">
        <v>422</v>
      </c>
      <c r="P68" s="6" t="s">
        <v>422</v>
      </c>
      <c r="Q68" s="6" t="s">
        <v>423</v>
      </c>
      <c r="R68" s="6" t="s">
        <v>423</v>
      </c>
      <c r="S68" s="6" t="s">
        <v>423</v>
      </c>
      <c r="T68" s="6" t="s">
        <v>423</v>
      </c>
      <c r="U68" s="6" t="s">
        <v>423</v>
      </c>
      <c r="V68" s="6" t="s">
        <v>423</v>
      </c>
      <c r="W68" s="6" t="s">
        <v>422</v>
      </c>
      <c r="X68" s="6" t="s">
        <v>422</v>
      </c>
      <c r="Y68" s="6" t="s">
        <v>422</v>
      </c>
      <c r="Z68" s="6" t="s">
        <v>422</v>
      </c>
      <c r="AA68" s="6" t="s">
        <v>422</v>
      </c>
      <c r="AB68" s="6" t="s">
        <v>422</v>
      </c>
      <c r="AC68" s="6" t="s">
        <v>422</v>
      </c>
      <c r="AD68" s="6" t="s">
        <v>423</v>
      </c>
      <c r="AE68" s="60"/>
      <c r="AF68" s="26" t="s">
        <v>423</v>
      </c>
      <c r="AG68" s="26" t="s">
        <v>423</v>
      </c>
      <c r="AH68" s="26" t="s">
        <v>423</v>
      </c>
      <c r="AI68" s="26" t="s">
        <v>423</v>
      </c>
      <c r="AJ68" s="26" t="s">
        <v>423</v>
      </c>
      <c r="AK68" s="26" t="s">
        <v>422</v>
      </c>
      <c r="AL68" s="49" t="s">
        <v>169</v>
      </c>
    </row>
    <row r="69" spans="1:38" s="2" customFormat="1" ht="26.25" customHeight="1" thickBot="1" x14ac:dyDescent="0.3">
      <c r="A69" s="70" t="s">
        <v>54</v>
      </c>
      <c r="B69" s="70" t="s">
        <v>170</v>
      </c>
      <c r="C69" s="71" t="s">
        <v>171</v>
      </c>
      <c r="D69" s="77" t="s">
        <v>439</v>
      </c>
      <c r="E69" s="6" t="s">
        <v>422</v>
      </c>
      <c r="F69" s="6" t="s">
        <v>422</v>
      </c>
      <c r="G69" s="6" t="s">
        <v>422</v>
      </c>
      <c r="H69" s="6" t="s">
        <v>422</v>
      </c>
      <c r="I69" s="6" t="s">
        <v>428</v>
      </c>
      <c r="J69" s="6" t="s">
        <v>428</v>
      </c>
      <c r="K69" s="6" t="s">
        <v>428</v>
      </c>
      <c r="L69" s="6" t="s">
        <v>422</v>
      </c>
      <c r="M69" s="6" t="s">
        <v>422</v>
      </c>
      <c r="N69" s="6" t="s">
        <v>422</v>
      </c>
      <c r="O69" s="6" t="s">
        <v>422</v>
      </c>
      <c r="P69" s="6" t="s">
        <v>422</v>
      </c>
      <c r="Q69" s="6" t="s">
        <v>423</v>
      </c>
      <c r="R69" s="6" t="s">
        <v>423</v>
      </c>
      <c r="S69" s="6" t="s">
        <v>423</v>
      </c>
      <c r="T69" s="6" t="s">
        <v>423</v>
      </c>
      <c r="U69" s="6" t="s">
        <v>423</v>
      </c>
      <c r="V69" s="6" t="s">
        <v>423</v>
      </c>
      <c r="W69" s="6" t="s">
        <v>422</v>
      </c>
      <c r="X69" s="6" t="s">
        <v>422</v>
      </c>
      <c r="Y69" s="6" t="s">
        <v>422</v>
      </c>
      <c r="Z69" s="6" t="s">
        <v>422</v>
      </c>
      <c r="AA69" s="6" t="s">
        <v>422</v>
      </c>
      <c r="AB69" s="6" t="s">
        <v>422</v>
      </c>
      <c r="AC69" s="6" t="s">
        <v>422</v>
      </c>
      <c r="AD69" s="6" t="s">
        <v>423</v>
      </c>
      <c r="AE69" s="60"/>
      <c r="AF69" s="26" t="s">
        <v>423</v>
      </c>
      <c r="AG69" s="26" t="s">
        <v>423</v>
      </c>
      <c r="AH69" s="26" t="s">
        <v>423</v>
      </c>
      <c r="AI69" s="26" t="s">
        <v>423</v>
      </c>
      <c r="AJ69" s="26" t="s">
        <v>423</v>
      </c>
      <c r="AK69" s="26" t="s">
        <v>422</v>
      </c>
      <c r="AL69" s="49" t="s">
        <v>172</v>
      </c>
    </row>
    <row r="70" spans="1:38" s="2" customFormat="1" ht="26.25" customHeight="1" thickBot="1" x14ac:dyDescent="0.3">
      <c r="A70" s="70" t="s">
        <v>54</v>
      </c>
      <c r="B70" s="70" t="s">
        <v>173</v>
      </c>
      <c r="C70" s="71" t="s">
        <v>381</v>
      </c>
      <c r="D70" s="77" t="s">
        <v>440</v>
      </c>
      <c r="E70" s="6">
        <v>30.306549653497001</v>
      </c>
      <c r="F70" s="6">
        <v>31.9143615445496</v>
      </c>
      <c r="G70" s="6">
        <v>19.0521327860925</v>
      </c>
      <c r="H70" s="6">
        <v>17.070290502907199</v>
      </c>
      <c r="I70" s="6">
        <v>3.6082324381416901</v>
      </c>
      <c r="J70" s="6">
        <v>6.67504254959906</v>
      </c>
      <c r="K70" s="6">
        <v>13.2397216023027</v>
      </c>
      <c r="L70" s="6" t="s">
        <v>422</v>
      </c>
      <c r="M70" s="6">
        <v>29.125896769605099</v>
      </c>
      <c r="N70" s="6">
        <v>1.3948766730145201E-2</v>
      </c>
      <c r="O70" s="6">
        <v>0.14857534425103</v>
      </c>
      <c r="P70" s="6">
        <v>7.4135419705666006E-2</v>
      </c>
      <c r="Q70" s="6" t="s">
        <v>423</v>
      </c>
      <c r="R70" s="6" t="s">
        <v>423</v>
      </c>
      <c r="S70" s="6" t="s">
        <v>423</v>
      </c>
      <c r="T70" s="6" t="s">
        <v>423</v>
      </c>
      <c r="U70" s="6" t="s">
        <v>423</v>
      </c>
      <c r="V70" s="6" t="s">
        <v>423</v>
      </c>
      <c r="W70" s="6">
        <v>0.93462214626691897</v>
      </c>
      <c r="X70" s="6" t="s">
        <v>422</v>
      </c>
      <c r="Y70" s="6">
        <v>8.0256390389821294E-3</v>
      </c>
      <c r="Z70" s="6" t="s">
        <v>422</v>
      </c>
      <c r="AA70" s="6">
        <v>1.6837004976885499E-4</v>
      </c>
      <c r="AB70" s="6">
        <f t="shared" si="0"/>
        <v>8.1940090887509844E-3</v>
      </c>
      <c r="AC70" s="6">
        <v>0.40648458648696301</v>
      </c>
      <c r="AD70" s="6" t="s">
        <v>423</v>
      </c>
      <c r="AE70" s="60"/>
      <c r="AF70" s="26" t="s">
        <v>423</v>
      </c>
      <c r="AG70" s="26" t="s">
        <v>423</v>
      </c>
      <c r="AH70" s="26" t="s">
        <v>423</v>
      </c>
      <c r="AI70" s="26" t="s">
        <v>423</v>
      </c>
      <c r="AJ70" s="26" t="s">
        <v>423</v>
      </c>
      <c r="AK70" s="26" t="s">
        <v>422</v>
      </c>
      <c r="AL70" s="49" t="s">
        <v>408</v>
      </c>
    </row>
    <row r="71" spans="1:38" s="2" customFormat="1" ht="26.25" customHeight="1" thickBot="1" x14ac:dyDescent="0.3">
      <c r="A71" s="70" t="s">
        <v>54</v>
      </c>
      <c r="B71" s="70" t="s">
        <v>174</v>
      </c>
      <c r="C71" s="71" t="s">
        <v>175</v>
      </c>
      <c r="D71" s="77" t="s">
        <v>437</v>
      </c>
      <c r="E71" s="6" t="s">
        <v>428</v>
      </c>
      <c r="F71" s="6" t="s">
        <v>428</v>
      </c>
      <c r="G71" s="6" t="s">
        <v>428</v>
      </c>
      <c r="H71" s="6" t="s">
        <v>428</v>
      </c>
      <c r="I71" s="6" t="s">
        <v>428</v>
      </c>
      <c r="J71" s="6" t="s">
        <v>428</v>
      </c>
      <c r="K71" s="6" t="s">
        <v>428</v>
      </c>
      <c r="L71" s="6" t="s">
        <v>422</v>
      </c>
      <c r="M71" s="6" t="s">
        <v>428</v>
      </c>
      <c r="N71" s="6" t="s">
        <v>422</v>
      </c>
      <c r="O71" s="6" t="s">
        <v>422</v>
      </c>
      <c r="P71" s="6" t="s">
        <v>422</v>
      </c>
      <c r="Q71" s="6" t="s">
        <v>423</v>
      </c>
      <c r="R71" s="6" t="s">
        <v>423</v>
      </c>
      <c r="S71" s="6" t="s">
        <v>423</v>
      </c>
      <c r="T71" s="6" t="s">
        <v>423</v>
      </c>
      <c r="U71" s="6" t="s">
        <v>423</v>
      </c>
      <c r="V71" s="6" t="s">
        <v>423</v>
      </c>
      <c r="W71" s="6" t="s">
        <v>422</v>
      </c>
      <c r="X71" s="6" t="s">
        <v>422</v>
      </c>
      <c r="Y71" s="6" t="s">
        <v>422</v>
      </c>
      <c r="Z71" s="6" t="s">
        <v>422</v>
      </c>
      <c r="AA71" s="6" t="s">
        <v>422</v>
      </c>
      <c r="AB71" s="6" t="s">
        <v>422</v>
      </c>
      <c r="AC71" s="6" t="s">
        <v>422</v>
      </c>
      <c r="AD71" s="6" t="s">
        <v>423</v>
      </c>
      <c r="AE71" s="60"/>
      <c r="AF71" s="26" t="s">
        <v>423</v>
      </c>
      <c r="AG71" s="26" t="s">
        <v>423</v>
      </c>
      <c r="AH71" s="26" t="s">
        <v>423</v>
      </c>
      <c r="AI71" s="26" t="s">
        <v>423</v>
      </c>
      <c r="AJ71" s="26" t="s">
        <v>423</v>
      </c>
      <c r="AK71" s="26" t="s">
        <v>422</v>
      </c>
      <c r="AL71" s="49" t="s">
        <v>408</v>
      </c>
    </row>
    <row r="72" spans="1:38" s="2" customFormat="1" ht="26.25" customHeight="1" thickBot="1" x14ac:dyDescent="0.3">
      <c r="A72" s="70" t="s">
        <v>54</v>
      </c>
      <c r="B72" s="70" t="s">
        <v>176</v>
      </c>
      <c r="C72" s="71" t="s">
        <v>177</v>
      </c>
      <c r="D72" s="72" t="s">
        <v>424</v>
      </c>
      <c r="E72" s="6">
        <v>6.69787676876168</v>
      </c>
      <c r="F72" s="6">
        <v>5.2014146876454701</v>
      </c>
      <c r="G72" s="6">
        <v>24.968986371058499</v>
      </c>
      <c r="H72" s="6">
        <v>0.42180842514347999</v>
      </c>
      <c r="I72" s="6">
        <v>12.4333817786673</v>
      </c>
      <c r="J72" s="6">
        <v>18.080908893697998</v>
      </c>
      <c r="K72" s="6">
        <v>31.6798847534067</v>
      </c>
      <c r="L72" s="6" t="s">
        <v>422</v>
      </c>
      <c r="M72" s="6">
        <v>45.809391287329298</v>
      </c>
      <c r="N72" s="6">
        <v>55.494221214465099</v>
      </c>
      <c r="O72" s="6">
        <v>0.245086623454977</v>
      </c>
      <c r="P72" s="6">
        <v>0.728645582827809</v>
      </c>
      <c r="Q72" s="6" t="s">
        <v>423</v>
      </c>
      <c r="R72" s="6" t="s">
        <v>423</v>
      </c>
      <c r="S72" s="6" t="s">
        <v>423</v>
      </c>
      <c r="T72" s="6" t="s">
        <v>423</v>
      </c>
      <c r="U72" s="6" t="s">
        <v>423</v>
      </c>
      <c r="V72" s="6" t="s">
        <v>423</v>
      </c>
      <c r="W72" s="6">
        <v>20.976694649066498</v>
      </c>
      <c r="X72" s="6">
        <v>11.3090968946168</v>
      </c>
      <c r="Y72" s="6">
        <v>6.9790665854596297</v>
      </c>
      <c r="Z72" s="6">
        <v>7.7250760153390603</v>
      </c>
      <c r="AA72" s="6">
        <v>4.0189110589605503</v>
      </c>
      <c r="AB72" s="6">
        <f t="shared" si="0"/>
        <v>30.032150554376042</v>
      </c>
      <c r="AC72" s="6">
        <v>0.62208213658256495</v>
      </c>
      <c r="AD72" s="6" t="s">
        <v>423</v>
      </c>
      <c r="AE72" s="60"/>
      <c r="AF72" s="26" t="s">
        <v>423</v>
      </c>
      <c r="AG72" s="26" t="s">
        <v>423</v>
      </c>
      <c r="AH72" s="26" t="s">
        <v>423</v>
      </c>
      <c r="AI72" s="26" t="s">
        <v>423</v>
      </c>
      <c r="AJ72" s="26" t="s">
        <v>423</v>
      </c>
      <c r="AK72" s="26" t="s">
        <v>422</v>
      </c>
      <c r="AL72" s="49" t="s">
        <v>178</v>
      </c>
    </row>
    <row r="73" spans="1:38" s="2" customFormat="1" ht="26.25" customHeight="1" thickBot="1" x14ac:dyDescent="0.3">
      <c r="A73" s="70" t="s">
        <v>54</v>
      </c>
      <c r="B73" s="70" t="s">
        <v>179</v>
      </c>
      <c r="C73" s="71" t="s">
        <v>180</v>
      </c>
      <c r="D73" s="72" t="s">
        <v>424</v>
      </c>
      <c r="E73" s="6">
        <v>0.40766799804329701</v>
      </c>
      <c r="F73" s="6">
        <v>1.49440488622239</v>
      </c>
      <c r="G73" s="6">
        <v>0.90845905869733501</v>
      </c>
      <c r="H73" s="6">
        <v>1.1762244E-2</v>
      </c>
      <c r="I73" s="6">
        <v>4.01180275124337</v>
      </c>
      <c r="J73" s="6">
        <v>4.7343535547276003</v>
      </c>
      <c r="K73" s="6">
        <v>5.7166725662255899</v>
      </c>
      <c r="L73" s="6" t="s">
        <v>422</v>
      </c>
      <c r="M73" s="6">
        <v>45.062273841103199</v>
      </c>
      <c r="N73" s="6">
        <v>0.732994051154642</v>
      </c>
      <c r="O73" s="6" t="s">
        <v>422</v>
      </c>
      <c r="P73" s="6">
        <v>0.177533140254658</v>
      </c>
      <c r="Q73" s="6" t="s">
        <v>423</v>
      </c>
      <c r="R73" s="6" t="s">
        <v>423</v>
      </c>
      <c r="S73" s="6" t="s">
        <v>423</v>
      </c>
      <c r="T73" s="6" t="s">
        <v>423</v>
      </c>
      <c r="U73" s="6" t="s">
        <v>423</v>
      </c>
      <c r="V73" s="6" t="s">
        <v>423</v>
      </c>
      <c r="W73" s="6" t="s">
        <v>422</v>
      </c>
      <c r="X73" s="6" t="s">
        <v>422</v>
      </c>
      <c r="Y73" s="6" t="s">
        <v>422</v>
      </c>
      <c r="Z73" s="6" t="s">
        <v>422</v>
      </c>
      <c r="AA73" s="6" t="s">
        <v>422</v>
      </c>
      <c r="AB73" s="6" t="s">
        <v>422</v>
      </c>
      <c r="AC73" s="6" t="s">
        <v>422</v>
      </c>
      <c r="AD73" s="6" t="s">
        <v>423</v>
      </c>
      <c r="AE73" s="60"/>
      <c r="AF73" s="26" t="s">
        <v>423</v>
      </c>
      <c r="AG73" s="26" t="s">
        <v>423</v>
      </c>
      <c r="AH73" s="26" t="s">
        <v>423</v>
      </c>
      <c r="AI73" s="26" t="s">
        <v>423</v>
      </c>
      <c r="AJ73" s="26" t="s">
        <v>423</v>
      </c>
      <c r="AK73" s="26" t="s">
        <v>422</v>
      </c>
      <c r="AL73" s="49" t="s">
        <v>181</v>
      </c>
    </row>
    <row r="74" spans="1:38" s="2" customFormat="1" ht="26.25" customHeight="1" thickBot="1" x14ac:dyDescent="0.3">
      <c r="A74" s="70" t="s">
        <v>54</v>
      </c>
      <c r="B74" s="70" t="s">
        <v>182</v>
      </c>
      <c r="C74" s="71" t="s">
        <v>183</v>
      </c>
      <c r="D74" s="72" t="s">
        <v>424</v>
      </c>
      <c r="E74" s="6">
        <v>0.66348118597584604</v>
      </c>
      <c r="F74" s="6">
        <v>0.53310399842095202</v>
      </c>
      <c r="G74" s="6">
        <v>41.959810785922897</v>
      </c>
      <c r="H74" s="6">
        <v>2.86002272839216E-2</v>
      </c>
      <c r="I74" s="6">
        <v>5.2948610919871397</v>
      </c>
      <c r="J74" s="6">
        <v>7.8076068690491001</v>
      </c>
      <c r="K74" s="6">
        <v>11.8276495251912</v>
      </c>
      <c r="L74" s="6" t="s">
        <v>422</v>
      </c>
      <c r="M74" s="6">
        <v>284.70166601856499</v>
      </c>
      <c r="N74" s="6">
        <v>8.0431934312197806E-2</v>
      </c>
      <c r="O74" s="6">
        <v>7.7402716874040896E-4</v>
      </c>
      <c r="P74" s="6">
        <v>1.53695420296473E-2</v>
      </c>
      <c r="Q74" s="6" t="s">
        <v>423</v>
      </c>
      <c r="R74" s="6" t="s">
        <v>423</v>
      </c>
      <c r="S74" s="6" t="s">
        <v>423</v>
      </c>
      <c r="T74" s="6" t="s">
        <v>423</v>
      </c>
      <c r="U74" s="6" t="s">
        <v>423</v>
      </c>
      <c r="V74" s="6" t="s">
        <v>423</v>
      </c>
      <c r="W74" s="6">
        <v>3.2838603736959602</v>
      </c>
      <c r="X74" s="6">
        <v>18.928404396452901</v>
      </c>
      <c r="Y74" s="6">
        <v>33.078098835576199</v>
      </c>
      <c r="Z74" s="6">
        <v>21.3834083460961</v>
      </c>
      <c r="AA74" s="6">
        <v>10.184381921339099</v>
      </c>
      <c r="AB74" s="6">
        <f t="shared" si="0"/>
        <v>83.574293499464304</v>
      </c>
      <c r="AC74" s="6" t="s">
        <v>422</v>
      </c>
      <c r="AD74" s="6" t="s">
        <v>423</v>
      </c>
      <c r="AE74" s="60"/>
      <c r="AF74" s="26" t="s">
        <v>423</v>
      </c>
      <c r="AG74" s="26" t="s">
        <v>423</v>
      </c>
      <c r="AH74" s="26" t="s">
        <v>423</v>
      </c>
      <c r="AI74" s="26" t="s">
        <v>423</v>
      </c>
      <c r="AJ74" s="26" t="s">
        <v>423</v>
      </c>
      <c r="AK74" s="26" t="s">
        <v>422</v>
      </c>
      <c r="AL74" s="49" t="s">
        <v>184</v>
      </c>
    </row>
    <row r="75" spans="1:38" s="2" customFormat="1" ht="26.25" customHeight="1" thickBot="1" x14ac:dyDescent="0.3">
      <c r="A75" s="70" t="s">
        <v>54</v>
      </c>
      <c r="B75" s="70" t="s">
        <v>185</v>
      </c>
      <c r="C75" s="71" t="s">
        <v>186</v>
      </c>
      <c r="D75" s="77" t="s">
        <v>424</v>
      </c>
      <c r="E75" s="6" t="s">
        <v>422</v>
      </c>
      <c r="F75" s="6" t="s">
        <v>422</v>
      </c>
      <c r="G75" s="6" t="s">
        <v>422</v>
      </c>
      <c r="H75" s="6" t="s">
        <v>422</v>
      </c>
      <c r="I75" s="6" t="s">
        <v>422</v>
      </c>
      <c r="J75" s="6" t="s">
        <v>422</v>
      </c>
      <c r="K75" s="6" t="s">
        <v>422</v>
      </c>
      <c r="L75" s="6" t="s">
        <v>422</v>
      </c>
      <c r="M75" s="6" t="s">
        <v>422</v>
      </c>
      <c r="N75" s="6" t="s">
        <v>422</v>
      </c>
      <c r="O75" s="6" t="s">
        <v>422</v>
      </c>
      <c r="P75" s="6" t="s">
        <v>422</v>
      </c>
      <c r="Q75" s="6" t="s">
        <v>423</v>
      </c>
      <c r="R75" s="6" t="s">
        <v>423</v>
      </c>
      <c r="S75" s="6" t="s">
        <v>423</v>
      </c>
      <c r="T75" s="6" t="s">
        <v>423</v>
      </c>
      <c r="U75" s="6" t="s">
        <v>423</v>
      </c>
      <c r="V75" s="6" t="s">
        <v>423</v>
      </c>
      <c r="W75" s="6" t="s">
        <v>422</v>
      </c>
      <c r="X75" s="6" t="s">
        <v>422</v>
      </c>
      <c r="Y75" s="6" t="s">
        <v>422</v>
      </c>
      <c r="Z75" s="6" t="s">
        <v>422</v>
      </c>
      <c r="AA75" s="6" t="s">
        <v>422</v>
      </c>
      <c r="AB75" s="6" t="s">
        <v>422</v>
      </c>
      <c r="AC75" s="6" t="s">
        <v>422</v>
      </c>
      <c r="AD75" s="6" t="s">
        <v>423</v>
      </c>
      <c r="AE75" s="60"/>
      <c r="AF75" s="26" t="s">
        <v>423</v>
      </c>
      <c r="AG75" s="26" t="s">
        <v>423</v>
      </c>
      <c r="AH75" s="26" t="s">
        <v>423</v>
      </c>
      <c r="AI75" s="26" t="s">
        <v>423</v>
      </c>
      <c r="AJ75" s="26" t="s">
        <v>423</v>
      </c>
      <c r="AK75" s="26" t="s">
        <v>422</v>
      </c>
      <c r="AL75" s="49" t="s">
        <v>187</v>
      </c>
    </row>
    <row r="76" spans="1:38" s="2" customFormat="1" ht="26.25" customHeight="1" thickBot="1" x14ac:dyDescent="0.3">
      <c r="A76" s="70" t="s">
        <v>54</v>
      </c>
      <c r="B76" s="70" t="s">
        <v>188</v>
      </c>
      <c r="C76" s="71" t="s">
        <v>189</v>
      </c>
      <c r="D76" s="72" t="s">
        <v>441</v>
      </c>
      <c r="E76" s="6" t="s">
        <v>428</v>
      </c>
      <c r="F76" s="6" t="s">
        <v>428</v>
      </c>
      <c r="G76" s="6" t="s">
        <v>428</v>
      </c>
      <c r="H76" s="6" t="s">
        <v>428</v>
      </c>
      <c r="I76" s="6" t="s">
        <v>428</v>
      </c>
      <c r="J76" s="6" t="s">
        <v>428</v>
      </c>
      <c r="K76" s="6" t="s">
        <v>428</v>
      </c>
      <c r="L76" s="6" t="s">
        <v>422</v>
      </c>
      <c r="M76" s="6" t="s">
        <v>428</v>
      </c>
      <c r="N76" s="6" t="s">
        <v>428</v>
      </c>
      <c r="O76" s="6" t="s">
        <v>428</v>
      </c>
      <c r="P76" s="6" t="s">
        <v>428</v>
      </c>
      <c r="Q76" s="6" t="s">
        <v>423</v>
      </c>
      <c r="R76" s="6" t="s">
        <v>423</v>
      </c>
      <c r="S76" s="6" t="s">
        <v>423</v>
      </c>
      <c r="T76" s="6" t="s">
        <v>423</v>
      </c>
      <c r="U76" s="6" t="s">
        <v>423</v>
      </c>
      <c r="V76" s="6" t="s">
        <v>423</v>
      </c>
      <c r="W76" s="6" t="s">
        <v>428</v>
      </c>
      <c r="X76" s="6" t="s">
        <v>428</v>
      </c>
      <c r="Y76" s="6" t="s">
        <v>428</v>
      </c>
      <c r="Z76" s="6" t="s">
        <v>428</v>
      </c>
      <c r="AA76" s="6" t="s">
        <v>428</v>
      </c>
      <c r="AB76" s="6" t="s">
        <v>428</v>
      </c>
      <c r="AC76" s="6" t="s">
        <v>428</v>
      </c>
      <c r="AD76" s="6" t="s">
        <v>423</v>
      </c>
      <c r="AE76" s="60"/>
      <c r="AF76" s="26" t="s">
        <v>423</v>
      </c>
      <c r="AG76" s="26" t="s">
        <v>423</v>
      </c>
      <c r="AH76" s="26" t="s">
        <v>423</v>
      </c>
      <c r="AI76" s="26" t="s">
        <v>423</v>
      </c>
      <c r="AJ76" s="26" t="s">
        <v>423</v>
      </c>
      <c r="AK76" s="26" t="s">
        <v>422</v>
      </c>
      <c r="AL76" s="49" t="s">
        <v>190</v>
      </c>
    </row>
    <row r="77" spans="1:38" s="2" customFormat="1" ht="26.25" customHeight="1" thickBot="1" x14ac:dyDescent="0.3">
      <c r="A77" s="70" t="s">
        <v>54</v>
      </c>
      <c r="B77" s="70" t="s">
        <v>191</v>
      </c>
      <c r="C77" s="71" t="s">
        <v>192</v>
      </c>
      <c r="D77" s="72" t="s">
        <v>441</v>
      </c>
      <c r="E77" s="6" t="s">
        <v>428</v>
      </c>
      <c r="F77" s="6" t="s">
        <v>428</v>
      </c>
      <c r="G77" s="6" t="s">
        <v>428</v>
      </c>
      <c r="H77" s="6" t="s">
        <v>428</v>
      </c>
      <c r="I77" s="6" t="s">
        <v>428</v>
      </c>
      <c r="J77" s="6" t="s">
        <v>428</v>
      </c>
      <c r="K77" s="6" t="s">
        <v>428</v>
      </c>
      <c r="L77" s="6" t="s">
        <v>422</v>
      </c>
      <c r="M77" s="6" t="s">
        <v>428</v>
      </c>
      <c r="N77" s="6" t="s">
        <v>428</v>
      </c>
      <c r="O77" s="6" t="s">
        <v>428</v>
      </c>
      <c r="P77" s="6" t="s">
        <v>428</v>
      </c>
      <c r="Q77" s="6" t="s">
        <v>423</v>
      </c>
      <c r="R77" s="6" t="s">
        <v>423</v>
      </c>
      <c r="S77" s="6" t="s">
        <v>423</v>
      </c>
      <c r="T77" s="6" t="s">
        <v>423</v>
      </c>
      <c r="U77" s="6" t="s">
        <v>423</v>
      </c>
      <c r="V77" s="6" t="s">
        <v>423</v>
      </c>
      <c r="W77" s="6" t="s">
        <v>428</v>
      </c>
      <c r="X77" s="6" t="s">
        <v>428</v>
      </c>
      <c r="Y77" s="6" t="s">
        <v>428</v>
      </c>
      <c r="Z77" s="6" t="s">
        <v>428</v>
      </c>
      <c r="AA77" s="6" t="s">
        <v>428</v>
      </c>
      <c r="AB77" s="6" t="s">
        <v>428</v>
      </c>
      <c r="AC77" s="6" t="s">
        <v>428</v>
      </c>
      <c r="AD77" s="6" t="s">
        <v>423</v>
      </c>
      <c r="AE77" s="60"/>
      <c r="AF77" s="26" t="s">
        <v>423</v>
      </c>
      <c r="AG77" s="26" t="s">
        <v>423</v>
      </c>
      <c r="AH77" s="26" t="s">
        <v>423</v>
      </c>
      <c r="AI77" s="26" t="s">
        <v>423</v>
      </c>
      <c r="AJ77" s="26" t="s">
        <v>423</v>
      </c>
      <c r="AK77" s="26" t="s">
        <v>422</v>
      </c>
      <c r="AL77" s="49" t="s">
        <v>193</v>
      </c>
    </row>
    <row r="78" spans="1:38" s="2" customFormat="1" ht="26.25" customHeight="1" thickBot="1" x14ac:dyDescent="0.3">
      <c r="A78" s="70" t="s">
        <v>54</v>
      </c>
      <c r="B78" s="70" t="s">
        <v>194</v>
      </c>
      <c r="C78" s="71" t="s">
        <v>195</v>
      </c>
      <c r="D78" s="72" t="s">
        <v>441</v>
      </c>
      <c r="E78" s="6" t="s">
        <v>428</v>
      </c>
      <c r="F78" s="6" t="s">
        <v>428</v>
      </c>
      <c r="G78" s="6" t="s">
        <v>428</v>
      </c>
      <c r="H78" s="6" t="s">
        <v>428</v>
      </c>
      <c r="I78" s="6" t="s">
        <v>428</v>
      </c>
      <c r="J78" s="6" t="s">
        <v>428</v>
      </c>
      <c r="K78" s="6" t="s">
        <v>428</v>
      </c>
      <c r="L78" s="6" t="s">
        <v>422</v>
      </c>
      <c r="M78" s="6" t="s">
        <v>428</v>
      </c>
      <c r="N78" s="6" t="s">
        <v>428</v>
      </c>
      <c r="O78" s="6" t="s">
        <v>428</v>
      </c>
      <c r="P78" s="6" t="s">
        <v>428</v>
      </c>
      <c r="Q78" s="6" t="s">
        <v>423</v>
      </c>
      <c r="R78" s="6" t="s">
        <v>423</v>
      </c>
      <c r="S78" s="6" t="s">
        <v>423</v>
      </c>
      <c r="T78" s="6" t="s">
        <v>423</v>
      </c>
      <c r="U78" s="6" t="s">
        <v>423</v>
      </c>
      <c r="V78" s="6" t="s">
        <v>423</v>
      </c>
      <c r="W78" s="6" t="s">
        <v>428</v>
      </c>
      <c r="X78" s="6" t="s">
        <v>428</v>
      </c>
      <c r="Y78" s="6" t="s">
        <v>428</v>
      </c>
      <c r="Z78" s="6" t="s">
        <v>428</v>
      </c>
      <c r="AA78" s="6" t="s">
        <v>428</v>
      </c>
      <c r="AB78" s="6" t="s">
        <v>428</v>
      </c>
      <c r="AC78" s="6" t="s">
        <v>428</v>
      </c>
      <c r="AD78" s="6" t="s">
        <v>423</v>
      </c>
      <c r="AE78" s="60"/>
      <c r="AF78" s="26" t="s">
        <v>423</v>
      </c>
      <c r="AG78" s="26" t="s">
        <v>423</v>
      </c>
      <c r="AH78" s="26" t="s">
        <v>423</v>
      </c>
      <c r="AI78" s="26" t="s">
        <v>423</v>
      </c>
      <c r="AJ78" s="26" t="s">
        <v>423</v>
      </c>
      <c r="AK78" s="26" t="s">
        <v>422</v>
      </c>
      <c r="AL78" s="49" t="s">
        <v>196</v>
      </c>
    </row>
    <row r="79" spans="1:38" s="2" customFormat="1" ht="26.25" customHeight="1" thickBot="1" x14ac:dyDescent="0.3">
      <c r="A79" s="70" t="s">
        <v>54</v>
      </c>
      <c r="B79" s="70" t="s">
        <v>197</v>
      </c>
      <c r="C79" s="71" t="s">
        <v>198</v>
      </c>
      <c r="D79" s="72" t="s">
        <v>441</v>
      </c>
      <c r="E79" s="6" t="s">
        <v>428</v>
      </c>
      <c r="F79" s="6" t="s">
        <v>428</v>
      </c>
      <c r="G79" s="6" t="s">
        <v>428</v>
      </c>
      <c r="H79" s="6" t="s">
        <v>428</v>
      </c>
      <c r="I79" s="6" t="s">
        <v>428</v>
      </c>
      <c r="J79" s="6" t="s">
        <v>428</v>
      </c>
      <c r="K79" s="6" t="s">
        <v>428</v>
      </c>
      <c r="L79" s="6" t="s">
        <v>422</v>
      </c>
      <c r="M79" s="6" t="s">
        <v>428</v>
      </c>
      <c r="N79" s="6" t="s">
        <v>428</v>
      </c>
      <c r="O79" s="6" t="s">
        <v>428</v>
      </c>
      <c r="P79" s="6" t="s">
        <v>428</v>
      </c>
      <c r="Q79" s="6" t="s">
        <v>423</v>
      </c>
      <c r="R79" s="6" t="s">
        <v>423</v>
      </c>
      <c r="S79" s="6" t="s">
        <v>423</v>
      </c>
      <c r="T79" s="6" t="s">
        <v>423</v>
      </c>
      <c r="U79" s="6" t="s">
        <v>423</v>
      </c>
      <c r="V79" s="6" t="s">
        <v>423</v>
      </c>
      <c r="W79" s="6" t="s">
        <v>428</v>
      </c>
      <c r="X79" s="6" t="s">
        <v>428</v>
      </c>
      <c r="Y79" s="6" t="s">
        <v>428</v>
      </c>
      <c r="Z79" s="6" t="s">
        <v>428</v>
      </c>
      <c r="AA79" s="6" t="s">
        <v>428</v>
      </c>
      <c r="AB79" s="6" t="s">
        <v>428</v>
      </c>
      <c r="AC79" s="6" t="s">
        <v>428</v>
      </c>
      <c r="AD79" s="6" t="s">
        <v>423</v>
      </c>
      <c r="AE79" s="60"/>
      <c r="AF79" s="26" t="s">
        <v>423</v>
      </c>
      <c r="AG79" s="26" t="s">
        <v>423</v>
      </c>
      <c r="AH79" s="26" t="s">
        <v>423</v>
      </c>
      <c r="AI79" s="26" t="s">
        <v>423</v>
      </c>
      <c r="AJ79" s="26" t="s">
        <v>423</v>
      </c>
      <c r="AK79" s="26" t="s">
        <v>422</v>
      </c>
      <c r="AL79" s="49" t="s">
        <v>199</v>
      </c>
    </row>
    <row r="80" spans="1:38" s="2" customFormat="1" ht="26.25" customHeight="1" thickBot="1" x14ac:dyDescent="0.3">
      <c r="A80" s="70" t="s">
        <v>54</v>
      </c>
      <c r="B80" s="74" t="s">
        <v>200</v>
      </c>
      <c r="C80" s="76" t="s">
        <v>201</v>
      </c>
      <c r="D80" s="72" t="s">
        <v>424</v>
      </c>
      <c r="E80" s="6">
        <v>1.69848418849599</v>
      </c>
      <c r="F80" s="6">
        <v>0.198507562994091</v>
      </c>
      <c r="G80" s="6">
        <v>879.78363137888903</v>
      </c>
      <c r="H80" s="6">
        <v>1.23517353915863</v>
      </c>
      <c r="I80" s="6">
        <v>6.3020212852129802</v>
      </c>
      <c r="J80" s="6">
        <v>12.029926429761501</v>
      </c>
      <c r="K80" s="6">
        <v>15.392017946967799</v>
      </c>
      <c r="L80" s="6" t="s">
        <v>422</v>
      </c>
      <c r="M80" s="6">
        <v>0.110796771312427</v>
      </c>
      <c r="N80" s="6">
        <v>619.85614802601503</v>
      </c>
      <c r="O80" s="6">
        <v>16.5393266240063</v>
      </c>
      <c r="P80" s="6">
        <v>4.5837891117507397</v>
      </c>
      <c r="Q80" s="6" t="s">
        <v>423</v>
      </c>
      <c r="R80" s="6" t="s">
        <v>423</v>
      </c>
      <c r="S80" s="6" t="s">
        <v>423</v>
      </c>
      <c r="T80" s="6" t="s">
        <v>423</v>
      </c>
      <c r="U80" s="6" t="s">
        <v>423</v>
      </c>
      <c r="V80" s="6" t="s">
        <v>423</v>
      </c>
      <c r="W80" s="6">
        <v>3.3553037035446298</v>
      </c>
      <c r="X80" s="6" t="s">
        <v>422</v>
      </c>
      <c r="Y80" s="6">
        <v>1.28633352266713E-3</v>
      </c>
      <c r="Z80" s="6">
        <v>9.8847672026920307E-4</v>
      </c>
      <c r="AA80" s="6">
        <v>1.51154910291571E-6</v>
      </c>
      <c r="AB80" s="6">
        <f t="shared" ref="AB80:AB140" si="1">SUM(X80:AA80)</f>
        <v>2.2763217920392484E-3</v>
      </c>
      <c r="AC80" s="6">
        <v>2.6309022001084501</v>
      </c>
      <c r="AD80" s="6" t="s">
        <v>423</v>
      </c>
      <c r="AE80" s="60"/>
      <c r="AF80" s="26" t="s">
        <v>423</v>
      </c>
      <c r="AG80" s="26" t="s">
        <v>423</v>
      </c>
      <c r="AH80" s="26" t="s">
        <v>423</v>
      </c>
      <c r="AI80" s="26" t="s">
        <v>423</v>
      </c>
      <c r="AJ80" s="26" t="s">
        <v>423</v>
      </c>
      <c r="AK80" s="26" t="s">
        <v>422</v>
      </c>
      <c r="AL80" s="49" t="s">
        <v>408</v>
      </c>
    </row>
    <row r="81" spans="1:38" s="2" customFormat="1" ht="26.25" customHeight="1" thickBot="1" x14ac:dyDescent="0.3">
      <c r="A81" s="70" t="s">
        <v>54</v>
      </c>
      <c r="B81" s="74" t="s">
        <v>202</v>
      </c>
      <c r="C81" s="76" t="s">
        <v>203</v>
      </c>
      <c r="D81" s="72" t="s">
        <v>442</v>
      </c>
      <c r="E81" s="6" t="s">
        <v>428</v>
      </c>
      <c r="F81" s="6" t="s">
        <v>428</v>
      </c>
      <c r="G81" s="6" t="s">
        <v>428</v>
      </c>
      <c r="H81" s="6" t="s">
        <v>428</v>
      </c>
      <c r="I81" s="6" t="s">
        <v>428</v>
      </c>
      <c r="J81" s="6" t="s">
        <v>428</v>
      </c>
      <c r="K81" s="6" t="s">
        <v>428</v>
      </c>
      <c r="L81" s="6" t="s">
        <v>422</v>
      </c>
      <c r="M81" s="6" t="s">
        <v>428</v>
      </c>
      <c r="N81" s="6" t="s">
        <v>428</v>
      </c>
      <c r="O81" s="6" t="s">
        <v>428</v>
      </c>
      <c r="P81" s="6" t="s">
        <v>428</v>
      </c>
      <c r="Q81" s="6" t="s">
        <v>423</v>
      </c>
      <c r="R81" s="6" t="s">
        <v>423</v>
      </c>
      <c r="S81" s="6" t="s">
        <v>423</v>
      </c>
      <c r="T81" s="6" t="s">
        <v>423</v>
      </c>
      <c r="U81" s="6" t="s">
        <v>423</v>
      </c>
      <c r="V81" s="6" t="s">
        <v>423</v>
      </c>
      <c r="W81" s="6" t="s">
        <v>428</v>
      </c>
      <c r="X81" s="6" t="s">
        <v>428</v>
      </c>
      <c r="Y81" s="6" t="s">
        <v>428</v>
      </c>
      <c r="Z81" s="6" t="s">
        <v>428</v>
      </c>
      <c r="AA81" s="6" t="s">
        <v>428</v>
      </c>
      <c r="AB81" s="6" t="s">
        <v>428</v>
      </c>
      <c r="AC81" s="6" t="s">
        <v>428</v>
      </c>
      <c r="AD81" s="6" t="s">
        <v>423</v>
      </c>
      <c r="AE81" s="60"/>
      <c r="AF81" s="26" t="s">
        <v>423</v>
      </c>
      <c r="AG81" s="26" t="s">
        <v>423</v>
      </c>
      <c r="AH81" s="26" t="s">
        <v>423</v>
      </c>
      <c r="AI81" s="26" t="s">
        <v>423</v>
      </c>
      <c r="AJ81" s="26" t="s">
        <v>423</v>
      </c>
      <c r="AK81" s="26" t="s">
        <v>422</v>
      </c>
      <c r="AL81" s="49" t="s">
        <v>204</v>
      </c>
    </row>
    <row r="82" spans="1:38" s="2" customFormat="1" ht="26.25" customHeight="1" thickBot="1" x14ac:dyDescent="0.3">
      <c r="A82" s="70" t="s">
        <v>205</v>
      </c>
      <c r="B82" s="74" t="s">
        <v>206</v>
      </c>
      <c r="C82" s="80" t="s">
        <v>207</v>
      </c>
      <c r="D82" s="72" t="s">
        <v>444</v>
      </c>
      <c r="E82" s="6" t="s">
        <v>428</v>
      </c>
      <c r="F82" s="6">
        <v>141.45402999999999</v>
      </c>
      <c r="G82" s="6" t="s">
        <v>428</v>
      </c>
      <c r="H82" s="6" t="s">
        <v>428</v>
      </c>
      <c r="I82" s="6" t="s">
        <v>428</v>
      </c>
      <c r="J82" s="6" t="s">
        <v>428</v>
      </c>
      <c r="K82" s="6" t="s">
        <v>428</v>
      </c>
      <c r="L82" s="6" t="s">
        <v>422</v>
      </c>
      <c r="M82" s="6" t="s">
        <v>428</v>
      </c>
      <c r="N82" s="6" t="s">
        <v>428</v>
      </c>
      <c r="O82" s="6" t="s">
        <v>428</v>
      </c>
      <c r="P82" s="6" t="s">
        <v>428</v>
      </c>
      <c r="Q82" s="6" t="s">
        <v>423</v>
      </c>
      <c r="R82" s="6" t="s">
        <v>423</v>
      </c>
      <c r="S82" s="6" t="s">
        <v>423</v>
      </c>
      <c r="T82" s="6" t="s">
        <v>423</v>
      </c>
      <c r="U82" s="6" t="s">
        <v>423</v>
      </c>
      <c r="V82" s="6" t="s">
        <v>423</v>
      </c>
      <c r="W82" s="6" t="s">
        <v>428</v>
      </c>
      <c r="X82" s="6" t="s">
        <v>428</v>
      </c>
      <c r="Y82" s="6" t="s">
        <v>428</v>
      </c>
      <c r="Z82" s="6" t="s">
        <v>428</v>
      </c>
      <c r="AA82" s="6" t="s">
        <v>428</v>
      </c>
      <c r="AB82" s="6" t="s">
        <v>428</v>
      </c>
      <c r="AC82" s="6" t="s">
        <v>428</v>
      </c>
      <c r="AD82" s="6" t="s">
        <v>423</v>
      </c>
      <c r="AE82" s="60"/>
      <c r="AF82" s="26" t="s">
        <v>423</v>
      </c>
      <c r="AG82" s="26" t="s">
        <v>423</v>
      </c>
      <c r="AH82" s="26" t="s">
        <v>423</v>
      </c>
      <c r="AI82" s="26" t="s">
        <v>423</v>
      </c>
      <c r="AJ82" s="26" t="s">
        <v>423</v>
      </c>
      <c r="AK82" s="26" t="s">
        <v>422</v>
      </c>
      <c r="AL82" s="49" t="s">
        <v>216</v>
      </c>
    </row>
    <row r="83" spans="1:38" s="2" customFormat="1" ht="26.25" customHeight="1" thickBot="1" x14ac:dyDescent="0.3">
      <c r="A83" s="70" t="s">
        <v>54</v>
      </c>
      <c r="B83" s="81" t="s">
        <v>208</v>
      </c>
      <c r="C83" s="82" t="s">
        <v>209</v>
      </c>
      <c r="D83" s="72" t="s">
        <v>424</v>
      </c>
      <c r="E83" s="6">
        <v>0</v>
      </c>
      <c r="F83" s="6">
        <v>5.9173964806638297</v>
      </c>
      <c r="G83" s="6">
        <v>0.135992488313215</v>
      </c>
      <c r="H83" s="6">
        <v>8.4684957317818601E-4</v>
      </c>
      <c r="I83" s="6">
        <v>1.5426480955750299</v>
      </c>
      <c r="J83" s="6">
        <v>7.6408942254050896</v>
      </c>
      <c r="K83" s="6">
        <v>38.947642755784997</v>
      </c>
      <c r="L83" s="6" t="s">
        <v>422</v>
      </c>
      <c r="M83" s="6">
        <v>0.431090098175054</v>
      </c>
      <c r="N83" s="6">
        <v>0.31104976108921001</v>
      </c>
      <c r="O83" s="6">
        <v>5.76314640268336E-3</v>
      </c>
      <c r="P83" s="6">
        <v>5.5257282317000304E-3</v>
      </c>
      <c r="Q83" s="6" t="s">
        <v>423</v>
      </c>
      <c r="R83" s="6" t="s">
        <v>423</v>
      </c>
      <c r="S83" s="6" t="s">
        <v>423</v>
      </c>
      <c r="T83" s="6" t="s">
        <v>423</v>
      </c>
      <c r="U83" s="6" t="s">
        <v>423</v>
      </c>
      <c r="V83" s="6" t="s">
        <v>423</v>
      </c>
      <c r="W83" s="6">
        <v>1.49301827912362E-2</v>
      </c>
      <c r="X83" s="6">
        <v>1.8062129563113101E-3</v>
      </c>
      <c r="Y83" s="6">
        <v>6.3217453470895803E-3</v>
      </c>
      <c r="Z83" s="6">
        <v>2.2427144207532099E-3</v>
      </c>
      <c r="AA83" s="6">
        <v>1.8062129563113101E-3</v>
      </c>
      <c r="AB83" s="6">
        <f t="shared" si="1"/>
        <v>1.217688568046541E-2</v>
      </c>
      <c r="AC83" s="6" t="s">
        <v>422</v>
      </c>
      <c r="AD83" s="6" t="s">
        <v>423</v>
      </c>
      <c r="AE83" s="60"/>
      <c r="AF83" s="26" t="s">
        <v>423</v>
      </c>
      <c r="AG83" s="26" t="s">
        <v>423</v>
      </c>
      <c r="AH83" s="26" t="s">
        <v>423</v>
      </c>
      <c r="AI83" s="26" t="s">
        <v>423</v>
      </c>
      <c r="AJ83" s="26" t="s">
        <v>423</v>
      </c>
      <c r="AK83" s="26" t="s">
        <v>422</v>
      </c>
      <c r="AL83" s="49" t="s">
        <v>408</v>
      </c>
    </row>
    <row r="84" spans="1:38" s="2" customFormat="1" ht="26.25" customHeight="1" thickBot="1" x14ac:dyDescent="0.3">
      <c r="A84" s="70" t="s">
        <v>54</v>
      </c>
      <c r="B84" s="81" t="s">
        <v>210</v>
      </c>
      <c r="C84" s="82" t="s">
        <v>211</v>
      </c>
      <c r="D84" s="72" t="s">
        <v>424</v>
      </c>
      <c r="E84" s="6" t="s">
        <v>422</v>
      </c>
      <c r="F84" s="6" t="s">
        <v>422</v>
      </c>
      <c r="G84" s="6" t="s">
        <v>422</v>
      </c>
      <c r="H84" s="6" t="s">
        <v>422</v>
      </c>
      <c r="I84" s="6" t="s">
        <v>422</v>
      </c>
      <c r="J84" s="6" t="s">
        <v>422</v>
      </c>
      <c r="K84" s="6" t="s">
        <v>422</v>
      </c>
      <c r="L84" s="6" t="s">
        <v>422</v>
      </c>
      <c r="M84" s="6" t="s">
        <v>422</v>
      </c>
      <c r="N84" s="6" t="s">
        <v>422</v>
      </c>
      <c r="O84" s="6" t="s">
        <v>422</v>
      </c>
      <c r="P84" s="6" t="s">
        <v>422</v>
      </c>
      <c r="Q84" s="6" t="s">
        <v>423</v>
      </c>
      <c r="R84" s="6" t="s">
        <v>423</v>
      </c>
      <c r="S84" s="6" t="s">
        <v>423</v>
      </c>
      <c r="T84" s="6" t="s">
        <v>423</v>
      </c>
      <c r="U84" s="6" t="s">
        <v>423</v>
      </c>
      <c r="V84" s="6" t="s">
        <v>423</v>
      </c>
      <c r="W84" s="6" t="s">
        <v>422</v>
      </c>
      <c r="X84" s="6" t="s">
        <v>422</v>
      </c>
      <c r="Y84" s="6" t="s">
        <v>422</v>
      </c>
      <c r="Z84" s="6" t="s">
        <v>422</v>
      </c>
      <c r="AA84" s="6" t="s">
        <v>422</v>
      </c>
      <c r="AB84" s="6" t="s">
        <v>422</v>
      </c>
      <c r="AC84" s="6" t="s">
        <v>422</v>
      </c>
      <c r="AD84" s="6" t="s">
        <v>423</v>
      </c>
      <c r="AE84" s="60"/>
      <c r="AF84" s="26" t="s">
        <v>423</v>
      </c>
      <c r="AG84" s="26" t="s">
        <v>423</v>
      </c>
      <c r="AH84" s="26" t="s">
        <v>423</v>
      </c>
      <c r="AI84" s="26" t="s">
        <v>423</v>
      </c>
      <c r="AJ84" s="26" t="s">
        <v>423</v>
      </c>
      <c r="AK84" s="26" t="s">
        <v>422</v>
      </c>
      <c r="AL84" s="49" t="s">
        <v>408</v>
      </c>
    </row>
    <row r="85" spans="1:38" s="2" customFormat="1" ht="26.25" customHeight="1" thickBot="1" x14ac:dyDescent="0.3">
      <c r="A85" s="70" t="s">
        <v>205</v>
      </c>
      <c r="B85" s="76" t="s">
        <v>212</v>
      </c>
      <c r="C85" s="82" t="s">
        <v>399</v>
      </c>
      <c r="D85" s="72" t="s">
        <v>424</v>
      </c>
      <c r="E85" s="6">
        <v>1.3894499999999999E-4</v>
      </c>
      <c r="F85" s="6">
        <v>110.989130184</v>
      </c>
      <c r="G85" s="6">
        <v>1.6956000000000002E-5</v>
      </c>
      <c r="H85" s="6">
        <v>8.0199999999999998E-5</v>
      </c>
      <c r="I85" s="6">
        <v>3.7864000000000002E-4</v>
      </c>
      <c r="J85" s="6">
        <v>2.7776400000000001E-3</v>
      </c>
      <c r="K85" s="6">
        <v>2.7822540000000001E-3</v>
      </c>
      <c r="L85" s="6" t="s">
        <v>422</v>
      </c>
      <c r="M85" s="6">
        <v>1.1671399999999999E-4</v>
      </c>
      <c r="N85" s="6" t="s">
        <v>422</v>
      </c>
      <c r="O85" s="6" t="s">
        <v>422</v>
      </c>
      <c r="P85" s="6" t="s">
        <v>422</v>
      </c>
      <c r="Q85" s="6" t="s">
        <v>423</v>
      </c>
      <c r="R85" s="6" t="s">
        <v>423</v>
      </c>
      <c r="S85" s="6" t="s">
        <v>423</v>
      </c>
      <c r="T85" s="6" t="s">
        <v>423</v>
      </c>
      <c r="U85" s="6" t="s">
        <v>423</v>
      </c>
      <c r="V85" s="6" t="s">
        <v>423</v>
      </c>
      <c r="W85" s="6" t="s">
        <v>422</v>
      </c>
      <c r="X85" s="6" t="s">
        <v>422</v>
      </c>
      <c r="Y85" s="6" t="s">
        <v>422</v>
      </c>
      <c r="Z85" s="6" t="s">
        <v>422</v>
      </c>
      <c r="AA85" s="6" t="s">
        <v>422</v>
      </c>
      <c r="AB85" s="6" t="s">
        <v>422</v>
      </c>
      <c r="AC85" s="6" t="s">
        <v>422</v>
      </c>
      <c r="AD85" s="6" t="s">
        <v>423</v>
      </c>
      <c r="AE85" s="60"/>
      <c r="AF85" s="26" t="s">
        <v>423</v>
      </c>
      <c r="AG85" s="26" t="s">
        <v>423</v>
      </c>
      <c r="AH85" s="26" t="s">
        <v>423</v>
      </c>
      <c r="AI85" s="26" t="s">
        <v>423</v>
      </c>
      <c r="AJ85" s="26" t="s">
        <v>423</v>
      </c>
      <c r="AK85" s="26" t="s">
        <v>422</v>
      </c>
      <c r="AL85" s="49" t="s">
        <v>213</v>
      </c>
    </row>
    <row r="86" spans="1:38" s="2" customFormat="1" ht="26.25" customHeight="1" thickBot="1" x14ac:dyDescent="0.3">
      <c r="A86" s="70" t="s">
        <v>205</v>
      </c>
      <c r="B86" s="76" t="s">
        <v>214</v>
      </c>
      <c r="C86" s="80" t="s">
        <v>215</v>
      </c>
      <c r="D86" s="72" t="s">
        <v>424</v>
      </c>
      <c r="E86" s="6" t="s">
        <v>422</v>
      </c>
      <c r="F86" s="6">
        <v>83.891109999999998</v>
      </c>
      <c r="G86" s="6" t="s">
        <v>422</v>
      </c>
      <c r="H86" s="6" t="s">
        <v>422</v>
      </c>
      <c r="I86" s="6" t="s">
        <v>422</v>
      </c>
      <c r="J86" s="6" t="s">
        <v>422</v>
      </c>
      <c r="K86" s="6" t="s">
        <v>422</v>
      </c>
      <c r="L86" s="6" t="s">
        <v>422</v>
      </c>
      <c r="M86" s="6" t="s">
        <v>422</v>
      </c>
      <c r="N86" s="6" t="s">
        <v>422</v>
      </c>
      <c r="O86" s="6" t="s">
        <v>422</v>
      </c>
      <c r="P86" s="6" t="s">
        <v>422</v>
      </c>
      <c r="Q86" s="6" t="s">
        <v>423</v>
      </c>
      <c r="R86" s="6" t="s">
        <v>423</v>
      </c>
      <c r="S86" s="6" t="s">
        <v>423</v>
      </c>
      <c r="T86" s="6" t="s">
        <v>423</v>
      </c>
      <c r="U86" s="6" t="s">
        <v>423</v>
      </c>
      <c r="V86" s="6" t="s">
        <v>423</v>
      </c>
      <c r="W86" s="6" t="s">
        <v>422</v>
      </c>
      <c r="X86" s="6" t="s">
        <v>422</v>
      </c>
      <c r="Y86" s="6" t="s">
        <v>422</v>
      </c>
      <c r="Z86" s="6" t="s">
        <v>422</v>
      </c>
      <c r="AA86" s="6" t="s">
        <v>422</v>
      </c>
      <c r="AB86" s="6" t="s">
        <v>422</v>
      </c>
      <c r="AC86" s="6" t="s">
        <v>422</v>
      </c>
      <c r="AD86" s="6" t="s">
        <v>423</v>
      </c>
      <c r="AE86" s="60"/>
      <c r="AF86" s="26" t="s">
        <v>423</v>
      </c>
      <c r="AG86" s="26" t="s">
        <v>423</v>
      </c>
      <c r="AH86" s="26" t="s">
        <v>423</v>
      </c>
      <c r="AI86" s="26" t="s">
        <v>423</v>
      </c>
      <c r="AJ86" s="26" t="s">
        <v>423</v>
      </c>
      <c r="AK86" s="26" t="s">
        <v>422</v>
      </c>
      <c r="AL86" s="49" t="s">
        <v>216</v>
      </c>
    </row>
    <row r="87" spans="1:38" s="2" customFormat="1" ht="26.25" customHeight="1" thickBot="1" x14ac:dyDescent="0.3">
      <c r="A87" s="70" t="s">
        <v>205</v>
      </c>
      <c r="B87" s="76" t="s">
        <v>217</v>
      </c>
      <c r="C87" s="80" t="s">
        <v>218</v>
      </c>
      <c r="D87" s="72" t="s">
        <v>424</v>
      </c>
      <c r="E87" s="6">
        <v>0</v>
      </c>
      <c r="F87" s="6">
        <v>0.72967154400000001</v>
      </c>
      <c r="G87" s="6">
        <v>0</v>
      </c>
      <c r="H87" s="6">
        <v>4.6300000000000001E-5</v>
      </c>
      <c r="I87" s="6">
        <v>3.2000000000000003E-4</v>
      </c>
      <c r="J87" s="6">
        <v>6.3900000000000003E-4</v>
      </c>
      <c r="K87" s="6">
        <v>6.4026100000000004E-4</v>
      </c>
      <c r="L87" s="6" t="s">
        <v>422</v>
      </c>
      <c r="M87" s="6">
        <v>0</v>
      </c>
      <c r="N87" s="6" t="s">
        <v>422</v>
      </c>
      <c r="O87" s="6" t="s">
        <v>422</v>
      </c>
      <c r="P87" s="6" t="s">
        <v>422</v>
      </c>
      <c r="Q87" s="6" t="s">
        <v>423</v>
      </c>
      <c r="R87" s="6" t="s">
        <v>423</v>
      </c>
      <c r="S87" s="6" t="s">
        <v>423</v>
      </c>
      <c r="T87" s="6" t="s">
        <v>423</v>
      </c>
      <c r="U87" s="6" t="s">
        <v>423</v>
      </c>
      <c r="V87" s="6" t="s">
        <v>423</v>
      </c>
      <c r="W87" s="6" t="s">
        <v>422</v>
      </c>
      <c r="X87" s="6" t="s">
        <v>422</v>
      </c>
      <c r="Y87" s="6" t="s">
        <v>422</v>
      </c>
      <c r="Z87" s="6" t="s">
        <v>422</v>
      </c>
      <c r="AA87" s="6" t="s">
        <v>422</v>
      </c>
      <c r="AB87" s="6" t="s">
        <v>422</v>
      </c>
      <c r="AC87" s="6" t="s">
        <v>422</v>
      </c>
      <c r="AD87" s="6" t="s">
        <v>423</v>
      </c>
      <c r="AE87" s="60"/>
      <c r="AF87" s="26" t="s">
        <v>423</v>
      </c>
      <c r="AG87" s="26" t="s">
        <v>423</v>
      </c>
      <c r="AH87" s="26" t="s">
        <v>423</v>
      </c>
      <c r="AI87" s="26" t="s">
        <v>423</v>
      </c>
      <c r="AJ87" s="26" t="s">
        <v>423</v>
      </c>
      <c r="AK87" s="26" t="s">
        <v>422</v>
      </c>
      <c r="AL87" s="49" t="s">
        <v>216</v>
      </c>
    </row>
    <row r="88" spans="1:38" s="2" customFormat="1" ht="26.25" customHeight="1" thickBot="1" x14ac:dyDescent="0.3">
      <c r="A88" s="70" t="s">
        <v>205</v>
      </c>
      <c r="B88" s="76" t="s">
        <v>219</v>
      </c>
      <c r="C88" s="80" t="s">
        <v>220</v>
      </c>
      <c r="D88" s="72" t="s">
        <v>424</v>
      </c>
      <c r="E88" s="6">
        <v>3.1918303712290799E-5</v>
      </c>
      <c r="F88" s="6">
        <v>6.2387983949769703</v>
      </c>
      <c r="G88" s="6" t="s">
        <v>422</v>
      </c>
      <c r="H88" s="6">
        <v>2.7997322092645298E-3</v>
      </c>
      <c r="I88" s="6">
        <v>5.8514115939418201E-2</v>
      </c>
      <c r="J88" s="6">
        <v>9.6248535426210605E-2</v>
      </c>
      <c r="K88" s="6">
        <v>0.114566876278604</v>
      </c>
      <c r="L88" s="6" t="s">
        <v>422</v>
      </c>
      <c r="M88" s="6">
        <v>2.9296843339695999E-5</v>
      </c>
      <c r="N88" s="6">
        <v>0.18102616483042</v>
      </c>
      <c r="O88" s="6">
        <v>8.6723867645148199E-6</v>
      </c>
      <c r="P88" s="6" t="s">
        <v>422</v>
      </c>
      <c r="Q88" s="6" t="s">
        <v>423</v>
      </c>
      <c r="R88" s="6" t="s">
        <v>423</v>
      </c>
      <c r="S88" s="6" t="s">
        <v>423</v>
      </c>
      <c r="T88" s="6" t="s">
        <v>423</v>
      </c>
      <c r="U88" s="6" t="s">
        <v>423</v>
      </c>
      <c r="V88" s="6" t="s">
        <v>423</v>
      </c>
      <c r="W88" s="6">
        <v>8.1386194723573295E-5</v>
      </c>
      <c r="X88" s="6" t="s">
        <v>422</v>
      </c>
      <c r="Y88" s="6">
        <v>8.1832460977003207E-9</v>
      </c>
      <c r="Z88" s="6" t="s">
        <v>422</v>
      </c>
      <c r="AA88" s="6">
        <v>9.4150609853518108E-9</v>
      </c>
      <c r="AB88" s="6">
        <f t="shared" si="1"/>
        <v>1.7598307083052131E-8</v>
      </c>
      <c r="AC88" s="6">
        <v>9.0645531548319995E-6</v>
      </c>
      <c r="AD88" s="6" t="s">
        <v>423</v>
      </c>
      <c r="AE88" s="60"/>
      <c r="AF88" s="26" t="s">
        <v>423</v>
      </c>
      <c r="AG88" s="26" t="s">
        <v>423</v>
      </c>
      <c r="AH88" s="26" t="s">
        <v>423</v>
      </c>
      <c r="AI88" s="26" t="s">
        <v>423</v>
      </c>
      <c r="AJ88" s="26" t="s">
        <v>423</v>
      </c>
      <c r="AK88" s="26" t="s">
        <v>422</v>
      </c>
      <c r="AL88" s="49" t="s">
        <v>408</v>
      </c>
    </row>
    <row r="89" spans="1:38" s="2" customFormat="1" ht="26.25" customHeight="1" thickBot="1" x14ac:dyDescent="0.3">
      <c r="A89" s="70" t="s">
        <v>205</v>
      </c>
      <c r="B89" s="76" t="s">
        <v>221</v>
      </c>
      <c r="C89" s="80" t="s">
        <v>222</v>
      </c>
      <c r="D89" s="72" t="s">
        <v>424</v>
      </c>
      <c r="E89" s="6">
        <v>0</v>
      </c>
      <c r="F89" s="6">
        <v>38.118284709573501</v>
      </c>
      <c r="G89" s="6">
        <v>0</v>
      </c>
      <c r="H89" s="6">
        <v>1.40897238977266E-2</v>
      </c>
      <c r="I89" s="6">
        <v>9.2344086966750106E-3</v>
      </c>
      <c r="J89" s="6">
        <v>1.16226718351829E-2</v>
      </c>
      <c r="K89" s="6">
        <v>2.2578527497071701E-2</v>
      </c>
      <c r="L89" s="6" t="s">
        <v>422</v>
      </c>
      <c r="M89" s="6">
        <v>0</v>
      </c>
      <c r="N89" s="6" t="s">
        <v>422</v>
      </c>
      <c r="O89" s="6" t="s">
        <v>422</v>
      </c>
      <c r="P89" s="6" t="s">
        <v>422</v>
      </c>
      <c r="Q89" s="6" t="s">
        <v>423</v>
      </c>
      <c r="R89" s="6" t="s">
        <v>423</v>
      </c>
      <c r="S89" s="6" t="s">
        <v>423</v>
      </c>
      <c r="T89" s="6" t="s">
        <v>423</v>
      </c>
      <c r="U89" s="6" t="s">
        <v>423</v>
      </c>
      <c r="V89" s="6" t="s">
        <v>423</v>
      </c>
      <c r="W89" s="6" t="s">
        <v>422</v>
      </c>
      <c r="X89" s="6" t="s">
        <v>422</v>
      </c>
      <c r="Y89" s="6" t="s">
        <v>422</v>
      </c>
      <c r="Z89" s="6" t="s">
        <v>422</v>
      </c>
      <c r="AA89" s="6" t="s">
        <v>422</v>
      </c>
      <c r="AB89" s="6" t="s">
        <v>422</v>
      </c>
      <c r="AC89" s="6" t="s">
        <v>422</v>
      </c>
      <c r="AD89" s="6" t="s">
        <v>423</v>
      </c>
      <c r="AE89" s="60"/>
      <c r="AF89" s="26" t="s">
        <v>423</v>
      </c>
      <c r="AG89" s="26" t="s">
        <v>423</v>
      </c>
      <c r="AH89" s="26" t="s">
        <v>423</v>
      </c>
      <c r="AI89" s="26" t="s">
        <v>423</v>
      </c>
      <c r="AJ89" s="26" t="s">
        <v>423</v>
      </c>
      <c r="AK89" s="26" t="s">
        <v>422</v>
      </c>
      <c r="AL89" s="49" t="s">
        <v>408</v>
      </c>
    </row>
    <row r="90" spans="1:38" s="8" customFormat="1" ht="26.25" customHeight="1" thickBot="1" x14ac:dyDescent="0.3">
      <c r="A90" s="70" t="s">
        <v>205</v>
      </c>
      <c r="B90" s="76" t="s">
        <v>223</v>
      </c>
      <c r="C90" s="80" t="s">
        <v>224</v>
      </c>
      <c r="D90" s="72" t="s">
        <v>424</v>
      </c>
      <c r="E90" s="6" t="s">
        <v>422</v>
      </c>
      <c r="F90" s="6" t="s">
        <v>422</v>
      </c>
      <c r="G90" s="6" t="s">
        <v>422</v>
      </c>
      <c r="H90" s="6" t="s">
        <v>422</v>
      </c>
      <c r="I90" s="6" t="s">
        <v>422</v>
      </c>
      <c r="J90" s="6" t="s">
        <v>422</v>
      </c>
      <c r="K90" s="6" t="s">
        <v>422</v>
      </c>
      <c r="L90" s="6" t="s">
        <v>422</v>
      </c>
      <c r="M90" s="6" t="s">
        <v>422</v>
      </c>
      <c r="N90" s="6" t="s">
        <v>422</v>
      </c>
      <c r="O90" s="6" t="s">
        <v>422</v>
      </c>
      <c r="P90" s="6" t="s">
        <v>422</v>
      </c>
      <c r="Q90" s="6" t="s">
        <v>423</v>
      </c>
      <c r="R90" s="6" t="s">
        <v>423</v>
      </c>
      <c r="S90" s="6" t="s">
        <v>423</v>
      </c>
      <c r="T90" s="6" t="s">
        <v>423</v>
      </c>
      <c r="U90" s="6" t="s">
        <v>423</v>
      </c>
      <c r="V90" s="6" t="s">
        <v>423</v>
      </c>
      <c r="W90" s="6" t="s">
        <v>422</v>
      </c>
      <c r="X90" s="6" t="s">
        <v>422</v>
      </c>
      <c r="Y90" s="6" t="s">
        <v>422</v>
      </c>
      <c r="Z90" s="6" t="s">
        <v>422</v>
      </c>
      <c r="AA90" s="6" t="s">
        <v>422</v>
      </c>
      <c r="AB90" s="6" t="s">
        <v>422</v>
      </c>
      <c r="AC90" s="6" t="s">
        <v>422</v>
      </c>
      <c r="AD90" s="6" t="s">
        <v>423</v>
      </c>
      <c r="AE90" s="60"/>
      <c r="AF90" s="26" t="s">
        <v>423</v>
      </c>
      <c r="AG90" s="26" t="s">
        <v>423</v>
      </c>
      <c r="AH90" s="26" t="s">
        <v>423</v>
      </c>
      <c r="AI90" s="26" t="s">
        <v>423</v>
      </c>
      <c r="AJ90" s="26" t="s">
        <v>423</v>
      </c>
      <c r="AK90" s="26" t="s">
        <v>422</v>
      </c>
      <c r="AL90" s="49" t="s">
        <v>408</v>
      </c>
    </row>
    <row r="91" spans="1:38" s="2" customFormat="1" ht="26.25" customHeight="1" thickBot="1" x14ac:dyDescent="0.3">
      <c r="A91" s="70" t="s">
        <v>205</v>
      </c>
      <c r="B91" s="74" t="s">
        <v>400</v>
      </c>
      <c r="C91" s="76" t="s">
        <v>225</v>
      </c>
      <c r="D91" s="72" t="s">
        <v>424</v>
      </c>
      <c r="E91" s="6" t="s">
        <v>422</v>
      </c>
      <c r="F91" s="6" t="s">
        <v>422</v>
      </c>
      <c r="G91" s="6" t="s">
        <v>422</v>
      </c>
      <c r="H91" s="6" t="s">
        <v>422</v>
      </c>
      <c r="I91" s="6" t="s">
        <v>422</v>
      </c>
      <c r="J91" s="6" t="s">
        <v>422</v>
      </c>
      <c r="K91" s="6" t="s">
        <v>422</v>
      </c>
      <c r="L91" s="6" t="s">
        <v>422</v>
      </c>
      <c r="M91" s="6" t="s">
        <v>422</v>
      </c>
      <c r="N91" s="6" t="s">
        <v>422</v>
      </c>
      <c r="O91" s="6" t="s">
        <v>422</v>
      </c>
      <c r="P91" s="6" t="s">
        <v>422</v>
      </c>
      <c r="Q91" s="6" t="s">
        <v>423</v>
      </c>
      <c r="R91" s="6" t="s">
        <v>423</v>
      </c>
      <c r="S91" s="6" t="s">
        <v>423</v>
      </c>
      <c r="T91" s="6" t="s">
        <v>423</v>
      </c>
      <c r="U91" s="6" t="s">
        <v>423</v>
      </c>
      <c r="V91" s="6" t="s">
        <v>423</v>
      </c>
      <c r="W91" s="6" t="s">
        <v>422</v>
      </c>
      <c r="X91" s="6" t="s">
        <v>422</v>
      </c>
      <c r="Y91" s="6" t="s">
        <v>422</v>
      </c>
      <c r="Z91" s="6" t="s">
        <v>422</v>
      </c>
      <c r="AA91" s="6" t="s">
        <v>422</v>
      </c>
      <c r="AB91" s="6" t="s">
        <v>422</v>
      </c>
      <c r="AC91" s="6" t="s">
        <v>422</v>
      </c>
      <c r="AD91" s="6" t="s">
        <v>423</v>
      </c>
      <c r="AE91" s="60"/>
      <c r="AF91" s="26" t="s">
        <v>423</v>
      </c>
      <c r="AG91" s="26" t="s">
        <v>423</v>
      </c>
      <c r="AH91" s="26" t="s">
        <v>423</v>
      </c>
      <c r="AI91" s="26" t="s">
        <v>423</v>
      </c>
      <c r="AJ91" s="26" t="s">
        <v>423</v>
      </c>
      <c r="AK91" s="26" t="s">
        <v>422</v>
      </c>
      <c r="AL91" s="49" t="s">
        <v>408</v>
      </c>
    </row>
    <row r="92" spans="1:38" s="2" customFormat="1" ht="26.25" customHeight="1" thickBot="1" x14ac:dyDescent="0.3">
      <c r="A92" s="70" t="s">
        <v>54</v>
      </c>
      <c r="B92" s="70" t="s">
        <v>226</v>
      </c>
      <c r="C92" s="71" t="s">
        <v>227</v>
      </c>
      <c r="D92" s="77" t="s">
        <v>424</v>
      </c>
      <c r="E92" s="6">
        <v>22.481860180215701</v>
      </c>
      <c r="F92" s="6">
        <v>23.231548629840201</v>
      </c>
      <c r="G92" s="6">
        <v>17.630625975628298</v>
      </c>
      <c r="H92" s="6">
        <v>3.0060576835621902</v>
      </c>
      <c r="I92" s="6">
        <v>23.967977013776999</v>
      </c>
      <c r="J92" s="6">
        <v>28.1807658619093</v>
      </c>
      <c r="K92" s="6">
        <v>42.814200900773301</v>
      </c>
      <c r="L92" s="6" t="s">
        <v>422</v>
      </c>
      <c r="M92" s="6">
        <v>105.842075645579</v>
      </c>
      <c r="N92" s="6">
        <v>0.73686681600989901</v>
      </c>
      <c r="O92" s="6">
        <v>0.19285159693343201</v>
      </c>
      <c r="P92" s="6">
        <v>7.0845303010408797E-2</v>
      </c>
      <c r="Q92" s="6" t="s">
        <v>423</v>
      </c>
      <c r="R92" s="6" t="s">
        <v>423</v>
      </c>
      <c r="S92" s="6" t="s">
        <v>423</v>
      </c>
      <c r="T92" s="6" t="s">
        <v>423</v>
      </c>
      <c r="U92" s="6" t="s">
        <v>423</v>
      </c>
      <c r="V92" s="6" t="s">
        <v>423</v>
      </c>
      <c r="W92" s="6">
        <v>9.3605869357539593</v>
      </c>
      <c r="X92" s="6">
        <v>1.84993545085687E-2</v>
      </c>
      <c r="Y92" s="6">
        <v>3.9332739726162497E-2</v>
      </c>
      <c r="Z92" s="6">
        <v>2.0919830799409501E-2</v>
      </c>
      <c r="AA92" s="6">
        <v>2.1265613126672502E-2</v>
      </c>
      <c r="AB92" s="6">
        <f t="shared" si="1"/>
        <v>0.10001753816081319</v>
      </c>
      <c r="AC92" s="6">
        <v>0.124507571489213</v>
      </c>
      <c r="AD92" s="6" t="s">
        <v>423</v>
      </c>
      <c r="AE92" s="60"/>
      <c r="AF92" s="26" t="s">
        <v>423</v>
      </c>
      <c r="AG92" s="26" t="s">
        <v>423</v>
      </c>
      <c r="AH92" s="26" t="s">
        <v>423</v>
      </c>
      <c r="AI92" s="26" t="s">
        <v>423</v>
      </c>
      <c r="AJ92" s="26" t="s">
        <v>423</v>
      </c>
      <c r="AK92" s="26" t="s">
        <v>422</v>
      </c>
      <c r="AL92" s="49" t="s">
        <v>228</v>
      </c>
    </row>
    <row r="93" spans="1:38" s="2" customFormat="1" ht="26.25" customHeight="1" thickBot="1" x14ac:dyDescent="0.3">
      <c r="A93" s="70" t="s">
        <v>54</v>
      </c>
      <c r="B93" s="74" t="s">
        <v>229</v>
      </c>
      <c r="C93" s="71" t="s">
        <v>401</v>
      </c>
      <c r="D93" s="77" t="s">
        <v>424</v>
      </c>
      <c r="E93" s="6">
        <v>0.34620715964807902</v>
      </c>
      <c r="F93" s="6">
        <v>17.4897087846172</v>
      </c>
      <c r="G93" s="6">
        <v>6.9413562255671496E-2</v>
      </c>
      <c r="H93" s="6">
        <v>0.29381469984556302</v>
      </c>
      <c r="I93" s="6">
        <v>14.7432849044324</v>
      </c>
      <c r="J93" s="6">
        <v>16.586749210433499</v>
      </c>
      <c r="K93" s="6">
        <v>18.609228887205401</v>
      </c>
      <c r="L93" s="6" t="s">
        <v>422</v>
      </c>
      <c r="M93" s="6">
        <v>6.6139536002427404</v>
      </c>
      <c r="N93" s="6" t="s">
        <v>422</v>
      </c>
      <c r="O93" s="6" t="s">
        <v>422</v>
      </c>
      <c r="P93" s="6">
        <v>1.9136033105200102E-6</v>
      </c>
      <c r="Q93" s="6" t="s">
        <v>423</v>
      </c>
      <c r="R93" s="6" t="s">
        <v>423</v>
      </c>
      <c r="S93" s="6" t="s">
        <v>423</v>
      </c>
      <c r="T93" s="6" t="s">
        <v>423</v>
      </c>
      <c r="U93" s="6" t="s">
        <v>423</v>
      </c>
      <c r="V93" s="6" t="s">
        <v>423</v>
      </c>
      <c r="W93" s="6" t="s">
        <v>422</v>
      </c>
      <c r="X93" s="6">
        <v>9.6130796382497594E-2</v>
      </c>
      <c r="Y93" s="6" t="s">
        <v>422</v>
      </c>
      <c r="Z93" s="6" t="s">
        <v>422</v>
      </c>
      <c r="AA93" s="6" t="s">
        <v>422</v>
      </c>
      <c r="AB93" s="6">
        <f t="shared" si="1"/>
        <v>9.6130796382497594E-2</v>
      </c>
      <c r="AC93" s="6" t="s">
        <v>422</v>
      </c>
      <c r="AD93" s="6" t="s">
        <v>423</v>
      </c>
      <c r="AE93" s="60"/>
      <c r="AF93" s="26" t="s">
        <v>423</v>
      </c>
      <c r="AG93" s="26" t="s">
        <v>423</v>
      </c>
      <c r="AH93" s="26" t="s">
        <v>423</v>
      </c>
      <c r="AI93" s="26" t="s">
        <v>423</v>
      </c>
      <c r="AJ93" s="26" t="s">
        <v>423</v>
      </c>
      <c r="AK93" s="26" t="s">
        <v>422</v>
      </c>
      <c r="AL93" s="49" t="s">
        <v>230</v>
      </c>
    </row>
    <row r="94" spans="1:38" s="2" customFormat="1" ht="26.25" customHeight="1" thickBot="1" x14ac:dyDescent="0.3">
      <c r="A94" s="70" t="s">
        <v>54</v>
      </c>
      <c r="B94" s="83" t="s">
        <v>402</v>
      </c>
      <c r="C94" s="71" t="s">
        <v>231</v>
      </c>
      <c r="D94" s="72" t="s">
        <v>424</v>
      </c>
      <c r="E94" s="6">
        <v>3.0046837674539302</v>
      </c>
      <c r="F94" s="6">
        <v>61.806048191060803</v>
      </c>
      <c r="G94" s="6">
        <v>2.0011381333007101</v>
      </c>
      <c r="H94" s="6">
        <v>0.41574457345121502</v>
      </c>
      <c r="I94" s="6">
        <v>2.8066075069062202</v>
      </c>
      <c r="J94" s="6">
        <v>4.4337899258734597</v>
      </c>
      <c r="K94" s="6">
        <v>6.3443290929997804</v>
      </c>
      <c r="L94" s="6" t="s">
        <v>422</v>
      </c>
      <c r="M94" s="6">
        <v>13.561162518077699</v>
      </c>
      <c r="N94" s="6">
        <v>24.1056463693062</v>
      </c>
      <c r="O94" s="6">
        <v>0.59610501558252205</v>
      </c>
      <c r="P94" s="6">
        <v>0.41446760174074998</v>
      </c>
      <c r="Q94" s="6" t="s">
        <v>423</v>
      </c>
      <c r="R94" s="6" t="s">
        <v>423</v>
      </c>
      <c r="S94" s="6" t="s">
        <v>423</v>
      </c>
      <c r="T94" s="6" t="s">
        <v>423</v>
      </c>
      <c r="U94" s="6" t="s">
        <v>423</v>
      </c>
      <c r="V94" s="6" t="s">
        <v>423</v>
      </c>
      <c r="W94" s="6">
        <v>1.4168210983924101</v>
      </c>
      <c r="X94" s="6" t="s">
        <v>422</v>
      </c>
      <c r="Y94" s="6">
        <v>1.3340934408096399E-4</v>
      </c>
      <c r="Z94" s="6" t="s">
        <v>422</v>
      </c>
      <c r="AA94" s="6">
        <v>1.5793792644049499E-4</v>
      </c>
      <c r="AB94" s="6">
        <f t="shared" si="1"/>
        <v>2.9134727052145898E-4</v>
      </c>
      <c r="AC94" s="6">
        <v>2.8921890219880999</v>
      </c>
      <c r="AD94" s="6" t="s">
        <v>423</v>
      </c>
      <c r="AE94" s="60"/>
      <c r="AF94" s="26" t="s">
        <v>423</v>
      </c>
      <c r="AG94" s="26" t="s">
        <v>423</v>
      </c>
      <c r="AH94" s="26" t="s">
        <v>423</v>
      </c>
      <c r="AI94" s="26" t="s">
        <v>423</v>
      </c>
      <c r="AJ94" s="26" t="s">
        <v>423</v>
      </c>
      <c r="AK94" s="26" t="s">
        <v>422</v>
      </c>
      <c r="AL94" s="49" t="s">
        <v>408</v>
      </c>
    </row>
    <row r="95" spans="1:38" s="2" customFormat="1" ht="26.25" customHeight="1" thickBot="1" x14ac:dyDescent="0.3">
      <c r="A95" s="70" t="s">
        <v>54</v>
      </c>
      <c r="B95" s="83" t="s">
        <v>232</v>
      </c>
      <c r="C95" s="71" t="s">
        <v>233</v>
      </c>
      <c r="D95" s="77" t="s">
        <v>424</v>
      </c>
      <c r="E95" s="6">
        <v>0.12571569974306701</v>
      </c>
      <c r="F95" s="6">
        <v>108.256257086898</v>
      </c>
      <c r="G95" s="6">
        <v>0.69792684390765802</v>
      </c>
      <c r="H95" s="6">
        <v>2.8920193021009399E-2</v>
      </c>
      <c r="I95" s="6">
        <v>22.355799608254099</v>
      </c>
      <c r="J95" s="6">
        <v>34.304583837687403</v>
      </c>
      <c r="K95" s="6">
        <v>68.648508118039402</v>
      </c>
      <c r="L95" s="6" t="s">
        <v>422</v>
      </c>
      <c r="M95" s="6">
        <v>35.263370464764797</v>
      </c>
      <c r="N95" s="6" t="s">
        <v>422</v>
      </c>
      <c r="O95" s="6" t="s">
        <v>422</v>
      </c>
      <c r="P95" s="6" t="s">
        <v>422</v>
      </c>
      <c r="Q95" s="6" t="s">
        <v>423</v>
      </c>
      <c r="R95" s="6" t="s">
        <v>423</v>
      </c>
      <c r="S95" s="6" t="s">
        <v>423</v>
      </c>
      <c r="T95" s="6" t="s">
        <v>423</v>
      </c>
      <c r="U95" s="6" t="s">
        <v>423</v>
      </c>
      <c r="V95" s="6" t="s">
        <v>423</v>
      </c>
      <c r="W95" s="6" t="s">
        <v>422</v>
      </c>
      <c r="X95" s="6" t="s">
        <v>422</v>
      </c>
      <c r="Y95" s="6" t="s">
        <v>422</v>
      </c>
      <c r="Z95" s="6" t="s">
        <v>422</v>
      </c>
      <c r="AA95" s="6" t="s">
        <v>422</v>
      </c>
      <c r="AB95" s="6" t="s">
        <v>422</v>
      </c>
      <c r="AC95" s="6" t="s">
        <v>422</v>
      </c>
      <c r="AD95" s="6" t="s">
        <v>423</v>
      </c>
      <c r="AE95" s="60"/>
      <c r="AF95" s="26" t="s">
        <v>423</v>
      </c>
      <c r="AG95" s="26" t="s">
        <v>423</v>
      </c>
      <c r="AH95" s="26" t="s">
        <v>423</v>
      </c>
      <c r="AI95" s="26" t="s">
        <v>423</v>
      </c>
      <c r="AJ95" s="26" t="s">
        <v>423</v>
      </c>
      <c r="AK95" s="26" t="s">
        <v>422</v>
      </c>
      <c r="AL95" s="49" t="s">
        <v>408</v>
      </c>
    </row>
    <row r="96" spans="1:38" s="2" customFormat="1" ht="26.25" customHeight="1" thickBot="1" x14ac:dyDescent="0.3">
      <c r="A96" s="70" t="s">
        <v>54</v>
      </c>
      <c r="B96" s="74" t="s">
        <v>234</v>
      </c>
      <c r="C96" s="71" t="s">
        <v>235</v>
      </c>
      <c r="D96" s="84" t="s">
        <v>424</v>
      </c>
      <c r="E96" s="6" t="s">
        <v>432</v>
      </c>
      <c r="F96" s="6" t="s">
        <v>432</v>
      </c>
      <c r="G96" s="6" t="s">
        <v>432</v>
      </c>
      <c r="H96" s="6" t="s">
        <v>432</v>
      </c>
      <c r="I96" s="6" t="s">
        <v>432</v>
      </c>
      <c r="J96" s="6" t="s">
        <v>432</v>
      </c>
      <c r="K96" s="6" t="s">
        <v>432</v>
      </c>
      <c r="L96" s="6" t="s">
        <v>422</v>
      </c>
      <c r="M96" s="6" t="s">
        <v>432</v>
      </c>
      <c r="N96" s="6" t="s">
        <v>432</v>
      </c>
      <c r="O96" s="6" t="s">
        <v>432</v>
      </c>
      <c r="P96" s="6" t="s">
        <v>432</v>
      </c>
      <c r="Q96" s="6" t="s">
        <v>423</v>
      </c>
      <c r="R96" s="6" t="s">
        <v>423</v>
      </c>
      <c r="S96" s="6" t="s">
        <v>423</v>
      </c>
      <c r="T96" s="6" t="s">
        <v>423</v>
      </c>
      <c r="U96" s="6" t="s">
        <v>423</v>
      </c>
      <c r="V96" s="6" t="s">
        <v>423</v>
      </c>
      <c r="W96" s="6" t="s">
        <v>432</v>
      </c>
      <c r="X96" s="6" t="s">
        <v>432</v>
      </c>
      <c r="Y96" s="6" t="s">
        <v>432</v>
      </c>
      <c r="Z96" s="6" t="s">
        <v>432</v>
      </c>
      <c r="AA96" s="6" t="s">
        <v>432</v>
      </c>
      <c r="AB96" s="6" t="s">
        <v>432</v>
      </c>
      <c r="AC96" s="6" t="s">
        <v>432</v>
      </c>
      <c r="AD96" s="6" t="s">
        <v>423</v>
      </c>
      <c r="AE96" s="60"/>
      <c r="AF96" s="26" t="s">
        <v>423</v>
      </c>
      <c r="AG96" s="26" t="s">
        <v>423</v>
      </c>
      <c r="AH96" s="26" t="s">
        <v>423</v>
      </c>
      <c r="AI96" s="26" t="s">
        <v>423</v>
      </c>
      <c r="AJ96" s="26" t="s">
        <v>423</v>
      </c>
      <c r="AK96" s="26" t="s">
        <v>422</v>
      </c>
      <c r="AL96" s="49" t="s">
        <v>408</v>
      </c>
    </row>
    <row r="97" spans="1:38" s="2" customFormat="1" ht="26.25" customHeight="1" thickBot="1" x14ac:dyDescent="0.3">
      <c r="A97" s="70" t="s">
        <v>54</v>
      </c>
      <c r="B97" s="74" t="s">
        <v>236</v>
      </c>
      <c r="C97" s="71" t="s">
        <v>237</v>
      </c>
      <c r="D97" s="84" t="s">
        <v>424</v>
      </c>
      <c r="E97" s="6" t="s">
        <v>422</v>
      </c>
      <c r="F97" s="6" t="s">
        <v>422</v>
      </c>
      <c r="G97" s="6" t="s">
        <v>422</v>
      </c>
      <c r="H97" s="6" t="s">
        <v>422</v>
      </c>
      <c r="I97" s="6" t="s">
        <v>422</v>
      </c>
      <c r="J97" s="6" t="s">
        <v>422</v>
      </c>
      <c r="K97" s="6" t="s">
        <v>422</v>
      </c>
      <c r="L97" s="6" t="s">
        <v>422</v>
      </c>
      <c r="M97" s="6" t="s">
        <v>422</v>
      </c>
      <c r="N97" s="6" t="s">
        <v>422</v>
      </c>
      <c r="O97" s="6" t="s">
        <v>422</v>
      </c>
      <c r="P97" s="6" t="s">
        <v>422</v>
      </c>
      <c r="Q97" s="6" t="s">
        <v>423</v>
      </c>
      <c r="R97" s="6" t="s">
        <v>423</v>
      </c>
      <c r="S97" s="6" t="s">
        <v>423</v>
      </c>
      <c r="T97" s="6" t="s">
        <v>423</v>
      </c>
      <c r="U97" s="6" t="s">
        <v>423</v>
      </c>
      <c r="V97" s="6" t="s">
        <v>423</v>
      </c>
      <c r="W97" s="6" t="s">
        <v>422</v>
      </c>
      <c r="X97" s="6" t="s">
        <v>422</v>
      </c>
      <c r="Y97" s="6" t="s">
        <v>422</v>
      </c>
      <c r="Z97" s="6" t="s">
        <v>422</v>
      </c>
      <c r="AA97" s="6" t="s">
        <v>422</v>
      </c>
      <c r="AB97" s="6" t="s">
        <v>422</v>
      </c>
      <c r="AC97" s="6" t="s">
        <v>422</v>
      </c>
      <c r="AD97" s="6" t="s">
        <v>423</v>
      </c>
      <c r="AE97" s="60"/>
      <c r="AF97" s="26" t="s">
        <v>423</v>
      </c>
      <c r="AG97" s="26" t="s">
        <v>423</v>
      </c>
      <c r="AH97" s="26" t="s">
        <v>423</v>
      </c>
      <c r="AI97" s="26" t="s">
        <v>423</v>
      </c>
      <c r="AJ97" s="26" t="s">
        <v>423</v>
      </c>
      <c r="AK97" s="26" t="s">
        <v>422</v>
      </c>
      <c r="AL97" s="49" t="s">
        <v>408</v>
      </c>
    </row>
    <row r="98" spans="1:38" s="2" customFormat="1" ht="26.25" customHeight="1" thickBot="1" x14ac:dyDescent="0.3">
      <c r="A98" s="70" t="s">
        <v>54</v>
      </c>
      <c r="B98" s="74" t="s">
        <v>238</v>
      </c>
      <c r="C98" s="76" t="s">
        <v>239</v>
      </c>
      <c r="D98" s="84" t="s">
        <v>458</v>
      </c>
      <c r="E98" s="6">
        <v>2.0574283728629999E-2</v>
      </c>
      <c r="F98" s="6">
        <v>0.17751022994283899</v>
      </c>
      <c r="G98" s="6">
        <v>1.1751437511142E-2</v>
      </c>
      <c r="H98" s="6">
        <v>3.7946162859652101E-3</v>
      </c>
      <c r="I98" s="6">
        <v>0.152737622423054</v>
      </c>
      <c r="J98" s="6">
        <v>0.51822642345979797</v>
      </c>
      <c r="K98" s="6">
        <v>1.01694581584135</v>
      </c>
      <c r="L98" s="6" t="s">
        <v>422</v>
      </c>
      <c r="M98" s="6">
        <v>7.0828101247947205E-4</v>
      </c>
      <c r="N98" s="6">
        <v>4.242</v>
      </c>
      <c r="O98" s="6" t="s">
        <v>425</v>
      </c>
      <c r="P98" s="6" t="s">
        <v>425</v>
      </c>
      <c r="Q98" s="6" t="s">
        <v>423</v>
      </c>
      <c r="R98" s="6" t="s">
        <v>423</v>
      </c>
      <c r="S98" s="6" t="s">
        <v>423</v>
      </c>
      <c r="T98" s="6" t="s">
        <v>423</v>
      </c>
      <c r="U98" s="6" t="s">
        <v>423</v>
      </c>
      <c r="V98" s="6" t="s">
        <v>423</v>
      </c>
      <c r="W98" s="6" t="s">
        <v>422</v>
      </c>
      <c r="X98" s="6" t="s">
        <v>422</v>
      </c>
      <c r="Y98" s="6" t="s">
        <v>422</v>
      </c>
      <c r="Z98" s="6" t="s">
        <v>422</v>
      </c>
      <c r="AA98" s="6" t="s">
        <v>422</v>
      </c>
      <c r="AB98" s="6" t="s">
        <v>422</v>
      </c>
      <c r="AC98" s="6" t="s">
        <v>422</v>
      </c>
      <c r="AD98" s="6" t="s">
        <v>423</v>
      </c>
      <c r="AE98" s="60"/>
      <c r="AF98" s="26" t="s">
        <v>423</v>
      </c>
      <c r="AG98" s="26" t="s">
        <v>423</v>
      </c>
      <c r="AH98" s="26" t="s">
        <v>423</v>
      </c>
      <c r="AI98" s="26" t="s">
        <v>423</v>
      </c>
      <c r="AJ98" s="26" t="s">
        <v>423</v>
      </c>
      <c r="AK98" s="26" t="s">
        <v>422</v>
      </c>
      <c r="AL98" s="49" t="s">
        <v>408</v>
      </c>
    </row>
    <row r="99" spans="1:38" s="2" customFormat="1" ht="26.25" customHeight="1" thickBot="1" x14ac:dyDescent="0.3">
      <c r="A99" s="70" t="s">
        <v>240</v>
      </c>
      <c r="B99" s="70" t="s">
        <v>241</v>
      </c>
      <c r="C99" s="71" t="s">
        <v>403</v>
      </c>
      <c r="D99" s="84" t="s">
        <v>424</v>
      </c>
      <c r="E99" s="6" t="s">
        <v>425</v>
      </c>
      <c r="F99" s="6">
        <v>33.983305060098502</v>
      </c>
      <c r="G99" s="6" t="s">
        <v>422</v>
      </c>
      <c r="H99" s="6">
        <v>66.405412013795996</v>
      </c>
      <c r="I99" s="6">
        <v>0.31561512620452697</v>
      </c>
      <c r="J99" s="6">
        <v>1.4202680679203701</v>
      </c>
      <c r="K99" s="6">
        <v>3.1561512620452699</v>
      </c>
      <c r="L99" s="6" t="s">
        <v>422</v>
      </c>
      <c r="M99" s="6" t="s">
        <v>422</v>
      </c>
      <c r="N99" s="6" t="s">
        <v>422</v>
      </c>
      <c r="O99" s="6" t="s">
        <v>422</v>
      </c>
      <c r="P99" s="6" t="s">
        <v>422</v>
      </c>
      <c r="Q99" s="6" t="s">
        <v>423</v>
      </c>
      <c r="R99" s="6" t="s">
        <v>423</v>
      </c>
      <c r="S99" s="6" t="s">
        <v>423</v>
      </c>
      <c r="T99" s="6" t="s">
        <v>423</v>
      </c>
      <c r="U99" s="6" t="s">
        <v>423</v>
      </c>
      <c r="V99" s="6" t="s">
        <v>423</v>
      </c>
      <c r="W99" s="6" t="s">
        <v>422</v>
      </c>
      <c r="X99" s="6" t="s">
        <v>422</v>
      </c>
      <c r="Y99" s="6" t="s">
        <v>422</v>
      </c>
      <c r="Z99" s="6" t="s">
        <v>422</v>
      </c>
      <c r="AA99" s="6" t="s">
        <v>422</v>
      </c>
      <c r="AB99" s="6" t="s">
        <v>422</v>
      </c>
      <c r="AC99" s="6" t="s">
        <v>422</v>
      </c>
      <c r="AD99" s="6" t="s">
        <v>423</v>
      </c>
      <c r="AE99" s="60"/>
      <c r="AF99" s="26" t="s">
        <v>423</v>
      </c>
      <c r="AG99" s="26" t="s">
        <v>423</v>
      </c>
      <c r="AH99" s="26" t="s">
        <v>423</v>
      </c>
      <c r="AI99" s="26" t="s">
        <v>423</v>
      </c>
      <c r="AJ99" s="26" t="s">
        <v>423</v>
      </c>
      <c r="AK99" s="26" t="s">
        <v>422</v>
      </c>
      <c r="AL99" s="49" t="s">
        <v>242</v>
      </c>
    </row>
    <row r="100" spans="1:38" s="2" customFormat="1" ht="26.25" customHeight="1" thickBot="1" x14ac:dyDescent="0.3">
      <c r="A100" s="70" t="s">
        <v>240</v>
      </c>
      <c r="B100" s="70" t="s">
        <v>243</v>
      </c>
      <c r="C100" s="71" t="s">
        <v>404</v>
      </c>
      <c r="D100" s="84" t="s">
        <v>424</v>
      </c>
      <c r="E100" s="6" t="s">
        <v>425</v>
      </c>
      <c r="F100" s="6">
        <v>46.705753206491103</v>
      </c>
      <c r="G100" s="6" t="s">
        <v>422</v>
      </c>
      <c r="H100" s="6">
        <v>169.73850247111301</v>
      </c>
      <c r="I100" s="6">
        <v>0.814709626356243</v>
      </c>
      <c r="J100" s="6">
        <v>3.6661933186030899</v>
      </c>
      <c r="K100" s="6">
        <v>8.1470962635624193</v>
      </c>
      <c r="L100" s="6" t="s">
        <v>422</v>
      </c>
      <c r="M100" s="6" t="s">
        <v>422</v>
      </c>
      <c r="N100" s="6" t="s">
        <v>422</v>
      </c>
      <c r="O100" s="6" t="s">
        <v>422</v>
      </c>
      <c r="P100" s="6" t="s">
        <v>422</v>
      </c>
      <c r="Q100" s="6" t="s">
        <v>423</v>
      </c>
      <c r="R100" s="6" t="s">
        <v>423</v>
      </c>
      <c r="S100" s="6" t="s">
        <v>423</v>
      </c>
      <c r="T100" s="6" t="s">
        <v>423</v>
      </c>
      <c r="U100" s="6" t="s">
        <v>423</v>
      </c>
      <c r="V100" s="6" t="s">
        <v>423</v>
      </c>
      <c r="W100" s="6" t="s">
        <v>422</v>
      </c>
      <c r="X100" s="6" t="s">
        <v>422</v>
      </c>
      <c r="Y100" s="6" t="s">
        <v>422</v>
      </c>
      <c r="Z100" s="6" t="s">
        <v>422</v>
      </c>
      <c r="AA100" s="6" t="s">
        <v>422</v>
      </c>
      <c r="AB100" s="6" t="s">
        <v>422</v>
      </c>
      <c r="AC100" s="6" t="s">
        <v>422</v>
      </c>
      <c r="AD100" s="6" t="s">
        <v>423</v>
      </c>
      <c r="AE100" s="60"/>
      <c r="AF100" s="26" t="s">
        <v>423</v>
      </c>
      <c r="AG100" s="26" t="s">
        <v>423</v>
      </c>
      <c r="AH100" s="26" t="s">
        <v>423</v>
      </c>
      <c r="AI100" s="26" t="s">
        <v>423</v>
      </c>
      <c r="AJ100" s="26" t="s">
        <v>423</v>
      </c>
      <c r="AK100" s="26" t="s">
        <v>422</v>
      </c>
      <c r="AL100" s="49" t="s">
        <v>242</v>
      </c>
    </row>
    <row r="101" spans="1:38" s="2" customFormat="1" ht="26.25" customHeight="1" thickBot="1" x14ac:dyDescent="0.3">
      <c r="A101" s="70" t="s">
        <v>240</v>
      </c>
      <c r="B101" s="70" t="s">
        <v>244</v>
      </c>
      <c r="C101" s="71" t="s">
        <v>245</v>
      </c>
      <c r="D101" s="84" t="s">
        <v>424</v>
      </c>
      <c r="E101" s="6" t="s">
        <v>425</v>
      </c>
      <c r="F101" s="6">
        <v>0.12462905000000001</v>
      </c>
      <c r="G101" s="6" t="s">
        <v>422</v>
      </c>
      <c r="H101" s="6">
        <v>1.4955481658584899</v>
      </c>
      <c r="I101" s="6">
        <v>4.342635018E-3</v>
      </c>
      <c r="J101" s="6">
        <v>1.9541857581000001E-2</v>
      </c>
      <c r="K101" s="6">
        <v>4.3426350180000003E-2</v>
      </c>
      <c r="L101" s="6" t="s">
        <v>422</v>
      </c>
      <c r="M101" s="6" t="s">
        <v>422</v>
      </c>
      <c r="N101" s="6" t="s">
        <v>422</v>
      </c>
      <c r="O101" s="6" t="s">
        <v>422</v>
      </c>
      <c r="P101" s="6" t="s">
        <v>422</v>
      </c>
      <c r="Q101" s="6" t="s">
        <v>423</v>
      </c>
      <c r="R101" s="6" t="s">
        <v>423</v>
      </c>
      <c r="S101" s="6" t="s">
        <v>423</v>
      </c>
      <c r="T101" s="6" t="s">
        <v>423</v>
      </c>
      <c r="U101" s="6" t="s">
        <v>423</v>
      </c>
      <c r="V101" s="6" t="s">
        <v>423</v>
      </c>
      <c r="W101" s="6" t="s">
        <v>422</v>
      </c>
      <c r="X101" s="6" t="s">
        <v>422</v>
      </c>
      <c r="Y101" s="6" t="s">
        <v>422</v>
      </c>
      <c r="Z101" s="6" t="s">
        <v>422</v>
      </c>
      <c r="AA101" s="6" t="s">
        <v>422</v>
      </c>
      <c r="AB101" s="6" t="s">
        <v>422</v>
      </c>
      <c r="AC101" s="6" t="s">
        <v>422</v>
      </c>
      <c r="AD101" s="6" t="s">
        <v>423</v>
      </c>
      <c r="AE101" s="60"/>
      <c r="AF101" s="26" t="s">
        <v>423</v>
      </c>
      <c r="AG101" s="26" t="s">
        <v>423</v>
      </c>
      <c r="AH101" s="26" t="s">
        <v>423</v>
      </c>
      <c r="AI101" s="26" t="s">
        <v>423</v>
      </c>
      <c r="AJ101" s="26" t="s">
        <v>423</v>
      </c>
      <c r="AK101" s="26" t="s">
        <v>422</v>
      </c>
      <c r="AL101" s="49" t="s">
        <v>242</v>
      </c>
    </row>
    <row r="102" spans="1:38" s="2" customFormat="1" ht="26.25" customHeight="1" thickBot="1" x14ac:dyDescent="0.3">
      <c r="A102" s="70" t="s">
        <v>240</v>
      </c>
      <c r="B102" s="70" t="s">
        <v>246</v>
      </c>
      <c r="C102" s="71" t="s">
        <v>382</v>
      </c>
      <c r="D102" s="84" t="s">
        <v>424</v>
      </c>
      <c r="E102" s="6" t="s">
        <v>425</v>
      </c>
      <c r="F102" s="6">
        <v>7.5684360999999996</v>
      </c>
      <c r="G102" s="6" t="s">
        <v>422</v>
      </c>
      <c r="H102" s="6">
        <v>37.4623099651945</v>
      </c>
      <c r="I102" s="6">
        <v>0.63130216927050498</v>
      </c>
      <c r="J102" s="6">
        <v>2.8408597617172702</v>
      </c>
      <c r="K102" s="6">
        <v>6.3130216927050498</v>
      </c>
      <c r="L102" s="6" t="s">
        <v>422</v>
      </c>
      <c r="M102" s="6" t="s">
        <v>422</v>
      </c>
      <c r="N102" s="6" t="s">
        <v>422</v>
      </c>
      <c r="O102" s="6" t="s">
        <v>422</v>
      </c>
      <c r="P102" s="6" t="s">
        <v>422</v>
      </c>
      <c r="Q102" s="6" t="s">
        <v>423</v>
      </c>
      <c r="R102" s="6" t="s">
        <v>423</v>
      </c>
      <c r="S102" s="6" t="s">
        <v>423</v>
      </c>
      <c r="T102" s="6" t="s">
        <v>423</v>
      </c>
      <c r="U102" s="6" t="s">
        <v>423</v>
      </c>
      <c r="V102" s="6" t="s">
        <v>423</v>
      </c>
      <c r="W102" s="6" t="s">
        <v>422</v>
      </c>
      <c r="X102" s="6" t="s">
        <v>422</v>
      </c>
      <c r="Y102" s="6" t="s">
        <v>422</v>
      </c>
      <c r="Z102" s="6" t="s">
        <v>422</v>
      </c>
      <c r="AA102" s="6" t="s">
        <v>422</v>
      </c>
      <c r="AB102" s="6" t="s">
        <v>422</v>
      </c>
      <c r="AC102" s="6" t="s">
        <v>422</v>
      </c>
      <c r="AD102" s="6" t="s">
        <v>423</v>
      </c>
      <c r="AE102" s="60"/>
      <c r="AF102" s="26" t="s">
        <v>423</v>
      </c>
      <c r="AG102" s="26" t="s">
        <v>423</v>
      </c>
      <c r="AH102" s="26" t="s">
        <v>423</v>
      </c>
      <c r="AI102" s="26" t="s">
        <v>423</v>
      </c>
      <c r="AJ102" s="26" t="s">
        <v>423</v>
      </c>
      <c r="AK102" s="26" t="s">
        <v>422</v>
      </c>
      <c r="AL102" s="49" t="s">
        <v>242</v>
      </c>
    </row>
    <row r="103" spans="1:38" s="2" customFormat="1" ht="26.25" customHeight="1" thickBot="1" x14ac:dyDescent="0.3">
      <c r="A103" s="70" t="s">
        <v>240</v>
      </c>
      <c r="B103" s="70" t="s">
        <v>247</v>
      </c>
      <c r="C103" s="71" t="s">
        <v>248</v>
      </c>
      <c r="D103" s="84" t="s">
        <v>424</v>
      </c>
      <c r="E103" s="6" t="s">
        <v>425</v>
      </c>
      <c r="F103" s="6">
        <v>0.1680130638</v>
      </c>
      <c r="G103" s="6" t="s">
        <v>422</v>
      </c>
      <c r="H103" s="6">
        <v>0.67257684654653704</v>
      </c>
      <c r="I103" s="6">
        <v>1.887465408192E-3</v>
      </c>
      <c r="J103" s="6">
        <v>8.4935943368640004E-3</v>
      </c>
      <c r="K103" s="6">
        <v>1.887465408192E-2</v>
      </c>
      <c r="L103" s="6" t="s">
        <v>422</v>
      </c>
      <c r="M103" s="6" t="s">
        <v>422</v>
      </c>
      <c r="N103" s="6" t="s">
        <v>422</v>
      </c>
      <c r="O103" s="6" t="s">
        <v>422</v>
      </c>
      <c r="P103" s="6" t="s">
        <v>422</v>
      </c>
      <c r="Q103" s="6" t="s">
        <v>423</v>
      </c>
      <c r="R103" s="6" t="s">
        <v>423</v>
      </c>
      <c r="S103" s="6" t="s">
        <v>423</v>
      </c>
      <c r="T103" s="6" t="s">
        <v>423</v>
      </c>
      <c r="U103" s="6" t="s">
        <v>423</v>
      </c>
      <c r="V103" s="6" t="s">
        <v>423</v>
      </c>
      <c r="W103" s="6" t="s">
        <v>422</v>
      </c>
      <c r="X103" s="6" t="s">
        <v>422</v>
      </c>
      <c r="Y103" s="6" t="s">
        <v>422</v>
      </c>
      <c r="Z103" s="6" t="s">
        <v>422</v>
      </c>
      <c r="AA103" s="6" t="s">
        <v>422</v>
      </c>
      <c r="AB103" s="6" t="s">
        <v>422</v>
      </c>
      <c r="AC103" s="6" t="s">
        <v>422</v>
      </c>
      <c r="AD103" s="6" t="s">
        <v>423</v>
      </c>
      <c r="AE103" s="60"/>
      <c r="AF103" s="26" t="s">
        <v>423</v>
      </c>
      <c r="AG103" s="26" t="s">
        <v>423</v>
      </c>
      <c r="AH103" s="26" t="s">
        <v>423</v>
      </c>
      <c r="AI103" s="26" t="s">
        <v>423</v>
      </c>
      <c r="AJ103" s="26" t="s">
        <v>423</v>
      </c>
      <c r="AK103" s="26" t="s">
        <v>422</v>
      </c>
      <c r="AL103" s="49" t="s">
        <v>242</v>
      </c>
    </row>
    <row r="104" spans="1:38" s="2" customFormat="1" ht="26.25" customHeight="1" thickBot="1" x14ac:dyDescent="0.3">
      <c r="A104" s="70" t="s">
        <v>240</v>
      </c>
      <c r="B104" s="70" t="s">
        <v>249</v>
      </c>
      <c r="C104" s="71" t="s">
        <v>250</v>
      </c>
      <c r="D104" s="84" t="s">
        <v>424</v>
      </c>
      <c r="E104" s="6" t="s">
        <v>425</v>
      </c>
      <c r="F104" s="6">
        <v>6.4106892799999995E-2</v>
      </c>
      <c r="G104" s="6" t="s">
        <v>422</v>
      </c>
      <c r="H104" s="6">
        <v>0.75698175999999995</v>
      </c>
      <c r="I104" s="6">
        <v>1.025104699392E-3</v>
      </c>
      <c r="J104" s="6">
        <v>4.612971147264E-3</v>
      </c>
      <c r="K104" s="6">
        <v>1.025104699392E-2</v>
      </c>
      <c r="L104" s="6" t="s">
        <v>422</v>
      </c>
      <c r="M104" s="6" t="s">
        <v>422</v>
      </c>
      <c r="N104" s="6" t="s">
        <v>422</v>
      </c>
      <c r="O104" s="6" t="s">
        <v>422</v>
      </c>
      <c r="P104" s="6" t="s">
        <v>422</v>
      </c>
      <c r="Q104" s="6" t="s">
        <v>423</v>
      </c>
      <c r="R104" s="6" t="s">
        <v>423</v>
      </c>
      <c r="S104" s="6" t="s">
        <v>423</v>
      </c>
      <c r="T104" s="6" t="s">
        <v>423</v>
      </c>
      <c r="U104" s="6" t="s">
        <v>423</v>
      </c>
      <c r="V104" s="6" t="s">
        <v>423</v>
      </c>
      <c r="W104" s="6" t="s">
        <v>422</v>
      </c>
      <c r="X104" s="6" t="s">
        <v>422</v>
      </c>
      <c r="Y104" s="6" t="s">
        <v>422</v>
      </c>
      <c r="Z104" s="6" t="s">
        <v>422</v>
      </c>
      <c r="AA104" s="6" t="s">
        <v>422</v>
      </c>
      <c r="AB104" s="6" t="s">
        <v>422</v>
      </c>
      <c r="AC104" s="6" t="s">
        <v>422</v>
      </c>
      <c r="AD104" s="6" t="s">
        <v>423</v>
      </c>
      <c r="AE104" s="60"/>
      <c r="AF104" s="26" t="s">
        <v>423</v>
      </c>
      <c r="AG104" s="26" t="s">
        <v>423</v>
      </c>
      <c r="AH104" s="26" t="s">
        <v>423</v>
      </c>
      <c r="AI104" s="26" t="s">
        <v>423</v>
      </c>
      <c r="AJ104" s="26" t="s">
        <v>423</v>
      </c>
      <c r="AK104" s="26" t="s">
        <v>422</v>
      </c>
      <c r="AL104" s="49" t="s">
        <v>242</v>
      </c>
    </row>
    <row r="105" spans="1:38" s="2" customFormat="1" ht="26.25" customHeight="1" thickBot="1" x14ac:dyDescent="0.3">
      <c r="A105" s="70" t="s">
        <v>240</v>
      </c>
      <c r="B105" s="70" t="s">
        <v>251</v>
      </c>
      <c r="C105" s="71" t="s">
        <v>252</v>
      </c>
      <c r="D105" s="84" t="s">
        <v>424</v>
      </c>
      <c r="E105" s="6" t="s">
        <v>425</v>
      </c>
      <c r="F105" s="6">
        <v>1.8226548</v>
      </c>
      <c r="G105" s="6" t="s">
        <v>422</v>
      </c>
      <c r="H105" s="6">
        <v>3.7426151405241899</v>
      </c>
      <c r="I105" s="6">
        <v>2.7020723109120001E-2</v>
      </c>
      <c r="J105" s="6">
        <v>0.12159325399104</v>
      </c>
      <c r="K105" s="6">
        <v>0.27020723109119998</v>
      </c>
      <c r="L105" s="6" t="s">
        <v>422</v>
      </c>
      <c r="M105" s="6" t="s">
        <v>422</v>
      </c>
      <c r="N105" s="6" t="s">
        <v>422</v>
      </c>
      <c r="O105" s="6" t="s">
        <v>422</v>
      </c>
      <c r="P105" s="6" t="s">
        <v>422</v>
      </c>
      <c r="Q105" s="6" t="s">
        <v>423</v>
      </c>
      <c r="R105" s="6" t="s">
        <v>423</v>
      </c>
      <c r="S105" s="6" t="s">
        <v>423</v>
      </c>
      <c r="T105" s="6" t="s">
        <v>423</v>
      </c>
      <c r="U105" s="6" t="s">
        <v>423</v>
      </c>
      <c r="V105" s="6" t="s">
        <v>423</v>
      </c>
      <c r="W105" s="6" t="s">
        <v>422</v>
      </c>
      <c r="X105" s="6" t="s">
        <v>422</v>
      </c>
      <c r="Y105" s="6" t="s">
        <v>422</v>
      </c>
      <c r="Z105" s="6" t="s">
        <v>422</v>
      </c>
      <c r="AA105" s="6" t="s">
        <v>422</v>
      </c>
      <c r="AB105" s="6" t="s">
        <v>422</v>
      </c>
      <c r="AC105" s="6" t="s">
        <v>422</v>
      </c>
      <c r="AD105" s="6" t="s">
        <v>423</v>
      </c>
      <c r="AE105" s="60"/>
      <c r="AF105" s="26" t="s">
        <v>423</v>
      </c>
      <c r="AG105" s="26" t="s">
        <v>423</v>
      </c>
      <c r="AH105" s="26" t="s">
        <v>423</v>
      </c>
      <c r="AI105" s="26" t="s">
        <v>423</v>
      </c>
      <c r="AJ105" s="26" t="s">
        <v>423</v>
      </c>
      <c r="AK105" s="26" t="s">
        <v>422</v>
      </c>
      <c r="AL105" s="49" t="s">
        <v>242</v>
      </c>
    </row>
    <row r="106" spans="1:38" s="2" customFormat="1" ht="26.25" customHeight="1" thickBot="1" x14ac:dyDescent="0.3">
      <c r="A106" s="70" t="s">
        <v>240</v>
      </c>
      <c r="B106" s="70" t="s">
        <v>253</v>
      </c>
      <c r="C106" s="71" t="s">
        <v>254</v>
      </c>
      <c r="D106" s="84" t="s">
        <v>426</v>
      </c>
      <c r="E106" s="6" t="s">
        <v>425</v>
      </c>
      <c r="F106" s="6">
        <v>1.4395710000000001E-2</v>
      </c>
      <c r="G106" s="6" t="s">
        <v>422</v>
      </c>
      <c r="H106" s="6">
        <v>0.14493639999999999</v>
      </c>
      <c r="I106" s="6" t="s">
        <v>425</v>
      </c>
      <c r="J106" s="6" t="s">
        <v>425</v>
      </c>
      <c r="K106" s="6" t="s">
        <v>425</v>
      </c>
      <c r="L106" s="6" t="s">
        <v>422</v>
      </c>
      <c r="M106" s="6" t="s">
        <v>422</v>
      </c>
      <c r="N106" s="6" t="s">
        <v>422</v>
      </c>
      <c r="O106" s="6" t="s">
        <v>422</v>
      </c>
      <c r="P106" s="6" t="s">
        <v>422</v>
      </c>
      <c r="Q106" s="6" t="s">
        <v>423</v>
      </c>
      <c r="R106" s="6" t="s">
        <v>423</v>
      </c>
      <c r="S106" s="6" t="s">
        <v>423</v>
      </c>
      <c r="T106" s="6" t="s">
        <v>423</v>
      </c>
      <c r="U106" s="6" t="s">
        <v>423</v>
      </c>
      <c r="V106" s="6" t="s">
        <v>423</v>
      </c>
      <c r="W106" s="6" t="s">
        <v>422</v>
      </c>
      <c r="X106" s="6" t="s">
        <v>422</v>
      </c>
      <c r="Y106" s="6" t="s">
        <v>422</v>
      </c>
      <c r="Z106" s="6" t="s">
        <v>422</v>
      </c>
      <c r="AA106" s="6" t="s">
        <v>422</v>
      </c>
      <c r="AB106" s="6" t="s">
        <v>422</v>
      </c>
      <c r="AC106" s="6" t="s">
        <v>422</v>
      </c>
      <c r="AD106" s="6" t="s">
        <v>423</v>
      </c>
      <c r="AE106" s="60"/>
      <c r="AF106" s="26" t="s">
        <v>423</v>
      </c>
      <c r="AG106" s="26" t="s">
        <v>423</v>
      </c>
      <c r="AH106" s="26" t="s">
        <v>423</v>
      </c>
      <c r="AI106" s="26" t="s">
        <v>423</v>
      </c>
      <c r="AJ106" s="26" t="s">
        <v>423</v>
      </c>
      <c r="AK106" s="26" t="s">
        <v>422</v>
      </c>
      <c r="AL106" s="49" t="s">
        <v>242</v>
      </c>
    </row>
    <row r="107" spans="1:38" s="2" customFormat="1" ht="26.25" customHeight="1" thickBot="1" x14ac:dyDescent="0.3">
      <c r="A107" s="70" t="s">
        <v>240</v>
      </c>
      <c r="B107" s="70" t="s">
        <v>255</v>
      </c>
      <c r="C107" s="71" t="s">
        <v>375</v>
      </c>
      <c r="D107" s="84" t="s">
        <v>424</v>
      </c>
      <c r="E107" s="6" t="s">
        <v>425</v>
      </c>
      <c r="F107" s="6">
        <v>8.890000938</v>
      </c>
      <c r="G107" s="6" t="s">
        <v>422</v>
      </c>
      <c r="H107" s="6">
        <v>7.5752670020973003</v>
      </c>
      <c r="I107" s="6">
        <v>3.3853726586052998E-2</v>
      </c>
      <c r="J107" s="6">
        <v>0.32314920832141503</v>
      </c>
      <c r="K107" s="6">
        <v>1.34799384042647</v>
      </c>
      <c r="L107" s="6" t="s">
        <v>422</v>
      </c>
      <c r="M107" s="6" t="s">
        <v>422</v>
      </c>
      <c r="N107" s="6" t="s">
        <v>422</v>
      </c>
      <c r="O107" s="6" t="s">
        <v>422</v>
      </c>
      <c r="P107" s="6" t="s">
        <v>422</v>
      </c>
      <c r="Q107" s="6" t="s">
        <v>423</v>
      </c>
      <c r="R107" s="6" t="s">
        <v>423</v>
      </c>
      <c r="S107" s="6" t="s">
        <v>423</v>
      </c>
      <c r="T107" s="6" t="s">
        <v>423</v>
      </c>
      <c r="U107" s="6" t="s">
        <v>423</v>
      </c>
      <c r="V107" s="6" t="s">
        <v>423</v>
      </c>
      <c r="W107" s="6" t="s">
        <v>422</v>
      </c>
      <c r="X107" s="6" t="s">
        <v>422</v>
      </c>
      <c r="Y107" s="6" t="s">
        <v>422</v>
      </c>
      <c r="Z107" s="6" t="s">
        <v>422</v>
      </c>
      <c r="AA107" s="6" t="s">
        <v>422</v>
      </c>
      <c r="AB107" s="6" t="s">
        <v>422</v>
      </c>
      <c r="AC107" s="6" t="s">
        <v>422</v>
      </c>
      <c r="AD107" s="6" t="s">
        <v>423</v>
      </c>
      <c r="AE107" s="60"/>
      <c r="AF107" s="26" t="s">
        <v>423</v>
      </c>
      <c r="AG107" s="26" t="s">
        <v>423</v>
      </c>
      <c r="AH107" s="26" t="s">
        <v>423</v>
      </c>
      <c r="AI107" s="26" t="s">
        <v>423</v>
      </c>
      <c r="AJ107" s="26" t="s">
        <v>423</v>
      </c>
      <c r="AK107" s="26" t="s">
        <v>422</v>
      </c>
      <c r="AL107" s="49" t="s">
        <v>242</v>
      </c>
    </row>
    <row r="108" spans="1:38" s="2" customFormat="1" ht="26.25" customHeight="1" thickBot="1" x14ac:dyDescent="0.3">
      <c r="A108" s="70" t="s">
        <v>240</v>
      </c>
      <c r="B108" s="70" t="s">
        <v>256</v>
      </c>
      <c r="C108" s="71" t="s">
        <v>376</v>
      </c>
      <c r="D108" s="84" t="s">
        <v>424</v>
      </c>
      <c r="E108" s="6" t="s">
        <v>425</v>
      </c>
      <c r="F108" s="6">
        <v>7.2989294616000002</v>
      </c>
      <c r="G108" s="6" t="s">
        <v>422</v>
      </c>
      <c r="H108" s="6">
        <v>7.0486797904056404</v>
      </c>
      <c r="I108" s="6">
        <v>6.5848833022932998E-2</v>
      </c>
      <c r="J108" s="6">
        <v>0.53277692173100299</v>
      </c>
      <c r="K108" s="6">
        <v>7.4947944495192802</v>
      </c>
      <c r="L108" s="6" t="s">
        <v>422</v>
      </c>
      <c r="M108" s="6" t="s">
        <v>422</v>
      </c>
      <c r="N108" s="6" t="s">
        <v>422</v>
      </c>
      <c r="O108" s="6" t="s">
        <v>422</v>
      </c>
      <c r="P108" s="6" t="s">
        <v>422</v>
      </c>
      <c r="Q108" s="6" t="s">
        <v>423</v>
      </c>
      <c r="R108" s="6" t="s">
        <v>423</v>
      </c>
      <c r="S108" s="6" t="s">
        <v>423</v>
      </c>
      <c r="T108" s="6" t="s">
        <v>423</v>
      </c>
      <c r="U108" s="6" t="s">
        <v>423</v>
      </c>
      <c r="V108" s="6" t="s">
        <v>423</v>
      </c>
      <c r="W108" s="6" t="s">
        <v>422</v>
      </c>
      <c r="X108" s="6" t="s">
        <v>422</v>
      </c>
      <c r="Y108" s="6" t="s">
        <v>422</v>
      </c>
      <c r="Z108" s="6" t="s">
        <v>422</v>
      </c>
      <c r="AA108" s="6" t="s">
        <v>422</v>
      </c>
      <c r="AB108" s="6" t="s">
        <v>422</v>
      </c>
      <c r="AC108" s="6" t="s">
        <v>422</v>
      </c>
      <c r="AD108" s="6" t="s">
        <v>423</v>
      </c>
      <c r="AE108" s="60"/>
      <c r="AF108" s="26" t="s">
        <v>423</v>
      </c>
      <c r="AG108" s="26" t="s">
        <v>423</v>
      </c>
      <c r="AH108" s="26" t="s">
        <v>423</v>
      </c>
      <c r="AI108" s="26" t="s">
        <v>423</v>
      </c>
      <c r="AJ108" s="26" t="s">
        <v>423</v>
      </c>
      <c r="AK108" s="26" t="s">
        <v>422</v>
      </c>
      <c r="AL108" s="49" t="s">
        <v>242</v>
      </c>
    </row>
    <row r="109" spans="1:38" s="2" customFormat="1" ht="26.25" customHeight="1" thickBot="1" x14ac:dyDescent="0.3">
      <c r="A109" s="70" t="s">
        <v>240</v>
      </c>
      <c r="B109" s="70" t="s">
        <v>257</v>
      </c>
      <c r="C109" s="71" t="s">
        <v>377</v>
      </c>
      <c r="D109" s="84" t="s">
        <v>424</v>
      </c>
      <c r="E109" s="6" t="s">
        <v>425</v>
      </c>
      <c r="F109" s="6">
        <v>4.1488297416000002</v>
      </c>
      <c r="G109" s="6" t="s">
        <v>422</v>
      </c>
      <c r="H109" s="6">
        <v>4.2385533206690704</v>
      </c>
      <c r="I109" s="6">
        <v>3.8086487801239702E-2</v>
      </c>
      <c r="J109" s="6">
        <v>0.30815431039184799</v>
      </c>
      <c r="K109" s="6">
        <v>4.3349347933774602</v>
      </c>
      <c r="L109" s="6" t="s">
        <v>422</v>
      </c>
      <c r="M109" s="6" t="s">
        <v>422</v>
      </c>
      <c r="N109" s="6" t="s">
        <v>422</v>
      </c>
      <c r="O109" s="6" t="s">
        <v>422</v>
      </c>
      <c r="P109" s="6" t="s">
        <v>422</v>
      </c>
      <c r="Q109" s="6" t="s">
        <v>423</v>
      </c>
      <c r="R109" s="6" t="s">
        <v>423</v>
      </c>
      <c r="S109" s="6" t="s">
        <v>423</v>
      </c>
      <c r="T109" s="6" t="s">
        <v>423</v>
      </c>
      <c r="U109" s="6" t="s">
        <v>423</v>
      </c>
      <c r="V109" s="6" t="s">
        <v>423</v>
      </c>
      <c r="W109" s="6" t="s">
        <v>422</v>
      </c>
      <c r="X109" s="6" t="s">
        <v>422</v>
      </c>
      <c r="Y109" s="6" t="s">
        <v>422</v>
      </c>
      <c r="Z109" s="6" t="s">
        <v>422</v>
      </c>
      <c r="AA109" s="6" t="s">
        <v>422</v>
      </c>
      <c r="AB109" s="6" t="s">
        <v>422</v>
      </c>
      <c r="AC109" s="6" t="s">
        <v>422</v>
      </c>
      <c r="AD109" s="6" t="s">
        <v>423</v>
      </c>
      <c r="AE109" s="60"/>
      <c r="AF109" s="26" t="s">
        <v>423</v>
      </c>
      <c r="AG109" s="26" t="s">
        <v>423</v>
      </c>
      <c r="AH109" s="26" t="s">
        <v>423</v>
      </c>
      <c r="AI109" s="26" t="s">
        <v>423</v>
      </c>
      <c r="AJ109" s="26" t="s">
        <v>423</v>
      </c>
      <c r="AK109" s="26" t="s">
        <v>422</v>
      </c>
      <c r="AL109" s="49" t="s">
        <v>242</v>
      </c>
    </row>
    <row r="110" spans="1:38" s="2" customFormat="1" ht="26.25" customHeight="1" thickBot="1" x14ac:dyDescent="0.3">
      <c r="A110" s="70" t="s">
        <v>240</v>
      </c>
      <c r="B110" s="70" t="s">
        <v>258</v>
      </c>
      <c r="C110" s="71" t="s">
        <v>378</v>
      </c>
      <c r="D110" s="84" t="s">
        <v>426</v>
      </c>
      <c r="E110" s="6" t="s">
        <v>425</v>
      </c>
      <c r="F110" s="6" t="s">
        <v>425</v>
      </c>
      <c r="G110" s="6" t="s">
        <v>422</v>
      </c>
      <c r="H110" s="6" t="s">
        <v>425</v>
      </c>
      <c r="I110" s="6" t="s">
        <v>425</v>
      </c>
      <c r="J110" s="6" t="s">
        <v>425</v>
      </c>
      <c r="K110" s="6" t="s">
        <v>425</v>
      </c>
      <c r="L110" s="6" t="s">
        <v>422</v>
      </c>
      <c r="M110" s="6" t="s">
        <v>422</v>
      </c>
      <c r="N110" s="6" t="s">
        <v>422</v>
      </c>
      <c r="O110" s="6" t="s">
        <v>422</v>
      </c>
      <c r="P110" s="6" t="s">
        <v>422</v>
      </c>
      <c r="Q110" s="6" t="s">
        <v>423</v>
      </c>
      <c r="R110" s="6" t="s">
        <v>423</v>
      </c>
      <c r="S110" s="6" t="s">
        <v>423</v>
      </c>
      <c r="T110" s="6" t="s">
        <v>423</v>
      </c>
      <c r="U110" s="6" t="s">
        <v>423</v>
      </c>
      <c r="V110" s="6" t="s">
        <v>423</v>
      </c>
      <c r="W110" s="6" t="s">
        <v>422</v>
      </c>
      <c r="X110" s="6" t="s">
        <v>422</v>
      </c>
      <c r="Y110" s="6" t="s">
        <v>422</v>
      </c>
      <c r="Z110" s="6" t="s">
        <v>422</v>
      </c>
      <c r="AA110" s="6" t="s">
        <v>422</v>
      </c>
      <c r="AB110" s="6" t="s">
        <v>422</v>
      </c>
      <c r="AC110" s="6" t="s">
        <v>422</v>
      </c>
      <c r="AD110" s="6" t="s">
        <v>423</v>
      </c>
      <c r="AE110" s="60"/>
      <c r="AF110" s="26" t="s">
        <v>423</v>
      </c>
      <c r="AG110" s="26" t="s">
        <v>423</v>
      </c>
      <c r="AH110" s="26" t="s">
        <v>423</v>
      </c>
      <c r="AI110" s="26" t="s">
        <v>423</v>
      </c>
      <c r="AJ110" s="26" t="s">
        <v>423</v>
      </c>
      <c r="AK110" s="26" t="s">
        <v>422</v>
      </c>
      <c r="AL110" s="49" t="s">
        <v>242</v>
      </c>
    </row>
    <row r="111" spans="1:38" s="2" customFormat="1" ht="26.25" customHeight="1" thickBot="1" x14ac:dyDescent="0.3">
      <c r="A111" s="70" t="s">
        <v>240</v>
      </c>
      <c r="B111" s="70" t="s">
        <v>259</v>
      </c>
      <c r="C111" s="71" t="s">
        <v>372</v>
      </c>
      <c r="D111" s="84" t="s">
        <v>424</v>
      </c>
      <c r="E111" s="6" t="s">
        <v>425</v>
      </c>
      <c r="F111" s="6">
        <v>0.61432224914340305</v>
      </c>
      <c r="G111" s="6" t="s">
        <v>422</v>
      </c>
      <c r="H111" s="6">
        <v>0.49512019243964001</v>
      </c>
      <c r="I111" s="6">
        <v>1.116364345728E-4</v>
      </c>
      <c r="J111" s="6">
        <v>5.0236395557760004E-4</v>
      </c>
      <c r="K111" s="6">
        <v>1.1163643457279999E-3</v>
      </c>
      <c r="L111" s="6" t="s">
        <v>422</v>
      </c>
      <c r="M111" s="6" t="s">
        <v>422</v>
      </c>
      <c r="N111" s="6" t="s">
        <v>422</v>
      </c>
      <c r="O111" s="6" t="s">
        <v>422</v>
      </c>
      <c r="P111" s="6" t="s">
        <v>422</v>
      </c>
      <c r="Q111" s="6" t="s">
        <v>423</v>
      </c>
      <c r="R111" s="6" t="s">
        <v>423</v>
      </c>
      <c r="S111" s="6" t="s">
        <v>423</v>
      </c>
      <c r="T111" s="6" t="s">
        <v>423</v>
      </c>
      <c r="U111" s="6" t="s">
        <v>423</v>
      </c>
      <c r="V111" s="6" t="s">
        <v>423</v>
      </c>
      <c r="W111" s="6" t="s">
        <v>422</v>
      </c>
      <c r="X111" s="6" t="s">
        <v>422</v>
      </c>
      <c r="Y111" s="6" t="s">
        <v>422</v>
      </c>
      <c r="Z111" s="6" t="s">
        <v>422</v>
      </c>
      <c r="AA111" s="6" t="s">
        <v>422</v>
      </c>
      <c r="AB111" s="6" t="s">
        <v>422</v>
      </c>
      <c r="AC111" s="6" t="s">
        <v>422</v>
      </c>
      <c r="AD111" s="6" t="s">
        <v>423</v>
      </c>
      <c r="AE111" s="60"/>
      <c r="AF111" s="26" t="s">
        <v>423</v>
      </c>
      <c r="AG111" s="26" t="s">
        <v>423</v>
      </c>
      <c r="AH111" s="26" t="s">
        <v>423</v>
      </c>
      <c r="AI111" s="26" t="s">
        <v>423</v>
      </c>
      <c r="AJ111" s="26" t="s">
        <v>423</v>
      </c>
      <c r="AK111" s="26" t="s">
        <v>422</v>
      </c>
      <c r="AL111" s="49" t="s">
        <v>242</v>
      </c>
    </row>
    <row r="112" spans="1:38" s="2" customFormat="1" ht="26.25" customHeight="1" thickBot="1" x14ac:dyDescent="0.3">
      <c r="A112" s="70" t="s">
        <v>260</v>
      </c>
      <c r="B112" s="70" t="s">
        <v>261</v>
      </c>
      <c r="C112" s="71" t="s">
        <v>262</v>
      </c>
      <c r="D112" s="72" t="s">
        <v>424</v>
      </c>
      <c r="E112" s="6" t="s">
        <v>422</v>
      </c>
      <c r="F112" s="6" t="s">
        <v>422</v>
      </c>
      <c r="G112" s="6" t="s">
        <v>422</v>
      </c>
      <c r="H112" s="6">
        <v>93.118085453748094</v>
      </c>
      <c r="I112" s="6">
        <v>1.42802028030941</v>
      </c>
      <c r="J112" s="6">
        <v>4.9983638348000001</v>
      </c>
      <c r="K112" s="6">
        <v>10.20074252</v>
      </c>
      <c r="L112" s="6" t="s">
        <v>422</v>
      </c>
      <c r="M112" s="6" t="s">
        <v>422</v>
      </c>
      <c r="N112" s="6" t="s">
        <v>422</v>
      </c>
      <c r="O112" s="6" t="s">
        <v>422</v>
      </c>
      <c r="P112" s="6" t="s">
        <v>422</v>
      </c>
      <c r="Q112" s="6" t="s">
        <v>423</v>
      </c>
      <c r="R112" s="6" t="s">
        <v>423</v>
      </c>
      <c r="S112" s="6" t="s">
        <v>423</v>
      </c>
      <c r="T112" s="6" t="s">
        <v>423</v>
      </c>
      <c r="U112" s="6" t="s">
        <v>423</v>
      </c>
      <c r="V112" s="6" t="s">
        <v>423</v>
      </c>
      <c r="W112" s="6" t="s">
        <v>422</v>
      </c>
      <c r="X112" s="6" t="s">
        <v>422</v>
      </c>
      <c r="Y112" s="6" t="s">
        <v>422</v>
      </c>
      <c r="Z112" s="6" t="s">
        <v>422</v>
      </c>
      <c r="AA112" s="6" t="s">
        <v>422</v>
      </c>
      <c r="AB112" s="6" t="s">
        <v>422</v>
      </c>
      <c r="AC112" s="6" t="s">
        <v>422</v>
      </c>
      <c r="AD112" s="6" t="s">
        <v>423</v>
      </c>
      <c r="AE112" s="60"/>
      <c r="AF112" s="26" t="s">
        <v>423</v>
      </c>
      <c r="AG112" s="26" t="s">
        <v>423</v>
      </c>
      <c r="AH112" s="26" t="s">
        <v>423</v>
      </c>
      <c r="AI112" s="26" t="s">
        <v>423</v>
      </c>
      <c r="AJ112" s="26" t="s">
        <v>423</v>
      </c>
      <c r="AK112" s="26" t="s">
        <v>422</v>
      </c>
      <c r="AL112" s="49" t="s">
        <v>414</v>
      </c>
    </row>
    <row r="113" spans="1:38" s="2" customFormat="1" ht="26.25" customHeight="1" thickBot="1" x14ac:dyDescent="0.3">
      <c r="A113" s="70" t="s">
        <v>260</v>
      </c>
      <c r="B113" s="85" t="s">
        <v>263</v>
      </c>
      <c r="C113" s="86" t="s">
        <v>264</v>
      </c>
      <c r="D113" s="72" t="s">
        <v>427</v>
      </c>
      <c r="E113" s="6" t="s">
        <v>422</v>
      </c>
      <c r="F113" s="6" t="s">
        <v>428</v>
      </c>
      <c r="G113" s="6" t="s">
        <v>422</v>
      </c>
      <c r="H113" s="6" t="s">
        <v>428</v>
      </c>
      <c r="I113" s="6" t="s">
        <v>425</v>
      </c>
      <c r="J113" s="6" t="s">
        <v>425</v>
      </c>
      <c r="K113" s="6" t="s">
        <v>425</v>
      </c>
      <c r="L113" s="6" t="s">
        <v>422</v>
      </c>
      <c r="M113" s="6" t="s">
        <v>422</v>
      </c>
      <c r="N113" s="6" t="s">
        <v>422</v>
      </c>
      <c r="O113" s="6" t="s">
        <v>422</v>
      </c>
      <c r="P113" s="6" t="s">
        <v>422</v>
      </c>
      <c r="Q113" s="6" t="s">
        <v>423</v>
      </c>
      <c r="R113" s="6" t="s">
        <v>423</v>
      </c>
      <c r="S113" s="6" t="s">
        <v>423</v>
      </c>
      <c r="T113" s="6" t="s">
        <v>423</v>
      </c>
      <c r="U113" s="6" t="s">
        <v>423</v>
      </c>
      <c r="V113" s="6" t="s">
        <v>423</v>
      </c>
      <c r="W113" s="6" t="s">
        <v>422</v>
      </c>
      <c r="X113" s="6" t="s">
        <v>422</v>
      </c>
      <c r="Y113" s="6" t="s">
        <v>422</v>
      </c>
      <c r="Z113" s="6" t="s">
        <v>422</v>
      </c>
      <c r="AA113" s="6" t="s">
        <v>422</v>
      </c>
      <c r="AB113" s="6" t="s">
        <v>422</v>
      </c>
      <c r="AC113" s="6" t="s">
        <v>422</v>
      </c>
      <c r="AD113" s="6" t="s">
        <v>423</v>
      </c>
      <c r="AE113" s="60"/>
      <c r="AF113" s="26" t="s">
        <v>423</v>
      </c>
      <c r="AG113" s="26" t="s">
        <v>423</v>
      </c>
      <c r="AH113" s="26" t="s">
        <v>423</v>
      </c>
      <c r="AI113" s="26" t="s">
        <v>423</v>
      </c>
      <c r="AJ113" s="26" t="s">
        <v>423</v>
      </c>
      <c r="AK113" s="26" t="s">
        <v>422</v>
      </c>
      <c r="AL113" s="49" t="s">
        <v>408</v>
      </c>
    </row>
    <row r="114" spans="1:38" s="2" customFormat="1" ht="26.25" customHeight="1" thickBot="1" x14ac:dyDescent="0.3">
      <c r="A114" s="70" t="s">
        <v>260</v>
      </c>
      <c r="B114" s="85" t="s">
        <v>265</v>
      </c>
      <c r="C114" s="86" t="s">
        <v>383</v>
      </c>
      <c r="D114" s="72" t="s">
        <v>424</v>
      </c>
      <c r="E114" s="6" t="s">
        <v>422</v>
      </c>
      <c r="F114" s="6" t="s">
        <v>422</v>
      </c>
      <c r="G114" s="6" t="s">
        <v>422</v>
      </c>
      <c r="H114" s="6">
        <v>3.10545259669628</v>
      </c>
      <c r="I114" s="6" t="s">
        <v>422</v>
      </c>
      <c r="J114" s="6" t="s">
        <v>422</v>
      </c>
      <c r="K114" s="6" t="s">
        <v>422</v>
      </c>
      <c r="L114" s="6" t="s">
        <v>422</v>
      </c>
      <c r="M114" s="6" t="s">
        <v>422</v>
      </c>
      <c r="N114" s="6" t="s">
        <v>422</v>
      </c>
      <c r="O114" s="6" t="s">
        <v>422</v>
      </c>
      <c r="P114" s="6" t="s">
        <v>422</v>
      </c>
      <c r="Q114" s="6" t="s">
        <v>423</v>
      </c>
      <c r="R114" s="6" t="s">
        <v>423</v>
      </c>
      <c r="S114" s="6" t="s">
        <v>423</v>
      </c>
      <c r="T114" s="6" t="s">
        <v>423</v>
      </c>
      <c r="U114" s="6" t="s">
        <v>423</v>
      </c>
      <c r="V114" s="6" t="s">
        <v>423</v>
      </c>
      <c r="W114" s="6" t="s">
        <v>422</v>
      </c>
      <c r="X114" s="6" t="s">
        <v>422</v>
      </c>
      <c r="Y114" s="6" t="s">
        <v>422</v>
      </c>
      <c r="Z114" s="6" t="s">
        <v>422</v>
      </c>
      <c r="AA114" s="6" t="s">
        <v>422</v>
      </c>
      <c r="AB114" s="6" t="s">
        <v>422</v>
      </c>
      <c r="AC114" s="6" t="s">
        <v>422</v>
      </c>
      <c r="AD114" s="6" t="s">
        <v>423</v>
      </c>
      <c r="AE114" s="60"/>
      <c r="AF114" s="26" t="s">
        <v>423</v>
      </c>
      <c r="AG114" s="26" t="s">
        <v>423</v>
      </c>
      <c r="AH114" s="26" t="s">
        <v>423</v>
      </c>
      <c r="AI114" s="26" t="s">
        <v>423</v>
      </c>
      <c r="AJ114" s="26" t="s">
        <v>423</v>
      </c>
      <c r="AK114" s="26" t="s">
        <v>422</v>
      </c>
      <c r="AL114" s="49" t="s">
        <v>408</v>
      </c>
    </row>
    <row r="115" spans="1:38" s="2" customFormat="1" ht="26.25" customHeight="1" thickBot="1" x14ac:dyDescent="0.3">
      <c r="A115" s="70" t="s">
        <v>260</v>
      </c>
      <c r="B115" s="85" t="s">
        <v>266</v>
      </c>
      <c r="C115" s="86" t="s">
        <v>267</v>
      </c>
      <c r="D115" s="72" t="s">
        <v>424</v>
      </c>
      <c r="E115" s="6" t="s">
        <v>422</v>
      </c>
      <c r="F115" s="6" t="s">
        <v>422</v>
      </c>
      <c r="G115" s="6" t="s">
        <v>422</v>
      </c>
      <c r="H115" s="6" t="s">
        <v>425</v>
      </c>
      <c r="I115" s="6" t="s">
        <v>422</v>
      </c>
      <c r="J115" s="6" t="s">
        <v>422</v>
      </c>
      <c r="K115" s="6" t="s">
        <v>422</v>
      </c>
      <c r="L115" s="6" t="s">
        <v>422</v>
      </c>
      <c r="M115" s="6" t="s">
        <v>422</v>
      </c>
      <c r="N115" s="6" t="s">
        <v>422</v>
      </c>
      <c r="O115" s="6" t="s">
        <v>422</v>
      </c>
      <c r="P115" s="6" t="s">
        <v>422</v>
      </c>
      <c r="Q115" s="6" t="s">
        <v>423</v>
      </c>
      <c r="R115" s="6" t="s">
        <v>423</v>
      </c>
      <c r="S115" s="6" t="s">
        <v>423</v>
      </c>
      <c r="T115" s="6" t="s">
        <v>423</v>
      </c>
      <c r="U115" s="6" t="s">
        <v>423</v>
      </c>
      <c r="V115" s="6" t="s">
        <v>423</v>
      </c>
      <c r="W115" s="6" t="s">
        <v>422</v>
      </c>
      <c r="X115" s="6" t="s">
        <v>422</v>
      </c>
      <c r="Y115" s="6" t="s">
        <v>422</v>
      </c>
      <c r="Z115" s="6" t="s">
        <v>422</v>
      </c>
      <c r="AA115" s="6" t="s">
        <v>422</v>
      </c>
      <c r="AB115" s="6" t="s">
        <v>422</v>
      </c>
      <c r="AC115" s="6" t="s">
        <v>422</v>
      </c>
      <c r="AD115" s="6" t="s">
        <v>423</v>
      </c>
      <c r="AE115" s="60"/>
      <c r="AF115" s="26" t="s">
        <v>423</v>
      </c>
      <c r="AG115" s="26" t="s">
        <v>423</v>
      </c>
      <c r="AH115" s="26" t="s">
        <v>423</v>
      </c>
      <c r="AI115" s="26" t="s">
        <v>423</v>
      </c>
      <c r="AJ115" s="26" t="s">
        <v>423</v>
      </c>
      <c r="AK115" s="26" t="s">
        <v>422</v>
      </c>
      <c r="AL115" s="49" t="s">
        <v>408</v>
      </c>
    </row>
    <row r="116" spans="1:38" s="2" customFormat="1" ht="26.25" customHeight="1" thickBot="1" x14ac:dyDescent="0.3">
      <c r="A116" s="70" t="s">
        <v>260</v>
      </c>
      <c r="B116" s="70" t="s">
        <v>268</v>
      </c>
      <c r="C116" s="76" t="s">
        <v>405</v>
      </c>
      <c r="D116" s="72" t="s">
        <v>427</v>
      </c>
      <c r="E116" s="6" t="s">
        <v>422</v>
      </c>
      <c r="F116" s="6" t="s">
        <v>428</v>
      </c>
      <c r="G116" s="6" t="s">
        <v>422</v>
      </c>
      <c r="H116" s="6" t="s">
        <v>428</v>
      </c>
      <c r="I116" s="6" t="s">
        <v>422</v>
      </c>
      <c r="J116" s="6" t="s">
        <v>422</v>
      </c>
      <c r="K116" s="6" t="s">
        <v>422</v>
      </c>
      <c r="L116" s="6" t="s">
        <v>422</v>
      </c>
      <c r="M116" s="6" t="s">
        <v>422</v>
      </c>
      <c r="N116" s="6" t="s">
        <v>422</v>
      </c>
      <c r="O116" s="6" t="s">
        <v>422</v>
      </c>
      <c r="P116" s="6" t="s">
        <v>422</v>
      </c>
      <c r="Q116" s="6" t="s">
        <v>423</v>
      </c>
      <c r="R116" s="6" t="s">
        <v>423</v>
      </c>
      <c r="S116" s="6" t="s">
        <v>423</v>
      </c>
      <c r="T116" s="6" t="s">
        <v>423</v>
      </c>
      <c r="U116" s="6" t="s">
        <v>423</v>
      </c>
      <c r="V116" s="6" t="s">
        <v>423</v>
      </c>
      <c r="W116" s="6" t="s">
        <v>422</v>
      </c>
      <c r="X116" s="6" t="s">
        <v>422</v>
      </c>
      <c r="Y116" s="6" t="s">
        <v>422</v>
      </c>
      <c r="Z116" s="6" t="s">
        <v>422</v>
      </c>
      <c r="AA116" s="6" t="s">
        <v>422</v>
      </c>
      <c r="AB116" s="6" t="s">
        <v>422</v>
      </c>
      <c r="AC116" s="6" t="s">
        <v>422</v>
      </c>
      <c r="AD116" s="6" t="s">
        <v>423</v>
      </c>
      <c r="AE116" s="60"/>
      <c r="AF116" s="26" t="s">
        <v>423</v>
      </c>
      <c r="AG116" s="26" t="s">
        <v>423</v>
      </c>
      <c r="AH116" s="26" t="s">
        <v>423</v>
      </c>
      <c r="AI116" s="26" t="s">
        <v>423</v>
      </c>
      <c r="AJ116" s="26" t="s">
        <v>423</v>
      </c>
      <c r="AK116" s="26" t="s">
        <v>422</v>
      </c>
      <c r="AL116" s="49" t="s">
        <v>408</v>
      </c>
    </row>
    <row r="117" spans="1:38" s="2" customFormat="1" ht="26.25" customHeight="1" thickBot="1" x14ac:dyDescent="0.3">
      <c r="A117" s="70" t="s">
        <v>260</v>
      </c>
      <c r="B117" s="70" t="s">
        <v>269</v>
      </c>
      <c r="C117" s="76" t="s">
        <v>270</v>
      </c>
      <c r="D117" s="72" t="s">
        <v>424</v>
      </c>
      <c r="E117" s="6" t="s">
        <v>422</v>
      </c>
      <c r="F117" s="6" t="s">
        <v>422</v>
      </c>
      <c r="G117" s="6" t="s">
        <v>422</v>
      </c>
      <c r="H117" s="6" t="s">
        <v>425</v>
      </c>
      <c r="I117" s="6" t="s">
        <v>422</v>
      </c>
      <c r="J117" s="6" t="s">
        <v>422</v>
      </c>
      <c r="K117" s="6" t="s">
        <v>422</v>
      </c>
      <c r="L117" s="6" t="s">
        <v>422</v>
      </c>
      <c r="M117" s="6" t="s">
        <v>422</v>
      </c>
      <c r="N117" s="6" t="s">
        <v>422</v>
      </c>
      <c r="O117" s="6" t="s">
        <v>422</v>
      </c>
      <c r="P117" s="6" t="s">
        <v>422</v>
      </c>
      <c r="Q117" s="6" t="s">
        <v>423</v>
      </c>
      <c r="R117" s="6" t="s">
        <v>423</v>
      </c>
      <c r="S117" s="6" t="s">
        <v>423</v>
      </c>
      <c r="T117" s="6" t="s">
        <v>423</v>
      </c>
      <c r="U117" s="6" t="s">
        <v>423</v>
      </c>
      <c r="V117" s="6" t="s">
        <v>423</v>
      </c>
      <c r="W117" s="6" t="s">
        <v>422</v>
      </c>
      <c r="X117" s="6" t="s">
        <v>422</v>
      </c>
      <c r="Y117" s="6" t="s">
        <v>422</v>
      </c>
      <c r="Z117" s="6" t="s">
        <v>422</v>
      </c>
      <c r="AA117" s="6" t="s">
        <v>422</v>
      </c>
      <c r="AB117" s="6" t="s">
        <v>422</v>
      </c>
      <c r="AC117" s="6" t="s">
        <v>422</v>
      </c>
      <c r="AD117" s="6" t="s">
        <v>423</v>
      </c>
      <c r="AE117" s="60"/>
      <c r="AF117" s="26" t="s">
        <v>423</v>
      </c>
      <c r="AG117" s="26" t="s">
        <v>423</v>
      </c>
      <c r="AH117" s="26" t="s">
        <v>423</v>
      </c>
      <c r="AI117" s="26" t="s">
        <v>423</v>
      </c>
      <c r="AJ117" s="26" t="s">
        <v>423</v>
      </c>
      <c r="AK117" s="26" t="s">
        <v>422</v>
      </c>
      <c r="AL117" s="49" t="s">
        <v>408</v>
      </c>
    </row>
    <row r="118" spans="1:38" s="2" customFormat="1" ht="26.25" customHeight="1" thickBot="1" x14ac:dyDescent="0.3">
      <c r="A118" s="70" t="s">
        <v>260</v>
      </c>
      <c r="B118" s="70" t="s">
        <v>271</v>
      </c>
      <c r="C118" s="76" t="s">
        <v>406</v>
      </c>
      <c r="D118" s="72" t="s">
        <v>424</v>
      </c>
      <c r="E118" s="6" t="s">
        <v>422</v>
      </c>
      <c r="F118" s="6" t="s">
        <v>422</v>
      </c>
      <c r="G118" s="6" t="s">
        <v>422</v>
      </c>
      <c r="H118" s="6" t="s">
        <v>422</v>
      </c>
      <c r="I118" s="6">
        <v>278.91904423376599</v>
      </c>
      <c r="J118" s="6">
        <v>1394.59522116883</v>
      </c>
      <c r="K118" s="6">
        <v>2789.19044233765</v>
      </c>
      <c r="L118" s="6" t="s">
        <v>422</v>
      </c>
      <c r="M118" s="6" t="s">
        <v>422</v>
      </c>
      <c r="N118" s="6" t="s">
        <v>422</v>
      </c>
      <c r="O118" s="6" t="s">
        <v>422</v>
      </c>
      <c r="P118" s="6" t="s">
        <v>422</v>
      </c>
      <c r="Q118" s="6" t="s">
        <v>423</v>
      </c>
      <c r="R118" s="6" t="s">
        <v>423</v>
      </c>
      <c r="S118" s="6" t="s">
        <v>423</v>
      </c>
      <c r="T118" s="6" t="s">
        <v>423</v>
      </c>
      <c r="U118" s="6" t="s">
        <v>423</v>
      </c>
      <c r="V118" s="6" t="s">
        <v>423</v>
      </c>
      <c r="W118" s="6" t="s">
        <v>422</v>
      </c>
      <c r="X118" s="6" t="s">
        <v>422</v>
      </c>
      <c r="Y118" s="6" t="s">
        <v>422</v>
      </c>
      <c r="Z118" s="6" t="s">
        <v>422</v>
      </c>
      <c r="AA118" s="6" t="s">
        <v>422</v>
      </c>
      <c r="AB118" s="6" t="s">
        <v>422</v>
      </c>
      <c r="AC118" s="6" t="s">
        <v>422</v>
      </c>
      <c r="AD118" s="6" t="s">
        <v>423</v>
      </c>
      <c r="AE118" s="60"/>
      <c r="AF118" s="26" t="s">
        <v>423</v>
      </c>
      <c r="AG118" s="26" t="s">
        <v>423</v>
      </c>
      <c r="AH118" s="26" t="s">
        <v>423</v>
      </c>
      <c r="AI118" s="26" t="s">
        <v>423</v>
      </c>
      <c r="AJ118" s="26" t="s">
        <v>423</v>
      </c>
      <c r="AK118" s="26" t="s">
        <v>422</v>
      </c>
      <c r="AL118" s="49" t="s">
        <v>408</v>
      </c>
    </row>
    <row r="119" spans="1:38" s="2" customFormat="1" ht="26.25" customHeight="1" thickBot="1" x14ac:dyDescent="0.3">
      <c r="A119" s="70" t="s">
        <v>260</v>
      </c>
      <c r="B119" s="70" t="s">
        <v>272</v>
      </c>
      <c r="C119" s="71" t="s">
        <v>273</v>
      </c>
      <c r="D119" s="72" t="s">
        <v>429</v>
      </c>
      <c r="E119" s="6" t="s">
        <v>422</v>
      </c>
      <c r="F119" s="6" t="s">
        <v>422</v>
      </c>
      <c r="G119" s="6" t="s">
        <v>422</v>
      </c>
      <c r="H119" s="6" t="s">
        <v>422</v>
      </c>
      <c r="I119" s="6">
        <v>29.028994666838699</v>
      </c>
      <c r="J119" s="6">
        <v>145.144973334193</v>
      </c>
      <c r="K119" s="6">
        <v>319.31894133522502</v>
      </c>
      <c r="L119" s="6" t="s">
        <v>422</v>
      </c>
      <c r="M119" s="6" t="s">
        <v>422</v>
      </c>
      <c r="N119" s="6" t="s">
        <v>422</v>
      </c>
      <c r="O119" s="6" t="s">
        <v>422</v>
      </c>
      <c r="P119" s="6" t="s">
        <v>422</v>
      </c>
      <c r="Q119" s="6" t="s">
        <v>423</v>
      </c>
      <c r="R119" s="6" t="s">
        <v>423</v>
      </c>
      <c r="S119" s="6" t="s">
        <v>423</v>
      </c>
      <c r="T119" s="6" t="s">
        <v>423</v>
      </c>
      <c r="U119" s="6" t="s">
        <v>423</v>
      </c>
      <c r="V119" s="6" t="s">
        <v>423</v>
      </c>
      <c r="W119" s="6" t="s">
        <v>422</v>
      </c>
      <c r="X119" s="6" t="s">
        <v>422</v>
      </c>
      <c r="Y119" s="6" t="s">
        <v>422</v>
      </c>
      <c r="Z119" s="6" t="s">
        <v>422</v>
      </c>
      <c r="AA119" s="6" t="s">
        <v>422</v>
      </c>
      <c r="AB119" s="6" t="s">
        <v>422</v>
      </c>
      <c r="AC119" s="6" t="s">
        <v>422</v>
      </c>
      <c r="AD119" s="6" t="s">
        <v>423</v>
      </c>
      <c r="AE119" s="60"/>
      <c r="AF119" s="26" t="s">
        <v>423</v>
      </c>
      <c r="AG119" s="26" t="s">
        <v>423</v>
      </c>
      <c r="AH119" s="26" t="s">
        <v>423</v>
      </c>
      <c r="AI119" s="26" t="s">
        <v>423</v>
      </c>
      <c r="AJ119" s="26" t="s">
        <v>423</v>
      </c>
      <c r="AK119" s="26" t="s">
        <v>422</v>
      </c>
      <c r="AL119" s="49" t="s">
        <v>408</v>
      </c>
    </row>
    <row r="120" spans="1:38" s="2" customFormat="1" ht="26.25" customHeight="1" thickBot="1" x14ac:dyDescent="0.3">
      <c r="A120" s="70" t="s">
        <v>260</v>
      </c>
      <c r="B120" s="70" t="s">
        <v>274</v>
      </c>
      <c r="C120" s="71" t="s">
        <v>275</v>
      </c>
      <c r="D120" s="72" t="s">
        <v>424</v>
      </c>
      <c r="E120" s="6">
        <v>0.32316586649291301</v>
      </c>
      <c r="F120" s="6">
        <v>2.24302736014327</v>
      </c>
      <c r="G120" s="6">
        <v>4.0796174683529599E-2</v>
      </c>
      <c r="H120" s="6">
        <v>6.3871884538421004E-3</v>
      </c>
      <c r="I120" s="6">
        <v>2.6666633351687601</v>
      </c>
      <c r="J120" s="6">
        <v>16.3886695796288</v>
      </c>
      <c r="K120" s="6">
        <v>87.808308270415395</v>
      </c>
      <c r="L120" s="6" t="s">
        <v>422</v>
      </c>
      <c r="M120" s="6">
        <v>0.73715112925336201</v>
      </c>
      <c r="N120" s="6" t="s">
        <v>422</v>
      </c>
      <c r="O120" s="6" t="s">
        <v>422</v>
      </c>
      <c r="P120" s="6" t="s">
        <v>422</v>
      </c>
      <c r="Q120" s="6" t="s">
        <v>423</v>
      </c>
      <c r="R120" s="6" t="s">
        <v>423</v>
      </c>
      <c r="S120" s="6" t="s">
        <v>423</v>
      </c>
      <c r="T120" s="6" t="s">
        <v>423</v>
      </c>
      <c r="U120" s="6" t="s">
        <v>423</v>
      </c>
      <c r="V120" s="6" t="s">
        <v>423</v>
      </c>
      <c r="W120" s="6" t="s">
        <v>422</v>
      </c>
      <c r="X120" s="6" t="s">
        <v>422</v>
      </c>
      <c r="Y120" s="6" t="s">
        <v>422</v>
      </c>
      <c r="Z120" s="6" t="s">
        <v>422</v>
      </c>
      <c r="AA120" s="6" t="s">
        <v>422</v>
      </c>
      <c r="AB120" s="6" t="s">
        <v>422</v>
      </c>
      <c r="AC120" s="6" t="s">
        <v>422</v>
      </c>
      <c r="AD120" s="6" t="s">
        <v>423</v>
      </c>
      <c r="AE120" s="60"/>
      <c r="AF120" s="26" t="s">
        <v>423</v>
      </c>
      <c r="AG120" s="26" t="s">
        <v>423</v>
      </c>
      <c r="AH120" s="26" t="s">
        <v>423</v>
      </c>
      <c r="AI120" s="26" t="s">
        <v>423</v>
      </c>
      <c r="AJ120" s="26" t="s">
        <v>423</v>
      </c>
      <c r="AK120" s="26" t="s">
        <v>422</v>
      </c>
      <c r="AL120" s="49" t="s">
        <v>408</v>
      </c>
    </row>
    <row r="121" spans="1:38" s="2" customFormat="1" ht="26.25" customHeight="1" thickBot="1" x14ac:dyDescent="0.3">
      <c r="A121" s="70" t="s">
        <v>260</v>
      </c>
      <c r="B121" s="70" t="s">
        <v>276</v>
      </c>
      <c r="C121" s="76" t="s">
        <v>277</v>
      </c>
      <c r="D121" s="73" t="s">
        <v>424</v>
      </c>
      <c r="E121" s="6" t="s">
        <v>422</v>
      </c>
      <c r="F121" s="6" t="s">
        <v>422</v>
      </c>
      <c r="G121" s="6" t="s">
        <v>422</v>
      </c>
      <c r="H121" s="6" t="s">
        <v>422</v>
      </c>
      <c r="I121" s="6">
        <v>298.36425788312903</v>
      </c>
      <c r="J121" s="6">
        <v>626.56494155457096</v>
      </c>
      <c r="K121" s="6">
        <v>2983.6425788312899</v>
      </c>
      <c r="L121" s="6" t="s">
        <v>422</v>
      </c>
      <c r="M121" s="6" t="s">
        <v>422</v>
      </c>
      <c r="N121" s="6" t="s">
        <v>422</v>
      </c>
      <c r="O121" s="6" t="s">
        <v>422</v>
      </c>
      <c r="P121" s="6" t="s">
        <v>422</v>
      </c>
      <c r="Q121" s="6" t="s">
        <v>423</v>
      </c>
      <c r="R121" s="6" t="s">
        <v>423</v>
      </c>
      <c r="S121" s="6" t="s">
        <v>423</v>
      </c>
      <c r="T121" s="6" t="s">
        <v>423</v>
      </c>
      <c r="U121" s="6" t="s">
        <v>423</v>
      </c>
      <c r="V121" s="6" t="s">
        <v>423</v>
      </c>
      <c r="W121" s="6" t="s">
        <v>422</v>
      </c>
      <c r="X121" s="6" t="s">
        <v>422</v>
      </c>
      <c r="Y121" s="6" t="s">
        <v>422</v>
      </c>
      <c r="Z121" s="6" t="s">
        <v>422</v>
      </c>
      <c r="AA121" s="6" t="s">
        <v>422</v>
      </c>
      <c r="AB121" s="6" t="s">
        <v>422</v>
      </c>
      <c r="AC121" s="6" t="s">
        <v>422</v>
      </c>
      <c r="AD121" s="6" t="s">
        <v>423</v>
      </c>
      <c r="AE121" s="60"/>
      <c r="AF121" s="26" t="s">
        <v>423</v>
      </c>
      <c r="AG121" s="26" t="s">
        <v>423</v>
      </c>
      <c r="AH121" s="26" t="s">
        <v>423</v>
      </c>
      <c r="AI121" s="26" t="s">
        <v>423</v>
      </c>
      <c r="AJ121" s="26" t="s">
        <v>423</v>
      </c>
      <c r="AK121" s="26" t="s">
        <v>422</v>
      </c>
      <c r="AL121" s="49" t="s">
        <v>408</v>
      </c>
    </row>
    <row r="122" spans="1:38" s="2" customFormat="1" ht="26.25" customHeight="1" thickBot="1" x14ac:dyDescent="0.3">
      <c r="A122" s="70" t="s">
        <v>260</v>
      </c>
      <c r="B122" s="85" t="s">
        <v>279</v>
      </c>
      <c r="C122" s="86" t="s">
        <v>280</v>
      </c>
      <c r="D122" s="72" t="s">
        <v>424</v>
      </c>
      <c r="E122" s="6" t="s">
        <v>422</v>
      </c>
      <c r="F122" s="6" t="s">
        <v>422</v>
      </c>
      <c r="G122" s="6" t="s">
        <v>422</v>
      </c>
      <c r="H122" s="6" t="s">
        <v>422</v>
      </c>
      <c r="I122" s="6" t="s">
        <v>422</v>
      </c>
      <c r="J122" s="6" t="s">
        <v>422</v>
      </c>
      <c r="K122" s="6" t="s">
        <v>422</v>
      </c>
      <c r="L122" s="6" t="s">
        <v>422</v>
      </c>
      <c r="M122" s="6" t="s">
        <v>422</v>
      </c>
      <c r="N122" s="6" t="s">
        <v>422</v>
      </c>
      <c r="O122" s="6" t="s">
        <v>422</v>
      </c>
      <c r="P122" s="6" t="s">
        <v>422</v>
      </c>
      <c r="Q122" s="6" t="s">
        <v>423</v>
      </c>
      <c r="R122" s="6" t="s">
        <v>423</v>
      </c>
      <c r="S122" s="6" t="s">
        <v>423</v>
      </c>
      <c r="T122" s="6" t="s">
        <v>423</v>
      </c>
      <c r="U122" s="6" t="s">
        <v>423</v>
      </c>
      <c r="V122" s="6" t="s">
        <v>423</v>
      </c>
      <c r="W122" s="6" t="s">
        <v>422</v>
      </c>
      <c r="X122" s="6" t="s">
        <v>422</v>
      </c>
      <c r="Y122" s="6" t="s">
        <v>422</v>
      </c>
      <c r="Z122" s="6" t="s">
        <v>422</v>
      </c>
      <c r="AA122" s="6" t="s">
        <v>422</v>
      </c>
      <c r="AB122" s="6" t="s">
        <v>422</v>
      </c>
      <c r="AC122" s="6" t="s">
        <v>422</v>
      </c>
      <c r="AD122" s="6" t="s">
        <v>423</v>
      </c>
      <c r="AE122" s="60"/>
      <c r="AF122" s="26" t="s">
        <v>423</v>
      </c>
      <c r="AG122" s="26" t="s">
        <v>423</v>
      </c>
      <c r="AH122" s="26" t="s">
        <v>423</v>
      </c>
      <c r="AI122" s="26" t="s">
        <v>423</v>
      </c>
      <c r="AJ122" s="26" t="s">
        <v>423</v>
      </c>
      <c r="AK122" s="26" t="s">
        <v>422</v>
      </c>
      <c r="AL122" s="49" t="s">
        <v>408</v>
      </c>
    </row>
    <row r="123" spans="1:38" s="2" customFormat="1" ht="26.25" customHeight="1" thickBot="1" x14ac:dyDescent="0.3">
      <c r="A123" s="70" t="s">
        <v>260</v>
      </c>
      <c r="B123" s="70" t="s">
        <v>281</v>
      </c>
      <c r="C123" s="71" t="s">
        <v>282</v>
      </c>
      <c r="D123" s="72" t="s">
        <v>424</v>
      </c>
      <c r="E123" s="6" t="s">
        <v>425</v>
      </c>
      <c r="F123" s="6" t="s">
        <v>425</v>
      </c>
      <c r="G123" s="6" t="s">
        <v>425</v>
      </c>
      <c r="H123" s="6" t="s">
        <v>425</v>
      </c>
      <c r="I123" s="6" t="s">
        <v>425</v>
      </c>
      <c r="J123" s="6" t="s">
        <v>425</v>
      </c>
      <c r="K123" s="6" t="s">
        <v>425</v>
      </c>
      <c r="L123" s="6" t="s">
        <v>422</v>
      </c>
      <c r="M123" s="6" t="s">
        <v>425</v>
      </c>
      <c r="N123" s="6" t="s">
        <v>425</v>
      </c>
      <c r="O123" s="6" t="s">
        <v>425</v>
      </c>
      <c r="P123" s="6" t="s">
        <v>425</v>
      </c>
      <c r="Q123" s="6" t="s">
        <v>423</v>
      </c>
      <c r="R123" s="6" t="s">
        <v>423</v>
      </c>
      <c r="S123" s="6" t="s">
        <v>423</v>
      </c>
      <c r="T123" s="6" t="s">
        <v>423</v>
      </c>
      <c r="U123" s="6" t="s">
        <v>423</v>
      </c>
      <c r="V123" s="6" t="s">
        <v>423</v>
      </c>
      <c r="W123" s="6" t="s">
        <v>422</v>
      </c>
      <c r="X123" s="6" t="s">
        <v>425</v>
      </c>
      <c r="Y123" s="6" t="s">
        <v>425</v>
      </c>
      <c r="Z123" s="6" t="s">
        <v>425</v>
      </c>
      <c r="AA123" s="6" t="s">
        <v>425</v>
      </c>
      <c r="AB123" s="6" t="s">
        <v>425</v>
      </c>
      <c r="AC123" s="6" t="s">
        <v>422</v>
      </c>
      <c r="AD123" s="6" t="s">
        <v>423</v>
      </c>
      <c r="AE123" s="60"/>
      <c r="AF123" s="26" t="s">
        <v>423</v>
      </c>
      <c r="AG123" s="26" t="s">
        <v>423</v>
      </c>
      <c r="AH123" s="26" t="s">
        <v>423</v>
      </c>
      <c r="AI123" s="26" t="s">
        <v>423</v>
      </c>
      <c r="AJ123" s="26" t="s">
        <v>423</v>
      </c>
      <c r="AK123" s="26" t="s">
        <v>422</v>
      </c>
      <c r="AL123" s="49" t="s">
        <v>413</v>
      </c>
    </row>
    <row r="124" spans="1:38" s="2" customFormat="1" ht="26.25" customHeight="1" thickBot="1" x14ac:dyDescent="0.3">
      <c r="A124" s="70" t="s">
        <v>260</v>
      </c>
      <c r="B124" s="87" t="s">
        <v>283</v>
      </c>
      <c r="C124" s="71" t="s">
        <v>284</v>
      </c>
      <c r="D124" s="72" t="s">
        <v>430</v>
      </c>
      <c r="E124" s="6" t="s">
        <v>422</v>
      </c>
      <c r="F124" s="6" t="s">
        <v>422</v>
      </c>
      <c r="G124" s="6" t="s">
        <v>422</v>
      </c>
      <c r="H124" s="6" t="s">
        <v>422</v>
      </c>
      <c r="I124" s="6" t="s">
        <v>422</v>
      </c>
      <c r="J124" s="6" t="s">
        <v>422</v>
      </c>
      <c r="K124" s="6" t="s">
        <v>422</v>
      </c>
      <c r="L124" s="6" t="s">
        <v>422</v>
      </c>
      <c r="M124" s="6" t="s">
        <v>422</v>
      </c>
      <c r="N124" s="6" t="s">
        <v>422</v>
      </c>
      <c r="O124" s="6" t="s">
        <v>422</v>
      </c>
      <c r="P124" s="6" t="s">
        <v>422</v>
      </c>
      <c r="Q124" s="6" t="s">
        <v>423</v>
      </c>
      <c r="R124" s="6" t="s">
        <v>423</v>
      </c>
      <c r="S124" s="6" t="s">
        <v>423</v>
      </c>
      <c r="T124" s="6" t="s">
        <v>423</v>
      </c>
      <c r="U124" s="6" t="s">
        <v>423</v>
      </c>
      <c r="V124" s="6" t="s">
        <v>423</v>
      </c>
      <c r="W124" s="6" t="s">
        <v>422</v>
      </c>
      <c r="X124" s="6" t="s">
        <v>422</v>
      </c>
      <c r="Y124" s="6" t="s">
        <v>422</v>
      </c>
      <c r="Z124" s="6" t="s">
        <v>422</v>
      </c>
      <c r="AA124" s="6" t="s">
        <v>422</v>
      </c>
      <c r="AB124" s="6" t="s">
        <v>422</v>
      </c>
      <c r="AC124" s="6" t="s">
        <v>422</v>
      </c>
      <c r="AD124" s="6" t="s">
        <v>423</v>
      </c>
      <c r="AE124" s="60"/>
      <c r="AF124" s="26" t="s">
        <v>423</v>
      </c>
      <c r="AG124" s="26" t="s">
        <v>423</v>
      </c>
      <c r="AH124" s="26" t="s">
        <v>423</v>
      </c>
      <c r="AI124" s="26" t="s">
        <v>423</v>
      </c>
      <c r="AJ124" s="26" t="s">
        <v>423</v>
      </c>
      <c r="AK124" s="26" t="s">
        <v>422</v>
      </c>
      <c r="AL124" s="49" t="s">
        <v>408</v>
      </c>
    </row>
    <row r="125" spans="1:38" s="2" customFormat="1" ht="26.25" customHeight="1" thickBot="1" x14ac:dyDescent="0.3">
      <c r="A125" s="70" t="s">
        <v>285</v>
      </c>
      <c r="B125" s="70" t="s">
        <v>286</v>
      </c>
      <c r="C125" s="71" t="s">
        <v>287</v>
      </c>
      <c r="D125" s="72" t="s">
        <v>424</v>
      </c>
      <c r="E125" s="6">
        <v>8.0164744272573901E-3</v>
      </c>
      <c r="F125" s="6">
        <v>7.0413303667974398</v>
      </c>
      <c r="G125" s="6">
        <v>1.1297129138554E-4</v>
      </c>
      <c r="H125" s="6">
        <v>6.2096720000000003E-3</v>
      </c>
      <c r="I125" s="6">
        <v>0.37378302210317399</v>
      </c>
      <c r="J125" s="6">
        <v>1.17411296718606</v>
      </c>
      <c r="K125" s="6">
        <v>3.5590598389934001</v>
      </c>
      <c r="L125" s="6" t="s">
        <v>422</v>
      </c>
      <c r="M125" s="6">
        <v>4.1819531073958603E-2</v>
      </c>
      <c r="N125" s="6" t="s">
        <v>422</v>
      </c>
      <c r="O125" s="6" t="s">
        <v>422</v>
      </c>
      <c r="P125" s="6">
        <v>0.29262145442551302</v>
      </c>
      <c r="Q125" s="6" t="s">
        <v>423</v>
      </c>
      <c r="R125" s="6" t="s">
        <v>423</v>
      </c>
      <c r="S125" s="6" t="s">
        <v>423</v>
      </c>
      <c r="T125" s="6" t="s">
        <v>423</v>
      </c>
      <c r="U125" s="6" t="s">
        <v>423</v>
      </c>
      <c r="V125" s="6" t="s">
        <v>423</v>
      </c>
      <c r="W125" s="6" t="s">
        <v>422</v>
      </c>
      <c r="X125" s="6" t="s">
        <v>422</v>
      </c>
      <c r="Y125" s="6" t="s">
        <v>422</v>
      </c>
      <c r="Z125" s="6" t="s">
        <v>422</v>
      </c>
      <c r="AA125" s="6" t="s">
        <v>422</v>
      </c>
      <c r="AB125" s="6" t="s">
        <v>422</v>
      </c>
      <c r="AC125" s="6" t="s">
        <v>422</v>
      </c>
      <c r="AD125" s="6" t="s">
        <v>423</v>
      </c>
      <c r="AE125" s="60"/>
      <c r="AF125" s="26" t="s">
        <v>423</v>
      </c>
      <c r="AG125" s="26" t="s">
        <v>423</v>
      </c>
      <c r="AH125" s="26" t="s">
        <v>423</v>
      </c>
      <c r="AI125" s="26" t="s">
        <v>423</v>
      </c>
      <c r="AJ125" s="26" t="s">
        <v>423</v>
      </c>
      <c r="AK125" s="26" t="s">
        <v>422</v>
      </c>
      <c r="AL125" s="49" t="s">
        <v>418</v>
      </c>
    </row>
    <row r="126" spans="1:38" s="2" customFormat="1" ht="26.25" customHeight="1" thickBot="1" x14ac:dyDescent="0.3">
      <c r="A126" s="70" t="s">
        <v>285</v>
      </c>
      <c r="B126" s="70" t="s">
        <v>288</v>
      </c>
      <c r="C126" s="71" t="s">
        <v>289</v>
      </c>
      <c r="D126" s="72" t="s">
        <v>453</v>
      </c>
      <c r="E126" s="6" t="s">
        <v>422</v>
      </c>
      <c r="F126" s="6">
        <v>2.1264119340163301</v>
      </c>
      <c r="G126" s="6" t="s">
        <v>422</v>
      </c>
      <c r="H126" s="6">
        <v>2.0935746692900201</v>
      </c>
      <c r="I126" s="6" t="s">
        <v>422</v>
      </c>
      <c r="J126" s="6" t="s">
        <v>422</v>
      </c>
      <c r="K126" s="6" t="s">
        <v>422</v>
      </c>
      <c r="L126" s="6" t="s">
        <v>422</v>
      </c>
      <c r="M126" s="6" t="s">
        <v>422</v>
      </c>
      <c r="N126" s="6" t="s">
        <v>422</v>
      </c>
      <c r="O126" s="6" t="s">
        <v>422</v>
      </c>
      <c r="P126" s="6" t="s">
        <v>422</v>
      </c>
      <c r="Q126" s="6" t="s">
        <v>423</v>
      </c>
      <c r="R126" s="6" t="s">
        <v>423</v>
      </c>
      <c r="S126" s="6" t="s">
        <v>423</v>
      </c>
      <c r="T126" s="6" t="s">
        <v>423</v>
      </c>
      <c r="U126" s="6" t="s">
        <v>423</v>
      </c>
      <c r="V126" s="6" t="s">
        <v>423</v>
      </c>
      <c r="W126" s="6" t="s">
        <v>422</v>
      </c>
      <c r="X126" s="6" t="s">
        <v>422</v>
      </c>
      <c r="Y126" s="6" t="s">
        <v>422</v>
      </c>
      <c r="Z126" s="6" t="s">
        <v>422</v>
      </c>
      <c r="AA126" s="6" t="s">
        <v>422</v>
      </c>
      <c r="AB126" s="6" t="s">
        <v>422</v>
      </c>
      <c r="AC126" s="6" t="s">
        <v>422</v>
      </c>
      <c r="AD126" s="6" t="s">
        <v>423</v>
      </c>
      <c r="AE126" s="60"/>
      <c r="AF126" s="26" t="s">
        <v>423</v>
      </c>
      <c r="AG126" s="26" t="s">
        <v>423</v>
      </c>
      <c r="AH126" s="26" t="s">
        <v>423</v>
      </c>
      <c r="AI126" s="26" t="s">
        <v>423</v>
      </c>
      <c r="AJ126" s="26" t="s">
        <v>423</v>
      </c>
      <c r="AK126" s="26" t="s">
        <v>422</v>
      </c>
      <c r="AL126" s="49" t="s">
        <v>417</v>
      </c>
    </row>
    <row r="127" spans="1:38" s="2" customFormat="1" ht="26.25" customHeight="1" thickBot="1" x14ac:dyDescent="0.3">
      <c r="A127" s="70" t="s">
        <v>285</v>
      </c>
      <c r="B127" s="70" t="s">
        <v>290</v>
      </c>
      <c r="C127" s="71" t="s">
        <v>291</v>
      </c>
      <c r="D127" s="72" t="s">
        <v>454</v>
      </c>
      <c r="E127" s="6" t="s">
        <v>422</v>
      </c>
      <c r="F127" s="6" t="s">
        <v>422</v>
      </c>
      <c r="G127" s="6" t="s">
        <v>422</v>
      </c>
      <c r="H127" s="6" t="s">
        <v>422</v>
      </c>
      <c r="I127" s="6" t="s">
        <v>422</v>
      </c>
      <c r="J127" s="6" t="s">
        <v>422</v>
      </c>
      <c r="K127" s="6" t="s">
        <v>422</v>
      </c>
      <c r="L127" s="6" t="s">
        <v>422</v>
      </c>
      <c r="M127" s="6" t="s">
        <v>422</v>
      </c>
      <c r="N127" s="6" t="s">
        <v>422</v>
      </c>
      <c r="O127" s="6" t="s">
        <v>422</v>
      </c>
      <c r="P127" s="6" t="s">
        <v>422</v>
      </c>
      <c r="Q127" s="6" t="s">
        <v>423</v>
      </c>
      <c r="R127" s="6" t="s">
        <v>423</v>
      </c>
      <c r="S127" s="6" t="s">
        <v>423</v>
      </c>
      <c r="T127" s="6" t="s">
        <v>423</v>
      </c>
      <c r="U127" s="6" t="s">
        <v>423</v>
      </c>
      <c r="V127" s="6" t="s">
        <v>423</v>
      </c>
      <c r="W127" s="6" t="s">
        <v>422</v>
      </c>
      <c r="X127" s="6" t="s">
        <v>422</v>
      </c>
      <c r="Y127" s="6" t="s">
        <v>422</v>
      </c>
      <c r="Z127" s="6" t="s">
        <v>422</v>
      </c>
      <c r="AA127" s="6" t="s">
        <v>422</v>
      </c>
      <c r="AB127" s="6" t="s">
        <v>422</v>
      </c>
      <c r="AC127" s="6" t="s">
        <v>422</v>
      </c>
      <c r="AD127" s="6" t="s">
        <v>423</v>
      </c>
      <c r="AE127" s="60"/>
      <c r="AF127" s="26" t="s">
        <v>423</v>
      </c>
      <c r="AG127" s="26" t="s">
        <v>423</v>
      </c>
      <c r="AH127" s="26" t="s">
        <v>423</v>
      </c>
      <c r="AI127" s="26" t="s">
        <v>423</v>
      </c>
      <c r="AJ127" s="26" t="s">
        <v>423</v>
      </c>
      <c r="AK127" s="26" t="s">
        <v>422</v>
      </c>
      <c r="AL127" s="49" t="s">
        <v>419</v>
      </c>
    </row>
    <row r="128" spans="1:38" s="2" customFormat="1" ht="26.25" customHeight="1" thickBot="1" x14ac:dyDescent="0.3">
      <c r="A128" s="70" t="s">
        <v>285</v>
      </c>
      <c r="B128" s="74" t="s">
        <v>292</v>
      </c>
      <c r="C128" s="76" t="s">
        <v>293</v>
      </c>
      <c r="D128" s="72" t="s">
        <v>294</v>
      </c>
      <c r="E128" s="6">
        <v>5.9323853071918302</v>
      </c>
      <c r="F128" s="6">
        <v>2.11306489934067</v>
      </c>
      <c r="G128" s="6">
        <v>0.66982961417055797</v>
      </c>
      <c r="H128" s="6">
        <v>1.9612967768776499E-2</v>
      </c>
      <c r="I128" s="6">
        <v>1.1905299210706599</v>
      </c>
      <c r="J128" s="6">
        <v>1.3969989003618399</v>
      </c>
      <c r="K128" s="6">
        <v>2.5981601040532301</v>
      </c>
      <c r="L128" s="6" t="s">
        <v>422</v>
      </c>
      <c r="M128" s="6">
        <v>7.2663941610791101</v>
      </c>
      <c r="N128" s="6">
        <v>6.3035672575286E-2</v>
      </c>
      <c r="O128" s="6">
        <v>3.7551112933303299E-3</v>
      </c>
      <c r="P128" s="6">
        <v>0.72686140691651802</v>
      </c>
      <c r="Q128" s="6" t="s">
        <v>423</v>
      </c>
      <c r="R128" s="6" t="s">
        <v>423</v>
      </c>
      <c r="S128" s="6" t="s">
        <v>423</v>
      </c>
      <c r="T128" s="6" t="s">
        <v>423</v>
      </c>
      <c r="U128" s="6" t="s">
        <v>423</v>
      </c>
      <c r="V128" s="6" t="s">
        <v>423</v>
      </c>
      <c r="W128" s="6">
        <v>62.208406030786598</v>
      </c>
      <c r="X128" s="6">
        <v>3.2081690340000001E-7</v>
      </c>
      <c r="Y128" s="6">
        <v>6.8364554415000005E-7</v>
      </c>
      <c r="Z128" s="6">
        <v>3.6282864074999999E-7</v>
      </c>
      <c r="AA128" s="6">
        <v>4.4303286660000001E-7</v>
      </c>
      <c r="AB128" s="6">
        <f t="shared" si="1"/>
        <v>1.8103239549E-6</v>
      </c>
      <c r="AC128" s="6">
        <v>13.667302729152301</v>
      </c>
      <c r="AD128" s="6" t="s">
        <v>423</v>
      </c>
      <c r="AE128" s="60"/>
      <c r="AF128" s="26" t="s">
        <v>423</v>
      </c>
      <c r="AG128" s="26" t="s">
        <v>423</v>
      </c>
      <c r="AH128" s="26" t="s">
        <v>423</v>
      </c>
      <c r="AI128" s="26" t="s">
        <v>423</v>
      </c>
      <c r="AJ128" s="26" t="s">
        <v>423</v>
      </c>
      <c r="AK128" s="26" t="s">
        <v>422</v>
      </c>
      <c r="AL128" s="49" t="s">
        <v>297</v>
      </c>
    </row>
    <row r="129" spans="1:38" s="2" customFormat="1" ht="26.25" customHeight="1" thickBot="1" x14ac:dyDescent="0.3">
      <c r="A129" s="70" t="s">
        <v>285</v>
      </c>
      <c r="B129" s="74" t="s">
        <v>295</v>
      </c>
      <c r="C129" s="82" t="s">
        <v>296</v>
      </c>
      <c r="D129" s="72" t="s">
        <v>431</v>
      </c>
      <c r="E129" s="6">
        <v>4.3356943484705703E-3</v>
      </c>
      <c r="F129" s="6">
        <v>1.54703626696063E-4</v>
      </c>
      <c r="G129" s="6">
        <v>5.7074316448864799E-6</v>
      </c>
      <c r="H129" s="6">
        <v>5.6578540934927601E-5</v>
      </c>
      <c r="I129" s="6">
        <v>1.0732240686599E-4</v>
      </c>
      <c r="J129" s="6">
        <v>1.0732240686599E-4</v>
      </c>
      <c r="K129" s="6">
        <v>1.0732240686599E-4</v>
      </c>
      <c r="L129" s="6" t="s">
        <v>422</v>
      </c>
      <c r="M129" s="6">
        <v>1.81737307806882E-3</v>
      </c>
      <c r="N129" s="6" t="s">
        <v>422</v>
      </c>
      <c r="O129" s="6" t="s">
        <v>422</v>
      </c>
      <c r="P129" s="6" t="s">
        <v>422</v>
      </c>
      <c r="Q129" s="6" t="s">
        <v>423</v>
      </c>
      <c r="R129" s="6" t="s">
        <v>423</v>
      </c>
      <c r="S129" s="6" t="s">
        <v>423</v>
      </c>
      <c r="T129" s="6" t="s">
        <v>423</v>
      </c>
      <c r="U129" s="6" t="s">
        <v>423</v>
      </c>
      <c r="V129" s="6" t="s">
        <v>423</v>
      </c>
      <c r="W129" s="6" t="s">
        <v>422</v>
      </c>
      <c r="X129" s="6" t="s">
        <v>428</v>
      </c>
      <c r="Y129" s="6" t="s">
        <v>428</v>
      </c>
      <c r="Z129" s="6" t="s">
        <v>428</v>
      </c>
      <c r="AA129" s="6" t="s">
        <v>428</v>
      </c>
      <c r="AB129" s="6" t="s">
        <v>428</v>
      </c>
      <c r="AC129" s="6" t="s">
        <v>428</v>
      </c>
      <c r="AD129" s="6" t="s">
        <v>423</v>
      </c>
      <c r="AE129" s="60"/>
      <c r="AF129" s="26" t="s">
        <v>423</v>
      </c>
      <c r="AG129" s="26" t="s">
        <v>423</v>
      </c>
      <c r="AH129" s="26" t="s">
        <v>423</v>
      </c>
      <c r="AI129" s="26" t="s">
        <v>423</v>
      </c>
      <c r="AJ129" s="26" t="s">
        <v>423</v>
      </c>
      <c r="AK129" s="26" t="s">
        <v>422</v>
      </c>
      <c r="AL129" s="49" t="s">
        <v>297</v>
      </c>
    </row>
    <row r="130" spans="1:38" s="2" customFormat="1" ht="26.25" customHeight="1" thickBot="1" x14ac:dyDescent="0.3">
      <c r="A130" s="70" t="s">
        <v>285</v>
      </c>
      <c r="B130" s="74" t="s">
        <v>298</v>
      </c>
      <c r="C130" s="88" t="s">
        <v>299</v>
      </c>
      <c r="D130" s="72" t="s">
        <v>456</v>
      </c>
      <c r="E130" s="6">
        <v>9.0748284629763101E-2</v>
      </c>
      <c r="F130" s="6">
        <v>0.32519872252239301</v>
      </c>
      <c r="G130" s="6">
        <v>0.21412385515238</v>
      </c>
      <c r="H130" s="6">
        <v>1.65322338025628E-4</v>
      </c>
      <c r="I130" s="6">
        <v>8.8559007535894598E-3</v>
      </c>
      <c r="J130" s="6">
        <v>1.2786151032647E-2</v>
      </c>
      <c r="K130" s="6">
        <v>3.5061000556235997E-2</v>
      </c>
      <c r="L130" s="6" t="s">
        <v>422</v>
      </c>
      <c r="M130" s="6">
        <v>2.70253685913979E-2</v>
      </c>
      <c r="N130" s="6">
        <v>0.10884376910453999</v>
      </c>
      <c r="O130" s="6">
        <v>4.58093500736187E-2</v>
      </c>
      <c r="P130" s="6">
        <v>1.2685369984516</v>
      </c>
      <c r="Q130" s="6" t="s">
        <v>423</v>
      </c>
      <c r="R130" s="6" t="s">
        <v>423</v>
      </c>
      <c r="S130" s="6" t="s">
        <v>423</v>
      </c>
      <c r="T130" s="6" t="s">
        <v>423</v>
      </c>
      <c r="U130" s="6" t="s">
        <v>423</v>
      </c>
      <c r="V130" s="6" t="s">
        <v>423</v>
      </c>
      <c r="W130" s="6">
        <v>0.915245309513114</v>
      </c>
      <c r="X130" s="6">
        <v>0</v>
      </c>
      <c r="Y130" s="6">
        <v>0</v>
      </c>
      <c r="Z130" s="6">
        <v>0</v>
      </c>
      <c r="AA130" s="6">
        <v>0</v>
      </c>
      <c r="AB130" s="6">
        <f t="shared" si="1"/>
        <v>0</v>
      </c>
      <c r="AC130" s="6">
        <v>0.30869305997090501</v>
      </c>
      <c r="AD130" s="6" t="s">
        <v>423</v>
      </c>
      <c r="AE130" s="60"/>
      <c r="AF130" s="26" t="s">
        <v>423</v>
      </c>
      <c r="AG130" s="26" t="s">
        <v>423</v>
      </c>
      <c r="AH130" s="26" t="s">
        <v>423</v>
      </c>
      <c r="AI130" s="26" t="s">
        <v>423</v>
      </c>
      <c r="AJ130" s="26" t="s">
        <v>423</v>
      </c>
      <c r="AK130" s="26" t="s">
        <v>422</v>
      </c>
      <c r="AL130" s="49" t="s">
        <v>297</v>
      </c>
    </row>
    <row r="131" spans="1:38" s="2" customFormat="1" ht="26.25" customHeight="1" thickBot="1" x14ac:dyDescent="0.3">
      <c r="A131" s="70" t="s">
        <v>285</v>
      </c>
      <c r="B131" s="74" t="s">
        <v>300</v>
      </c>
      <c r="C131" s="82" t="s">
        <v>301</v>
      </c>
      <c r="D131" s="72" t="s">
        <v>456</v>
      </c>
      <c r="E131" s="6">
        <v>1.11812499489287E-2</v>
      </c>
      <c r="F131" s="6">
        <v>8.0513694097829802E-4</v>
      </c>
      <c r="G131" s="6">
        <v>1.14370564018326E-3</v>
      </c>
      <c r="H131" s="6">
        <v>0</v>
      </c>
      <c r="I131" s="6">
        <v>0</v>
      </c>
      <c r="J131" s="6">
        <v>0</v>
      </c>
      <c r="K131" s="6">
        <v>1.9685020909473001E-2</v>
      </c>
      <c r="L131" s="6" t="s">
        <v>422</v>
      </c>
      <c r="M131" s="6">
        <v>3.0563716969410999E-4</v>
      </c>
      <c r="N131" s="6">
        <v>7.1440688658077803E-2</v>
      </c>
      <c r="O131" s="6">
        <v>9.2437214397519795E-3</v>
      </c>
      <c r="P131" s="6">
        <v>6.3150532088666902E-2</v>
      </c>
      <c r="Q131" s="6" t="s">
        <v>423</v>
      </c>
      <c r="R131" s="6" t="s">
        <v>423</v>
      </c>
      <c r="S131" s="6" t="s">
        <v>423</v>
      </c>
      <c r="T131" s="6" t="s">
        <v>423</v>
      </c>
      <c r="U131" s="6" t="s">
        <v>423</v>
      </c>
      <c r="V131" s="6" t="s">
        <v>423</v>
      </c>
      <c r="W131" s="6">
        <v>46.007825198759903</v>
      </c>
      <c r="X131" s="6">
        <v>0</v>
      </c>
      <c r="Y131" s="6">
        <v>0</v>
      </c>
      <c r="Z131" s="6">
        <v>0</v>
      </c>
      <c r="AA131" s="6">
        <v>0</v>
      </c>
      <c r="AB131" s="6">
        <f t="shared" si="1"/>
        <v>0</v>
      </c>
      <c r="AC131" s="6">
        <v>0.1150195629969</v>
      </c>
      <c r="AD131" s="6" t="s">
        <v>423</v>
      </c>
      <c r="AE131" s="60"/>
      <c r="AF131" s="26" t="s">
        <v>423</v>
      </c>
      <c r="AG131" s="26" t="s">
        <v>423</v>
      </c>
      <c r="AH131" s="26" t="s">
        <v>423</v>
      </c>
      <c r="AI131" s="26" t="s">
        <v>423</v>
      </c>
      <c r="AJ131" s="26" t="s">
        <v>423</v>
      </c>
      <c r="AK131" s="26" t="s">
        <v>422</v>
      </c>
      <c r="AL131" s="49" t="s">
        <v>297</v>
      </c>
    </row>
    <row r="132" spans="1:38" s="2" customFormat="1" ht="26.25" customHeight="1" thickBot="1" x14ac:dyDescent="0.3">
      <c r="A132" s="70" t="s">
        <v>285</v>
      </c>
      <c r="B132" s="74" t="s">
        <v>302</v>
      </c>
      <c r="C132" s="82" t="s">
        <v>303</v>
      </c>
      <c r="D132" s="72" t="s">
        <v>294</v>
      </c>
      <c r="E132" s="6">
        <v>0.39777888436696601</v>
      </c>
      <c r="F132" s="6">
        <v>2.3716712531555401E-4</v>
      </c>
      <c r="G132" s="6">
        <v>0.173029712246072</v>
      </c>
      <c r="H132" s="6">
        <v>1.0158758972479099E-3</v>
      </c>
      <c r="I132" s="6">
        <v>9.7885935115918001E-3</v>
      </c>
      <c r="J132" s="6">
        <v>1.19687357047156E-2</v>
      </c>
      <c r="K132" s="6">
        <v>5.9338546055828299E-2</v>
      </c>
      <c r="L132" s="6" t="s">
        <v>422</v>
      </c>
      <c r="M132" s="6">
        <v>0.22284624399170799</v>
      </c>
      <c r="N132" s="6">
        <v>0.14630595437152</v>
      </c>
      <c r="O132" s="6">
        <v>1.8763806026385201E-2</v>
      </c>
      <c r="P132" s="6">
        <v>0.127627368071946</v>
      </c>
      <c r="Q132" s="6" t="s">
        <v>423</v>
      </c>
      <c r="R132" s="6" t="s">
        <v>423</v>
      </c>
      <c r="S132" s="6" t="s">
        <v>423</v>
      </c>
      <c r="T132" s="6" t="s">
        <v>423</v>
      </c>
      <c r="U132" s="6" t="s">
        <v>423</v>
      </c>
      <c r="V132" s="6" t="s">
        <v>423</v>
      </c>
      <c r="W132" s="6">
        <v>8.1054870736125106E-2</v>
      </c>
      <c r="X132" s="6">
        <v>1.78317914428733E-4</v>
      </c>
      <c r="Y132" s="6">
        <v>7.1327165771493299E-4</v>
      </c>
      <c r="Z132" s="6">
        <v>7.1327165771493299E-4</v>
      </c>
      <c r="AA132" s="6">
        <v>7.1327165771493299E-4</v>
      </c>
      <c r="AB132" s="6">
        <f t="shared" si="1"/>
        <v>2.3181328875735321E-3</v>
      </c>
      <c r="AC132" s="6">
        <v>0.11695451500602901</v>
      </c>
      <c r="AD132" s="6" t="s">
        <v>423</v>
      </c>
      <c r="AE132" s="60"/>
      <c r="AF132" s="26" t="s">
        <v>423</v>
      </c>
      <c r="AG132" s="26" t="s">
        <v>423</v>
      </c>
      <c r="AH132" s="26" t="s">
        <v>423</v>
      </c>
      <c r="AI132" s="26" t="s">
        <v>423</v>
      </c>
      <c r="AJ132" s="26" t="s">
        <v>423</v>
      </c>
      <c r="AK132" s="26" t="s">
        <v>422</v>
      </c>
      <c r="AL132" s="49" t="s">
        <v>410</v>
      </c>
    </row>
    <row r="133" spans="1:38" s="2" customFormat="1" ht="26.25" customHeight="1" thickBot="1" x14ac:dyDescent="0.3">
      <c r="A133" s="70" t="s">
        <v>285</v>
      </c>
      <c r="B133" s="74" t="s">
        <v>304</v>
      </c>
      <c r="C133" s="82" t="s">
        <v>305</v>
      </c>
      <c r="D133" s="72" t="s">
        <v>294</v>
      </c>
      <c r="E133" s="6">
        <v>6.5768174999999998E-2</v>
      </c>
      <c r="F133" s="6">
        <v>1.036347E-3</v>
      </c>
      <c r="G133" s="6">
        <v>5.8832622000000003E-3</v>
      </c>
      <c r="H133" s="6" t="s">
        <v>422</v>
      </c>
      <c r="I133" s="6">
        <v>2.7662492999999998E-3</v>
      </c>
      <c r="J133" s="6">
        <v>2.7662492999999998E-3</v>
      </c>
      <c r="K133" s="6">
        <v>3.0739646399999998E-3</v>
      </c>
      <c r="L133" s="6" t="s">
        <v>422</v>
      </c>
      <c r="M133" s="6">
        <v>1.1160659999999999E-2</v>
      </c>
      <c r="N133" s="6">
        <v>2.3939615699999999E-3</v>
      </c>
      <c r="O133" s="6">
        <v>4.0098656999999998E-4</v>
      </c>
      <c r="P133" s="6">
        <v>0.2167989773724</v>
      </c>
      <c r="Q133" s="6" t="s">
        <v>423</v>
      </c>
      <c r="R133" s="6" t="s">
        <v>423</v>
      </c>
      <c r="S133" s="6" t="s">
        <v>423</v>
      </c>
      <c r="T133" s="6" t="s">
        <v>423</v>
      </c>
      <c r="U133" s="6" t="s">
        <v>423</v>
      </c>
      <c r="V133" s="6" t="s">
        <v>423</v>
      </c>
      <c r="W133" s="6">
        <v>1.3552230000000001</v>
      </c>
      <c r="X133" s="6">
        <v>1.0522907999999999E-6</v>
      </c>
      <c r="Y133" s="6">
        <v>5.7477398999999997E-7</v>
      </c>
      <c r="Z133" s="6">
        <v>5.1339036E-7</v>
      </c>
      <c r="AA133" s="6">
        <v>5.5723581000000003E-7</v>
      </c>
      <c r="AB133" s="6">
        <f t="shared" si="1"/>
        <v>2.6976909600000003E-6</v>
      </c>
      <c r="AC133" s="6">
        <v>1.1957850000000001E-2</v>
      </c>
      <c r="AD133" s="6" t="s">
        <v>423</v>
      </c>
      <c r="AE133" s="60"/>
      <c r="AF133" s="26" t="s">
        <v>423</v>
      </c>
      <c r="AG133" s="26" t="s">
        <v>423</v>
      </c>
      <c r="AH133" s="26" t="s">
        <v>423</v>
      </c>
      <c r="AI133" s="26" t="s">
        <v>423</v>
      </c>
      <c r="AJ133" s="26" t="s">
        <v>423</v>
      </c>
      <c r="AK133" s="26" t="s">
        <v>422</v>
      </c>
      <c r="AL133" s="49" t="s">
        <v>411</v>
      </c>
    </row>
    <row r="134" spans="1:38" s="2" customFormat="1" ht="26.25" customHeight="1" thickBot="1" x14ac:dyDescent="0.3">
      <c r="A134" s="70" t="s">
        <v>285</v>
      </c>
      <c r="B134" s="74" t="s">
        <v>306</v>
      </c>
      <c r="C134" s="71" t="s">
        <v>307</v>
      </c>
      <c r="D134" s="72" t="s">
        <v>294</v>
      </c>
      <c r="E134" s="6">
        <v>6.08E-2</v>
      </c>
      <c r="F134" s="6">
        <v>0</v>
      </c>
      <c r="G134" s="6">
        <v>0.10249999999999999</v>
      </c>
      <c r="H134" s="6">
        <v>0</v>
      </c>
      <c r="I134" s="6">
        <v>7.2999999999999996E-4</v>
      </c>
      <c r="J134" s="6">
        <v>2.5999999999999999E-3</v>
      </c>
      <c r="K134" s="6">
        <v>0</v>
      </c>
      <c r="L134" s="6" t="s">
        <v>422</v>
      </c>
      <c r="M134" s="6">
        <v>0</v>
      </c>
      <c r="N134" s="6" t="s">
        <v>422</v>
      </c>
      <c r="O134" s="6">
        <v>0</v>
      </c>
      <c r="P134" s="6">
        <v>0</v>
      </c>
      <c r="Q134" s="6" t="s">
        <v>423</v>
      </c>
      <c r="R134" s="6" t="s">
        <v>423</v>
      </c>
      <c r="S134" s="6" t="s">
        <v>423</v>
      </c>
      <c r="T134" s="6" t="s">
        <v>423</v>
      </c>
      <c r="U134" s="6" t="s">
        <v>423</v>
      </c>
      <c r="V134" s="6" t="s">
        <v>423</v>
      </c>
      <c r="W134" s="6">
        <v>1E-3</v>
      </c>
      <c r="X134" s="6" t="s">
        <v>422</v>
      </c>
      <c r="Y134" s="6" t="s">
        <v>422</v>
      </c>
      <c r="Z134" s="6" t="s">
        <v>422</v>
      </c>
      <c r="AA134" s="6" t="s">
        <v>422</v>
      </c>
      <c r="AB134" s="6" t="s">
        <v>422</v>
      </c>
      <c r="AC134" s="6">
        <v>0</v>
      </c>
      <c r="AD134" s="6" t="s">
        <v>423</v>
      </c>
      <c r="AE134" s="60"/>
      <c r="AF134" s="26" t="s">
        <v>423</v>
      </c>
      <c r="AG134" s="26" t="s">
        <v>423</v>
      </c>
      <c r="AH134" s="26" t="s">
        <v>423</v>
      </c>
      <c r="AI134" s="26" t="s">
        <v>423</v>
      </c>
      <c r="AJ134" s="26" t="s">
        <v>423</v>
      </c>
      <c r="AK134" s="26" t="s">
        <v>422</v>
      </c>
      <c r="AL134" s="49" t="s">
        <v>408</v>
      </c>
    </row>
    <row r="135" spans="1:38" s="2" customFormat="1" ht="26.25" customHeight="1" thickBot="1" x14ac:dyDescent="0.3">
      <c r="A135" s="70" t="s">
        <v>285</v>
      </c>
      <c r="B135" s="70" t="s">
        <v>308</v>
      </c>
      <c r="C135" s="71" t="s">
        <v>309</v>
      </c>
      <c r="D135" s="72" t="s">
        <v>424</v>
      </c>
      <c r="E135" s="6">
        <v>0.61453288564284303</v>
      </c>
      <c r="F135" s="6">
        <v>3.0726644282142099</v>
      </c>
      <c r="G135" s="6">
        <v>0.10242214760714</v>
      </c>
      <c r="H135" s="6">
        <v>6.5550174468569894E-2</v>
      </c>
      <c r="I135" s="6">
        <v>1.6387543617142499</v>
      </c>
      <c r="J135" s="6">
        <v>1.6387543617142499</v>
      </c>
      <c r="K135" s="6">
        <v>1.6387543617142499</v>
      </c>
      <c r="L135" s="6" t="s">
        <v>422</v>
      </c>
      <c r="M135" s="6">
        <v>8.6034603989997898</v>
      </c>
      <c r="N135" s="6" t="s">
        <v>422</v>
      </c>
      <c r="O135" s="6" t="s">
        <v>422</v>
      </c>
      <c r="P135" s="6">
        <v>0.33633087260809202</v>
      </c>
      <c r="Q135" s="6" t="s">
        <v>423</v>
      </c>
      <c r="R135" s="6" t="s">
        <v>423</v>
      </c>
      <c r="S135" s="6" t="s">
        <v>423</v>
      </c>
      <c r="T135" s="6" t="s">
        <v>423</v>
      </c>
      <c r="U135" s="6" t="s">
        <v>423</v>
      </c>
      <c r="V135" s="6" t="s">
        <v>423</v>
      </c>
      <c r="W135" s="6">
        <v>14.8471145171311</v>
      </c>
      <c r="X135" s="6">
        <v>0.139667546359554</v>
      </c>
      <c r="Y135" s="6">
        <v>0.18487806639642199</v>
      </c>
      <c r="Z135" s="6">
        <v>6.7156818102926202E-2</v>
      </c>
      <c r="AA135" s="6">
        <v>0.126849552994828</v>
      </c>
      <c r="AB135" s="6">
        <f t="shared" si="1"/>
        <v>0.51855198385373025</v>
      </c>
      <c r="AC135" s="6">
        <v>3.51778554538254</v>
      </c>
      <c r="AD135" s="6" t="s">
        <v>423</v>
      </c>
      <c r="AE135" s="60"/>
      <c r="AF135" s="26" t="s">
        <v>423</v>
      </c>
      <c r="AG135" s="26" t="s">
        <v>423</v>
      </c>
      <c r="AH135" s="26" t="s">
        <v>423</v>
      </c>
      <c r="AI135" s="26" t="s">
        <v>423</v>
      </c>
      <c r="AJ135" s="26" t="s">
        <v>423</v>
      </c>
      <c r="AK135" s="26" t="s">
        <v>422</v>
      </c>
      <c r="AL135" s="49" t="s">
        <v>408</v>
      </c>
    </row>
    <row r="136" spans="1:38" s="2" customFormat="1" ht="26.25" customHeight="1" thickBot="1" x14ac:dyDescent="0.3">
      <c r="A136" s="70" t="s">
        <v>285</v>
      </c>
      <c r="B136" s="70" t="s">
        <v>310</v>
      </c>
      <c r="C136" s="71" t="s">
        <v>311</v>
      </c>
      <c r="D136" s="72" t="s">
        <v>424</v>
      </c>
      <c r="E136" s="6">
        <v>0.154042963263199</v>
      </c>
      <c r="F136" s="6">
        <v>0.53137446060395699</v>
      </c>
      <c r="G136" s="6">
        <v>4.8361106452389502E-2</v>
      </c>
      <c r="H136" s="6">
        <v>4.7998742260942402</v>
      </c>
      <c r="I136" s="6">
        <v>2.9943127441905099E-2</v>
      </c>
      <c r="J136" s="6">
        <v>3.1723084563767601E-2</v>
      </c>
      <c r="K136" s="6">
        <v>1.1382586348541999E-2</v>
      </c>
      <c r="L136" s="6" t="s">
        <v>422</v>
      </c>
      <c r="M136" s="6">
        <v>1.03530396933316E-3</v>
      </c>
      <c r="N136" s="6" t="s">
        <v>422</v>
      </c>
      <c r="O136" s="6" t="s">
        <v>422</v>
      </c>
      <c r="P136" s="6">
        <v>0.12358976995150001</v>
      </c>
      <c r="Q136" s="6" t="s">
        <v>423</v>
      </c>
      <c r="R136" s="6" t="s">
        <v>423</v>
      </c>
      <c r="S136" s="6" t="s">
        <v>423</v>
      </c>
      <c r="T136" s="6" t="s">
        <v>423</v>
      </c>
      <c r="U136" s="6" t="s">
        <v>423</v>
      </c>
      <c r="V136" s="6" t="s">
        <v>423</v>
      </c>
      <c r="W136" s="6" t="s">
        <v>422</v>
      </c>
      <c r="X136" s="6" t="s">
        <v>422</v>
      </c>
      <c r="Y136" s="6" t="s">
        <v>422</v>
      </c>
      <c r="Z136" s="6" t="s">
        <v>422</v>
      </c>
      <c r="AA136" s="6" t="s">
        <v>422</v>
      </c>
      <c r="AB136" s="6" t="s">
        <v>422</v>
      </c>
      <c r="AC136" s="6" t="s">
        <v>422</v>
      </c>
      <c r="AD136" s="6" t="s">
        <v>423</v>
      </c>
      <c r="AE136" s="60"/>
      <c r="AF136" s="26" t="s">
        <v>423</v>
      </c>
      <c r="AG136" s="26" t="s">
        <v>423</v>
      </c>
      <c r="AH136" s="26" t="s">
        <v>423</v>
      </c>
      <c r="AI136" s="26" t="s">
        <v>423</v>
      </c>
      <c r="AJ136" s="26" t="s">
        <v>423</v>
      </c>
      <c r="AK136" s="26" t="s">
        <v>422</v>
      </c>
      <c r="AL136" s="49" t="s">
        <v>412</v>
      </c>
    </row>
    <row r="137" spans="1:38" s="2" customFormat="1" ht="26.25" customHeight="1" thickBot="1" x14ac:dyDescent="0.3">
      <c r="A137" s="70" t="s">
        <v>285</v>
      </c>
      <c r="B137" s="70" t="s">
        <v>312</v>
      </c>
      <c r="C137" s="71" t="s">
        <v>313</v>
      </c>
      <c r="D137" s="72" t="s">
        <v>424</v>
      </c>
      <c r="E137" s="6" t="s">
        <v>422</v>
      </c>
      <c r="F137" s="6" t="s">
        <v>422</v>
      </c>
      <c r="G137" s="6" t="s">
        <v>422</v>
      </c>
      <c r="H137" s="6" t="s">
        <v>422</v>
      </c>
      <c r="I137" s="6" t="s">
        <v>422</v>
      </c>
      <c r="J137" s="6" t="s">
        <v>422</v>
      </c>
      <c r="K137" s="6" t="s">
        <v>422</v>
      </c>
      <c r="L137" s="6" t="s">
        <v>422</v>
      </c>
      <c r="M137" s="6" t="s">
        <v>422</v>
      </c>
      <c r="N137" s="6" t="s">
        <v>422</v>
      </c>
      <c r="O137" s="6" t="s">
        <v>422</v>
      </c>
      <c r="P137" s="6" t="s">
        <v>422</v>
      </c>
      <c r="Q137" s="6" t="s">
        <v>423</v>
      </c>
      <c r="R137" s="6" t="s">
        <v>423</v>
      </c>
      <c r="S137" s="6" t="s">
        <v>423</v>
      </c>
      <c r="T137" s="6" t="s">
        <v>423</v>
      </c>
      <c r="U137" s="6" t="s">
        <v>423</v>
      </c>
      <c r="V137" s="6" t="s">
        <v>423</v>
      </c>
      <c r="W137" s="6" t="s">
        <v>422</v>
      </c>
      <c r="X137" s="6" t="s">
        <v>422</v>
      </c>
      <c r="Y137" s="6" t="s">
        <v>422</v>
      </c>
      <c r="Z137" s="6" t="s">
        <v>422</v>
      </c>
      <c r="AA137" s="6" t="s">
        <v>422</v>
      </c>
      <c r="AB137" s="6" t="s">
        <v>422</v>
      </c>
      <c r="AC137" s="6" t="s">
        <v>422</v>
      </c>
      <c r="AD137" s="6" t="s">
        <v>423</v>
      </c>
      <c r="AE137" s="60"/>
      <c r="AF137" s="26" t="s">
        <v>423</v>
      </c>
      <c r="AG137" s="26" t="s">
        <v>423</v>
      </c>
      <c r="AH137" s="26" t="s">
        <v>423</v>
      </c>
      <c r="AI137" s="26" t="s">
        <v>423</v>
      </c>
      <c r="AJ137" s="26" t="s">
        <v>423</v>
      </c>
      <c r="AK137" s="26" t="s">
        <v>422</v>
      </c>
      <c r="AL137" s="49" t="s">
        <v>412</v>
      </c>
    </row>
    <row r="138" spans="1:38" s="2" customFormat="1" ht="26.25" customHeight="1" thickBot="1" x14ac:dyDescent="0.3">
      <c r="A138" s="74" t="s">
        <v>285</v>
      </c>
      <c r="B138" s="74" t="s">
        <v>314</v>
      </c>
      <c r="C138" s="76" t="s">
        <v>315</v>
      </c>
      <c r="D138" s="73" t="s">
        <v>424</v>
      </c>
      <c r="E138" s="6" t="s">
        <v>422</v>
      </c>
      <c r="F138" s="6" t="s">
        <v>422</v>
      </c>
      <c r="G138" s="6" t="s">
        <v>422</v>
      </c>
      <c r="H138" s="6" t="s">
        <v>422</v>
      </c>
      <c r="I138" s="6" t="s">
        <v>422</v>
      </c>
      <c r="J138" s="6" t="s">
        <v>422</v>
      </c>
      <c r="K138" s="6" t="s">
        <v>422</v>
      </c>
      <c r="L138" s="6" t="s">
        <v>422</v>
      </c>
      <c r="M138" s="6" t="s">
        <v>422</v>
      </c>
      <c r="N138" s="6" t="s">
        <v>422</v>
      </c>
      <c r="O138" s="6" t="s">
        <v>422</v>
      </c>
      <c r="P138" s="6" t="s">
        <v>422</v>
      </c>
      <c r="Q138" s="6" t="s">
        <v>423</v>
      </c>
      <c r="R138" s="6" t="s">
        <v>423</v>
      </c>
      <c r="S138" s="6" t="s">
        <v>423</v>
      </c>
      <c r="T138" s="6" t="s">
        <v>423</v>
      </c>
      <c r="U138" s="6" t="s">
        <v>423</v>
      </c>
      <c r="V138" s="6" t="s">
        <v>423</v>
      </c>
      <c r="W138" s="6" t="s">
        <v>422</v>
      </c>
      <c r="X138" s="6" t="s">
        <v>422</v>
      </c>
      <c r="Y138" s="6" t="s">
        <v>422</v>
      </c>
      <c r="Z138" s="6" t="s">
        <v>422</v>
      </c>
      <c r="AA138" s="6" t="s">
        <v>422</v>
      </c>
      <c r="AB138" s="6" t="s">
        <v>422</v>
      </c>
      <c r="AC138" s="6" t="s">
        <v>422</v>
      </c>
      <c r="AD138" s="6" t="s">
        <v>423</v>
      </c>
      <c r="AE138" s="60"/>
      <c r="AF138" s="26" t="s">
        <v>423</v>
      </c>
      <c r="AG138" s="26" t="s">
        <v>423</v>
      </c>
      <c r="AH138" s="26" t="s">
        <v>423</v>
      </c>
      <c r="AI138" s="26" t="s">
        <v>423</v>
      </c>
      <c r="AJ138" s="26" t="s">
        <v>423</v>
      </c>
      <c r="AK138" s="26" t="s">
        <v>422</v>
      </c>
      <c r="AL138" s="49" t="s">
        <v>412</v>
      </c>
    </row>
    <row r="139" spans="1:38" s="2" customFormat="1" ht="26.25" customHeight="1" thickBot="1" x14ac:dyDescent="0.3">
      <c r="A139" s="74" t="s">
        <v>285</v>
      </c>
      <c r="B139" s="74" t="s">
        <v>316</v>
      </c>
      <c r="C139" s="76" t="s">
        <v>373</v>
      </c>
      <c r="D139" s="73" t="s">
        <v>317</v>
      </c>
      <c r="E139" s="6">
        <v>2.48E-3</v>
      </c>
      <c r="F139" s="6">
        <v>1.2186659672714499E-2</v>
      </c>
      <c r="G139" s="6">
        <v>2.7965226652399401E-5</v>
      </c>
      <c r="H139" s="6">
        <v>1.3888736048380901E-4</v>
      </c>
      <c r="I139" s="6">
        <v>3.5122337622545802E-4</v>
      </c>
      <c r="J139" s="6">
        <v>6.6969002097203305E-4</v>
      </c>
      <c r="K139" s="6">
        <v>6.7567867706793501E-4</v>
      </c>
      <c r="L139" s="6" t="s">
        <v>422</v>
      </c>
      <c r="M139" s="6">
        <v>2.5948E-3</v>
      </c>
      <c r="N139" s="6" t="s">
        <v>422</v>
      </c>
      <c r="O139" s="6" t="s">
        <v>422</v>
      </c>
      <c r="P139" s="6">
        <v>1.26043175380847E-5</v>
      </c>
      <c r="Q139" s="6" t="s">
        <v>423</v>
      </c>
      <c r="R139" s="6" t="s">
        <v>423</v>
      </c>
      <c r="S139" s="6" t="s">
        <v>423</v>
      </c>
      <c r="T139" s="6" t="s">
        <v>423</v>
      </c>
      <c r="U139" s="6" t="s">
        <v>423</v>
      </c>
      <c r="V139" s="6" t="s">
        <v>423</v>
      </c>
      <c r="W139" s="6" t="s">
        <v>422</v>
      </c>
      <c r="X139" s="6" t="s">
        <v>422</v>
      </c>
      <c r="Y139" s="6" t="s">
        <v>422</v>
      </c>
      <c r="Z139" s="6" t="s">
        <v>422</v>
      </c>
      <c r="AA139" s="6" t="s">
        <v>422</v>
      </c>
      <c r="AB139" s="6" t="s">
        <v>422</v>
      </c>
      <c r="AC139" s="6" t="s">
        <v>422</v>
      </c>
      <c r="AD139" s="6" t="s">
        <v>423</v>
      </c>
      <c r="AE139" s="60"/>
      <c r="AF139" s="26" t="s">
        <v>423</v>
      </c>
      <c r="AG139" s="26" t="s">
        <v>423</v>
      </c>
      <c r="AH139" s="26" t="s">
        <v>423</v>
      </c>
      <c r="AI139" s="26" t="s">
        <v>423</v>
      </c>
      <c r="AJ139" s="26" t="s">
        <v>423</v>
      </c>
      <c r="AK139" s="26" t="s">
        <v>422</v>
      </c>
      <c r="AL139" s="49" t="s">
        <v>408</v>
      </c>
    </row>
    <row r="140" spans="1:38" s="2" customFormat="1" ht="26.25" customHeight="1" thickBot="1" x14ac:dyDescent="0.3">
      <c r="A140" s="70" t="s">
        <v>318</v>
      </c>
      <c r="B140" s="74" t="s">
        <v>319</v>
      </c>
      <c r="C140" s="71" t="s">
        <v>374</v>
      </c>
      <c r="D140" s="72" t="s">
        <v>424</v>
      </c>
      <c r="E140" s="6">
        <v>7.3868103823554296</v>
      </c>
      <c r="F140" s="6">
        <v>39.925934868506999</v>
      </c>
      <c r="G140" s="6">
        <v>0.18532174600000001</v>
      </c>
      <c r="H140" s="6">
        <v>1.4352159593599501</v>
      </c>
      <c r="I140" s="6">
        <v>314.291220325925</v>
      </c>
      <c r="J140" s="6">
        <v>2657.80169597657</v>
      </c>
      <c r="K140" s="6">
        <v>9570.2984958931702</v>
      </c>
      <c r="L140" s="6" t="s">
        <v>422</v>
      </c>
      <c r="M140" s="6">
        <v>478.994787300947</v>
      </c>
      <c r="N140" s="6" t="s">
        <v>422</v>
      </c>
      <c r="O140" s="6" t="s">
        <v>422</v>
      </c>
      <c r="P140" s="6">
        <v>0.87947572099085403</v>
      </c>
      <c r="Q140" s="6" t="s">
        <v>423</v>
      </c>
      <c r="R140" s="6" t="s">
        <v>423</v>
      </c>
      <c r="S140" s="6" t="s">
        <v>423</v>
      </c>
      <c r="T140" s="6" t="s">
        <v>423</v>
      </c>
      <c r="U140" s="6" t="s">
        <v>423</v>
      </c>
      <c r="V140" s="6" t="s">
        <v>423</v>
      </c>
      <c r="W140" s="6">
        <v>7.6233180000000003</v>
      </c>
      <c r="X140" s="6">
        <v>2.82062766</v>
      </c>
      <c r="Y140" s="6">
        <v>0.19058295</v>
      </c>
      <c r="Z140" s="6">
        <v>0.34304931</v>
      </c>
      <c r="AA140" s="6">
        <v>6.4798203000000001</v>
      </c>
      <c r="AB140" s="6">
        <f t="shared" si="1"/>
        <v>9.8340802200000006</v>
      </c>
      <c r="AC140" s="6" t="s">
        <v>422</v>
      </c>
      <c r="AD140" s="6" t="s">
        <v>423</v>
      </c>
      <c r="AE140" s="60"/>
      <c r="AF140" s="26" t="s">
        <v>423</v>
      </c>
      <c r="AG140" s="26" t="s">
        <v>423</v>
      </c>
      <c r="AH140" s="26" t="s">
        <v>423</v>
      </c>
      <c r="AI140" s="26" t="s">
        <v>423</v>
      </c>
      <c r="AJ140" s="26" t="s">
        <v>423</v>
      </c>
      <c r="AK140" s="26" t="s">
        <v>422</v>
      </c>
      <c r="AL140" s="49" t="s">
        <v>408</v>
      </c>
    </row>
    <row r="141" spans="1:38" s="9" customFormat="1" ht="37.5" customHeight="1" thickBot="1" x14ac:dyDescent="0.35">
      <c r="A141" s="89"/>
      <c r="B141" s="90" t="s">
        <v>320</v>
      </c>
      <c r="C141" s="91" t="s">
        <v>384</v>
      </c>
      <c r="D141" s="89" t="s">
        <v>139</v>
      </c>
      <c r="E141" s="20">
        <f>SUM(E14:E140)</f>
        <v>2453.0514173592774</v>
      </c>
      <c r="F141" s="20">
        <f t="shared" ref="F141:AD141" si="2">SUM(F14:F140)</f>
        <v>2941.7740804573423</v>
      </c>
      <c r="G141" s="20">
        <f t="shared" si="2"/>
        <v>2502.6910178347025</v>
      </c>
      <c r="H141" s="20">
        <f t="shared" si="2"/>
        <v>447.0106220810859</v>
      </c>
      <c r="I141" s="20">
        <f t="shared" si="2"/>
        <v>1554.2398410406636</v>
      </c>
      <c r="J141" s="20">
        <f t="shared" si="2"/>
        <v>6373.890959626915</v>
      </c>
      <c r="K141" s="20">
        <f t="shared" si="2"/>
        <v>19828.48755184577</v>
      </c>
      <c r="L141" s="20">
        <f t="shared" si="2"/>
        <v>0</v>
      </c>
      <c r="M141" s="20">
        <f t="shared" si="2"/>
        <v>11347.474404372513</v>
      </c>
      <c r="N141" s="20">
        <f t="shared" si="2"/>
        <v>773.88430229029802</v>
      </c>
      <c r="O141" s="20">
        <f t="shared" si="2"/>
        <v>20.786933920250764</v>
      </c>
      <c r="P141" s="20">
        <f t="shared" si="2"/>
        <v>13.625274720302505</v>
      </c>
      <c r="Q141" s="20">
        <f t="shared" si="2"/>
        <v>0</v>
      </c>
      <c r="R141" s="20">
        <f>SUM(R14:R140)</f>
        <v>0</v>
      </c>
      <c r="S141" s="20">
        <f t="shared" si="2"/>
        <v>0</v>
      </c>
      <c r="T141" s="20">
        <f t="shared" si="2"/>
        <v>0</v>
      </c>
      <c r="U141" s="20">
        <f t="shared" si="2"/>
        <v>0</v>
      </c>
      <c r="V141" s="20">
        <f t="shared" si="2"/>
        <v>0</v>
      </c>
      <c r="W141" s="20">
        <f t="shared" si="2"/>
        <v>223.97628992233459</v>
      </c>
      <c r="X141" s="20">
        <f t="shared" si="2"/>
        <v>66.137104406473611</v>
      </c>
      <c r="Y141" s="20">
        <f t="shared" si="2"/>
        <v>78.338362714881924</v>
      </c>
      <c r="Z141" s="20">
        <f t="shared" si="2"/>
        <v>48.23159759948971</v>
      </c>
      <c r="AA141" s="20">
        <f t="shared" si="2"/>
        <v>45.90831511521796</v>
      </c>
      <c r="AB141" s="20">
        <f>SUM(X141:AA141)</f>
        <v>238.6153798360632</v>
      </c>
      <c r="AC141" s="20">
        <f t="shared" si="2"/>
        <v>46.530275079440457</v>
      </c>
      <c r="AD141" s="20">
        <f t="shared" si="2"/>
        <v>0</v>
      </c>
      <c r="AE141" s="61"/>
      <c r="AF141" s="20"/>
      <c r="AG141" s="20"/>
      <c r="AH141" s="20"/>
      <c r="AI141" s="20"/>
      <c r="AJ141" s="20"/>
      <c r="AK141" s="20"/>
      <c r="AL141" s="50"/>
    </row>
    <row r="142" spans="1:38" s="19" customFormat="1" ht="15" customHeight="1" thickBot="1" x14ac:dyDescent="0.4">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3">
      <c r="A143" s="96"/>
      <c r="B143" s="52" t="s">
        <v>343</v>
      </c>
      <c r="C143" s="97" t="s">
        <v>350</v>
      </c>
      <c r="D143" s="98" t="s">
        <v>278</v>
      </c>
      <c r="E143" s="12" t="s">
        <v>423</v>
      </c>
      <c r="F143" s="12" t="s">
        <v>423</v>
      </c>
      <c r="G143" s="12" t="s">
        <v>423</v>
      </c>
      <c r="H143" s="12" t="s">
        <v>423</v>
      </c>
      <c r="I143" s="12" t="s">
        <v>423</v>
      </c>
      <c r="J143" s="12" t="s">
        <v>423</v>
      </c>
      <c r="K143" s="12" t="s">
        <v>423</v>
      </c>
      <c r="L143" s="12" t="s">
        <v>423</v>
      </c>
      <c r="M143" s="12" t="s">
        <v>423</v>
      </c>
      <c r="N143" s="12" t="s">
        <v>423</v>
      </c>
      <c r="O143" s="12" t="s">
        <v>423</v>
      </c>
      <c r="P143" s="12" t="s">
        <v>423</v>
      </c>
      <c r="Q143" s="12" t="s">
        <v>423</v>
      </c>
      <c r="R143" s="12" t="s">
        <v>423</v>
      </c>
      <c r="S143" s="12" t="s">
        <v>423</v>
      </c>
      <c r="T143" s="12" t="s">
        <v>423</v>
      </c>
      <c r="U143" s="12" t="s">
        <v>423</v>
      </c>
      <c r="V143" s="12" t="s">
        <v>423</v>
      </c>
      <c r="W143" s="12" t="s">
        <v>423</v>
      </c>
      <c r="X143" s="12" t="s">
        <v>423</v>
      </c>
      <c r="Y143" s="12" t="s">
        <v>423</v>
      </c>
      <c r="Z143" s="12" t="s">
        <v>423</v>
      </c>
      <c r="AA143" s="12" t="s">
        <v>423</v>
      </c>
      <c r="AB143" s="12" t="s">
        <v>423</v>
      </c>
      <c r="AC143" s="12" t="s">
        <v>423</v>
      </c>
      <c r="AD143" s="12" t="s">
        <v>423</v>
      </c>
      <c r="AE143" s="63"/>
      <c r="AF143" s="12" t="s">
        <v>423</v>
      </c>
      <c r="AG143" s="12" t="s">
        <v>423</v>
      </c>
      <c r="AH143" s="12" t="s">
        <v>423</v>
      </c>
      <c r="AI143" s="12" t="s">
        <v>423</v>
      </c>
      <c r="AJ143" s="12" t="s">
        <v>423</v>
      </c>
      <c r="AK143" s="12" t="s">
        <v>422</v>
      </c>
      <c r="AL143" s="52" t="s">
        <v>50</v>
      </c>
    </row>
    <row r="144" spans="1:38" s="1" customFormat="1" ht="26.25" customHeight="1" thickBot="1" x14ac:dyDescent="0.3">
      <c r="A144" s="96"/>
      <c r="B144" s="52" t="s">
        <v>344</v>
      </c>
      <c r="C144" s="97" t="s">
        <v>351</v>
      </c>
      <c r="D144" s="98" t="s">
        <v>278</v>
      </c>
      <c r="E144" s="12" t="s">
        <v>423</v>
      </c>
      <c r="F144" s="12" t="s">
        <v>423</v>
      </c>
      <c r="G144" s="12" t="s">
        <v>423</v>
      </c>
      <c r="H144" s="12" t="s">
        <v>423</v>
      </c>
      <c r="I144" s="12" t="s">
        <v>423</v>
      </c>
      <c r="J144" s="12" t="s">
        <v>423</v>
      </c>
      <c r="K144" s="12" t="s">
        <v>423</v>
      </c>
      <c r="L144" s="12" t="s">
        <v>423</v>
      </c>
      <c r="M144" s="12" t="s">
        <v>423</v>
      </c>
      <c r="N144" s="12" t="s">
        <v>423</v>
      </c>
      <c r="O144" s="12" t="s">
        <v>423</v>
      </c>
      <c r="P144" s="12" t="s">
        <v>423</v>
      </c>
      <c r="Q144" s="12" t="s">
        <v>423</v>
      </c>
      <c r="R144" s="12" t="s">
        <v>423</v>
      </c>
      <c r="S144" s="12" t="s">
        <v>423</v>
      </c>
      <c r="T144" s="12" t="s">
        <v>423</v>
      </c>
      <c r="U144" s="12" t="s">
        <v>423</v>
      </c>
      <c r="V144" s="12" t="s">
        <v>423</v>
      </c>
      <c r="W144" s="12" t="s">
        <v>423</v>
      </c>
      <c r="X144" s="12" t="s">
        <v>423</v>
      </c>
      <c r="Y144" s="12" t="s">
        <v>423</v>
      </c>
      <c r="Z144" s="12" t="s">
        <v>423</v>
      </c>
      <c r="AA144" s="12" t="s">
        <v>423</v>
      </c>
      <c r="AB144" s="12" t="s">
        <v>423</v>
      </c>
      <c r="AC144" s="12" t="s">
        <v>423</v>
      </c>
      <c r="AD144" s="12" t="s">
        <v>423</v>
      </c>
      <c r="AE144" s="63"/>
      <c r="AF144" s="12" t="s">
        <v>423</v>
      </c>
      <c r="AG144" s="12" t="s">
        <v>423</v>
      </c>
      <c r="AH144" s="12" t="s">
        <v>423</v>
      </c>
      <c r="AI144" s="12" t="s">
        <v>423</v>
      </c>
      <c r="AJ144" s="12" t="s">
        <v>423</v>
      </c>
      <c r="AK144" s="12" t="s">
        <v>422</v>
      </c>
      <c r="AL144" s="52" t="s">
        <v>50</v>
      </c>
    </row>
    <row r="145" spans="1:38" s="1" customFormat="1" ht="26.25" customHeight="1" thickBot="1" x14ac:dyDescent="0.3">
      <c r="A145" s="96"/>
      <c r="B145" s="52" t="s">
        <v>345</v>
      </c>
      <c r="C145" s="97" t="s">
        <v>352</v>
      </c>
      <c r="D145" s="98" t="s">
        <v>278</v>
      </c>
      <c r="E145" s="12" t="s">
        <v>423</v>
      </c>
      <c r="F145" s="12" t="s">
        <v>423</v>
      </c>
      <c r="G145" s="12" t="s">
        <v>423</v>
      </c>
      <c r="H145" s="12" t="s">
        <v>423</v>
      </c>
      <c r="I145" s="12" t="s">
        <v>423</v>
      </c>
      <c r="J145" s="12" t="s">
        <v>423</v>
      </c>
      <c r="K145" s="12" t="s">
        <v>423</v>
      </c>
      <c r="L145" s="12" t="s">
        <v>423</v>
      </c>
      <c r="M145" s="12" t="s">
        <v>423</v>
      </c>
      <c r="N145" s="12" t="s">
        <v>423</v>
      </c>
      <c r="O145" s="12" t="s">
        <v>423</v>
      </c>
      <c r="P145" s="12" t="s">
        <v>423</v>
      </c>
      <c r="Q145" s="12" t="s">
        <v>423</v>
      </c>
      <c r="R145" s="12" t="s">
        <v>423</v>
      </c>
      <c r="S145" s="12" t="s">
        <v>423</v>
      </c>
      <c r="T145" s="12" t="s">
        <v>423</v>
      </c>
      <c r="U145" s="12" t="s">
        <v>423</v>
      </c>
      <c r="V145" s="12" t="s">
        <v>423</v>
      </c>
      <c r="W145" s="12" t="s">
        <v>423</v>
      </c>
      <c r="X145" s="12" t="s">
        <v>423</v>
      </c>
      <c r="Y145" s="12" t="s">
        <v>423</v>
      </c>
      <c r="Z145" s="12" t="s">
        <v>423</v>
      </c>
      <c r="AA145" s="12" t="s">
        <v>423</v>
      </c>
      <c r="AB145" s="12" t="s">
        <v>423</v>
      </c>
      <c r="AC145" s="12" t="s">
        <v>423</v>
      </c>
      <c r="AD145" s="12" t="s">
        <v>423</v>
      </c>
      <c r="AE145" s="63"/>
      <c r="AF145" s="12" t="s">
        <v>423</v>
      </c>
      <c r="AG145" s="12" t="s">
        <v>423</v>
      </c>
      <c r="AH145" s="12" t="s">
        <v>423</v>
      </c>
      <c r="AI145" s="12" t="s">
        <v>423</v>
      </c>
      <c r="AJ145" s="12" t="s">
        <v>423</v>
      </c>
      <c r="AK145" s="12" t="s">
        <v>422</v>
      </c>
      <c r="AL145" s="52" t="s">
        <v>50</v>
      </c>
    </row>
    <row r="146" spans="1:38" s="1" customFormat="1" ht="26.25" customHeight="1" thickBot="1" x14ac:dyDescent="0.3">
      <c r="A146" s="96"/>
      <c r="B146" s="52" t="s">
        <v>346</v>
      </c>
      <c r="C146" s="97" t="s">
        <v>353</v>
      </c>
      <c r="D146" s="98" t="s">
        <v>278</v>
      </c>
      <c r="E146" s="12" t="s">
        <v>423</v>
      </c>
      <c r="F146" s="12" t="s">
        <v>423</v>
      </c>
      <c r="G146" s="12" t="s">
        <v>423</v>
      </c>
      <c r="H146" s="12" t="s">
        <v>423</v>
      </c>
      <c r="I146" s="12" t="s">
        <v>423</v>
      </c>
      <c r="J146" s="12" t="s">
        <v>423</v>
      </c>
      <c r="K146" s="12" t="s">
        <v>423</v>
      </c>
      <c r="L146" s="12" t="s">
        <v>423</v>
      </c>
      <c r="M146" s="12" t="s">
        <v>423</v>
      </c>
      <c r="N146" s="12" t="s">
        <v>423</v>
      </c>
      <c r="O146" s="12" t="s">
        <v>423</v>
      </c>
      <c r="P146" s="12" t="s">
        <v>423</v>
      </c>
      <c r="Q146" s="12" t="s">
        <v>423</v>
      </c>
      <c r="R146" s="12" t="s">
        <v>423</v>
      </c>
      <c r="S146" s="12" t="s">
        <v>423</v>
      </c>
      <c r="T146" s="12" t="s">
        <v>423</v>
      </c>
      <c r="U146" s="12" t="s">
        <v>423</v>
      </c>
      <c r="V146" s="12" t="s">
        <v>423</v>
      </c>
      <c r="W146" s="12" t="s">
        <v>423</v>
      </c>
      <c r="X146" s="12" t="s">
        <v>423</v>
      </c>
      <c r="Y146" s="12" t="s">
        <v>423</v>
      </c>
      <c r="Z146" s="12" t="s">
        <v>423</v>
      </c>
      <c r="AA146" s="12" t="s">
        <v>423</v>
      </c>
      <c r="AB146" s="12" t="s">
        <v>423</v>
      </c>
      <c r="AC146" s="12" t="s">
        <v>423</v>
      </c>
      <c r="AD146" s="12" t="s">
        <v>423</v>
      </c>
      <c r="AE146" s="63"/>
      <c r="AF146" s="12" t="s">
        <v>423</v>
      </c>
      <c r="AG146" s="12" t="s">
        <v>423</v>
      </c>
      <c r="AH146" s="12" t="s">
        <v>423</v>
      </c>
      <c r="AI146" s="12" t="s">
        <v>423</v>
      </c>
      <c r="AJ146" s="12" t="s">
        <v>423</v>
      </c>
      <c r="AK146" s="12" t="s">
        <v>422</v>
      </c>
      <c r="AL146" s="52" t="s">
        <v>50</v>
      </c>
    </row>
    <row r="147" spans="1:38" s="1" customFormat="1" ht="26.25" customHeight="1" thickBot="1" x14ac:dyDescent="0.3">
      <c r="A147" s="96"/>
      <c r="B147" s="52" t="s">
        <v>347</v>
      </c>
      <c r="C147" s="97" t="s">
        <v>354</v>
      </c>
      <c r="D147" s="98" t="s">
        <v>278</v>
      </c>
      <c r="E147" s="12" t="s">
        <v>423</v>
      </c>
      <c r="F147" s="12" t="s">
        <v>423</v>
      </c>
      <c r="G147" s="12" t="s">
        <v>423</v>
      </c>
      <c r="H147" s="12" t="s">
        <v>423</v>
      </c>
      <c r="I147" s="12" t="s">
        <v>423</v>
      </c>
      <c r="J147" s="12" t="s">
        <v>423</v>
      </c>
      <c r="K147" s="12" t="s">
        <v>423</v>
      </c>
      <c r="L147" s="12" t="s">
        <v>423</v>
      </c>
      <c r="M147" s="12" t="s">
        <v>423</v>
      </c>
      <c r="N147" s="12" t="s">
        <v>423</v>
      </c>
      <c r="O147" s="12" t="s">
        <v>423</v>
      </c>
      <c r="P147" s="12" t="s">
        <v>423</v>
      </c>
      <c r="Q147" s="12" t="s">
        <v>423</v>
      </c>
      <c r="R147" s="12" t="s">
        <v>423</v>
      </c>
      <c r="S147" s="12" t="s">
        <v>423</v>
      </c>
      <c r="T147" s="12" t="s">
        <v>423</v>
      </c>
      <c r="U147" s="12" t="s">
        <v>423</v>
      </c>
      <c r="V147" s="12" t="s">
        <v>423</v>
      </c>
      <c r="W147" s="12" t="s">
        <v>423</v>
      </c>
      <c r="X147" s="12" t="s">
        <v>423</v>
      </c>
      <c r="Y147" s="12" t="s">
        <v>423</v>
      </c>
      <c r="Z147" s="12" t="s">
        <v>423</v>
      </c>
      <c r="AA147" s="12" t="s">
        <v>423</v>
      </c>
      <c r="AB147" s="12" t="s">
        <v>423</v>
      </c>
      <c r="AC147" s="12" t="s">
        <v>423</v>
      </c>
      <c r="AD147" s="12" t="s">
        <v>423</v>
      </c>
      <c r="AE147" s="63"/>
      <c r="AF147" s="12" t="s">
        <v>423</v>
      </c>
      <c r="AG147" s="12" t="s">
        <v>423</v>
      </c>
      <c r="AH147" s="12" t="s">
        <v>423</v>
      </c>
      <c r="AI147" s="12" t="s">
        <v>423</v>
      </c>
      <c r="AJ147" s="12" t="s">
        <v>423</v>
      </c>
      <c r="AK147" s="12" t="s">
        <v>422</v>
      </c>
      <c r="AL147" s="52" t="s">
        <v>50</v>
      </c>
    </row>
    <row r="148" spans="1:38" s="1" customFormat="1" ht="26.25" customHeight="1" thickBot="1" x14ac:dyDescent="0.3">
      <c r="A148" s="96"/>
      <c r="B148" s="52" t="s">
        <v>348</v>
      </c>
      <c r="C148" s="97" t="s">
        <v>355</v>
      </c>
      <c r="D148" s="98" t="s">
        <v>278</v>
      </c>
      <c r="E148" s="12" t="s">
        <v>423</v>
      </c>
      <c r="F148" s="12" t="s">
        <v>423</v>
      </c>
      <c r="G148" s="12" t="s">
        <v>423</v>
      </c>
      <c r="H148" s="12" t="s">
        <v>423</v>
      </c>
      <c r="I148" s="12" t="s">
        <v>423</v>
      </c>
      <c r="J148" s="12" t="s">
        <v>423</v>
      </c>
      <c r="K148" s="12" t="s">
        <v>423</v>
      </c>
      <c r="L148" s="12" t="s">
        <v>423</v>
      </c>
      <c r="M148" s="12" t="s">
        <v>423</v>
      </c>
      <c r="N148" s="12" t="s">
        <v>423</v>
      </c>
      <c r="O148" s="12" t="s">
        <v>423</v>
      </c>
      <c r="P148" s="12" t="s">
        <v>423</v>
      </c>
      <c r="Q148" s="12" t="s">
        <v>423</v>
      </c>
      <c r="R148" s="12" t="s">
        <v>423</v>
      </c>
      <c r="S148" s="12" t="s">
        <v>423</v>
      </c>
      <c r="T148" s="12" t="s">
        <v>423</v>
      </c>
      <c r="U148" s="12" t="s">
        <v>423</v>
      </c>
      <c r="V148" s="12" t="s">
        <v>423</v>
      </c>
      <c r="W148" s="12" t="s">
        <v>423</v>
      </c>
      <c r="X148" s="12" t="s">
        <v>423</v>
      </c>
      <c r="Y148" s="12" t="s">
        <v>423</v>
      </c>
      <c r="Z148" s="12" t="s">
        <v>423</v>
      </c>
      <c r="AA148" s="12" t="s">
        <v>423</v>
      </c>
      <c r="AB148" s="12" t="s">
        <v>423</v>
      </c>
      <c r="AC148" s="12" t="s">
        <v>423</v>
      </c>
      <c r="AD148" s="12" t="s">
        <v>423</v>
      </c>
      <c r="AE148" s="63"/>
      <c r="AF148" s="12" t="s">
        <v>423</v>
      </c>
      <c r="AG148" s="12" t="s">
        <v>423</v>
      </c>
      <c r="AH148" s="12" t="s">
        <v>423</v>
      </c>
      <c r="AI148" s="12" t="s">
        <v>423</v>
      </c>
      <c r="AJ148" s="12" t="s">
        <v>423</v>
      </c>
      <c r="AK148" s="12" t="s">
        <v>422</v>
      </c>
      <c r="AL148" s="52" t="s">
        <v>409</v>
      </c>
    </row>
    <row r="149" spans="1:38" s="1" customFormat="1" ht="26.25" customHeight="1" thickBot="1" x14ac:dyDescent="0.3">
      <c r="A149" s="96"/>
      <c r="B149" s="52" t="s">
        <v>349</v>
      </c>
      <c r="C149" s="97" t="s">
        <v>356</v>
      </c>
      <c r="D149" s="98" t="s">
        <v>278</v>
      </c>
      <c r="E149" s="12" t="s">
        <v>423</v>
      </c>
      <c r="F149" s="12" t="s">
        <v>423</v>
      </c>
      <c r="G149" s="12" t="s">
        <v>423</v>
      </c>
      <c r="H149" s="12" t="s">
        <v>423</v>
      </c>
      <c r="I149" s="12" t="s">
        <v>423</v>
      </c>
      <c r="J149" s="12" t="s">
        <v>423</v>
      </c>
      <c r="K149" s="12" t="s">
        <v>423</v>
      </c>
      <c r="L149" s="12" t="s">
        <v>423</v>
      </c>
      <c r="M149" s="12" t="s">
        <v>423</v>
      </c>
      <c r="N149" s="12" t="s">
        <v>423</v>
      </c>
      <c r="O149" s="12" t="s">
        <v>423</v>
      </c>
      <c r="P149" s="12" t="s">
        <v>423</v>
      </c>
      <c r="Q149" s="12" t="s">
        <v>423</v>
      </c>
      <c r="R149" s="12" t="s">
        <v>423</v>
      </c>
      <c r="S149" s="12" t="s">
        <v>423</v>
      </c>
      <c r="T149" s="12" t="s">
        <v>423</v>
      </c>
      <c r="U149" s="12" t="s">
        <v>423</v>
      </c>
      <c r="V149" s="12" t="s">
        <v>423</v>
      </c>
      <c r="W149" s="12" t="s">
        <v>423</v>
      </c>
      <c r="X149" s="12" t="s">
        <v>423</v>
      </c>
      <c r="Y149" s="12" t="s">
        <v>423</v>
      </c>
      <c r="Z149" s="12" t="s">
        <v>423</v>
      </c>
      <c r="AA149" s="12" t="s">
        <v>423</v>
      </c>
      <c r="AB149" s="12" t="s">
        <v>423</v>
      </c>
      <c r="AC149" s="12" t="s">
        <v>423</v>
      </c>
      <c r="AD149" s="12" t="s">
        <v>423</v>
      </c>
      <c r="AE149" s="63"/>
      <c r="AF149" s="12" t="s">
        <v>423</v>
      </c>
      <c r="AG149" s="12" t="s">
        <v>423</v>
      </c>
      <c r="AH149" s="12" t="s">
        <v>423</v>
      </c>
      <c r="AI149" s="12" t="s">
        <v>423</v>
      </c>
      <c r="AJ149" s="12" t="s">
        <v>423</v>
      </c>
      <c r="AK149" s="12" t="s">
        <v>422</v>
      </c>
      <c r="AL149" s="52" t="s">
        <v>409</v>
      </c>
    </row>
    <row r="150" spans="1:38" s="2" customFormat="1" ht="15" customHeight="1" thickBot="1" x14ac:dyDescent="0.4">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3">
      <c r="A151" s="99"/>
      <c r="B151" s="53" t="s">
        <v>322</v>
      </c>
      <c r="C151" s="100" t="s">
        <v>365</v>
      </c>
      <c r="D151" s="99"/>
      <c r="E151" s="13"/>
      <c r="F151" s="13"/>
      <c r="G151" s="13"/>
      <c r="H151" s="13"/>
      <c r="I151" s="13"/>
      <c r="J151" s="13"/>
      <c r="K151" s="13"/>
      <c r="L151" s="13"/>
      <c r="M151" s="13"/>
      <c r="N151" s="13"/>
      <c r="O151" s="13"/>
      <c r="P151" s="13"/>
      <c r="Q151" s="13"/>
      <c r="R151" s="13"/>
      <c r="S151" s="13"/>
      <c r="T151" s="13"/>
      <c r="U151" s="13"/>
      <c r="V151" s="13"/>
      <c r="W151" s="13"/>
      <c r="X151" s="13"/>
      <c r="Y151" s="13"/>
      <c r="Z151" s="13"/>
      <c r="AA151" s="13"/>
      <c r="AB151" s="13"/>
      <c r="AC151" s="13"/>
      <c r="AD151" s="13"/>
      <c r="AE151" s="64"/>
      <c r="AF151" s="13"/>
      <c r="AG151" s="13"/>
      <c r="AH151" s="13"/>
      <c r="AI151" s="13"/>
      <c r="AJ151" s="13"/>
      <c r="AK151" s="13"/>
      <c r="AL151" s="53"/>
    </row>
    <row r="152" spans="1:38" s="2" customFormat="1" ht="37.5" customHeight="1" thickBot="1" x14ac:dyDescent="0.3">
      <c r="A152" s="101"/>
      <c r="B152" s="102" t="s">
        <v>363</v>
      </c>
      <c r="C152" s="103" t="s">
        <v>360</v>
      </c>
      <c r="D152" s="101" t="s">
        <v>294</v>
      </c>
      <c r="E152" s="14">
        <f>SUM(E$141, E$151, IF(AND(ISNUMBER(SEARCH($B$4,"AT|BE|CH|GB|IE|LT|LU|NL")),SUM(E$143:E$149)&gt;0),SUM(E$143:E$149)-SUM(E$27:E$33),0))</f>
        <v>2453.0514173592774</v>
      </c>
      <c r="F152" s="14">
        <f t="shared" ref="F152:AD152" si="3">SUM(F$141, F$151, IF(AND(ISNUMBER(SEARCH($B$4,"AT|BE|CH|GB|IE|LT|LU|NL")),SUM(F$143:F$149)&gt;0),SUM(F$143:F$149)-SUM(F$27:F$33),0))</f>
        <v>2941.7740804573423</v>
      </c>
      <c r="G152" s="14">
        <f t="shared" si="3"/>
        <v>2502.6910178347025</v>
      </c>
      <c r="H152" s="14">
        <f t="shared" si="3"/>
        <v>447.0106220810859</v>
      </c>
      <c r="I152" s="14">
        <f t="shared" si="3"/>
        <v>1554.2398410406636</v>
      </c>
      <c r="J152" s="14">
        <f t="shared" si="3"/>
        <v>6373.890959626915</v>
      </c>
      <c r="K152" s="14">
        <f t="shared" si="3"/>
        <v>19828.48755184577</v>
      </c>
      <c r="L152" s="14">
        <f t="shared" si="3"/>
        <v>0</v>
      </c>
      <c r="M152" s="14">
        <f t="shared" si="3"/>
        <v>11347.474404372513</v>
      </c>
      <c r="N152" s="14">
        <f t="shared" si="3"/>
        <v>773.88430229029802</v>
      </c>
      <c r="O152" s="14">
        <f t="shared" si="3"/>
        <v>20.786933920250764</v>
      </c>
      <c r="P152" s="14">
        <f t="shared" si="3"/>
        <v>13.625274720302505</v>
      </c>
      <c r="Q152" s="14">
        <f t="shared" si="3"/>
        <v>0</v>
      </c>
      <c r="R152" s="14">
        <f t="shared" si="3"/>
        <v>0</v>
      </c>
      <c r="S152" s="14">
        <f t="shared" si="3"/>
        <v>0</v>
      </c>
      <c r="T152" s="14">
        <f t="shared" si="3"/>
        <v>0</v>
      </c>
      <c r="U152" s="14">
        <f t="shared" si="3"/>
        <v>0</v>
      </c>
      <c r="V152" s="14">
        <f t="shared" si="3"/>
        <v>0</v>
      </c>
      <c r="W152" s="14">
        <f t="shared" si="3"/>
        <v>223.97628992233459</v>
      </c>
      <c r="X152" s="14">
        <f t="shared" si="3"/>
        <v>66.137104406473611</v>
      </c>
      <c r="Y152" s="14">
        <f t="shared" si="3"/>
        <v>78.338362714881924</v>
      </c>
      <c r="Z152" s="14">
        <f t="shared" si="3"/>
        <v>48.23159759948971</v>
      </c>
      <c r="AA152" s="14">
        <f t="shared" si="3"/>
        <v>45.90831511521796</v>
      </c>
      <c r="AB152" s="14">
        <f t="shared" si="3"/>
        <v>238.6153798360632</v>
      </c>
      <c r="AC152" s="14">
        <f t="shared" si="3"/>
        <v>46.530275079440457</v>
      </c>
      <c r="AD152" s="14">
        <f t="shared" si="3"/>
        <v>0</v>
      </c>
      <c r="AE152" s="63"/>
      <c r="AF152" s="14"/>
      <c r="AG152" s="14"/>
      <c r="AH152" s="14"/>
      <c r="AI152" s="14"/>
      <c r="AJ152" s="14"/>
      <c r="AK152" s="14"/>
      <c r="AL152" s="54"/>
    </row>
    <row r="153" spans="1:38" s="2" customFormat="1" ht="26.25" customHeight="1" thickBot="1" x14ac:dyDescent="0.3">
      <c r="A153" s="99"/>
      <c r="B153" s="53" t="s">
        <v>323</v>
      </c>
      <c r="C153" s="100" t="s">
        <v>366</v>
      </c>
      <c r="D153" s="99" t="s">
        <v>317</v>
      </c>
      <c r="E153" s="13"/>
      <c r="F153" s="13"/>
      <c r="G153" s="13"/>
      <c r="H153" s="13"/>
      <c r="I153" s="13"/>
      <c r="J153" s="13"/>
      <c r="K153" s="13"/>
      <c r="L153" s="13"/>
      <c r="M153" s="13"/>
      <c r="N153" s="13"/>
      <c r="O153" s="13"/>
      <c r="P153" s="13"/>
      <c r="Q153" s="13"/>
      <c r="R153" s="13"/>
      <c r="S153" s="13"/>
      <c r="T153" s="13"/>
      <c r="U153" s="13"/>
      <c r="V153" s="13"/>
      <c r="W153" s="13"/>
      <c r="X153" s="13"/>
      <c r="Y153" s="13"/>
      <c r="Z153" s="13"/>
      <c r="AA153" s="13"/>
      <c r="AB153" s="13"/>
      <c r="AC153" s="13"/>
      <c r="AD153" s="13"/>
      <c r="AE153" s="64"/>
      <c r="AF153" s="13"/>
      <c r="AG153" s="13"/>
      <c r="AH153" s="13"/>
      <c r="AI153" s="13"/>
      <c r="AJ153" s="13"/>
      <c r="AK153" s="13"/>
      <c r="AL153" s="53"/>
    </row>
    <row r="154" spans="1:38" s="2" customFormat="1" ht="37.5" customHeight="1" thickBot="1" x14ac:dyDescent="0.3">
      <c r="A154" s="101"/>
      <c r="B154" s="102" t="s">
        <v>364</v>
      </c>
      <c r="C154" s="103" t="s">
        <v>361</v>
      </c>
      <c r="D154" s="101" t="s">
        <v>321</v>
      </c>
      <c r="E154" s="14">
        <f ca="1">SUM(E$141, E$153, -1 * IF(OR($B$6=2005,$B$6&gt;=2020),SUM(E$99:E$122),0), IF(AND(ISNUMBER(SEARCH($B$4,"AT|BE|CH|GB|IE|LT|LU|NL")),SUM(E$143:E$149)&gt;0),SUM(E$143:E$149)-SUM(E$27:E$33),0))</f>
        <v>2452.7282514927842</v>
      </c>
      <c r="F154" s="14">
        <f ca="1">SUM(F$141, F$153, -1 * IF(OR($B$6=2005,$B$6&gt;=2020),SUM(F$99:F$122),0), IF(AND(ISNUMBER(SEARCH($B$4,"AT|BE|CH|GB|IE|LT|LU|NL")),SUM(F$143:F$149)&gt;0),SUM(F$143:F$149)-SUM(F$27:F$33),0))</f>
        <v>2828.1276768236662</v>
      </c>
      <c r="G154" s="14">
        <f>SUM(G$141, G$153, IF(AND(ISNUMBER(SEARCH($B$4,"AT|BE|CH|GB|IE|LT|LU|NL")),SUM(G$143:G$149)&gt;0),SUM(G$143:G$149)-SUM(G$27:G$33),0))</f>
        <v>2502.6910178347025</v>
      </c>
      <c r="H154" s="14">
        <f>SUM(H$141, H$153, IF(AND(ISNUMBER(SEARCH($B$4,"AT|BE|CH|GB|IE|LT|LU|NL")),SUM(H$143:H$149)&gt;0),SUM(H$143:H$149)-SUM(H$27:H$33),0))</f>
        <v>447.0106220810859</v>
      </c>
      <c r="I154" s="14">
        <f t="shared" ref="I154:AD154" si="4">SUM(I$141, I$153, IF(AND(ISNUMBER(SEARCH($B$4,"AT|BE|CH|GB|IE|LT|LU|NL")),SUM(I$143:I$149)&gt;0),SUM(I$143:I$149)-SUM(I$27:I$33),0))</f>
        <v>1554.2398410406636</v>
      </c>
      <c r="J154" s="14">
        <f t="shared" si="4"/>
        <v>6373.890959626915</v>
      </c>
      <c r="K154" s="14">
        <f t="shared" si="4"/>
        <v>19828.48755184577</v>
      </c>
      <c r="L154" s="14">
        <f t="shared" si="4"/>
        <v>0</v>
      </c>
      <c r="M154" s="14">
        <f t="shared" si="4"/>
        <v>11347.474404372513</v>
      </c>
      <c r="N154" s="14">
        <f t="shared" si="4"/>
        <v>773.88430229029802</v>
      </c>
      <c r="O154" s="14">
        <f t="shared" si="4"/>
        <v>20.786933920250764</v>
      </c>
      <c r="P154" s="14">
        <f t="shared" si="4"/>
        <v>13.625274720302505</v>
      </c>
      <c r="Q154" s="14">
        <f t="shared" si="4"/>
        <v>0</v>
      </c>
      <c r="R154" s="14">
        <f t="shared" si="4"/>
        <v>0</v>
      </c>
      <c r="S154" s="14">
        <f t="shared" si="4"/>
        <v>0</v>
      </c>
      <c r="T154" s="14">
        <f t="shared" si="4"/>
        <v>0</v>
      </c>
      <c r="U154" s="14">
        <f t="shared" si="4"/>
        <v>0</v>
      </c>
      <c r="V154" s="14">
        <f t="shared" si="4"/>
        <v>0</v>
      </c>
      <c r="W154" s="14">
        <f t="shared" si="4"/>
        <v>223.97628992233459</v>
      </c>
      <c r="X154" s="14">
        <f t="shared" si="4"/>
        <v>66.137104406473611</v>
      </c>
      <c r="Y154" s="14">
        <f t="shared" si="4"/>
        <v>78.338362714881924</v>
      </c>
      <c r="Z154" s="14">
        <f t="shared" si="4"/>
        <v>48.23159759948971</v>
      </c>
      <c r="AA154" s="14">
        <f t="shared" si="4"/>
        <v>45.90831511521796</v>
      </c>
      <c r="AB154" s="14">
        <f t="shared" si="4"/>
        <v>238.6153798360632</v>
      </c>
      <c r="AC154" s="14">
        <f t="shared" si="4"/>
        <v>46.530275079440457</v>
      </c>
      <c r="AD154" s="14">
        <f t="shared" si="4"/>
        <v>0</v>
      </c>
      <c r="AE154" s="65"/>
      <c r="AF154" s="14"/>
      <c r="AG154" s="14"/>
      <c r="AH154" s="14"/>
      <c r="AI154" s="14"/>
      <c r="AJ154" s="14"/>
      <c r="AK154" s="14"/>
      <c r="AL154" s="54"/>
    </row>
    <row r="155" spans="1:38" s="2" customFormat="1" ht="15" customHeight="1" thickBot="1" x14ac:dyDescent="0.4">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3">
      <c r="A156" s="106" t="s">
        <v>359</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3">
      <c r="A157" s="57" t="s">
        <v>324</v>
      </c>
      <c r="B157" s="57" t="s">
        <v>325</v>
      </c>
      <c r="C157" s="108" t="s">
        <v>326</v>
      </c>
      <c r="D157" s="109" t="s">
        <v>424</v>
      </c>
      <c r="E157" s="23">
        <v>26.909693628333802</v>
      </c>
      <c r="F157" s="23">
        <v>1.4138123903755999</v>
      </c>
      <c r="G157" s="23">
        <v>2.5710788463015302</v>
      </c>
      <c r="H157" s="23">
        <v>1.1813110245667899E-2</v>
      </c>
      <c r="I157" s="23">
        <v>0.486938066319415</v>
      </c>
      <c r="J157" s="23">
        <v>0.49891195319607901</v>
      </c>
      <c r="K157" s="23">
        <v>0.49891195319607901</v>
      </c>
      <c r="L157" s="23" t="s">
        <v>422</v>
      </c>
      <c r="M157" s="23">
        <v>9.1877306817379498</v>
      </c>
      <c r="N157" s="23">
        <v>1.92417792811136</v>
      </c>
      <c r="O157" s="23" t="s">
        <v>422</v>
      </c>
      <c r="P157" s="23" t="s">
        <v>422</v>
      </c>
      <c r="Q157" s="23" t="s">
        <v>423</v>
      </c>
      <c r="R157" s="23" t="s">
        <v>423</v>
      </c>
      <c r="S157" s="23" t="s">
        <v>423</v>
      </c>
      <c r="T157" s="23" t="s">
        <v>423</v>
      </c>
      <c r="U157" s="23" t="s">
        <v>423</v>
      </c>
      <c r="V157" s="23" t="s">
        <v>423</v>
      </c>
      <c r="W157" s="23" t="s">
        <v>422</v>
      </c>
      <c r="X157" s="23">
        <v>2.5033316632615802E-4</v>
      </c>
      <c r="Y157" s="23">
        <v>8.8633081799258399E-4</v>
      </c>
      <c r="Z157" s="23">
        <v>8.8633081799258399E-4</v>
      </c>
      <c r="AA157" s="23">
        <v>9.6040299701303003E-4</v>
      </c>
      <c r="AB157" s="23">
        <v>2.9833977993243598E-3</v>
      </c>
      <c r="AC157" s="23" t="s">
        <v>422</v>
      </c>
      <c r="AD157" s="23" t="s">
        <v>423</v>
      </c>
      <c r="AE157" s="63"/>
      <c r="AF157" s="23" t="s">
        <v>423</v>
      </c>
      <c r="AG157" s="23" t="s">
        <v>423</v>
      </c>
      <c r="AH157" s="23" t="s">
        <v>423</v>
      </c>
      <c r="AI157" s="23" t="s">
        <v>423</v>
      </c>
      <c r="AJ157" s="23" t="s">
        <v>423</v>
      </c>
      <c r="AK157" s="23" t="s">
        <v>422</v>
      </c>
      <c r="AL157" s="57" t="s">
        <v>50</v>
      </c>
    </row>
    <row r="158" spans="1:38" s="1" customFormat="1" ht="26.25" customHeight="1" thickBot="1" x14ac:dyDescent="0.3">
      <c r="A158" s="57" t="s">
        <v>324</v>
      </c>
      <c r="B158" s="57" t="s">
        <v>327</v>
      </c>
      <c r="C158" s="108" t="s">
        <v>328</v>
      </c>
      <c r="D158" s="109" t="s">
        <v>424</v>
      </c>
      <c r="E158" s="23">
        <v>24.286576715558699</v>
      </c>
      <c r="F158" s="23">
        <v>3.2315311744684498</v>
      </c>
      <c r="G158" s="23">
        <v>1.99179702167228</v>
      </c>
      <c r="H158" s="23">
        <v>1.2630232872670399E-2</v>
      </c>
      <c r="I158" s="23">
        <v>0.33952594128969399</v>
      </c>
      <c r="J158" s="23">
        <v>0.34787493984596501</v>
      </c>
      <c r="K158" s="23">
        <v>0.34787493984596501</v>
      </c>
      <c r="L158" s="23" t="s">
        <v>422</v>
      </c>
      <c r="M158" s="23">
        <v>87.792935113322102</v>
      </c>
      <c r="N158" s="23">
        <v>50.244145959251597</v>
      </c>
      <c r="O158" s="23" t="s">
        <v>422</v>
      </c>
      <c r="P158" s="23" t="s">
        <v>422</v>
      </c>
      <c r="Q158" s="23" t="s">
        <v>423</v>
      </c>
      <c r="R158" s="23" t="s">
        <v>423</v>
      </c>
      <c r="S158" s="23" t="s">
        <v>423</v>
      </c>
      <c r="T158" s="23" t="s">
        <v>423</v>
      </c>
      <c r="U158" s="23" t="s">
        <v>423</v>
      </c>
      <c r="V158" s="23" t="s">
        <v>423</v>
      </c>
      <c r="W158" s="23" t="s">
        <v>422</v>
      </c>
      <c r="X158" s="23">
        <v>5.0554308236031205E-4</v>
      </c>
      <c r="Y158" s="23">
        <v>1.4126315003822601E-3</v>
      </c>
      <c r="Z158" s="23">
        <v>1.4126315003822601E-3</v>
      </c>
      <c r="AA158" s="23">
        <v>1.5307156775790001E-3</v>
      </c>
      <c r="AB158" s="23">
        <v>4.8615217607038304E-3</v>
      </c>
      <c r="AC158" s="23" t="s">
        <v>422</v>
      </c>
      <c r="AD158" s="23" t="s">
        <v>423</v>
      </c>
      <c r="AE158" s="63"/>
      <c r="AF158" s="23" t="s">
        <v>423</v>
      </c>
      <c r="AG158" s="23" t="s">
        <v>423</v>
      </c>
      <c r="AH158" s="23" t="s">
        <v>423</v>
      </c>
      <c r="AI158" s="23" t="s">
        <v>423</v>
      </c>
      <c r="AJ158" s="23" t="s">
        <v>423</v>
      </c>
      <c r="AK158" s="23" t="s">
        <v>422</v>
      </c>
      <c r="AL158" s="57" t="s">
        <v>50</v>
      </c>
    </row>
    <row r="159" spans="1:38" s="1" customFormat="1" ht="26.25" customHeight="1" thickBot="1" x14ac:dyDescent="0.3">
      <c r="A159" s="57" t="s">
        <v>329</v>
      </c>
      <c r="B159" s="57" t="s">
        <v>330</v>
      </c>
      <c r="C159" s="108" t="s">
        <v>407</v>
      </c>
      <c r="D159" s="109" t="s">
        <v>424</v>
      </c>
      <c r="E159" s="23">
        <v>96.128895794076996</v>
      </c>
      <c r="F159" s="23">
        <v>3.6248078492984002</v>
      </c>
      <c r="G159" s="23">
        <v>60.468857143931501</v>
      </c>
      <c r="H159" s="23">
        <v>0.112845498957469</v>
      </c>
      <c r="I159" s="23">
        <v>7.1486226351365696</v>
      </c>
      <c r="J159" s="23">
        <v>7.7702419946880301</v>
      </c>
      <c r="K159" s="23">
        <v>8.0940020778397894</v>
      </c>
      <c r="L159" s="23" t="s">
        <v>422</v>
      </c>
      <c r="M159" s="23">
        <v>8.2396023020171008</v>
      </c>
      <c r="N159" s="23">
        <v>0.30187976733810401</v>
      </c>
      <c r="O159" s="23">
        <v>0.16175185516639101</v>
      </c>
      <c r="P159" s="23">
        <v>3.6952422782809101E-3</v>
      </c>
      <c r="Q159" s="23" t="s">
        <v>423</v>
      </c>
      <c r="R159" s="23" t="s">
        <v>423</v>
      </c>
      <c r="S159" s="23" t="s">
        <v>423</v>
      </c>
      <c r="T159" s="23" t="s">
        <v>423</v>
      </c>
      <c r="U159" s="23" t="s">
        <v>423</v>
      </c>
      <c r="V159" s="23" t="s">
        <v>423</v>
      </c>
      <c r="W159" s="23">
        <v>10.067309727273701</v>
      </c>
      <c r="X159" s="23">
        <v>1.00673097272737E-2</v>
      </c>
      <c r="Y159" s="23">
        <v>2.0148571902558199E-2</v>
      </c>
      <c r="Z159" s="23">
        <v>1.00673097272737E-2</v>
      </c>
      <c r="AA159" s="23">
        <v>2.0148571902558199E-2</v>
      </c>
      <c r="AB159" s="23">
        <v>6.0431763259663797E-2</v>
      </c>
      <c r="AC159" s="23" t="s">
        <v>422</v>
      </c>
      <c r="AD159" s="23" t="s">
        <v>423</v>
      </c>
      <c r="AE159" s="63"/>
      <c r="AF159" s="23" t="s">
        <v>423</v>
      </c>
      <c r="AG159" s="23" t="s">
        <v>423</v>
      </c>
      <c r="AH159" s="23" t="s">
        <v>423</v>
      </c>
      <c r="AI159" s="23" t="s">
        <v>423</v>
      </c>
      <c r="AJ159" s="23" t="s">
        <v>423</v>
      </c>
      <c r="AK159" s="23" t="s">
        <v>422</v>
      </c>
      <c r="AL159" s="57" t="s">
        <v>50</v>
      </c>
    </row>
    <row r="160" spans="1:38" s="1" customFormat="1" ht="26.25" customHeight="1" thickBot="1" x14ac:dyDescent="0.3">
      <c r="A160" s="57" t="s">
        <v>331</v>
      </c>
      <c r="B160" s="57" t="s">
        <v>332</v>
      </c>
      <c r="C160" s="108" t="s">
        <v>333</v>
      </c>
      <c r="D160" s="109" t="s">
        <v>424</v>
      </c>
      <c r="E160" s="23" t="s">
        <v>425</v>
      </c>
      <c r="F160" s="23" t="s">
        <v>425</v>
      </c>
      <c r="G160" s="23" t="s">
        <v>425</v>
      </c>
      <c r="H160" s="23" t="s">
        <v>425</v>
      </c>
      <c r="I160" s="23" t="s">
        <v>425</v>
      </c>
      <c r="J160" s="23" t="s">
        <v>425</v>
      </c>
      <c r="K160" s="23" t="s">
        <v>425</v>
      </c>
      <c r="L160" s="23" t="s">
        <v>425</v>
      </c>
      <c r="M160" s="23" t="s">
        <v>425</v>
      </c>
      <c r="N160" s="23" t="s">
        <v>425</v>
      </c>
      <c r="O160" s="23" t="s">
        <v>425</v>
      </c>
      <c r="P160" s="23" t="s">
        <v>425</v>
      </c>
      <c r="Q160" s="23" t="s">
        <v>423</v>
      </c>
      <c r="R160" s="23" t="s">
        <v>423</v>
      </c>
      <c r="S160" s="23" t="s">
        <v>423</v>
      </c>
      <c r="T160" s="23" t="s">
        <v>423</v>
      </c>
      <c r="U160" s="23" t="s">
        <v>423</v>
      </c>
      <c r="V160" s="23" t="s">
        <v>423</v>
      </c>
      <c r="W160" s="23" t="s">
        <v>425</v>
      </c>
      <c r="X160" s="23" t="s">
        <v>425</v>
      </c>
      <c r="Y160" s="23" t="s">
        <v>425</v>
      </c>
      <c r="Z160" s="23" t="s">
        <v>425</v>
      </c>
      <c r="AA160" s="23" t="s">
        <v>425</v>
      </c>
      <c r="AB160" s="23" t="s">
        <v>425</v>
      </c>
      <c r="AC160" s="23" t="s">
        <v>422</v>
      </c>
      <c r="AD160" s="23" t="s">
        <v>423</v>
      </c>
      <c r="AE160" s="63"/>
      <c r="AF160" s="23" t="s">
        <v>423</v>
      </c>
      <c r="AG160" s="23" t="s">
        <v>423</v>
      </c>
      <c r="AH160" s="23" t="s">
        <v>423</v>
      </c>
      <c r="AI160" s="23" t="s">
        <v>423</v>
      </c>
      <c r="AJ160" s="23" t="s">
        <v>423</v>
      </c>
      <c r="AK160" s="23" t="s">
        <v>422</v>
      </c>
      <c r="AL160" s="57" t="s">
        <v>50</v>
      </c>
    </row>
    <row r="161" spans="1:38" s="2" customFormat="1" ht="26.25" customHeight="1" thickBot="1" x14ac:dyDescent="0.3">
      <c r="A161" s="58" t="s">
        <v>331</v>
      </c>
      <c r="B161" s="58" t="s">
        <v>334</v>
      </c>
      <c r="C161" s="110" t="s">
        <v>335</v>
      </c>
      <c r="D161" s="111" t="s">
        <v>424</v>
      </c>
      <c r="E161" s="24" t="s">
        <v>432</v>
      </c>
      <c r="F161" s="24" t="s">
        <v>432</v>
      </c>
      <c r="G161" s="24" t="s">
        <v>432</v>
      </c>
      <c r="H161" s="24" t="s">
        <v>432</v>
      </c>
      <c r="I161" s="24" t="s">
        <v>432</v>
      </c>
      <c r="J161" s="24" t="s">
        <v>432</v>
      </c>
      <c r="K161" s="24" t="s">
        <v>432</v>
      </c>
      <c r="L161" s="24" t="s">
        <v>432</v>
      </c>
      <c r="M161" s="24" t="s">
        <v>432</v>
      </c>
      <c r="N161" s="24" t="s">
        <v>432</v>
      </c>
      <c r="O161" s="24" t="s">
        <v>432</v>
      </c>
      <c r="P161" s="24" t="s">
        <v>432</v>
      </c>
      <c r="Q161" s="24" t="s">
        <v>423</v>
      </c>
      <c r="R161" s="24" t="s">
        <v>423</v>
      </c>
      <c r="S161" s="24" t="s">
        <v>423</v>
      </c>
      <c r="T161" s="24" t="s">
        <v>423</v>
      </c>
      <c r="U161" s="24" t="s">
        <v>423</v>
      </c>
      <c r="V161" s="24" t="s">
        <v>423</v>
      </c>
      <c r="W161" s="24" t="s">
        <v>432</v>
      </c>
      <c r="X161" s="24" t="s">
        <v>432</v>
      </c>
      <c r="Y161" s="24" t="s">
        <v>432</v>
      </c>
      <c r="Z161" s="24" t="s">
        <v>432</v>
      </c>
      <c r="AA161" s="24" t="s">
        <v>432</v>
      </c>
      <c r="AB161" s="24" t="s">
        <v>432</v>
      </c>
      <c r="AC161" s="24" t="s">
        <v>422</v>
      </c>
      <c r="AD161" s="24" t="s">
        <v>423</v>
      </c>
      <c r="AE161" s="64"/>
      <c r="AF161" s="24" t="s">
        <v>423</v>
      </c>
      <c r="AG161" s="24" t="s">
        <v>423</v>
      </c>
      <c r="AH161" s="24" t="s">
        <v>423</v>
      </c>
      <c r="AI161" s="24" t="s">
        <v>423</v>
      </c>
      <c r="AJ161" s="24" t="s">
        <v>423</v>
      </c>
      <c r="AK161" s="24" t="s">
        <v>422</v>
      </c>
      <c r="AL161" s="58" t="s">
        <v>408</v>
      </c>
    </row>
    <row r="162" spans="1:38" s="2" customFormat="1" ht="26.25" customHeight="1" thickBot="1" x14ac:dyDescent="0.3">
      <c r="A162" s="59" t="s">
        <v>336</v>
      </c>
      <c r="B162" s="59" t="s">
        <v>337</v>
      </c>
      <c r="C162" s="112" t="s">
        <v>338</v>
      </c>
      <c r="D162" s="113" t="s">
        <v>432</v>
      </c>
      <c r="E162" s="25" t="s">
        <v>432</v>
      </c>
      <c r="F162" s="25" t="s">
        <v>432</v>
      </c>
      <c r="G162" s="25" t="s">
        <v>432</v>
      </c>
      <c r="H162" s="25" t="s">
        <v>432</v>
      </c>
      <c r="I162" s="25" t="s">
        <v>432</v>
      </c>
      <c r="J162" s="25" t="s">
        <v>432</v>
      </c>
      <c r="K162" s="25" t="s">
        <v>432</v>
      </c>
      <c r="L162" s="25" t="s">
        <v>432</v>
      </c>
      <c r="M162" s="25" t="s">
        <v>432</v>
      </c>
      <c r="N162" s="25" t="s">
        <v>432</v>
      </c>
      <c r="O162" s="25" t="s">
        <v>432</v>
      </c>
      <c r="P162" s="25" t="s">
        <v>432</v>
      </c>
      <c r="Q162" s="25" t="s">
        <v>432</v>
      </c>
      <c r="R162" s="25" t="s">
        <v>432</v>
      </c>
      <c r="S162" s="25" t="s">
        <v>432</v>
      </c>
      <c r="T162" s="25" t="s">
        <v>432</v>
      </c>
      <c r="U162" s="25" t="s">
        <v>432</v>
      </c>
      <c r="V162" s="25" t="s">
        <v>432</v>
      </c>
      <c r="W162" s="25" t="s">
        <v>432</v>
      </c>
      <c r="X162" s="25" t="s">
        <v>432</v>
      </c>
      <c r="Y162" s="25" t="s">
        <v>432</v>
      </c>
      <c r="Z162" s="25" t="s">
        <v>432</v>
      </c>
      <c r="AA162" s="25" t="s">
        <v>432</v>
      </c>
      <c r="AB162" s="25" t="s">
        <v>432</v>
      </c>
      <c r="AC162" s="25" t="s">
        <v>432</v>
      </c>
      <c r="AD162" s="25" t="s">
        <v>432</v>
      </c>
      <c r="AE162" s="64"/>
      <c r="AF162" s="25" t="s">
        <v>432</v>
      </c>
      <c r="AG162" s="25" t="s">
        <v>432</v>
      </c>
      <c r="AH162" s="25" t="s">
        <v>432</v>
      </c>
      <c r="AI162" s="25" t="s">
        <v>432</v>
      </c>
      <c r="AJ162" s="25" t="s">
        <v>432</v>
      </c>
      <c r="AK162" s="25" t="s">
        <v>432</v>
      </c>
      <c r="AL162" s="59" t="s">
        <v>408</v>
      </c>
    </row>
    <row r="163" spans="1:38" s="2" customFormat="1" ht="26.25" customHeight="1" thickBot="1" x14ac:dyDescent="0.3">
      <c r="A163" s="59" t="s">
        <v>336</v>
      </c>
      <c r="B163" s="59" t="s">
        <v>339</v>
      </c>
      <c r="C163" s="112" t="s">
        <v>340</v>
      </c>
      <c r="D163" s="113" t="s">
        <v>423</v>
      </c>
      <c r="E163" s="25" t="s">
        <v>423</v>
      </c>
      <c r="F163" s="25" t="s">
        <v>423</v>
      </c>
      <c r="G163" s="25" t="s">
        <v>423</v>
      </c>
      <c r="H163" s="25" t="s">
        <v>423</v>
      </c>
      <c r="I163" s="25" t="s">
        <v>423</v>
      </c>
      <c r="J163" s="25" t="s">
        <v>423</v>
      </c>
      <c r="K163" s="25" t="s">
        <v>423</v>
      </c>
      <c r="L163" s="25" t="s">
        <v>423</v>
      </c>
      <c r="M163" s="25" t="s">
        <v>423</v>
      </c>
      <c r="N163" s="25" t="s">
        <v>423</v>
      </c>
      <c r="O163" s="25" t="s">
        <v>423</v>
      </c>
      <c r="P163" s="25" t="s">
        <v>423</v>
      </c>
      <c r="Q163" s="25" t="s">
        <v>423</v>
      </c>
      <c r="R163" s="25" t="s">
        <v>423</v>
      </c>
      <c r="S163" s="25" t="s">
        <v>423</v>
      </c>
      <c r="T163" s="25" t="s">
        <v>423</v>
      </c>
      <c r="U163" s="25" t="s">
        <v>423</v>
      </c>
      <c r="V163" s="25" t="s">
        <v>423</v>
      </c>
      <c r="W163" s="25" t="s">
        <v>423</v>
      </c>
      <c r="X163" s="25" t="s">
        <v>423</v>
      </c>
      <c r="Y163" s="25" t="s">
        <v>423</v>
      </c>
      <c r="Z163" s="25" t="s">
        <v>423</v>
      </c>
      <c r="AA163" s="25" t="s">
        <v>423</v>
      </c>
      <c r="AB163" s="25" t="s">
        <v>423</v>
      </c>
      <c r="AC163" s="25" t="s">
        <v>423</v>
      </c>
      <c r="AD163" s="25" t="s">
        <v>423</v>
      </c>
      <c r="AE163" s="64"/>
      <c r="AF163" s="25" t="s">
        <v>423</v>
      </c>
      <c r="AG163" s="25" t="s">
        <v>423</v>
      </c>
      <c r="AH163" s="25" t="s">
        <v>423</v>
      </c>
      <c r="AI163" s="25" t="s">
        <v>423</v>
      </c>
      <c r="AJ163" s="25" t="s">
        <v>423</v>
      </c>
      <c r="AK163" s="25" t="s">
        <v>423</v>
      </c>
      <c r="AL163" s="59" t="s">
        <v>445</v>
      </c>
    </row>
    <row r="164" spans="1:38" s="2" customFormat="1" ht="26.25" customHeight="1" thickBot="1" x14ac:dyDescent="0.3">
      <c r="A164" s="59" t="s">
        <v>336</v>
      </c>
      <c r="B164" s="59" t="s">
        <v>341</v>
      </c>
      <c r="C164" s="112" t="s">
        <v>342</v>
      </c>
      <c r="D164" s="113" t="s">
        <v>423</v>
      </c>
      <c r="E164" s="25" t="s">
        <v>423</v>
      </c>
      <c r="F164" s="25" t="s">
        <v>423</v>
      </c>
      <c r="G164" s="25" t="s">
        <v>423</v>
      </c>
      <c r="H164" s="25" t="s">
        <v>423</v>
      </c>
      <c r="I164" s="25" t="s">
        <v>423</v>
      </c>
      <c r="J164" s="25" t="s">
        <v>423</v>
      </c>
      <c r="K164" s="25" t="s">
        <v>423</v>
      </c>
      <c r="L164" s="25" t="s">
        <v>423</v>
      </c>
      <c r="M164" s="25" t="s">
        <v>423</v>
      </c>
      <c r="N164" s="25" t="s">
        <v>423</v>
      </c>
      <c r="O164" s="25" t="s">
        <v>423</v>
      </c>
      <c r="P164" s="25" t="s">
        <v>423</v>
      </c>
      <c r="Q164" s="25" t="s">
        <v>423</v>
      </c>
      <c r="R164" s="25" t="s">
        <v>423</v>
      </c>
      <c r="S164" s="25" t="s">
        <v>423</v>
      </c>
      <c r="T164" s="25" t="s">
        <v>423</v>
      </c>
      <c r="U164" s="25" t="s">
        <v>423</v>
      </c>
      <c r="V164" s="25" t="s">
        <v>423</v>
      </c>
      <c r="W164" s="25" t="s">
        <v>423</v>
      </c>
      <c r="X164" s="25" t="s">
        <v>423</v>
      </c>
      <c r="Y164" s="25" t="s">
        <v>423</v>
      </c>
      <c r="Z164" s="25" t="s">
        <v>423</v>
      </c>
      <c r="AA164" s="25" t="s">
        <v>423</v>
      </c>
      <c r="AB164" s="25" t="s">
        <v>423</v>
      </c>
      <c r="AC164" s="25" t="s">
        <v>423</v>
      </c>
      <c r="AD164" s="25" t="s">
        <v>423</v>
      </c>
      <c r="AE164" s="68"/>
      <c r="AF164" s="25" t="s">
        <v>423</v>
      </c>
      <c r="AG164" s="25" t="s">
        <v>423</v>
      </c>
      <c r="AH164" s="25" t="s">
        <v>423</v>
      </c>
      <c r="AI164" s="25" t="s">
        <v>423</v>
      </c>
      <c r="AJ164" s="25" t="s">
        <v>423</v>
      </c>
      <c r="AK164" s="25" t="s">
        <v>423</v>
      </c>
      <c r="AL164" s="59" t="s">
        <v>408</v>
      </c>
    </row>
    <row r="165" spans="1:38" s="3" customFormat="1" ht="15" customHeight="1" x14ac:dyDescent="0.25">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35">
      <c r="A166" s="152" t="s">
        <v>367</v>
      </c>
      <c r="B166" s="152"/>
      <c r="C166" s="152"/>
      <c r="D166" s="152"/>
      <c r="E166" s="152"/>
      <c r="F166" s="152"/>
      <c r="G166" s="152"/>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35">
      <c r="A167" s="152" t="s">
        <v>371</v>
      </c>
      <c r="B167" s="152"/>
      <c r="C167" s="152"/>
      <c r="D167" s="152"/>
      <c r="E167" s="152"/>
      <c r="F167" s="152"/>
      <c r="G167" s="152"/>
      <c r="H167" s="133"/>
      <c r="I167" s="134"/>
      <c r="J167"/>
      <c r="K167"/>
      <c r="L167"/>
      <c r="M167" s="134"/>
      <c r="N167" s="134"/>
      <c r="O167" s="134"/>
      <c r="P167" s="134"/>
      <c r="Q167" s="134"/>
      <c r="R167" s="134"/>
      <c r="S167" s="134"/>
      <c r="T167" s="134"/>
      <c r="U167" s="134"/>
      <c r="AE167" s="142"/>
    </row>
    <row r="168" spans="1:38" s="141" customFormat="1" ht="26.25" customHeight="1" x14ac:dyDescent="0.35">
      <c r="A168" s="152" t="s">
        <v>368</v>
      </c>
      <c r="B168" s="152"/>
      <c r="C168" s="152"/>
      <c r="D168" s="152"/>
      <c r="E168" s="152"/>
      <c r="F168" s="152"/>
      <c r="G168" s="152"/>
      <c r="H168" s="133"/>
      <c r="I168" s="134"/>
      <c r="J168"/>
      <c r="K168"/>
      <c r="L168"/>
      <c r="M168" s="134"/>
      <c r="N168" s="134"/>
      <c r="O168" s="134"/>
      <c r="P168" s="134"/>
      <c r="Q168" s="134"/>
      <c r="R168" s="134"/>
      <c r="S168" s="134"/>
      <c r="T168" s="134"/>
      <c r="U168" s="134"/>
      <c r="AE168" s="142"/>
    </row>
    <row r="169" spans="1:38" s="139" customFormat="1" ht="26.25" customHeight="1" x14ac:dyDescent="0.35">
      <c r="A169" s="152" t="s">
        <v>369</v>
      </c>
      <c r="B169" s="152"/>
      <c r="C169" s="152"/>
      <c r="D169" s="152"/>
      <c r="E169" s="152"/>
      <c r="F169" s="152"/>
      <c r="G169" s="152"/>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35">
      <c r="A170" s="152" t="s">
        <v>370</v>
      </c>
      <c r="B170" s="152"/>
      <c r="C170" s="152"/>
      <c r="D170" s="152"/>
      <c r="E170" s="152"/>
      <c r="F170" s="152"/>
      <c r="G170" s="152"/>
      <c r="H170" s="133"/>
      <c r="I170" s="134"/>
      <c r="J170"/>
      <c r="K170"/>
      <c r="L170"/>
      <c r="M170" s="134"/>
      <c r="N170" s="134"/>
      <c r="O170" s="134"/>
      <c r="P170" s="134"/>
      <c r="Q170" s="134"/>
      <c r="R170" s="134"/>
      <c r="S170" s="134"/>
      <c r="T170" s="134"/>
      <c r="U170" s="134"/>
      <c r="AE170" s="14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1:AL170"/>
  <sheetViews>
    <sheetView zoomScale="80" zoomScaleNormal="80" workbookViewId="0">
      <pane xSplit="4" ySplit="13" topLeftCell="E14" activePane="bottomRight" state="frozen"/>
      <selection activeCell="A98" sqref="A98:XFD98"/>
      <selection pane="topRight" activeCell="A98" sqref="A98:XFD98"/>
      <selection pane="bottomLeft" activeCell="A98" sqref="A98:XFD98"/>
      <selection pane="bottomRight" activeCell="F5" sqref="F5"/>
    </sheetView>
  </sheetViews>
  <sheetFormatPr defaultColWidth="8.81640625" defaultRowHeight="12.5" x14ac:dyDescent="0.25"/>
  <cols>
    <col min="1" max="2" width="21.453125" style="5" customWidth="1"/>
    <col min="3" max="3" width="46.453125" style="18" customWidth="1"/>
    <col min="4" max="4" width="7.1796875" style="5" customWidth="1"/>
    <col min="5" max="24" width="8.54296875" style="5" customWidth="1"/>
    <col min="25" max="25" width="8.81640625" style="5" customWidth="1"/>
    <col min="26" max="30" width="8.54296875" style="5" customWidth="1"/>
    <col min="31" max="31" width="2.1796875" style="5" customWidth="1"/>
    <col min="32" max="37" width="8.54296875" style="5" customWidth="1"/>
    <col min="38" max="38" width="25.7265625" style="5" customWidth="1"/>
    <col min="39" max="16384" width="8.81640625" style="5"/>
  </cols>
  <sheetData>
    <row r="1" spans="1:38" s="2" customFormat="1" ht="22.5" customHeight="1" x14ac:dyDescent="0.25">
      <c r="A1" s="27" t="s">
        <v>358</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5">
      <c r="A2" s="132" t="s">
        <v>357</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ht="13" x14ac:dyDescent="0.3">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ht="13" x14ac:dyDescent="0.3">
      <c r="A4" s="34" t="s">
        <v>0</v>
      </c>
      <c r="B4" s="21" t="s">
        <v>421</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ht="13" x14ac:dyDescent="0.3">
      <c r="A5" s="34" t="s">
        <v>2</v>
      </c>
      <c r="B5" s="21" t="s">
        <v>455</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5">
      <c r="A6" s="34" t="s">
        <v>4</v>
      </c>
      <c r="B6" s="21" t="str">
        <f ca="1">MID(CELL("filename",A1),FIND("]",CELL("filename",A1))+1,31)</f>
        <v>1994</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ht="13" x14ac:dyDescent="0.3">
      <c r="A7" s="34" t="s">
        <v>6</v>
      </c>
      <c r="B7" s="21" t="s">
        <v>7</v>
      </c>
      <c r="C7" s="37" t="s">
        <v>8</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ht="13" x14ac:dyDescent="0.3">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3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35">
      <c r="A10" s="153" t="str">
        <f ca="1">B4&amp;": "&amp;B5&amp;": "&amp;B6</f>
        <v>CA: 15.02.2022: 1994</v>
      </c>
      <c r="B10" s="155" t="s">
        <v>9</v>
      </c>
      <c r="C10" s="156"/>
      <c r="D10" s="157"/>
      <c r="E10" s="143" t="s">
        <v>10</v>
      </c>
      <c r="F10" s="144"/>
      <c r="G10" s="144"/>
      <c r="H10" s="145"/>
      <c r="I10" s="143" t="s">
        <v>11</v>
      </c>
      <c r="J10" s="144"/>
      <c r="K10" s="144"/>
      <c r="L10" s="145"/>
      <c r="M10" s="161" t="s">
        <v>12</v>
      </c>
      <c r="N10" s="143" t="s">
        <v>13</v>
      </c>
      <c r="O10" s="144"/>
      <c r="P10" s="145"/>
      <c r="Q10" s="143" t="s">
        <v>14</v>
      </c>
      <c r="R10" s="144"/>
      <c r="S10" s="144"/>
      <c r="T10" s="144"/>
      <c r="U10" s="144"/>
      <c r="V10" s="145"/>
      <c r="W10" s="143" t="s">
        <v>362</v>
      </c>
      <c r="X10" s="144"/>
      <c r="Y10" s="144"/>
      <c r="Z10" s="144"/>
      <c r="AA10" s="144"/>
      <c r="AB10" s="144"/>
      <c r="AC10" s="144"/>
      <c r="AD10" s="145"/>
      <c r="AE10" s="42"/>
      <c r="AF10" s="143" t="s">
        <v>379</v>
      </c>
      <c r="AG10" s="144"/>
      <c r="AH10" s="144"/>
      <c r="AI10" s="144"/>
      <c r="AJ10" s="144"/>
      <c r="AK10" s="144"/>
      <c r="AL10" s="145"/>
    </row>
    <row r="11" spans="1:38" s="1" customFormat="1" ht="15" customHeight="1" thickBot="1" x14ac:dyDescent="0.3">
      <c r="A11" s="154"/>
      <c r="B11" s="158"/>
      <c r="C11" s="159"/>
      <c r="D11" s="160"/>
      <c r="E11" s="146"/>
      <c r="F11" s="147"/>
      <c r="G11" s="147"/>
      <c r="H11" s="148"/>
      <c r="I11" s="146"/>
      <c r="J11" s="147"/>
      <c r="K11" s="147"/>
      <c r="L11" s="148"/>
      <c r="M11" s="162"/>
      <c r="N11" s="146"/>
      <c r="O11" s="147"/>
      <c r="P11" s="148"/>
      <c r="Q11" s="146"/>
      <c r="R11" s="147"/>
      <c r="S11" s="147"/>
      <c r="T11" s="147"/>
      <c r="U11" s="147"/>
      <c r="V11" s="148"/>
      <c r="W11" s="125"/>
      <c r="X11" s="149" t="s">
        <v>32</v>
      </c>
      <c r="Y11" s="150"/>
      <c r="Z11" s="150"/>
      <c r="AA11" s="150"/>
      <c r="AB11" s="151"/>
      <c r="AC11" s="126"/>
      <c r="AD11" s="127"/>
      <c r="AE11" s="43"/>
      <c r="AF11" s="146"/>
      <c r="AG11" s="147"/>
      <c r="AH11" s="147"/>
      <c r="AI11" s="147"/>
      <c r="AJ11" s="147"/>
      <c r="AK11" s="147"/>
      <c r="AL11" s="148"/>
    </row>
    <row r="12" spans="1:38" s="1" customFormat="1" ht="52.5" customHeight="1" thickBot="1" x14ac:dyDescent="0.3">
      <c r="A12" s="154"/>
      <c r="B12" s="158"/>
      <c r="C12" s="159"/>
      <c r="D12" s="160"/>
      <c r="E12" s="120" t="s">
        <v>380</v>
      </c>
      <c r="F12" s="120" t="s">
        <v>15</v>
      </c>
      <c r="G12" s="120" t="s">
        <v>16</v>
      </c>
      <c r="H12" s="120" t="s">
        <v>17</v>
      </c>
      <c r="I12" s="120" t="s">
        <v>18</v>
      </c>
      <c r="J12" s="121" t="s">
        <v>19</v>
      </c>
      <c r="K12" s="121" t="s">
        <v>20</v>
      </c>
      <c r="L12" s="122" t="s">
        <v>390</v>
      </c>
      <c r="M12" s="123" t="s">
        <v>21</v>
      </c>
      <c r="N12" s="121" t="s">
        <v>22</v>
      </c>
      <c r="O12" s="121" t="s">
        <v>23</v>
      </c>
      <c r="P12" s="121" t="s">
        <v>24</v>
      </c>
      <c r="Q12" s="121" t="s">
        <v>25</v>
      </c>
      <c r="R12" s="121" t="s">
        <v>26</v>
      </c>
      <c r="S12" s="121" t="s">
        <v>27</v>
      </c>
      <c r="T12" s="121" t="s">
        <v>28</v>
      </c>
      <c r="U12" s="121" t="s">
        <v>29</v>
      </c>
      <c r="V12" s="121" t="s">
        <v>30</v>
      </c>
      <c r="W12" s="123" t="s">
        <v>31</v>
      </c>
      <c r="X12" s="120" t="s">
        <v>391</v>
      </c>
      <c r="Y12" s="120" t="s">
        <v>392</v>
      </c>
      <c r="Z12" s="120" t="s">
        <v>393</v>
      </c>
      <c r="AA12" s="120" t="s">
        <v>394</v>
      </c>
      <c r="AB12" s="120" t="s">
        <v>42</v>
      </c>
      <c r="AC12" s="121" t="s">
        <v>33</v>
      </c>
      <c r="AD12" s="121" t="s">
        <v>34</v>
      </c>
      <c r="AE12" s="44"/>
      <c r="AF12" s="123" t="s">
        <v>35</v>
      </c>
      <c r="AG12" s="123" t="s">
        <v>36</v>
      </c>
      <c r="AH12" s="123" t="s">
        <v>37</v>
      </c>
      <c r="AI12" s="123" t="s">
        <v>38</v>
      </c>
      <c r="AJ12" s="123" t="s">
        <v>39</v>
      </c>
      <c r="AK12" s="123" t="s">
        <v>40</v>
      </c>
      <c r="AL12" s="124" t="s">
        <v>41</v>
      </c>
    </row>
    <row r="13" spans="1:38" ht="37.5" customHeight="1" thickBot="1" x14ac:dyDescent="0.3">
      <c r="A13" s="45" t="s">
        <v>43</v>
      </c>
      <c r="B13" s="45" t="s">
        <v>44</v>
      </c>
      <c r="C13" s="46" t="s">
        <v>420</v>
      </c>
      <c r="D13" s="45" t="s">
        <v>45</v>
      </c>
      <c r="E13" s="45" t="s">
        <v>46</v>
      </c>
      <c r="F13" s="45" t="s">
        <v>46</v>
      </c>
      <c r="G13" s="45" t="s">
        <v>46</v>
      </c>
      <c r="H13" s="45" t="s">
        <v>46</v>
      </c>
      <c r="I13" s="45" t="s">
        <v>46</v>
      </c>
      <c r="J13" s="45" t="s">
        <v>46</v>
      </c>
      <c r="K13" s="45" t="s">
        <v>46</v>
      </c>
      <c r="L13" s="45" t="s">
        <v>46</v>
      </c>
      <c r="M13" s="45" t="s">
        <v>46</v>
      </c>
      <c r="N13" s="45" t="s">
        <v>47</v>
      </c>
      <c r="O13" s="45" t="s">
        <v>47</v>
      </c>
      <c r="P13" s="45" t="s">
        <v>47</v>
      </c>
      <c r="Q13" s="45" t="s">
        <v>47</v>
      </c>
      <c r="R13" s="45" t="s">
        <v>47</v>
      </c>
      <c r="S13" s="45" t="s">
        <v>47</v>
      </c>
      <c r="T13" s="45" t="s">
        <v>47</v>
      </c>
      <c r="U13" s="45" t="s">
        <v>47</v>
      </c>
      <c r="V13" s="45" t="s">
        <v>47</v>
      </c>
      <c r="W13" s="45" t="s">
        <v>48</v>
      </c>
      <c r="X13" s="45" t="s">
        <v>47</v>
      </c>
      <c r="Y13" s="45" t="s">
        <v>47</v>
      </c>
      <c r="Z13" s="45" t="s">
        <v>47</v>
      </c>
      <c r="AA13" s="45" t="s">
        <v>47</v>
      </c>
      <c r="AB13" s="45" t="s">
        <v>47</v>
      </c>
      <c r="AC13" s="45" t="s">
        <v>49</v>
      </c>
      <c r="AD13" s="45" t="s">
        <v>49</v>
      </c>
      <c r="AE13" s="47"/>
      <c r="AF13" s="45" t="s">
        <v>50</v>
      </c>
      <c r="AG13" s="45" t="s">
        <v>50</v>
      </c>
      <c r="AH13" s="45" t="s">
        <v>50</v>
      </c>
      <c r="AI13" s="45" t="s">
        <v>50</v>
      </c>
      <c r="AJ13" s="45" t="s">
        <v>50</v>
      </c>
      <c r="AK13" s="45"/>
      <c r="AL13" s="48"/>
    </row>
    <row r="14" spans="1:38" s="1" customFormat="1" ht="26.25" customHeight="1" thickBot="1" x14ac:dyDescent="0.3">
      <c r="A14" s="70" t="s">
        <v>51</v>
      </c>
      <c r="B14" s="70" t="s">
        <v>52</v>
      </c>
      <c r="C14" s="71" t="s">
        <v>53</v>
      </c>
      <c r="D14" s="72" t="s">
        <v>424</v>
      </c>
      <c r="E14" s="6">
        <v>239.79026404391499</v>
      </c>
      <c r="F14" s="6">
        <v>3.52946236355558</v>
      </c>
      <c r="G14" s="6">
        <v>545.61215524935199</v>
      </c>
      <c r="H14" s="6">
        <v>0.59395318766727001</v>
      </c>
      <c r="I14" s="6">
        <v>24.448019090489002</v>
      </c>
      <c r="J14" s="6">
        <v>41.286467316616402</v>
      </c>
      <c r="K14" s="6">
        <v>88.582249601429098</v>
      </c>
      <c r="L14" s="6" t="s">
        <v>422</v>
      </c>
      <c r="M14" s="6">
        <v>37.8952366264717</v>
      </c>
      <c r="N14" s="6">
        <v>11.567209999999999</v>
      </c>
      <c r="O14" s="6">
        <v>0.13650999999999999</v>
      </c>
      <c r="P14" s="6">
        <v>2.0562003095641201</v>
      </c>
      <c r="Q14" s="6" t="s">
        <v>423</v>
      </c>
      <c r="R14" s="6" t="s">
        <v>423</v>
      </c>
      <c r="S14" s="6" t="s">
        <v>423</v>
      </c>
      <c r="T14" s="6" t="s">
        <v>423</v>
      </c>
      <c r="U14" s="6" t="s">
        <v>423</v>
      </c>
      <c r="V14" s="6" t="s">
        <v>423</v>
      </c>
      <c r="W14" s="6">
        <v>4.9294749733249796</v>
      </c>
      <c r="X14" s="6">
        <v>0.14269378486340201</v>
      </c>
      <c r="Y14" s="6">
        <v>0.142791078452604</v>
      </c>
      <c r="Z14" s="6">
        <v>7.0489505568805701E-4</v>
      </c>
      <c r="AA14" s="6">
        <v>4.3863174285249398E-2</v>
      </c>
      <c r="AB14" s="6">
        <f>SUM(X14:AA14)</f>
        <v>0.33005293265694341</v>
      </c>
      <c r="AC14" s="6">
        <v>10.1330582151757</v>
      </c>
      <c r="AD14" s="6" t="s">
        <v>423</v>
      </c>
      <c r="AE14" s="60"/>
      <c r="AF14" s="26" t="s">
        <v>423</v>
      </c>
      <c r="AG14" s="26" t="s">
        <v>423</v>
      </c>
      <c r="AH14" s="26" t="s">
        <v>423</v>
      </c>
      <c r="AI14" s="26" t="s">
        <v>423</v>
      </c>
      <c r="AJ14" s="26" t="s">
        <v>423</v>
      </c>
      <c r="AK14" s="26" t="s">
        <v>422</v>
      </c>
      <c r="AL14" s="49" t="s">
        <v>50</v>
      </c>
    </row>
    <row r="15" spans="1:38" s="1" customFormat="1" ht="26.25" customHeight="1" thickBot="1" x14ac:dyDescent="0.3">
      <c r="A15" s="70" t="s">
        <v>54</v>
      </c>
      <c r="B15" s="70" t="s">
        <v>55</v>
      </c>
      <c r="C15" s="71" t="s">
        <v>56</v>
      </c>
      <c r="D15" s="72" t="s">
        <v>424</v>
      </c>
      <c r="E15" s="6">
        <v>23.928955331039301</v>
      </c>
      <c r="F15" s="6">
        <v>3.9745489925614801</v>
      </c>
      <c r="G15" s="6">
        <v>98.661331548677595</v>
      </c>
      <c r="H15" s="6">
        <v>5.59373397867826E-2</v>
      </c>
      <c r="I15" s="6">
        <v>2.9571707442718198</v>
      </c>
      <c r="J15" s="6">
        <v>4.6832085082928803</v>
      </c>
      <c r="K15" s="6">
        <v>6.3546635927348403</v>
      </c>
      <c r="L15" s="6" t="s">
        <v>422</v>
      </c>
      <c r="M15" s="6">
        <v>12.178799346129599</v>
      </c>
      <c r="N15" s="6">
        <v>3.5905804344611499E-2</v>
      </c>
      <c r="O15" s="6">
        <v>2.2379835126385E-2</v>
      </c>
      <c r="P15" s="6">
        <v>1.9519156765875401E-2</v>
      </c>
      <c r="Q15" s="6" t="s">
        <v>423</v>
      </c>
      <c r="R15" s="6" t="s">
        <v>423</v>
      </c>
      <c r="S15" s="6" t="s">
        <v>423</v>
      </c>
      <c r="T15" s="6" t="s">
        <v>423</v>
      </c>
      <c r="U15" s="6" t="s">
        <v>423</v>
      </c>
      <c r="V15" s="6" t="s">
        <v>423</v>
      </c>
      <c r="W15" s="6" t="s">
        <v>422</v>
      </c>
      <c r="X15" s="6">
        <v>1.4962017514004699E-2</v>
      </c>
      <c r="Y15" s="6">
        <v>6.3549335588321898E-3</v>
      </c>
      <c r="Z15" s="6">
        <v>4.7512875258359302E-3</v>
      </c>
      <c r="AA15" s="6">
        <v>3.0038092194989499E-3</v>
      </c>
      <c r="AB15" s="6">
        <f t="shared" ref="AB15:AB74" si="0">SUM(X15:AA15)</f>
        <v>2.907204781817177E-2</v>
      </c>
      <c r="AC15" s="6" t="s">
        <v>422</v>
      </c>
      <c r="AD15" s="6" t="s">
        <v>423</v>
      </c>
      <c r="AE15" s="60"/>
      <c r="AF15" s="26" t="s">
        <v>423</v>
      </c>
      <c r="AG15" s="26" t="s">
        <v>423</v>
      </c>
      <c r="AH15" s="26" t="s">
        <v>423</v>
      </c>
      <c r="AI15" s="26" t="s">
        <v>423</v>
      </c>
      <c r="AJ15" s="26" t="s">
        <v>423</v>
      </c>
      <c r="AK15" s="26" t="s">
        <v>422</v>
      </c>
      <c r="AL15" s="49" t="s">
        <v>50</v>
      </c>
    </row>
    <row r="16" spans="1:38" s="1" customFormat="1" ht="26.25" customHeight="1" thickBot="1" x14ac:dyDescent="0.3">
      <c r="A16" s="70" t="s">
        <v>54</v>
      </c>
      <c r="B16" s="70" t="s">
        <v>57</v>
      </c>
      <c r="C16" s="71" t="s">
        <v>58</v>
      </c>
      <c r="D16" s="72" t="s">
        <v>424</v>
      </c>
      <c r="E16" s="6">
        <v>349.30589816460002</v>
      </c>
      <c r="F16" s="6">
        <v>12.8445480873488</v>
      </c>
      <c r="G16" s="6">
        <v>395.68398807910302</v>
      </c>
      <c r="H16" s="6">
        <v>0.94276256379440504</v>
      </c>
      <c r="I16" s="6">
        <v>2.2487153569663598</v>
      </c>
      <c r="J16" s="6">
        <v>3.30852447777561</v>
      </c>
      <c r="K16" s="6">
        <v>4.0324632462021004</v>
      </c>
      <c r="L16" s="6" t="s">
        <v>422</v>
      </c>
      <c r="M16" s="6">
        <v>332.76709404211198</v>
      </c>
      <c r="N16" s="6">
        <v>0.16677726560450601</v>
      </c>
      <c r="O16" s="6">
        <v>2.9911782338762599E-2</v>
      </c>
      <c r="P16" s="6">
        <v>2.6057094779086999E-2</v>
      </c>
      <c r="Q16" s="6" t="s">
        <v>423</v>
      </c>
      <c r="R16" s="6" t="s">
        <v>423</v>
      </c>
      <c r="S16" s="6" t="s">
        <v>423</v>
      </c>
      <c r="T16" s="6" t="s">
        <v>423</v>
      </c>
      <c r="U16" s="6" t="s">
        <v>423</v>
      </c>
      <c r="V16" s="6" t="s">
        <v>423</v>
      </c>
      <c r="W16" s="6" t="s">
        <v>422</v>
      </c>
      <c r="X16" s="6">
        <v>6.44463028474095E-4</v>
      </c>
      <c r="Y16" s="6">
        <v>6.5862316499417902E-4</v>
      </c>
      <c r="Z16" s="6">
        <v>5.89193221614517E-4</v>
      </c>
      <c r="AA16" s="6">
        <v>6.1193788018427595E-4</v>
      </c>
      <c r="AB16" s="6">
        <f t="shared" si="0"/>
        <v>2.5042172952670673E-3</v>
      </c>
      <c r="AC16" s="6">
        <v>1.23507702245402E-3</v>
      </c>
      <c r="AD16" s="6" t="s">
        <v>423</v>
      </c>
      <c r="AE16" s="60"/>
      <c r="AF16" s="26" t="s">
        <v>423</v>
      </c>
      <c r="AG16" s="26" t="s">
        <v>423</v>
      </c>
      <c r="AH16" s="26" t="s">
        <v>423</v>
      </c>
      <c r="AI16" s="26" t="s">
        <v>423</v>
      </c>
      <c r="AJ16" s="26" t="s">
        <v>423</v>
      </c>
      <c r="AK16" s="26" t="s">
        <v>422</v>
      </c>
      <c r="AL16" s="49" t="s">
        <v>50</v>
      </c>
    </row>
    <row r="17" spans="1:38" s="2" customFormat="1" ht="26.25" customHeight="1" thickBot="1" x14ac:dyDescent="0.3">
      <c r="A17" s="70" t="s">
        <v>54</v>
      </c>
      <c r="B17" s="70" t="s">
        <v>59</v>
      </c>
      <c r="C17" s="71" t="s">
        <v>60</v>
      </c>
      <c r="D17" s="72" t="s">
        <v>424</v>
      </c>
      <c r="E17" s="6">
        <v>18.216519782942399</v>
      </c>
      <c r="F17" s="6">
        <v>0.19022906467520101</v>
      </c>
      <c r="G17" s="6">
        <v>29.8908074147737</v>
      </c>
      <c r="H17" s="6">
        <v>5.6713631056605303E-3</v>
      </c>
      <c r="I17" s="6">
        <v>0.97894231494159401</v>
      </c>
      <c r="J17" s="6">
        <v>0.98044077481623404</v>
      </c>
      <c r="K17" s="6">
        <v>1.61538987637569</v>
      </c>
      <c r="L17" s="6" t="s">
        <v>422</v>
      </c>
      <c r="M17" s="6">
        <v>4.5484412823800104</v>
      </c>
      <c r="N17" s="6">
        <v>18.819050087063601</v>
      </c>
      <c r="O17" s="6">
        <v>7.0625669207065506E-2</v>
      </c>
      <c r="P17" s="6">
        <v>8.6206265286071296E-2</v>
      </c>
      <c r="Q17" s="6" t="s">
        <v>423</v>
      </c>
      <c r="R17" s="6" t="s">
        <v>423</v>
      </c>
      <c r="S17" s="6" t="s">
        <v>423</v>
      </c>
      <c r="T17" s="6" t="s">
        <v>423</v>
      </c>
      <c r="U17" s="6" t="s">
        <v>423</v>
      </c>
      <c r="V17" s="6" t="s">
        <v>423</v>
      </c>
      <c r="W17" s="6">
        <v>14.5550452652651</v>
      </c>
      <c r="X17" s="6">
        <v>8.0288717228739301</v>
      </c>
      <c r="Y17" s="6">
        <v>4.9739028491434603</v>
      </c>
      <c r="Z17" s="6">
        <v>5.2166029600792401</v>
      </c>
      <c r="AA17" s="6">
        <v>2.9646504844831099</v>
      </c>
      <c r="AB17" s="6">
        <f t="shared" si="0"/>
        <v>21.184028016579738</v>
      </c>
      <c r="AC17" s="6">
        <v>0.55837768884609595</v>
      </c>
      <c r="AD17" s="6" t="s">
        <v>423</v>
      </c>
      <c r="AE17" s="60"/>
      <c r="AF17" s="26" t="s">
        <v>423</v>
      </c>
      <c r="AG17" s="26" t="s">
        <v>423</v>
      </c>
      <c r="AH17" s="26" t="s">
        <v>423</v>
      </c>
      <c r="AI17" s="26" t="s">
        <v>423</v>
      </c>
      <c r="AJ17" s="26" t="s">
        <v>423</v>
      </c>
      <c r="AK17" s="26" t="s">
        <v>422</v>
      </c>
      <c r="AL17" s="49" t="s">
        <v>50</v>
      </c>
    </row>
    <row r="18" spans="1:38" s="2" customFormat="1" ht="26.25" customHeight="1" thickBot="1" x14ac:dyDescent="0.3">
      <c r="A18" s="70" t="s">
        <v>54</v>
      </c>
      <c r="B18" s="70" t="s">
        <v>61</v>
      </c>
      <c r="C18" s="71" t="s">
        <v>62</v>
      </c>
      <c r="D18" s="72" t="s">
        <v>424</v>
      </c>
      <c r="E18" s="6">
        <v>3.0513986946481899</v>
      </c>
      <c r="F18" s="6">
        <v>0.53423039139219897</v>
      </c>
      <c r="G18" s="6">
        <v>7.14224854762303</v>
      </c>
      <c r="H18" s="6">
        <v>1.3822038892915499E-3</v>
      </c>
      <c r="I18" s="6">
        <v>0.462770718685456</v>
      </c>
      <c r="J18" s="6">
        <v>0.51572350812589196</v>
      </c>
      <c r="K18" s="6">
        <v>0.56282649223258197</v>
      </c>
      <c r="L18" s="6" t="s">
        <v>422</v>
      </c>
      <c r="M18" s="6">
        <v>14.596005513940201</v>
      </c>
      <c r="N18" s="6">
        <v>11.9543073170599</v>
      </c>
      <c r="O18" s="6">
        <v>0.83324868954643005</v>
      </c>
      <c r="P18" s="6">
        <v>0.102775070243373</v>
      </c>
      <c r="Q18" s="6" t="s">
        <v>423</v>
      </c>
      <c r="R18" s="6" t="s">
        <v>423</v>
      </c>
      <c r="S18" s="6" t="s">
        <v>423</v>
      </c>
      <c r="T18" s="6" t="s">
        <v>423</v>
      </c>
      <c r="U18" s="6" t="s">
        <v>423</v>
      </c>
      <c r="V18" s="6" t="s">
        <v>423</v>
      </c>
      <c r="W18" s="6">
        <v>7.1832453246492303E-2</v>
      </c>
      <c r="X18" s="6">
        <v>0.89794404350329904</v>
      </c>
      <c r="Y18" s="6">
        <v>1.4695140351104501</v>
      </c>
      <c r="Z18" s="6">
        <v>1.06187505665154</v>
      </c>
      <c r="AA18" s="6">
        <v>0.48339936865836902</v>
      </c>
      <c r="AB18" s="6">
        <f t="shared" si="0"/>
        <v>3.9127325039236585</v>
      </c>
      <c r="AC18" s="6">
        <v>2.90569655572126E-2</v>
      </c>
      <c r="AD18" s="6" t="s">
        <v>423</v>
      </c>
      <c r="AE18" s="60"/>
      <c r="AF18" s="26" t="s">
        <v>423</v>
      </c>
      <c r="AG18" s="26" t="s">
        <v>423</v>
      </c>
      <c r="AH18" s="26" t="s">
        <v>423</v>
      </c>
      <c r="AI18" s="26" t="s">
        <v>423</v>
      </c>
      <c r="AJ18" s="26" t="s">
        <v>423</v>
      </c>
      <c r="AK18" s="26" t="s">
        <v>422</v>
      </c>
      <c r="AL18" s="49" t="s">
        <v>50</v>
      </c>
    </row>
    <row r="19" spans="1:38" s="2" customFormat="1" ht="26.25" customHeight="1" thickBot="1" x14ac:dyDescent="0.3">
      <c r="A19" s="70" t="s">
        <v>54</v>
      </c>
      <c r="B19" s="70" t="s">
        <v>63</v>
      </c>
      <c r="C19" s="71" t="s">
        <v>64</v>
      </c>
      <c r="D19" s="72" t="s">
        <v>424</v>
      </c>
      <c r="E19" s="6">
        <v>9.2325271244662694</v>
      </c>
      <c r="F19" s="6">
        <v>1.7015029698670301</v>
      </c>
      <c r="G19" s="6">
        <v>12.1917309808103</v>
      </c>
      <c r="H19" s="6">
        <v>0.15630959228275401</v>
      </c>
      <c r="I19" s="6">
        <v>0.94541311721059995</v>
      </c>
      <c r="J19" s="6">
        <v>1.2620613927681099</v>
      </c>
      <c r="K19" s="6">
        <v>1.5657068408680801</v>
      </c>
      <c r="L19" s="6" t="s">
        <v>422</v>
      </c>
      <c r="M19" s="6">
        <v>3.48365523468398</v>
      </c>
      <c r="N19" s="6">
        <v>4.7562566788095904</v>
      </c>
      <c r="O19" s="6">
        <v>7.1989056509522295E-2</v>
      </c>
      <c r="P19" s="6">
        <v>2.65869019281211E-2</v>
      </c>
      <c r="Q19" s="6" t="s">
        <v>423</v>
      </c>
      <c r="R19" s="6" t="s">
        <v>423</v>
      </c>
      <c r="S19" s="6" t="s">
        <v>423</v>
      </c>
      <c r="T19" s="6" t="s">
        <v>423</v>
      </c>
      <c r="U19" s="6" t="s">
        <v>423</v>
      </c>
      <c r="V19" s="6" t="s">
        <v>423</v>
      </c>
      <c r="W19" s="6">
        <v>0.74193931789933798</v>
      </c>
      <c r="X19" s="6" t="s">
        <v>422</v>
      </c>
      <c r="Y19" s="6">
        <v>1.31636793669401E-4</v>
      </c>
      <c r="Z19" s="6" t="s">
        <v>422</v>
      </c>
      <c r="AA19" s="6">
        <v>1.3163651154228401E-4</v>
      </c>
      <c r="AB19" s="6">
        <f t="shared" si="0"/>
        <v>2.6327330521168498E-4</v>
      </c>
      <c r="AC19" s="6">
        <v>0.30402942991327803</v>
      </c>
      <c r="AD19" s="6" t="s">
        <v>423</v>
      </c>
      <c r="AE19" s="60"/>
      <c r="AF19" s="26" t="s">
        <v>423</v>
      </c>
      <c r="AG19" s="26" t="s">
        <v>423</v>
      </c>
      <c r="AH19" s="26" t="s">
        <v>423</v>
      </c>
      <c r="AI19" s="26" t="s">
        <v>423</v>
      </c>
      <c r="AJ19" s="26" t="s">
        <v>423</v>
      </c>
      <c r="AK19" s="26" t="s">
        <v>422</v>
      </c>
      <c r="AL19" s="49" t="s">
        <v>50</v>
      </c>
    </row>
    <row r="20" spans="1:38" s="2" customFormat="1" ht="26.25" customHeight="1" thickBot="1" x14ac:dyDescent="0.3">
      <c r="A20" s="70" t="s">
        <v>54</v>
      </c>
      <c r="B20" s="70" t="s">
        <v>65</v>
      </c>
      <c r="C20" s="71" t="s">
        <v>66</v>
      </c>
      <c r="D20" s="72" t="s">
        <v>424</v>
      </c>
      <c r="E20" s="6">
        <v>32.640211770775799</v>
      </c>
      <c r="F20" s="6">
        <v>4.3813413106856602</v>
      </c>
      <c r="G20" s="6">
        <v>69.147342824693993</v>
      </c>
      <c r="H20" s="6">
        <v>0.38106048649601698</v>
      </c>
      <c r="I20" s="6">
        <v>17.321052961566199</v>
      </c>
      <c r="J20" s="6">
        <v>26.616993896266401</v>
      </c>
      <c r="K20" s="6">
        <v>41.632257731089901</v>
      </c>
      <c r="L20" s="6" t="s">
        <v>422</v>
      </c>
      <c r="M20" s="6">
        <v>72.134725796081298</v>
      </c>
      <c r="N20" s="6">
        <v>0.72058913942491898</v>
      </c>
      <c r="O20" s="6">
        <v>0.144490645295936</v>
      </c>
      <c r="P20" s="6">
        <v>4.9355896902724003E-2</v>
      </c>
      <c r="Q20" s="6" t="s">
        <v>423</v>
      </c>
      <c r="R20" s="6" t="s">
        <v>423</v>
      </c>
      <c r="S20" s="6" t="s">
        <v>423</v>
      </c>
      <c r="T20" s="6" t="s">
        <v>423</v>
      </c>
      <c r="U20" s="6" t="s">
        <v>423</v>
      </c>
      <c r="V20" s="6" t="s">
        <v>423</v>
      </c>
      <c r="W20" s="6">
        <v>1.54005299409543</v>
      </c>
      <c r="X20" s="6">
        <v>2.99552641872108E-3</v>
      </c>
      <c r="Y20" s="6">
        <v>6.3841309647856602E-3</v>
      </c>
      <c r="Z20" s="6">
        <v>3.4021589642488298E-3</v>
      </c>
      <c r="AA20" s="6">
        <v>3.45637663698587E-3</v>
      </c>
      <c r="AB20" s="6">
        <f t="shared" si="0"/>
        <v>1.623819298474144E-2</v>
      </c>
      <c r="AC20" s="6">
        <v>2.0484792201869599E-2</v>
      </c>
      <c r="AD20" s="6" t="s">
        <v>423</v>
      </c>
      <c r="AE20" s="60"/>
      <c r="AF20" s="26" t="s">
        <v>423</v>
      </c>
      <c r="AG20" s="26" t="s">
        <v>423</v>
      </c>
      <c r="AH20" s="26" t="s">
        <v>423</v>
      </c>
      <c r="AI20" s="26" t="s">
        <v>423</v>
      </c>
      <c r="AJ20" s="26" t="s">
        <v>423</v>
      </c>
      <c r="AK20" s="26" t="s">
        <v>422</v>
      </c>
      <c r="AL20" s="49" t="s">
        <v>50</v>
      </c>
    </row>
    <row r="21" spans="1:38" s="2" customFormat="1" ht="26.25" customHeight="1" thickBot="1" x14ac:dyDescent="0.3">
      <c r="A21" s="70" t="s">
        <v>54</v>
      </c>
      <c r="B21" s="70" t="s">
        <v>67</v>
      </c>
      <c r="C21" s="71" t="s">
        <v>68</v>
      </c>
      <c r="D21" s="72" t="s">
        <v>424</v>
      </c>
      <c r="E21" s="6">
        <v>4.0861449414937896</v>
      </c>
      <c r="F21" s="6">
        <v>0.111894793276477</v>
      </c>
      <c r="G21" s="6">
        <v>4.99727836625501</v>
      </c>
      <c r="H21" s="6">
        <v>1.3217523757341299E-2</v>
      </c>
      <c r="I21" s="6">
        <v>0.23541759249670799</v>
      </c>
      <c r="J21" s="6">
        <v>0.39005049287117899</v>
      </c>
      <c r="K21" s="6">
        <v>0.60760495579810703</v>
      </c>
      <c r="L21" s="6" t="s">
        <v>422</v>
      </c>
      <c r="M21" s="6">
        <v>1.5614217472760099</v>
      </c>
      <c r="N21" s="6" t="s">
        <v>422</v>
      </c>
      <c r="O21" s="6" t="s">
        <v>422</v>
      </c>
      <c r="P21" s="6">
        <v>1.3608639668948001E-4</v>
      </c>
      <c r="Q21" s="6" t="s">
        <v>423</v>
      </c>
      <c r="R21" s="6" t="s">
        <v>423</v>
      </c>
      <c r="S21" s="6" t="s">
        <v>423</v>
      </c>
      <c r="T21" s="6" t="s">
        <v>423</v>
      </c>
      <c r="U21" s="6" t="s">
        <v>423</v>
      </c>
      <c r="V21" s="6" t="s">
        <v>423</v>
      </c>
      <c r="W21" s="6" t="s">
        <v>422</v>
      </c>
      <c r="X21" s="6" t="s">
        <v>422</v>
      </c>
      <c r="Y21" s="6" t="s">
        <v>422</v>
      </c>
      <c r="Z21" s="6" t="s">
        <v>422</v>
      </c>
      <c r="AA21" s="6" t="s">
        <v>422</v>
      </c>
      <c r="AB21" s="6" t="s">
        <v>422</v>
      </c>
      <c r="AC21" s="6" t="s">
        <v>422</v>
      </c>
      <c r="AD21" s="6" t="s">
        <v>423</v>
      </c>
      <c r="AE21" s="60"/>
      <c r="AF21" s="26" t="s">
        <v>423</v>
      </c>
      <c r="AG21" s="26" t="s">
        <v>423</v>
      </c>
      <c r="AH21" s="26" t="s">
        <v>423</v>
      </c>
      <c r="AI21" s="26" t="s">
        <v>423</v>
      </c>
      <c r="AJ21" s="26" t="s">
        <v>423</v>
      </c>
      <c r="AK21" s="26" t="s">
        <v>422</v>
      </c>
      <c r="AL21" s="49" t="s">
        <v>50</v>
      </c>
    </row>
    <row r="22" spans="1:38" s="2" customFormat="1" ht="26.25" customHeight="1" thickBot="1" x14ac:dyDescent="0.3">
      <c r="A22" s="70" t="s">
        <v>54</v>
      </c>
      <c r="B22" s="74" t="s">
        <v>69</v>
      </c>
      <c r="C22" s="71" t="s">
        <v>70</v>
      </c>
      <c r="D22" s="72" t="s">
        <v>424</v>
      </c>
      <c r="E22" s="6">
        <v>6.8389403735176097</v>
      </c>
      <c r="F22" s="6">
        <v>0.148775293976006</v>
      </c>
      <c r="G22" s="6">
        <v>10.101126568308301</v>
      </c>
      <c r="H22" s="6">
        <v>8.6530037931577593E-3</v>
      </c>
      <c r="I22" s="6">
        <v>0.47207320043879702</v>
      </c>
      <c r="J22" s="6">
        <v>0.69319231451930496</v>
      </c>
      <c r="K22" s="6">
        <v>1.52889170353562</v>
      </c>
      <c r="L22" s="6" t="s">
        <v>422</v>
      </c>
      <c r="M22" s="6">
        <v>4.8329103974214096</v>
      </c>
      <c r="N22" s="6">
        <v>0.14576377540195901</v>
      </c>
      <c r="O22" s="6">
        <v>5.6770288254197696E-3</v>
      </c>
      <c r="P22" s="6">
        <v>4.8863026757098499E-2</v>
      </c>
      <c r="Q22" s="6" t="s">
        <v>423</v>
      </c>
      <c r="R22" s="6" t="s">
        <v>423</v>
      </c>
      <c r="S22" s="6" t="s">
        <v>423</v>
      </c>
      <c r="T22" s="6" t="s">
        <v>423</v>
      </c>
      <c r="U22" s="6" t="s">
        <v>423</v>
      </c>
      <c r="V22" s="6" t="s">
        <v>423</v>
      </c>
      <c r="W22" s="6">
        <v>0.32167470176461199</v>
      </c>
      <c r="X22" s="6">
        <v>1.2624502346273E-3</v>
      </c>
      <c r="Y22" s="6">
        <v>3.4538732834143201E-4</v>
      </c>
      <c r="Z22" s="6">
        <v>1.3100898661226799E-4</v>
      </c>
      <c r="AA22" s="6">
        <v>2.3819815747685001E-4</v>
      </c>
      <c r="AB22" s="6">
        <f t="shared" si="0"/>
        <v>1.9770447070578501E-3</v>
      </c>
      <c r="AC22" s="6">
        <v>0.23004582553720501</v>
      </c>
      <c r="AD22" s="6" t="s">
        <v>423</v>
      </c>
      <c r="AE22" s="60"/>
      <c r="AF22" s="26" t="s">
        <v>423</v>
      </c>
      <c r="AG22" s="26" t="s">
        <v>423</v>
      </c>
      <c r="AH22" s="26" t="s">
        <v>423</v>
      </c>
      <c r="AI22" s="26" t="s">
        <v>423</v>
      </c>
      <c r="AJ22" s="26" t="s">
        <v>423</v>
      </c>
      <c r="AK22" s="26" t="s">
        <v>422</v>
      </c>
      <c r="AL22" s="49" t="s">
        <v>50</v>
      </c>
    </row>
    <row r="23" spans="1:38" s="2" customFormat="1" ht="26.25" customHeight="1" thickBot="1" x14ac:dyDescent="0.3">
      <c r="A23" s="70" t="s">
        <v>71</v>
      </c>
      <c r="B23" s="74" t="s">
        <v>389</v>
      </c>
      <c r="C23" s="71" t="s">
        <v>385</v>
      </c>
      <c r="D23" s="117" t="s">
        <v>424</v>
      </c>
      <c r="E23" s="6">
        <v>166.20492243238201</v>
      </c>
      <c r="F23" s="6">
        <v>34.167314624570103</v>
      </c>
      <c r="G23" s="6">
        <v>10.5746536630837</v>
      </c>
      <c r="H23" s="6">
        <v>8.5735574399154996E-2</v>
      </c>
      <c r="I23" s="6">
        <v>19.390195633938301</v>
      </c>
      <c r="J23" s="6">
        <v>19.789663710483399</v>
      </c>
      <c r="K23" s="6">
        <v>19.793266457871098</v>
      </c>
      <c r="L23" s="6" t="s">
        <v>422</v>
      </c>
      <c r="M23" s="6">
        <v>200.60853530403699</v>
      </c>
      <c r="N23" s="6" t="s">
        <v>422</v>
      </c>
      <c r="O23" s="6" t="s">
        <v>422</v>
      </c>
      <c r="P23" s="6" t="s">
        <v>425</v>
      </c>
      <c r="Q23" s="6" t="s">
        <v>423</v>
      </c>
      <c r="R23" s="6" t="s">
        <v>423</v>
      </c>
      <c r="S23" s="6" t="s">
        <v>423</v>
      </c>
      <c r="T23" s="6" t="s">
        <v>423</v>
      </c>
      <c r="U23" s="6" t="s">
        <v>423</v>
      </c>
      <c r="V23" s="6" t="s">
        <v>423</v>
      </c>
      <c r="W23" s="6" t="s">
        <v>425</v>
      </c>
      <c r="X23" s="6" t="s">
        <v>425</v>
      </c>
      <c r="Y23" s="6" t="s">
        <v>425</v>
      </c>
      <c r="Z23" s="6" t="s">
        <v>425</v>
      </c>
      <c r="AA23" s="6" t="s">
        <v>425</v>
      </c>
      <c r="AB23" s="6" t="s">
        <v>425</v>
      </c>
      <c r="AC23" s="6" t="s">
        <v>422</v>
      </c>
      <c r="AD23" s="6" t="s">
        <v>423</v>
      </c>
      <c r="AE23" s="60"/>
      <c r="AF23" s="26" t="s">
        <v>423</v>
      </c>
      <c r="AG23" s="26" t="s">
        <v>423</v>
      </c>
      <c r="AH23" s="26" t="s">
        <v>423</v>
      </c>
      <c r="AI23" s="26" t="s">
        <v>423</v>
      </c>
      <c r="AJ23" s="26" t="s">
        <v>423</v>
      </c>
      <c r="AK23" s="26" t="s">
        <v>422</v>
      </c>
      <c r="AL23" s="49" t="s">
        <v>50</v>
      </c>
    </row>
    <row r="24" spans="1:38" s="2" customFormat="1" ht="26.25" customHeight="1" thickBot="1" x14ac:dyDescent="0.3">
      <c r="A24" s="75" t="s">
        <v>54</v>
      </c>
      <c r="B24" s="74" t="s">
        <v>72</v>
      </c>
      <c r="C24" s="71" t="s">
        <v>73</v>
      </c>
      <c r="D24" s="72" t="s">
        <v>424</v>
      </c>
      <c r="E24" s="6">
        <v>87.747703292396906</v>
      </c>
      <c r="F24" s="6">
        <v>8.2211153531190497</v>
      </c>
      <c r="G24" s="6">
        <v>111.50118693520299</v>
      </c>
      <c r="H24" s="6">
        <v>4.9767046500352903</v>
      </c>
      <c r="I24" s="6">
        <v>23.588111082621101</v>
      </c>
      <c r="J24" s="6">
        <v>37.8497489501706</v>
      </c>
      <c r="K24" s="6">
        <v>70.506899401161803</v>
      </c>
      <c r="L24" s="6" t="s">
        <v>422</v>
      </c>
      <c r="M24" s="6">
        <v>1081.70671425706</v>
      </c>
      <c r="N24" s="6">
        <v>6.9132661764265304</v>
      </c>
      <c r="O24" s="6">
        <v>0.17586707590293299</v>
      </c>
      <c r="P24" s="6">
        <v>0.42025393566521801</v>
      </c>
      <c r="Q24" s="6" t="s">
        <v>423</v>
      </c>
      <c r="R24" s="6" t="s">
        <v>423</v>
      </c>
      <c r="S24" s="6" t="s">
        <v>423</v>
      </c>
      <c r="T24" s="6" t="s">
        <v>423</v>
      </c>
      <c r="U24" s="6" t="s">
        <v>423</v>
      </c>
      <c r="V24" s="6" t="s">
        <v>423</v>
      </c>
      <c r="W24" s="6">
        <v>6.05996934886468</v>
      </c>
      <c r="X24" s="6">
        <v>0.18459179842384901</v>
      </c>
      <c r="Y24" s="6">
        <v>1.10747558409134E-2</v>
      </c>
      <c r="Z24" s="6">
        <v>4.4561116953476497E-3</v>
      </c>
      <c r="AA24" s="6">
        <v>7.4417604057379003E-3</v>
      </c>
      <c r="AB24" s="6">
        <f t="shared" si="0"/>
        <v>0.20756442636584799</v>
      </c>
      <c r="AC24" s="6">
        <v>9.1408410348576208</v>
      </c>
      <c r="AD24" s="6" t="s">
        <v>423</v>
      </c>
      <c r="AE24" s="60"/>
      <c r="AF24" s="26" t="s">
        <v>423</v>
      </c>
      <c r="AG24" s="26" t="s">
        <v>423</v>
      </c>
      <c r="AH24" s="26" t="s">
        <v>423</v>
      </c>
      <c r="AI24" s="26" t="s">
        <v>423</v>
      </c>
      <c r="AJ24" s="26" t="s">
        <v>423</v>
      </c>
      <c r="AK24" s="26" t="s">
        <v>422</v>
      </c>
      <c r="AL24" s="49" t="s">
        <v>50</v>
      </c>
    </row>
    <row r="25" spans="1:38" s="2" customFormat="1" ht="26.25" customHeight="1" thickBot="1" x14ac:dyDescent="0.3">
      <c r="A25" s="70" t="s">
        <v>74</v>
      </c>
      <c r="B25" s="74" t="s">
        <v>75</v>
      </c>
      <c r="C25" s="76" t="s">
        <v>76</v>
      </c>
      <c r="D25" s="72" t="s">
        <v>424</v>
      </c>
      <c r="E25" s="6">
        <v>1.55453677427391</v>
      </c>
      <c r="F25" s="6">
        <v>1.2327414201024001</v>
      </c>
      <c r="G25" s="6">
        <v>0.190475548198384</v>
      </c>
      <c r="H25" s="6">
        <v>8.7327627129684901E-4</v>
      </c>
      <c r="I25" s="6">
        <v>4.8056272429041397E-2</v>
      </c>
      <c r="J25" s="6">
        <v>4.9245560374604501E-2</v>
      </c>
      <c r="K25" s="6">
        <v>4.9245560374604501E-2</v>
      </c>
      <c r="L25" s="6" t="s">
        <v>422</v>
      </c>
      <c r="M25" s="6">
        <v>3.4514264822853602</v>
      </c>
      <c r="N25" s="6">
        <v>0.22591280839210601</v>
      </c>
      <c r="O25" s="6" t="s">
        <v>422</v>
      </c>
      <c r="P25" s="6" t="s">
        <v>422</v>
      </c>
      <c r="Q25" s="6" t="s">
        <v>423</v>
      </c>
      <c r="R25" s="6" t="s">
        <v>423</v>
      </c>
      <c r="S25" s="6" t="s">
        <v>423</v>
      </c>
      <c r="T25" s="6" t="s">
        <v>423</v>
      </c>
      <c r="U25" s="6" t="s">
        <v>423</v>
      </c>
      <c r="V25" s="6" t="s">
        <v>423</v>
      </c>
      <c r="W25" s="6" t="s">
        <v>422</v>
      </c>
      <c r="X25" s="6">
        <v>3.9132199040412902E-4</v>
      </c>
      <c r="Y25" s="6">
        <v>7.9441103948791095E-4</v>
      </c>
      <c r="Z25" s="6">
        <v>7.9441103948791095E-4</v>
      </c>
      <c r="AA25" s="6">
        <v>8.5950930343440797E-4</v>
      </c>
      <c r="AB25" s="6">
        <f t="shared" si="0"/>
        <v>2.839653372814359E-3</v>
      </c>
      <c r="AC25" s="6" t="s">
        <v>422</v>
      </c>
      <c r="AD25" s="6" t="s">
        <v>423</v>
      </c>
      <c r="AE25" s="60"/>
      <c r="AF25" s="26" t="s">
        <v>423</v>
      </c>
      <c r="AG25" s="26" t="s">
        <v>423</v>
      </c>
      <c r="AH25" s="26" t="s">
        <v>423</v>
      </c>
      <c r="AI25" s="26" t="s">
        <v>423</v>
      </c>
      <c r="AJ25" s="26" t="s">
        <v>423</v>
      </c>
      <c r="AK25" s="26" t="s">
        <v>422</v>
      </c>
      <c r="AL25" s="49" t="s">
        <v>50</v>
      </c>
    </row>
    <row r="26" spans="1:38" s="2" customFormat="1" ht="26.25" customHeight="1" thickBot="1" x14ac:dyDescent="0.3">
      <c r="A26" s="70" t="s">
        <v>74</v>
      </c>
      <c r="B26" s="70" t="s">
        <v>77</v>
      </c>
      <c r="C26" s="71" t="s">
        <v>78</v>
      </c>
      <c r="D26" s="72" t="s">
        <v>424</v>
      </c>
      <c r="E26" s="6">
        <v>2.9762835805083201</v>
      </c>
      <c r="F26" s="6">
        <v>2.8776632033557599</v>
      </c>
      <c r="G26" s="6">
        <v>0.40675789392268302</v>
      </c>
      <c r="H26" s="6">
        <v>2.3858790819309399E-3</v>
      </c>
      <c r="I26" s="6">
        <v>0.28834747273358402</v>
      </c>
      <c r="J26" s="6">
        <v>0.29567470515474398</v>
      </c>
      <c r="K26" s="6">
        <v>0.29567470515474398</v>
      </c>
      <c r="L26" s="6" t="s">
        <v>422</v>
      </c>
      <c r="M26" s="6">
        <v>16.986147605394802</v>
      </c>
      <c r="N26" s="6">
        <v>7.57693127825448</v>
      </c>
      <c r="O26" s="6" t="s">
        <v>422</v>
      </c>
      <c r="P26" s="6" t="s">
        <v>422</v>
      </c>
      <c r="Q26" s="6" t="s">
        <v>423</v>
      </c>
      <c r="R26" s="6" t="s">
        <v>423</v>
      </c>
      <c r="S26" s="6" t="s">
        <v>423</v>
      </c>
      <c r="T26" s="6" t="s">
        <v>423</v>
      </c>
      <c r="U26" s="6" t="s">
        <v>423</v>
      </c>
      <c r="V26" s="6" t="s">
        <v>423</v>
      </c>
      <c r="W26" s="6" t="s">
        <v>422</v>
      </c>
      <c r="X26" s="6">
        <v>7.4938087231371596E-4</v>
      </c>
      <c r="Y26" s="6">
        <v>1.82096502159105E-3</v>
      </c>
      <c r="Z26" s="6">
        <v>1.82096502159105E-3</v>
      </c>
      <c r="AA26" s="6">
        <v>1.9327775838571301E-3</v>
      </c>
      <c r="AB26" s="6">
        <f t="shared" si="0"/>
        <v>6.3240884993529464E-3</v>
      </c>
      <c r="AC26" s="6" t="s">
        <v>422</v>
      </c>
      <c r="AD26" s="6" t="s">
        <v>423</v>
      </c>
      <c r="AE26" s="60"/>
      <c r="AF26" s="26" t="s">
        <v>423</v>
      </c>
      <c r="AG26" s="26" t="s">
        <v>423</v>
      </c>
      <c r="AH26" s="26" t="s">
        <v>423</v>
      </c>
      <c r="AI26" s="26" t="s">
        <v>423</v>
      </c>
      <c r="AJ26" s="26" t="s">
        <v>423</v>
      </c>
      <c r="AK26" s="26" t="s">
        <v>422</v>
      </c>
      <c r="AL26" s="49" t="s">
        <v>50</v>
      </c>
    </row>
    <row r="27" spans="1:38" s="2" customFormat="1" ht="26.25" customHeight="1" thickBot="1" x14ac:dyDescent="0.3">
      <c r="A27" s="70" t="s">
        <v>79</v>
      </c>
      <c r="B27" s="70" t="s">
        <v>80</v>
      </c>
      <c r="C27" s="71" t="s">
        <v>81</v>
      </c>
      <c r="D27" s="72" t="s">
        <v>424</v>
      </c>
      <c r="E27" s="6">
        <v>208.964037206814</v>
      </c>
      <c r="F27" s="6">
        <v>208.86376310410199</v>
      </c>
      <c r="G27" s="6">
        <v>7.9697613397347897</v>
      </c>
      <c r="H27" s="6">
        <v>4.2654463255040298</v>
      </c>
      <c r="I27" s="6">
        <v>4.6561390420274504</v>
      </c>
      <c r="J27" s="6">
        <v>5.26202103379278</v>
      </c>
      <c r="K27" s="6">
        <v>5.2620210337927897</v>
      </c>
      <c r="L27" s="6" t="s">
        <v>422</v>
      </c>
      <c r="M27" s="6">
        <v>2563.49815376171</v>
      </c>
      <c r="N27" s="6" t="s">
        <v>422</v>
      </c>
      <c r="O27" s="6" t="s">
        <v>422</v>
      </c>
      <c r="P27" s="6">
        <v>1.1550449606980701E-5</v>
      </c>
      <c r="Q27" s="6" t="s">
        <v>423</v>
      </c>
      <c r="R27" s="6" t="s">
        <v>423</v>
      </c>
      <c r="S27" s="6" t="s">
        <v>423</v>
      </c>
      <c r="T27" s="6" t="s">
        <v>423</v>
      </c>
      <c r="U27" s="6" t="s">
        <v>423</v>
      </c>
      <c r="V27" s="6" t="s">
        <v>423</v>
      </c>
      <c r="W27" s="6">
        <v>4.0425265246184102E-6</v>
      </c>
      <c r="X27" s="6">
        <v>2.9368767565819001</v>
      </c>
      <c r="Y27" s="6">
        <v>2.0876546193806602</v>
      </c>
      <c r="Z27" s="6">
        <v>2.0866465355832702</v>
      </c>
      <c r="AA27" s="6">
        <v>2.9311391783177099</v>
      </c>
      <c r="AB27" s="6">
        <f t="shared" si="0"/>
        <v>10.042317089863541</v>
      </c>
      <c r="AC27" s="6" t="s">
        <v>422</v>
      </c>
      <c r="AD27" s="6" t="s">
        <v>423</v>
      </c>
      <c r="AE27" s="60"/>
      <c r="AF27" s="26" t="s">
        <v>423</v>
      </c>
      <c r="AG27" s="26" t="s">
        <v>423</v>
      </c>
      <c r="AH27" s="26" t="s">
        <v>423</v>
      </c>
      <c r="AI27" s="26" t="s">
        <v>423</v>
      </c>
      <c r="AJ27" s="26" t="s">
        <v>423</v>
      </c>
      <c r="AK27" s="26" t="s">
        <v>422</v>
      </c>
      <c r="AL27" s="49" t="s">
        <v>50</v>
      </c>
    </row>
    <row r="28" spans="1:38" s="2" customFormat="1" ht="26.25" customHeight="1" thickBot="1" x14ac:dyDescent="0.3">
      <c r="A28" s="70" t="s">
        <v>79</v>
      </c>
      <c r="B28" s="70" t="s">
        <v>82</v>
      </c>
      <c r="C28" s="71" t="s">
        <v>83</v>
      </c>
      <c r="D28" s="72" t="s">
        <v>424</v>
      </c>
      <c r="E28" s="6">
        <v>129.855473494037</v>
      </c>
      <c r="F28" s="6">
        <v>100.440543834632</v>
      </c>
      <c r="G28" s="6">
        <v>4.3077750117867399</v>
      </c>
      <c r="H28" s="6">
        <v>1.93738046765185</v>
      </c>
      <c r="I28" s="6">
        <v>2.2298175412375798</v>
      </c>
      <c r="J28" s="6">
        <v>2.5202302247724502</v>
      </c>
      <c r="K28" s="6">
        <v>2.5202302247724502</v>
      </c>
      <c r="L28" s="6" t="s">
        <v>422</v>
      </c>
      <c r="M28" s="6">
        <v>1640.6463818270299</v>
      </c>
      <c r="N28" s="6" t="s">
        <v>422</v>
      </c>
      <c r="O28" s="6" t="s">
        <v>422</v>
      </c>
      <c r="P28" s="6">
        <v>4.75259305861138E-6</v>
      </c>
      <c r="Q28" s="6" t="s">
        <v>423</v>
      </c>
      <c r="R28" s="6" t="s">
        <v>423</v>
      </c>
      <c r="S28" s="6" t="s">
        <v>423</v>
      </c>
      <c r="T28" s="6" t="s">
        <v>423</v>
      </c>
      <c r="U28" s="6" t="s">
        <v>423</v>
      </c>
      <c r="V28" s="6" t="s">
        <v>423</v>
      </c>
      <c r="W28" s="6">
        <v>1.6636753895814901E-6</v>
      </c>
      <c r="X28" s="6">
        <v>1.4196075047199499</v>
      </c>
      <c r="Y28" s="6">
        <v>1.0279764519688299</v>
      </c>
      <c r="Z28" s="6">
        <v>1.02767812937879</v>
      </c>
      <c r="AA28" s="6">
        <v>1.4160763953031901</v>
      </c>
      <c r="AB28" s="6">
        <f t="shared" si="0"/>
        <v>4.8913384813707594</v>
      </c>
      <c r="AC28" s="6" t="s">
        <v>422</v>
      </c>
      <c r="AD28" s="6" t="s">
        <v>423</v>
      </c>
      <c r="AE28" s="60"/>
      <c r="AF28" s="26" t="s">
        <v>423</v>
      </c>
      <c r="AG28" s="26" t="s">
        <v>423</v>
      </c>
      <c r="AH28" s="26" t="s">
        <v>423</v>
      </c>
      <c r="AI28" s="26" t="s">
        <v>423</v>
      </c>
      <c r="AJ28" s="26" t="s">
        <v>423</v>
      </c>
      <c r="AK28" s="26" t="s">
        <v>422</v>
      </c>
      <c r="AL28" s="49" t="s">
        <v>50</v>
      </c>
    </row>
    <row r="29" spans="1:38" s="2" customFormat="1" ht="26.25" customHeight="1" thickBot="1" x14ac:dyDescent="0.3">
      <c r="A29" s="70" t="s">
        <v>79</v>
      </c>
      <c r="B29" s="70" t="s">
        <v>84</v>
      </c>
      <c r="C29" s="71" t="s">
        <v>85</v>
      </c>
      <c r="D29" s="72" t="s">
        <v>424</v>
      </c>
      <c r="E29" s="6">
        <v>346.72457670724702</v>
      </c>
      <c r="F29" s="6">
        <v>46.097077854706598</v>
      </c>
      <c r="G29" s="6">
        <v>11.236631548009001</v>
      </c>
      <c r="H29" s="6">
        <v>0.50983890348901195</v>
      </c>
      <c r="I29" s="6">
        <v>15.1547060115248</v>
      </c>
      <c r="J29" s="6">
        <v>16.636807483123999</v>
      </c>
      <c r="K29" s="6">
        <v>16.636807483123999</v>
      </c>
      <c r="L29" s="6" t="s">
        <v>422</v>
      </c>
      <c r="M29" s="6">
        <v>991.83925009166705</v>
      </c>
      <c r="N29" s="6" t="s">
        <v>422</v>
      </c>
      <c r="O29" s="6" t="s">
        <v>422</v>
      </c>
      <c r="P29" s="6">
        <v>9.4897552084195897E-7</v>
      </c>
      <c r="Q29" s="6" t="s">
        <v>423</v>
      </c>
      <c r="R29" s="6" t="s">
        <v>423</v>
      </c>
      <c r="S29" s="6" t="s">
        <v>423</v>
      </c>
      <c r="T29" s="6" t="s">
        <v>423</v>
      </c>
      <c r="U29" s="6" t="s">
        <v>423</v>
      </c>
      <c r="V29" s="6" t="s">
        <v>423</v>
      </c>
      <c r="W29" s="6">
        <v>3.1840202191614598E-7</v>
      </c>
      <c r="X29" s="6">
        <v>2.7111729016638901</v>
      </c>
      <c r="Y29" s="6">
        <v>1.3490625127664699</v>
      </c>
      <c r="Z29" s="6">
        <v>1.22002995462799</v>
      </c>
      <c r="AA29" s="6">
        <v>2.2751725060747399</v>
      </c>
      <c r="AB29" s="6">
        <f t="shared" si="0"/>
        <v>7.55543787513309</v>
      </c>
      <c r="AC29" s="6" t="s">
        <v>422</v>
      </c>
      <c r="AD29" s="6" t="s">
        <v>423</v>
      </c>
      <c r="AE29" s="60"/>
      <c r="AF29" s="26" t="s">
        <v>423</v>
      </c>
      <c r="AG29" s="26" t="s">
        <v>423</v>
      </c>
      <c r="AH29" s="26" t="s">
        <v>423</v>
      </c>
      <c r="AI29" s="26" t="s">
        <v>423</v>
      </c>
      <c r="AJ29" s="26" t="s">
        <v>423</v>
      </c>
      <c r="AK29" s="26" t="s">
        <v>422</v>
      </c>
      <c r="AL29" s="49" t="s">
        <v>50</v>
      </c>
    </row>
    <row r="30" spans="1:38" s="2" customFormat="1" ht="26.25" customHeight="1" thickBot="1" x14ac:dyDescent="0.3">
      <c r="A30" s="70" t="s">
        <v>79</v>
      </c>
      <c r="B30" s="70" t="s">
        <v>86</v>
      </c>
      <c r="C30" s="71" t="s">
        <v>87</v>
      </c>
      <c r="D30" s="72" t="s">
        <v>424</v>
      </c>
      <c r="E30" s="6">
        <v>0.29172853782226899</v>
      </c>
      <c r="F30" s="6">
        <v>1.37117120725269</v>
      </c>
      <c r="G30" s="6">
        <v>1.4684540107065601E-2</v>
      </c>
      <c r="H30" s="6">
        <v>4.15416008322306E-3</v>
      </c>
      <c r="I30" s="6">
        <v>1.80996154642496E-2</v>
      </c>
      <c r="J30" s="6">
        <v>2.0460350194663399E-2</v>
      </c>
      <c r="K30" s="6">
        <v>2.0460350194663399E-2</v>
      </c>
      <c r="L30" s="6" t="s">
        <v>422</v>
      </c>
      <c r="M30" s="6">
        <v>10.589027469231199</v>
      </c>
      <c r="N30" s="6" t="s">
        <v>422</v>
      </c>
      <c r="O30" s="6" t="s">
        <v>422</v>
      </c>
      <c r="P30" s="6">
        <v>2.7706656950569299E-8</v>
      </c>
      <c r="Q30" s="6" t="s">
        <v>423</v>
      </c>
      <c r="R30" s="6" t="s">
        <v>423</v>
      </c>
      <c r="S30" s="6" t="s">
        <v>423</v>
      </c>
      <c r="T30" s="6" t="s">
        <v>423</v>
      </c>
      <c r="U30" s="6" t="s">
        <v>423</v>
      </c>
      <c r="V30" s="6" t="s">
        <v>423</v>
      </c>
      <c r="W30" s="6">
        <v>9.7021382814852205E-9</v>
      </c>
      <c r="X30" s="6">
        <v>8.53956798627112E-3</v>
      </c>
      <c r="Y30" s="6">
        <v>7.9387530887684906E-3</v>
      </c>
      <c r="Z30" s="6">
        <v>7.9387530887684906E-3</v>
      </c>
      <c r="AA30" s="6">
        <v>8.3892111809108407E-3</v>
      </c>
      <c r="AB30" s="6">
        <f t="shared" si="0"/>
        <v>3.2806285344718945E-2</v>
      </c>
      <c r="AC30" s="6" t="s">
        <v>422</v>
      </c>
      <c r="AD30" s="6" t="s">
        <v>423</v>
      </c>
      <c r="AE30" s="60"/>
      <c r="AF30" s="26" t="s">
        <v>423</v>
      </c>
      <c r="AG30" s="26" t="s">
        <v>423</v>
      </c>
      <c r="AH30" s="26" t="s">
        <v>423</v>
      </c>
      <c r="AI30" s="26" t="s">
        <v>423</v>
      </c>
      <c r="AJ30" s="26" t="s">
        <v>423</v>
      </c>
      <c r="AK30" s="26" t="s">
        <v>422</v>
      </c>
      <c r="AL30" s="49" t="s">
        <v>50</v>
      </c>
    </row>
    <row r="31" spans="1:38" s="2" customFormat="1" ht="26.25" customHeight="1" thickBot="1" x14ac:dyDescent="0.3">
      <c r="A31" s="70" t="s">
        <v>79</v>
      </c>
      <c r="B31" s="70" t="s">
        <v>88</v>
      </c>
      <c r="C31" s="71" t="s">
        <v>89</v>
      </c>
      <c r="D31" s="72" t="s">
        <v>424</v>
      </c>
      <c r="E31" s="6" t="s">
        <v>422</v>
      </c>
      <c r="F31" s="6" t="s">
        <v>428</v>
      </c>
      <c r="G31" s="6" t="s">
        <v>422</v>
      </c>
      <c r="H31" s="6" t="s">
        <v>422</v>
      </c>
      <c r="I31" s="6" t="s">
        <v>422</v>
      </c>
      <c r="J31" s="6" t="s">
        <v>422</v>
      </c>
      <c r="K31" s="6" t="s">
        <v>422</v>
      </c>
      <c r="L31" s="6" t="s">
        <v>422</v>
      </c>
      <c r="M31" s="6" t="s">
        <v>422</v>
      </c>
      <c r="N31" s="6" t="s">
        <v>422</v>
      </c>
      <c r="O31" s="6" t="s">
        <v>422</v>
      </c>
      <c r="P31" s="6" t="s">
        <v>422</v>
      </c>
      <c r="Q31" s="6" t="s">
        <v>423</v>
      </c>
      <c r="R31" s="6" t="s">
        <v>423</v>
      </c>
      <c r="S31" s="6" t="s">
        <v>423</v>
      </c>
      <c r="T31" s="6" t="s">
        <v>423</v>
      </c>
      <c r="U31" s="6" t="s">
        <v>423</v>
      </c>
      <c r="V31" s="6" t="s">
        <v>423</v>
      </c>
      <c r="W31" s="6" t="s">
        <v>422</v>
      </c>
      <c r="X31" s="6" t="s">
        <v>422</v>
      </c>
      <c r="Y31" s="6" t="s">
        <v>422</v>
      </c>
      <c r="Z31" s="6" t="s">
        <v>422</v>
      </c>
      <c r="AA31" s="6" t="s">
        <v>422</v>
      </c>
      <c r="AB31" s="6" t="s">
        <v>422</v>
      </c>
      <c r="AC31" s="6" t="s">
        <v>422</v>
      </c>
      <c r="AD31" s="6" t="s">
        <v>423</v>
      </c>
      <c r="AE31" s="60"/>
      <c r="AF31" s="26" t="s">
        <v>423</v>
      </c>
      <c r="AG31" s="26" t="s">
        <v>423</v>
      </c>
      <c r="AH31" s="26" t="s">
        <v>423</v>
      </c>
      <c r="AI31" s="26" t="s">
        <v>423</v>
      </c>
      <c r="AJ31" s="26" t="s">
        <v>423</v>
      </c>
      <c r="AK31" s="26" t="s">
        <v>422</v>
      </c>
      <c r="AL31" s="49" t="s">
        <v>50</v>
      </c>
    </row>
    <row r="32" spans="1:38" s="2" customFormat="1" ht="26.25" customHeight="1" thickBot="1" x14ac:dyDescent="0.3">
      <c r="A32" s="70" t="s">
        <v>79</v>
      </c>
      <c r="B32" s="70" t="s">
        <v>90</v>
      </c>
      <c r="C32" s="71" t="s">
        <v>91</v>
      </c>
      <c r="D32" s="72" t="s">
        <v>424</v>
      </c>
      <c r="E32" s="6" t="s">
        <v>422</v>
      </c>
      <c r="F32" s="6" t="s">
        <v>422</v>
      </c>
      <c r="G32" s="6" t="s">
        <v>422</v>
      </c>
      <c r="H32" s="6" t="s">
        <v>422</v>
      </c>
      <c r="I32" s="6">
        <v>0.82285631451827101</v>
      </c>
      <c r="J32" s="6">
        <v>6.2864247964969504</v>
      </c>
      <c r="K32" s="6">
        <v>6.2864247964969504</v>
      </c>
      <c r="L32" s="6" t="s">
        <v>422</v>
      </c>
      <c r="M32" s="6" t="s">
        <v>422</v>
      </c>
      <c r="N32" s="6" t="s">
        <v>422</v>
      </c>
      <c r="O32" s="6" t="s">
        <v>422</v>
      </c>
      <c r="P32" s="6" t="s">
        <v>422</v>
      </c>
      <c r="Q32" s="6" t="s">
        <v>423</v>
      </c>
      <c r="R32" s="6" t="s">
        <v>423</v>
      </c>
      <c r="S32" s="6" t="s">
        <v>423</v>
      </c>
      <c r="T32" s="6" t="s">
        <v>423</v>
      </c>
      <c r="U32" s="6" t="s">
        <v>423</v>
      </c>
      <c r="V32" s="6" t="s">
        <v>423</v>
      </c>
      <c r="W32" s="6" t="s">
        <v>422</v>
      </c>
      <c r="X32" s="6" t="s">
        <v>422</v>
      </c>
      <c r="Y32" s="6" t="s">
        <v>422</v>
      </c>
      <c r="Z32" s="6" t="s">
        <v>422</v>
      </c>
      <c r="AA32" s="6" t="s">
        <v>422</v>
      </c>
      <c r="AB32" s="6" t="s">
        <v>422</v>
      </c>
      <c r="AC32" s="6" t="s">
        <v>422</v>
      </c>
      <c r="AD32" s="6" t="s">
        <v>423</v>
      </c>
      <c r="AE32" s="60"/>
      <c r="AF32" s="26" t="s">
        <v>423</v>
      </c>
      <c r="AG32" s="26" t="s">
        <v>423</v>
      </c>
      <c r="AH32" s="26" t="s">
        <v>423</v>
      </c>
      <c r="AI32" s="26" t="s">
        <v>423</v>
      </c>
      <c r="AJ32" s="26" t="s">
        <v>423</v>
      </c>
      <c r="AK32" s="26" t="s">
        <v>422</v>
      </c>
      <c r="AL32" s="49" t="s">
        <v>409</v>
      </c>
    </row>
    <row r="33" spans="1:38" s="2" customFormat="1" ht="26.25" customHeight="1" thickBot="1" x14ac:dyDescent="0.3">
      <c r="A33" s="70" t="s">
        <v>79</v>
      </c>
      <c r="B33" s="70" t="s">
        <v>92</v>
      </c>
      <c r="C33" s="71" t="s">
        <v>93</v>
      </c>
      <c r="D33" s="72" t="s">
        <v>424</v>
      </c>
      <c r="E33" s="6" t="s">
        <v>422</v>
      </c>
      <c r="F33" s="6" t="s">
        <v>422</v>
      </c>
      <c r="G33" s="6" t="s">
        <v>422</v>
      </c>
      <c r="H33" s="6" t="s">
        <v>422</v>
      </c>
      <c r="I33" s="6">
        <v>1.3622587126312</v>
      </c>
      <c r="J33" s="6">
        <v>2.5227013196874002</v>
      </c>
      <c r="K33" s="6">
        <v>5.0454026393748101</v>
      </c>
      <c r="L33" s="6" t="s">
        <v>422</v>
      </c>
      <c r="M33" s="6" t="s">
        <v>422</v>
      </c>
      <c r="N33" s="6" t="s">
        <v>422</v>
      </c>
      <c r="O33" s="6" t="s">
        <v>422</v>
      </c>
      <c r="P33" s="6" t="s">
        <v>422</v>
      </c>
      <c r="Q33" s="6" t="s">
        <v>423</v>
      </c>
      <c r="R33" s="6" t="s">
        <v>423</v>
      </c>
      <c r="S33" s="6" t="s">
        <v>423</v>
      </c>
      <c r="T33" s="6" t="s">
        <v>423</v>
      </c>
      <c r="U33" s="6" t="s">
        <v>423</v>
      </c>
      <c r="V33" s="6" t="s">
        <v>423</v>
      </c>
      <c r="W33" s="6" t="s">
        <v>422</v>
      </c>
      <c r="X33" s="6" t="s">
        <v>422</v>
      </c>
      <c r="Y33" s="6" t="s">
        <v>422</v>
      </c>
      <c r="Z33" s="6" t="s">
        <v>422</v>
      </c>
      <c r="AA33" s="6" t="s">
        <v>422</v>
      </c>
      <c r="AB33" s="6" t="s">
        <v>422</v>
      </c>
      <c r="AC33" s="6" t="s">
        <v>422</v>
      </c>
      <c r="AD33" s="6" t="s">
        <v>423</v>
      </c>
      <c r="AE33" s="60"/>
      <c r="AF33" s="26" t="s">
        <v>423</v>
      </c>
      <c r="AG33" s="26" t="s">
        <v>423</v>
      </c>
      <c r="AH33" s="26" t="s">
        <v>423</v>
      </c>
      <c r="AI33" s="26" t="s">
        <v>423</v>
      </c>
      <c r="AJ33" s="26" t="s">
        <v>423</v>
      </c>
      <c r="AK33" s="26" t="s">
        <v>422</v>
      </c>
      <c r="AL33" s="49" t="s">
        <v>409</v>
      </c>
    </row>
    <row r="34" spans="1:38" s="2" customFormat="1" ht="26.25" customHeight="1" thickBot="1" x14ac:dyDescent="0.3">
      <c r="A34" s="70" t="s">
        <v>71</v>
      </c>
      <c r="B34" s="70" t="s">
        <v>94</v>
      </c>
      <c r="C34" s="71" t="s">
        <v>95</v>
      </c>
      <c r="D34" s="72" t="s">
        <v>424</v>
      </c>
      <c r="E34" s="6">
        <v>164.75067522903399</v>
      </c>
      <c r="F34" s="6">
        <v>6.6564658936711298</v>
      </c>
      <c r="G34" s="6">
        <v>5.7005365507059897</v>
      </c>
      <c r="H34" s="6">
        <v>5.0792613924359999E-2</v>
      </c>
      <c r="I34" s="6">
        <v>3.5786921842500501</v>
      </c>
      <c r="J34" s="6">
        <v>3.6893733858247901</v>
      </c>
      <c r="K34" s="6">
        <v>3.6893733858247901</v>
      </c>
      <c r="L34" s="6" t="s">
        <v>422</v>
      </c>
      <c r="M34" s="6">
        <v>16.2973232951786</v>
      </c>
      <c r="N34" s="6">
        <v>0.30990736440928301</v>
      </c>
      <c r="O34" s="6">
        <v>0.103302454803094</v>
      </c>
      <c r="P34" s="6">
        <v>0.103302454803094</v>
      </c>
      <c r="Q34" s="6" t="s">
        <v>423</v>
      </c>
      <c r="R34" s="6" t="s">
        <v>423</v>
      </c>
      <c r="S34" s="6" t="s">
        <v>423</v>
      </c>
      <c r="T34" s="6" t="s">
        <v>423</v>
      </c>
      <c r="U34" s="6" t="s">
        <v>423</v>
      </c>
      <c r="V34" s="6" t="s">
        <v>423</v>
      </c>
      <c r="W34" s="6">
        <v>1.2472266869999999</v>
      </c>
      <c r="X34" s="6">
        <v>9.9613081417269395E-3</v>
      </c>
      <c r="Y34" s="6">
        <v>2.3611989669278698E-2</v>
      </c>
      <c r="Z34" s="6">
        <v>1.9184741606288899E-2</v>
      </c>
      <c r="AA34" s="6">
        <v>9.9613081417269395E-3</v>
      </c>
      <c r="AB34" s="6">
        <f t="shared" si="0"/>
        <v>6.2719347559021477E-2</v>
      </c>
      <c r="AC34" s="6" t="s">
        <v>422</v>
      </c>
      <c r="AD34" s="6" t="s">
        <v>423</v>
      </c>
      <c r="AE34" s="60"/>
      <c r="AF34" s="26" t="s">
        <v>423</v>
      </c>
      <c r="AG34" s="26" t="s">
        <v>423</v>
      </c>
      <c r="AH34" s="26" t="s">
        <v>423</v>
      </c>
      <c r="AI34" s="26" t="s">
        <v>423</v>
      </c>
      <c r="AJ34" s="26" t="s">
        <v>423</v>
      </c>
      <c r="AK34" s="26" t="s">
        <v>422</v>
      </c>
      <c r="AL34" s="49" t="s">
        <v>50</v>
      </c>
    </row>
    <row r="35" spans="1:38" s="7" customFormat="1" ht="26.25" customHeight="1" thickBot="1" x14ac:dyDescent="0.3">
      <c r="A35" s="70" t="s">
        <v>96</v>
      </c>
      <c r="B35" s="70" t="s">
        <v>97</v>
      </c>
      <c r="C35" s="71" t="s">
        <v>98</v>
      </c>
      <c r="D35" s="72" t="s">
        <v>443</v>
      </c>
      <c r="E35" s="6" t="s">
        <v>428</v>
      </c>
      <c r="F35" s="6" t="s">
        <v>428</v>
      </c>
      <c r="G35" s="6" t="s">
        <v>428</v>
      </c>
      <c r="H35" s="6" t="s">
        <v>428</v>
      </c>
      <c r="I35" s="6" t="s">
        <v>428</v>
      </c>
      <c r="J35" s="6" t="s">
        <v>428</v>
      </c>
      <c r="K35" s="6" t="s">
        <v>428</v>
      </c>
      <c r="L35" s="6" t="s">
        <v>422</v>
      </c>
      <c r="M35" s="6" t="s">
        <v>428</v>
      </c>
      <c r="N35" s="6" t="s">
        <v>428</v>
      </c>
      <c r="O35" s="6" t="s">
        <v>428</v>
      </c>
      <c r="P35" s="6" t="s">
        <v>428</v>
      </c>
      <c r="Q35" s="6" t="s">
        <v>423</v>
      </c>
      <c r="R35" s="6" t="s">
        <v>423</v>
      </c>
      <c r="S35" s="6" t="s">
        <v>423</v>
      </c>
      <c r="T35" s="6" t="s">
        <v>423</v>
      </c>
      <c r="U35" s="6" t="s">
        <v>423</v>
      </c>
      <c r="V35" s="6" t="s">
        <v>423</v>
      </c>
      <c r="W35" s="6" t="s">
        <v>428</v>
      </c>
      <c r="X35" s="6" t="s">
        <v>428</v>
      </c>
      <c r="Y35" s="6" t="s">
        <v>428</v>
      </c>
      <c r="Z35" s="6" t="s">
        <v>428</v>
      </c>
      <c r="AA35" s="6" t="s">
        <v>428</v>
      </c>
      <c r="AB35" s="6" t="s">
        <v>428</v>
      </c>
      <c r="AC35" s="6" t="s">
        <v>422</v>
      </c>
      <c r="AD35" s="6" t="s">
        <v>423</v>
      </c>
      <c r="AE35" s="60"/>
      <c r="AF35" s="26" t="s">
        <v>423</v>
      </c>
      <c r="AG35" s="26" t="s">
        <v>423</v>
      </c>
      <c r="AH35" s="26" t="s">
        <v>423</v>
      </c>
      <c r="AI35" s="26" t="s">
        <v>423</v>
      </c>
      <c r="AJ35" s="26" t="s">
        <v>423</v>
      </c>
      <c r="AK35" s="26" t="s">
        <v>422</v>
      </c>
      <c r="AL35" s="49" t="s">
        <v>50</v>
      </c>
    </row>
    <row r="36" spans="1:38" s="2" customFormat="1" ht="26.25" customHeight="1" thickBot="1" x14ac:dyDescent="0.3">
      <c r="A36" s="70" t="s">
        <v>96</v>
      </c>
      <c r="B36" s="70" t="s">
        <v>99</v>
      </c>
      <c r="C36" s="71" t="s">
        <v>100</v>
      </c>
      <c r="D36" s="72" t="s">
        <v>424</v>
      </c>
      <c r="E36" s="6">
        <v>45.3435673308798</v>
      </c>
      <c r="F36" s="6">
        <v>1.68780548145319</v>
      </c>
      <c r="G36" s="6">
        <v>28.848848617436001</v>
      </c>
      <c r="H36" s="6">
        <v>5.0231492638575397E-2</v>
      </c>
      <c r="I36" s="6">
        <v>3.3112088777644901</v>
      </c>
      <c r="J36" s="6">
        <v>3.5991400845511001</v>
      </c>
      <c r="K36" s="6">
        <v>3.74910425470196</v>
      </c>
      <c r="L36" s="6" t="s">
        <v>422</v>
      </c>
      <c r="M36" s="6">
        <v>4.1297840721804704</v>
      </c>
      <c r="N36" s="6">
        <v>0.21523770829348499</v>
      </c>
      <c r="O36" s="6">
        <v>6.4293658362669204E-2</v>
      </c>
      <c r="P36" s="6">
        <v>1.4228987350875799E-3</v>
      </c>
      <c r="Q36" s="6" t="s">
        <v>423</v>
      </c>
      <c r="R36" s="6" t="s">
        <v>423</v>
      </c>
      <c r="S36" s="6" t="s">
        <v>423</v>
      </c>
      <c r="T36" s="6" t="s">
        <v>423</v>
      </c>
      <c r="U36" s="6" t="s">
        <v>423</v>
      </c>
      <c r="V36" s="6" t="s">
        <v>423</v>
      </c>
      <c r="W36" s="6">
        <v>7.1763384364085203</v>
      </c>
      <c r="X36" s="6">
        <v>7.1763384364085204E-3</v>
      </c>
      <c r="Y36" s="6">
        <v>1.4357921352694101E-2</v>
      </c>
      <c r="Z36" s="6">
        <v>7.1763384364085204E-3</v>
      </c>
      <c r="AA36" s="6">
        <v>1.4357921352694101E-2</v>
      </c>
      <c r="AB36" s="6">
        <f t="shared" si="0"/>
        <v>4.306851957820524E-2</v>
      </c>
      <c r="AC36" s="6" t="s">
        <v>422</v>
      </c>
      <c r="AD36" s="6" t="s">
        <v>423</v>
      </c>
      <c r="AE36" s="60"/>
      <c r="AF36" s="26" t="s">
        <v>423</v>
      </c>
      <c r="AG36" s="26" t="s">
        <v>423</v>
      </c>
      <c r="AH36" s="26" t="s">
        <v>423</v>
      </c>
      <c r="AI36" s="26" t="s">
        <v>423</v>
      </c>
      <c r="AJ36" s="26" t="s">
        <v>423</v>
      </c>
      <c r="AK36" s="26" t="s">
        <v>422</v>
      </c>
      <c r="AL36" s="49" t="s">
        <v>50</v>
      </c>
    </row>
    <row r="37" spans="1:38" s="2" customFormat="1" ht="26.25" customHeight="1" thickBot="1" x14ac:dyDescent="0.3">
      <c r="A37" s="70" t="s">
        <v>71</v>
      </c>
      <c r="B37" s="70" t="s">
        <v>101</v>
      </c>
      <c r="C37" s="71" t="s">
        <v>395</v>
      </c>
      <c r="D37" s="72" t="s">
        <v>433</v>
      </c>
      <c r="E37" s="6">
        <v>31.448502755651401</v>
      </c>
      <c r="F37" s="6">
        <v>1.7044878784155899</v>
      </c>
      <c r="G37" s="6">
        <v>3.10270395127843E-2</v>
      </c>
      <c r="H37" s="6">
        <v>1.62873094104324E-3</v>
      </c>
      <c r="I37" s="6">
        <v>0.58650607895947404</v>
      </c>
      <c r="J37" s="6">
        <v>0.60361171784924605</v>
      </c>
      <c r="K37" s="6">
        <v>0.60384477580185003</v>
      </c>
      <c r="L37" s="6" t="s">
        <v>422</v>
      </c>
      <c r="M37" s="6">
        <v>25.904747244340701</v>
      </c>
      <c r="N37" s="6" t="s">
        <v>428</v>
      </c>
      <c r="O37" s="6" t="s">
        <v>428</v>
      </c>
      <c r="P37" s="6" t="s">
        <v>428</v>
      </c>
      <c r="Q37" s="6" t="s">
        <v>423</v>
      </c>
      <c r="R37" s="6" t="s">
        <v>423</v>
      </c>
      <c r="S37" s="6" t="s">
        <v>423</v>
      </c>
      <c r="T37" s="6" t="s">
        <v>423</v>
      </c>
      <c r="U37" s="6" t="s">
        <v>423</v>
      </c>
      <c r="V37" s="6" t="s">
        <v>423</v>
      </c>
      <c r="W37" s="6" t="s">
        <v>422</v>
      </c>
      <c r="X37" s="6" t="s">
        <v>422</v>
      </c>
      <c r="Y37" s="6" t="s">
        <v>422</v>
      </c>
      <c r="Z37" s="6" t="s">
        <v>422</v>
      </c>
      <c r="AA37" s="6" t="s">
        <v>422</v>
      </c>
      <c r="AB37" s="6" t="s">
        <v>422</v>
      </c>
      <c r="AC37" s="6" t="s">
        <v>422</v>
      </c>
      <c r="AD37" s="6" t="s">
        <v>423</v>
      </c>
      <c r="AE37" s="60"/>
      <c r="AF37" s="26" t="s">
        <v>423</v>
      </c>
      <c r="AG37" s="26" t="s">
        <v>423</v>
      </c>
      <c r="AH37" s="26" t="s">
        <v>423</v>
      </c>
      <c r="AI37" s="26" t="s">
        <v>423</v>
      </c>
      <c r="AJ37" s="26" t="s">
        <v>423</v>
      </c>
      <c r="AK37" s="26" t="s">
        <v>422</v>
      </c>
      <c r="AL37" s="49" t="s">
        <v>50</v>
      </c>
    </row>
    <row r="38" spans="1:38" s="2" customFormat="1" ht="26.25" customHeight="1" thickBot="1" x14ac:dyDescent="0.3">
      <c r="A38" s="70" t="s">
        <v>71</v>
      </c>
      <c r="B38" s="70" t="s">
        <v>102</v>
      </c>
      <c r="C38" s="71" t="s">
        <v>103</v>
      </c>
      <c r="D38" s="77" t="s">
        <v>424</v>
      </c>
      <c r="E38" s="6">
        <v>68.120598625680103</v>
      </c>
      <c r="F38" s="6">
        <v>741.69483060289201</v>
      </c>
      <c r="G38" s="6">
        <v>8.7106263339052106</v>
      </c>
      <c r="H38" s="6">
        <v>0.18694172441783299</v>
      </c>
      <c r="I38" s="6">
        <v>16.1746913219893</v>
      </c>
      <c r="J38" s="6">
        <v>17.064975116788499</v>
      </c>
      <c r="K38" s="6">
        <v>17.603195011360601</v>
      </c>
      <c r="L38" s="6" t="s">
        <v>422</v>
      </c>
      <c r="M38" s="6">
        <v>2112.9855245252102</v>
      </c>
      <c r="N38" s="6" t="s">
        <v>422</v>
      </c>
      <c r="O38" s="6" t="s">
        <v>422</v>
      </c>
      <c r="P38" s="6" t="s">
        <v>425</v>
      </c>
      <c r="Q38" s="6" t="s">
        <v>423</v>
      </c>
      <c r="R38" s="6" t="s">
        <v>423</v>
      </c>
      <c r="S38" s="6" t="s">
        <v>423</v>
      </c>
      <c r="T38" s="6" t="s">
        <v>423</v>
      </c>
      <c r="U38" s="6" t="s">
        <v>423</v>
      </c>
      <c r="V38" s="6" t="s">
        <v>423</v>
      </c>
      <c r="W38" s="6" t="s">
        <v>425</v>
      </c>
      <c r="X38" s="6" t="s">
        <v>425</v>
      </c>
      <c r="Y38" s="6" t="s">
        <v>425</v>
      </c>
      <c r="Z38" s="6" t="s">
        <v>425</v>
      </c>
      <c r="AA38" s="6" t="s">
        <v>425</v>
      </c>
      <c r="AB38" s="6" t="s">
        <v>425</v>
      </c>
      <c r="AC38" s="6" t="s">
        <v>422</v>
      </c>
      <c r="AD38" s="6" t="s">
        <v>423</v>
      </c>
      <c r="AE38" s="60"/>
      <c r="AF38" s="26" t="s">
        <v>423</v>
      </c>
      <c r="AG38" s="26" t="s">
        <v>423</v>
      </c>
      <c r="AH38" s="26" t="s">
        <v>423</v>
      </c>
      <c r="AI38" s="26" t="s">
        <v>423</v>
      </c>
      <c r="AJ38" s="26" t="s">
        <v>423</v>
      </c>
      <c r="AK38" s="26" t="s">
        <v>422</v>
      </c>
      <c r="AL38" s="49" t="s">
        <v>50</v>
      </c>
    </row>
    <row r="39" spans="1:38" s="2" customFormat="1" ht="26.25" customHeight="1" thickBot="1" x14ac:dyDescent="0.3">
      <c r="A39" s="70" t="s">
        <v>104</v>
      </c>
      <c r="B39" s="70" t="s">
        <v>105</v>
      </c>
      <c r="C39" s="71" t="s">
        <v>386</v>
      </c>
      <c r="D39" s="72" t="s">
        <v>424</v>
      </c>
      <c r="E39" s="6">
        <v>24.842849498500001</v>
      </c>
      <c r="F39" s="6">
        <v>1.1402039878100001</v>
      </c>
      <c r="G39" s="6">
        <v>14.917600714229</v>
      </c>
      <c r="H39" s="6">
        <v>0.28898326828910897</v>
      </c>
      <c r="I39" s="6">
        <v>2.1482745937138499</v>
      </c>
      <c r="J39" s="6">
        <v>2.4780671502268499</v>
      </c>
      <c r="K39" s="6">
        <v>2.9276283565728498</v>
      </c>
      <c r="L39" s="6" t="s">
        <v>422</v>
      </c>
      <c r="M39" s="6">
        <v>15.986067352059999</v>
      </c>
      <c r="N39" s="6">
        <v>0.240735105544883</v>
      </c>
      <c r="O39" s="6">
        <v>0.44088929412386102</v>
      </c>
      <c r="P39" s="6">
        <v>4.9948421270974097E-2</v>
      </c>
      <c r="Q39" s="6" t="s">
        <v>423</v>
      </c>
      <c r="R39" s="6" t="s">
        <v>423</v>
      </c>
      <c r="S39" s="6" t="s">
        <v>423</v>
      </c>
      <c r="T39" s="6" t="s">
        <v>423</v>
      </c>
      <c r="U39" s="6" t="s">
        <v>423</v>
      </c>
      <c r="V39" s="6" t="s">
        <v>423</v>
      </c>
      <c r="W39" s="6">
        <v>0.35405419298140001</v>
      </c>
      <c r="X39" s="6">
        <v>4.9785674746922798E-4</v>
      </c>
      <c r="Y39" s="6">
        <v>6.7661368629925501E-4</v>
      </c>
      <c r="Z39" s="6">
        <v>6.7661368629925501E-4</v>
      </c>
      <c r="AA39" s="6">
        <v>7.7554208335032203E-4</v>
      </c>
      <c r="AB39" s="6">
        <f t="shared" si="0"/>
        <v>2.6266262034180601E-3</v>
      </c>
      <c r="AC39" s="6">
        <v>9.1583999999999996E-5</v>
      </c>
      <c r="AD39" s="6" t="s">
        <v>423</v>
      </c>
      <c r="AE39" s="60"/>
      <c r="AF39" s="26" t="s">
        <v>423</v>
      </c>
      <c r="AG39" s="26" t="s">
        <v>423</v>
      </c>
      <c r="AH39" s="26" t="s">
        <v>423</v>
      </c>
      <c r="AI39" s="26" t="s">
        <v>423</v>
      </c>
      <c r="AJ39" s="26" t="s">
        <v>423</v>
      </c>
      <c r="AK39" s="26" t="s">
        <v>422</v>
      </c>
      <c r="AL39" s="49" t="s">
        <v>50</v>
      </c>
    </row>
    <row r="40" spans="1:38" s="2" customFormat="1" ht="26.25" customHeight="1" thickBot="1" x14ac:dyDescent="0.3">
      <c r="A40" s="70" t="s">
        <v>71</v>
      </c>
      <c r="B40" s="70" t="s">
        <v>106</v>
      </c>
      <c r="C40" s="71" t="s">
        <v>387</v>
      </c>
      <c r="D40" s="72" t="s">
        <v>424</v>
      </c>
      <c r="E40" s="6">
        <v>22.828920564063001</v>
      </c>
      <c r="F40" s="6">
        <v>14.392155280470201</v>
      </c>
      <c r="G40" s="6">
        <v>1.55056127289979</v>
      </c>
      <c r="H40" s="6">
        <v>1.4520070720730501E-2</v>
      </c>
      <c r="I40" s="6">
        <v>2.3512674398756301</v>
      </c>
      <c r="J40" s="6">
        <v>2.4034328884440499</v>
      </c>
      <c r="K40" s="6">
        <v>2.40744935001223</v>
      </c>
      <c r="L40" s="6" t="s">
        <v>422</v>
      </c>
      <c r="M40" s="6">
        <v>171.112905067648</v>
      </c>
      <c r="N40" s="6" t="s">
        <v>422</v>
      </c>
      <c r="O40" s="6" t="s">
        <v>422</v>
      </c>
      <c r="P40" s="6" t="s">
        <v>425</v>
      </c>
      <c r="Q40" s="6" t="s">
        <v>423</v>
      </c>
      <c r="R40" s="6" t="s">
        <v>423</v>
      </c>
      <c r="S40" s="6" t="s">
        <v>423</v>
      </c>
      <c r="T40" s="6" t="s">
        <v>423</v>
      </c>
      <c r="U40" s="6" t="s">
        <v>423</v>
      </c>
      <c r="V40" s="6" t="s">
        <v>423</v>
      </c>
      <c r="W40" s="6" t="s">
        <v>425</v>
      </c>
      <c r="X40" s="6" t="s">
        <v>425</v>
      </c>
      <c r="Y40" s="6" t="s">
        <v>425</v>
      </c>
      <c r="Z40" s="6" t="s">
        <v>425</v>
      </c>
      <c r="AA40" s="6" t="s">
        <v>425</v>
      </c>
      <c r="AB40" s="6" t="s">
        <v>425</v>
      </c>
      <c r="AC40" s="6" t="s">
        <v>422</v>
      </c>
      <c r="AD40" s="6" t="s">
        <v>423</v>
      </c>
      <c r="AE40" s="60"/>
      <c r="AF40" s="26" t="s">
        <v>423</v>
      </c>
      <c r="AG40" s="26" t="s">
        <v>423</v>
      </c>
      <c r="AH40" s="26" t="s">
        <v>423</v>
      </c>
      <c r="AI40" s="26" t="s">
        <v>423</v>
      </c>
      <c r="AJ40" s="26" t="s">
        <v>423</v>
      </c>
      <c r="AK40" s="26" t="s">
        <v>422</v>
      </c>
      <c r="AL40" s="49" t="s">
        <v>50</v>
      </c>
    </row>
    <row r="41" spans="1:38" s="2" customFormat="1" ht="26.25" customHeight="1" thickBot="1" x14ac:dyDescent="0.3">
      <c r="A41" s="70" t="s">
        <v>104</v>
      </c>
      <c r="B41" s="70" t="s">
        <v>107</v>
      </c>
      <c r="C41" s="71" t="s">
        <v>396</v>
      </c>
      <c r="D41" s="72" t="s">
        <v>424</v>
      </c>
      <c r="E41" s="6">
        <v>49.472152249615903</v>
      </c>
      <c r="F41" s="6">
        <v>195.97943608402599</v>
      </c>
      <c r="G41" s="6">
        <v>20.6019341698806</v>
      </c>
      <c r="H41" s="6">
        <v>1.83918688945237</v>
      </c>
      <c r="I41" s="6">
        <v>143.13768082635801</v>
      </c>
      <c r="J41" s="6">
        <v>143.50065680499699</v>
      </c>
      <c r="K41" s="6">
        <v>152.45415857573801</v>
      </c>
      <c r="L41" s="6" t="s">
        <v>422</v>
      </c>
      <c r="M41" s="6">
        <v>852.10412035195895</v>
      </c>
      <c r="N41" s="6">
        <v>2.3952561168217898</v>
      </c>
      <c r="O41" s="6">
        <v>0.62722799390169803</v>
      </c>
      <c r="P41" s="6">
        <v>0.102121155368566</v>
      </c>
      <c r="Q41" s="6" t="s">
        <v>423</v>
      </c>
      <c r="R41" s="6" t="s">
        <v>423</v>
      </c>
      <c r="S41" s="6" t="s">
        <v>423</v>
      </c>
      <c r="T41" s="6" t="s">
        <v>423</v>
      </c>
      <c r="U41" s="6" t="s">
        <v>423</v>
      </c>
      <c r="V41" s="6" t="s">
        <v>423</v>
      </c>
      <c r="W41" s="6">
        <v>5.9508548869215803</v>
      </c>
      <c r="X41" s="6">
        <v>19.0847973855583</v>
      </c>
      <c r="Y41" s="6">
        <v>28.626940122005301</v>
      </c>
      <c r="Z41" s="6">
        <v>9.5431367323189402</v>
      </c>
      <c r="AA41" s="6">
        <v>16.267292703230002</v>
      </c>
      <c r="AB41" s="6">
        <f t="shared" si="0"/>
        <v>73.522166943112538</v>
      </c>
      <c r="AC41" s="6">
        <v>1.1161753599999999E-3</v>
      </c>
      <c r="AD41" s="6" t="s">
        <v>423</v>
      </c>
      <c r="AE41" s="60"/>
      <c r="AF41" s="26" t="s">
        <v>423</v>
      </c>
      <c r="AG41" s="26" t="s">
        <v>423</v>
      </c>
      <c r="AH41" s="26" t="s">
        <v>423</v>
      </c>
      <c r="AI41" s="26" t="s">
        <v>423</v>
      </c>
      <c r="AJ41" s="26" t="s">
        <v>423</v>
      </c>
      <c r="AK41" s="26" t="s">
        <v>422</v>
      </c>
      <c r="AL41" s="49" t="s">
        <v>50</v>
      </c>
    </row>
    <row r="42" spans="1:38" s="2" customFormat="1" ht="26.25" customHeight="1" thickBot="1" x14ac:dyDescent="0.3">
      <c r="A42" s="70" t="s">
        <v>71</v>
      </c>
      <c r="B42" s="70" t="s">
        <v>108</v>
      </c>
      <c r="C42" s="71" t="s">
        <v>109</v>
      </c>
      <c r="D42" s="72" t="s">
        <v>424</v>
      </c>
      <c r="E42" s="6">
        <v>2.8917908873283902</v>
      </c>
      <c r="F42" s="6">
        <v>6.4017392358404601</v>
      </c>
      <c r="G42" s="6">
        <v>0.25423928735880702</v>
      </c>
      <c r="H42" s="6">
        <v>3.19253831933409E-3</v>
      </c>
      <c r="I42" s="6">
        <v>0.41688603623741699</v>
      </c>
      <c r="J42" s="6">
        <v>0.429321098904279</v>
      </c>
      <c r="K42" s="6">
        <v>0.43309427605013701</v>
      </c>
      <c r="L42" s="6" t="s">
        <v>422</v>
      </c>
      <c r="M42" s="6">
        <v>62.373006916870303</v>
      </c>
      <c r="N42" s="6" t="s">
        <v>422</v>
      </c>
      <c r="O42" s="6" t="s">
        <v>422</v>
      </c>
      <c r="P42" s="6" t="s">
        <v>425</v>
      </c>
      <c r="Q42" s="6" t="s">
        <v>423</v>
      </c>
      <c r="R42" s="6" t="s">
        <v>423</v>
      </c>
      <c r="S42" s="6" t="s">
        <v>423</v>
      </c>
      <c r="T42" s="6" t="s">
        <v>423</v>
      </c>
      <c r="U42" s="6" t="s">
        <v>423</v>
      </c>
      <c r="V42" s="6" t="s">
        <v>423</v>
      </c>
      <c r="W42" s="6" t="s">
        <v>425</v>
      </c>
      <c r="X42" s="6" t="s">
        <v>425</v>
      </c>
      <c r="Y42" s="6" t="s">
        <v>425</v>
      </c>
      <c r="Z42" s="6" t="s">
        <v>425</v>
      </c>
      <c r="AA42" s="6" t="s">
        <v>425</v>
      </c>
      <c r="AB42" s="6" t="s">
        <v>425</v>
      </c>
      <c r="AC42" s="6" t="s">
        <v>422</v>
      </c>
      <c r="AD42" s="6" t="s">
        <v>423</v>
      </c>
      <c r="AE42" s="60"/>
      <c r="AF42" s="26" t="s">
        <v>423</v>
      </c>
      <c r="AG42" s="26" t="s">
        <v>423</v>
      </c>
      <c r="AH42" s="26" t="s">
        <v>423</v>
      </c>
      <c r="AI42" s="26" t="s">
        <v>423</v>
      </c>
      <c r="AJ42" s="26" t="s">
        <v>423</v>
      </c>
      <c r="AK42" s="26" t="s">
        <v>422</v>
      </c>
      <c r="AL42" s="49" t="s">
        <v>50</v>
      </c>
    </row>
    <row r="43" spans="1:38" s="2" customFormat="1" ht="26.25" customHeight="1" thickBot="1" x14ac:dyDescent="0.3">
      <c r="A43" s="70" t="s">
        <v>104</v>
      </c>
      <c r="B43" s="70" t="s">
        <v>110</v>
      </c>
      <c r="C43" s="71" t="s">
        <v>111</v>
      </c>
      <c r="D43" s="72" t="s">
        <v>424</v>
      </c>
      <c r="E43" s="6">
        <v>3.2996117912446699</v>
      </c>
      <c r="F43" s="6">
        <v>0.23446876338262301</v>
      </c>
      <c r="G43" s="6">
        <v>2.3593208460361401</v>
      </c>
      <c r="H43" s="6">
        <v>0.122304429828519</v>
      </c>
      <c r="I43" s="6">
        <v>1.08416614833509</v>
      </c>
      <c r="J43" s="6">
        <v>1.8679260591698399</v>
      </c>
      <c r="K43" s="6">
        <v>3.3074974822440901</v>
      </c>
      <c r="L43" s="6" t="s">
        <v>422</v>
      </c>
      <c r="M43" s="6">
        <v>32.181262777692901</v>
      </c>
      <c r="N43" s="6">
        <v>0.12365715591403199</v>
      </c>
      <c r="O43" s="6">
        <v>7.5706727801498896E-2</v>
      </c>
      <c r="P43" s="6">
        <v>2.91438523999423E-3</v>
      </c>
      <c r="Q43" s="6" t="s">
        <v>423</v>
      </c>
      <c r="R43" s="6" t="s">
        <v>423</v>
      </c>
      <c r="S43" s="6" t="s">
        <v>423</v>
      </c>
      <c r="T43" s="6" t="s">
        <v>423</v>
      </c>
      <c r="U43" s="6" t="s">
        <v>423</v>
      </c>
      <c r="V43" s="6" t="s">
        <v>423</v>
      </c>
      <c r="W43" s="6">
        <v>6.3765196506199995E-2</v>
      </c>
      <c r="X43" s="6">
        <v>9.16764708282234E-4</v>
      </c>
      <c r="Y43" s="6">
        <v>2.2831223274672702E-3</v>
      </c>
      <c r="Z43" s="6">
        <v>5.8312232746726602E-4</v>
      </c>
      <c r="AA43" s="6">
        <v>3.1002031066726599E-4</v>
      </c>
      <c r="AB43" s="6">
        <f t="shared" si="0"/>
        <v>4.093029673884036E-3</v>
      </c>
      <c r="AC43" s="6">
        <v>5.8638523901100199E-3</v>
      </c>
      <c r="AD43" s="6" t="s">
        <v>423</v>
      </c>
      <c r="AE43" s="60"/>
      <c r="AF43" s="26" t="s">
        <v>423</v>
      </c>
      <c r="AG43" s="26" t="s">
        <v>423</v>
      </c>
      <c r="AH43" s="26" t="s">
        <v>423</v>
      </c>
      <c r="AI43" s="26" t="s">
        <v>423</v>
      </c>
      <c r="AJ43" s="26" t="s">
        <v>423</v>
      </c>
      <c r="AK43" s="26" t="s">
        <v>422</v>
      </c>
      <c r="AL43" s="49" t="s">
        <v>50</v>
      </c>
    </row>
    <row r="44" spans="1:38" s="2" customFormat="1" ht="26.25" customHeight="1" thickBot="1" x14ac:dyDescent="0.3">
      <c r="A44" s="70" t="s">
        <v>71</v>
      </c>
      <c r="B44" s="70" t="s">
        <v>112</v>
      </c>
      <c r="C44" s="71" t="s">
        <v>113</v>
      </c>
      <c r="D44" s="72" t="s">
        <v>424</v>
      </c>
      <c r="E44" s="6">
        <v>186.36827934528</v>
      </c>
      <c r="F44" s="6">
        <v>25.260108968857601</v>
      </c>
      <c r="G44" s="6">
        <v>8.2148109013017994</v>
      </c>
      <c r="H44" s="6">
        <v>9.3777082866845704E-2</v>
      </c>
      <c r="I44" s="6">
        <v>21.959344066067001</v>
      </c>
      <c r="J44" s="6">
        <v>22.407966159445699</v>
      </c>
      <c r="K44" s="6">
        <v>22.4084198557101</v>
      </c>
      <c r="L44" s="6" t="s">
        <v>422</v>
      </c>
      <c r="M44" s="6">
        <v>124.942091457448</v>
      </c>
      <c r="N44" s="6" t="s">
        <v>422</v>
      </c>
      <c r="O44" s="6" t="s">
        <v>422</v>
      </c>
      <c r="P44" s="6" t="s">
        <v>425</v>
      </c>
      <c r="Q44" s="6" t="s">
        <v>423</v>
      </c>
      <c r="R44" s="6" t="s">
        <v>423</v>
      </c>
      <c r="S44" s="6" t="s">
        <v>423</v>
      </c>
      <c r="T44" s="6" t="s">
        <v>423</v>
      </c>
      <c r="U44" s="6" t="s">
        <v>423</v>
      </c>
      <c r="V44" s="6" t="s">
        <v>423</v>
      </c>
      <c r="W44" s="6" t="s">
        <v>425</v>
      </c>
      <c r="X44" s="6" t="s">
        <v>425</v>
      </c>
      <c r="Y44" s="6" t="s">
        <v>425</v>
      </c>
      <c r="Z44" s="6" t="s">
        <v>425</v>
      </c>
      <c r="AA44" s="6" t="s">
        <v>425</v>
      </c>
      <c r="AB44" s="6" t="s">
        <v>425</v>
      </c>
      <c r="AC44" s="6" t="s">
        <v>422</v>
      </c>
      <c r="AD44" s="6" t="s">
        <v>423</v>
      </c>
      <c r="AE44" s="60"/>
      <c r="AF44" s="26" t="s">
        <v>423</v>
      </c>
      <c r="AG44" s="26" t="s">
        <v>423</v>
      </c>
      <c r="AH44" s="26" t="s">
        <v>423</v>
      </c>
      <c r="AI44" s="26" t="s">
        <v>423</v>
      </c>
      <c r="AJ44" s="26" t="s">
        <v>423</v>
      </c>
      <c r="AK44" s="26" t="s">
        <v>422</v>
      </c>
      <c r="AL44" s="49" t="s">
        <v>50</v>
      </c>
    </row>
    <row r="45" spans="1:38" s="2" customFormat="1" ht="26.25" customHeight="1" thickBot="1" x14ac:dyDescent="0.3">
      <c r="A45" s="70" t="s">
        <v>71</v>
      </c>
      <c r="B45" s="70" t="s">
        <v>114</v>
      </c>
      <c r="C45" s="71" t="s">
        <v>115</v>
      </c>
      <c r="D45" s="72" t="s">
        <v>424</v>
      </c>
      <c r="E45" s="6">
        <v>17.240707115285201</v>
      </c>
      <c r="F45" s="6">
        <v>1.16061967279415</v>
      </c>
      <c r="G45" s="6">
        <v>4.5230933869462602</v>
      </c>
      <c r="H45" s="6">
        <v>2.11540907537008E-2</v>
      </c>
      <c r="I45" s="6">
        <v>0.83457527994194503</v>
      </c>
      <c r="J45" s="6">
        <v>0.90714704341515695</v>
      </c>
      <c r="K45" s="6">
        <v>0.94494483689078901</v>
      </c>
      <c r="L45" s="6" t="s">
        <v>422</v>
      </c>
      <c r="M45" s="6">
        <v>1.8912825307816099</v>
      </c>
      <c r="N45" s="6">
        <v>0.136072056512274</v>
      </c>
      <c r="O45" s="6">
        <v>4.6718072735880602E-3</v>
      </c>
      <c r="P45" s="6">
        <v>4.5357352170757799E-5</v>
      </c>
      <c r="Q45" s="6" t="s">
        <v>423</v>
      </c>
      <c r="R45" s="6" t="s">
        <v>423</v>
      </c>
      <c r="S45" s="6" t="s">
        <v>423</v>
      </c>
      <c r="T45" s="6" t="s">
        <v>423</v>
      </c>
      <c r="U45" s="6" t="s">
        <v>423</v>
      </c>
      <c r="V45" s="6" t="s">
        <v>423</v>
      </c>
      <c r="W45" s="6">
        <v>4.5357352170757803</v>
      </c>
      <c r="X45" s="6">
        <v>4.5357352170757896E-3</v>
      </c>
      <c r="Y45" s="6">
        <v>9.0714704341515705E-3</v>
      </c>
      <c r="Z45" s="6">
        <v>4.5357352170757896E-3</v>
      </c>
      <c r="AA45" s="6">
        <v>9.0714704341515705E-3</v>
      </c>
      <c r="AB45" s="6">
        <f t="shared" si="0"/>
        <v>2.7214411302454722E-2</v>
      </c>
      <c r="AC45" s="6" t="s">
        <v>422</v>
      </c>
      <c r="AD45" s="6" t="s">
        <v>423</v>
      </c>
      <c r="AE45" s="60"/>
      <c r="AF45" s="26" t="s">
        <v>423</v>
      </c>
      <c r="AG45" s="26" t="s">
        <v>423</v>
      </c>
      <c r="AH45" s="26" t="s">
        <v>423</v>
      </c>
      <c r="AI45" s="26" t="s">
        <v>423</v>
      </c>
      <c r="AJ45" s="26" t="s">
        <v>423</v>
      </c>
      <c r="AK45" s="26" t="s">
        <v>422</v>
      </c>
      <c r="AL45" s="49" t="s">
        <v>50</v>
      </c>
    </row>
    <row r="46" spans="1:38" s="2" customFormat="1" ht="26.25" customHeight="1" thickBot="1" x14ac:dyDescent="0.3">
      <c r="A46" s="70" t="s">
        <v>104</v>
      </c>
      <c r="B46" s="70" t="s">
        <v>116</v>
      </c>
      <c r="C46" s="71" t="s">
        <v>117</v>
      </c>
      <c r="D46" s="72" t="s">
        <v>434</v>
      </c>
      <c r="E46" s="6" t="s">
        <v>422</v>
      </c>
      <c r="F46" s="6" t="s">
        <v>422</v>
      </c>
      <c r="G46" s="6" t="s">
        <v>422</v>
      </c>
      <c r="H46" s="6" t="s">
        <v>422</v>
      </c>
      <c r="I46" s="6" t="s">
        <v>422</v>
      </c>
      <c r="J46" s="6" t="s">
        <v>422</v>
      </c>
      <c r="K46" s="6" t="s">
        <v>422</v>
      </c>
      <c r="L46" s="6" t="s">
        <v>422</v>
      </c>
      <c r="M46" s="6" t="s">
        <v>422</v>
      </c>
      <c r="N46" s="6" t="s">
        <v>422</v>
      </c>
      <c r="O46" s="6" t="s">
        <v>422</v>
      </c>
      <c r="P46" s="6" t="s">
        <v>422</v>
      </c>
      <c r="Q46" s="6" t="s">
        <v>423</v>
      </c>
      <c r="R46" s="6" t="s">
        <v>423</v>
      </c>
      <c r="S46" s="6" t="s">
        <v>423</v>
      </c>
      <c r="T46" s="6" t="s">
        <v>423</v>
      </c>
      <c r="U46" s="6" t="s">
        <v>423</v>
      </c>
      <c r="V46" s="6" t="s">
        <v>423</v>
      </c>
      <c r="W46" s="6" t="s">
        <v>422</v>
      </c>
      <c r="X46" s="6" t="s">
        <v>422</v>
      </c>
      <c r="Y46" s="6" t="s">
        <v>422</v>
      </c>
      <c r="Z46" s="6" t="s">
        <v>422</v>
      </c>
      <c r="AA46" s="6" t="s">
        <v>422</v>
      </c>
      <c r="AB46" s="6" t="s">
        <v>422</v>
      </c>
      <c r="AC46" s="6" t="s">
        <v>422</v>
      </c>
      <c r="AD46" s="6" t="s">
        <v>423</v>
      </c>
      <c r="AE46" s="60"/>
      <c r="AF46" s="26" t="s">
        <v>423</v>
      </c>
      <c r="AG46" s="26" t="s">
        <v>423</v>
      </c>
      <c r="AH46" s="26" t="s">
        <v>423</v>
      </c>
      <c r="AI46" s="26" t="s">
        <v>423</v>
      </c>
      <c r="AJ46" s="26" t="s">
        <v>423</v>
      </c>
      <c r="AK46" s="26" t="s">
        <v>422</v>
      </c>
      <c r="AL46" s="49" t="s">
        <v>50</v>
      </c>
    </row>
    <row r="47" spans="1:38" s="2" customFormat="1" ht="26.25" customHeight="1" thickBot="1" x14ac:dyDescent="0.3">
      <c r="A47" s="70" t="s">
        <v>71</v>
      </c>
      <c r="B47" s="70" t="s">
        <v>118</v>
      </c>
      <c r="C47" s="71" t="s">
        <v>119</v>
      </c>
      <c r="D47" s="72" t="s">
        <v>424</v>
      </c>
      <c r="E47" s="6">
        <v>1.29974841521977</v>
      </c>
      <c r="F47" s="6">
        <v>0.21119426042943601</v>
      </c>
      <c r="G47" s="6">
        <v>0.27065072265523499</v>
      </c>
      <c r="H47" s="6">
        <v>9.5910692605163602E-4</v>
      </c>
      <c r="I47" s="6">
        <v>6.0159152403013401E-2</v>
      </c>
      <c r="J47" s="6">
        <v>6.31284860466374E-2</v>
      </c>
      <c r="K47" s="6">
        <v>6.4209313661857101E-2</v>
      </c>
      <c r="L47" s="6" t="s">
        <v>422</v>
      </c>
      <c r="M47" s="6">
        <v>0.80246192474098299</v>
      </c>
      <c r="N47" s="6">
        <v>0.12486693787365501</v>
      </c>
      <c r="O47" s="6">
        <v>1.33590293241149E-4</v>
      </c>
      <c r="P47" s="6">
        <v>1.29699313826359E-6</v>
      </c>
      <c r="Q47" s="6" t="s">
        <v>423</v>
      </c>
      <c r="R47" s="6" t="s">
        <v>423</v>
      </c>
      <c r="S47" s="6" t="s">
        <v>423</v>
      </c>
      <c r="T47" s="6" t="s">
        <v>423</v>
      </c>
      <c r="U47" s="6" t="s">
        <v>423</v>
      </c>
      <c r="V47" s="6" t="s">
        <v>423</v>
      </c>
      <c r="W47" s="6">
        <v>0.12969931382635899</v>
      </c>
      <c r="X47" s="6">
        <v>1.7068505046047901E-4</v>
      </c>
      <c r="Y47" s="6">
        <v>3.7936461798363999E-4</v>
      </c>
      <c r="Z47" s="6">
        <v>2.4966530415728198E-4</v>
      </c>
      <c r="AA47" s="6">
        <v>3.8911105864625401E-4</v>
      </c>
      <c r="AB47" s="6">
        <f t="shared" si="0"/>
        <v>1.1888260312476551E-3</v>
      </c>
      <c r="AC47" s="6" t="s">
        <v>422</v>
      </c>
      <c r="AD47" s="6" t="s">
        <v>423</v>
      </c>
      <c r="AE47" s="60"/>
      <c r="AF47" s="26" t="s">
        <v>423</v>
      </c>
      <c r="AG47" s="26" t="s">
        <v>423</v>
      </c>
      <c r="AH47" s="26" t="s">
        <v>423</v>
      </c>
      <c r="AI47" s="26" t="s">
        <v>423</v>
      </c>
      <c r="AJ47" s="26" t="s">
        <v>423</v>
      </c>
      <c r="AK47" s="26" t="s">
        <v>422</v>
      </c>
      <c r="AL47" s="49" t="s">
        <v>50</v>
      </c>
    </row>
    <row r="48" spans="1:38" s="2" customFormat="1" ht="26.25" customHeight="1" thickBot="1" x14ac:dyDescent="0.3">
      <c r="A48" s="70" t="s">
        <v>120</v>
      </c>
      <c r="B48" s="70" t="s">
        <v>121</v>
      </c>
      <c r="C48" s="71" t="s">
        <v>122</v>
      </c>
      <c r="D48" s="72" t="s">
        <v>424</v>
      </c>
      <c r="E48" s="6">
        <v>0.28828002395463498</v>
      </c>
      <c r="F48" s="6">
        <v>0.70129717328276098</v>
      </c>
      <c r="G48" s="6">
        <v>0.19624702295330501</v>
      </c>
      <c r="H48" s="6">
        <v>1.28912E-2</v>
      </c>
      <c r="I48" s="6">
        <v>1.38534306788921</v>
      </c>
      <c r="J48" s="6">
        <v>3.4984465508729699</v>
      </c>
      <c r="K48" s="6">
        <v>6.8197567702747</v>
      </c>
      <c r="L48" s="6" t="s">
        <v>422</v>
      </c>
      <c r="M48" s="6">
        <v>5.2286776725657498E-3</v>
      </c>
      <c r="N48" s="6" t="s">
        <v>422</v>
      </c>
      <c r="O48" s="6" t="s">
        <v>422</v>
      </c>
      <c r="P48" s="6" t="s">
        <v>422</v>
      </c>
      <c r="Q48" s="6" t="s">
        <v>423</v>
      </c>
      <c r="R48" s="6" t="s">
        <v>423</v>
      </c>
      <c r="S48" s="6" t="s">
        <v>423</v>
      </c>
      <c r="T48" s="6" t="s">
        <v>423</v>
      </c>
      <c r="U48" s="6" t="s">
        <v>423</v>
      </c>
      <c r="V48" s="6" t="s">
        <v>423</v>
      </c>
      <c r="W48" s="6" t="s">
        <v>422</v>
      </c>
      <c r="X48" s="6" t="s">
        <v>422</v>
      </c>
      <c r="Y48" s="6" t="s">
        <v>422</v>
      </c>
      <c r="Z48" s="6" t="s">
        <v>422</v>
      </c>
      <c r="AA48" s="6" t="s">
        <v>422</v>
      </c>
      <c r="AB48" s="6" t="s">
        <v>422</v>
      </c>
      <c r="AC48" s="6" t="s">
        <v>422</v>
      </c>
      <c r="AD48" s="6" t="s">
        <v>423</v>
      </c>
      <c r="AE48" s="60"/>
      <c r="AF48" s="26" t="s">
        <v>423</v>
      </c>
      <c r="AG48" s="26" t="s">
        <v>423</v>
      </c>
      <c r="AH48" s="26" t="s">
        <v>423</v>
      </c>
      <c r="AI48" s="26" t="s">
        <v>423</v>
      </c>
      <c r="AJ48" s="26" t="s">
        <v>423</v>
      </c>
      <c r="AK48" s="26" t="s">
        <v>422</v>
      </c>
      <c r="AL48" s="49" t="s">
        <v>123</v>
      </c>
    </row>
    <row r="49" spans="1:38" s="2" customFormat="1" ht="26.25" customHeight="1" thickBot="1" x14ac:dyDescent="0.3">
      <c r="A49" s="70" t="s">
        <v>120</v>
      </c>
      <c r="B49" s="70" t="s">
        <v>124</v>
      </c>
      <c r="C49" s="71" t="s">
        <v>125</v>
      </c>
      <c r="D49" s="72" t="s">
        <v>435</v>
      </c>
      <c r="E49" s="6" t="s">
        <v>422</v>
      </c>
      <c r="F49" s="6" t="s">
        <v>422</v>
      </c>
      <c r="G49" s="6" t="s">
        <v>422</v>
      </c>
      <c r="H49" s="6" t="s">
        <v>422</v>
      </c>
      <c r="I49" s="6" t="s">
        <v>422</v>
      </c>
      <c r="J49" s="6" t="s">
        <v>422</v>
      </c>
      <c r="K49" s="6" t="s">
        <v>422</v>
      </c>
      <c r="L49" s="6" t="s">
        <v>422</v>
      </c>
      <c r="M49" s="6" t="s">
        <v>422</v>
      </c>
      <c r="N49" s="6" t="s">
        <v>422</v>
      </c>
      <c r="O49" s="6" t="s">
        <v>422</v>
      </c>
      <c r="P49" s="6" t="s">
        <v>422</v>
      </c>
      <c r="Q49" s="6" t="s">
        <v>423</v>
      </c>
      <c r="R49" s="6" t="s">
        <v>423</v>
      </c>
      <c r="S49" s="6" t="s">
        <v>423</v>
      </c>
      <c r="T49" s="6" t="s">
        <v>423</v>
      </c>
      <c r="U49" s="6" t="s">
        <v>423</v>
      </c>
      <c r="V49" s="6" t="s">
        <v>423</v>
      </c>
      <c r="W49" s="6" t="s">
        <v>422</v>
      </c>
      <c r="X49" s="6" t="s">
        <v>422</v>
      </c>
      <c r="Y49" s="6" t="s">
        <v>422</v>
      </c>
      <c r="Z49" s="6" t="s">
        <v>422</v>
      </c>
      <c r="AA49" s="6" t="s">
        <v>422</v>
      </c>
      <c r="AB49" s="6" t="s">
        <v>422</v>
      </c>
      <c r="AC49" s="6" t="s">
        <v>422</v>
      </c>
      <c r="AD49" s="6" t="s">
        <v>423</v>
      </c>
      <c r="AE49" s="60"/>
      <c r="AF49" s="26" t="s">
        <v>423</v>
      </c>
      <c r="AG49" s="26" t="s">
        <v>423</v>
      </c>
      <c r="AH49" s="26" t="s">
        <v>423</v>
      </c>
      <c r="AI49" s="26" t="s">
        <v>423</v>
      </c>
      <c r="AJ49" s="26" t="s">
        <v>423</v>
      </c>
      <c r="AK49" s="26" t="s">
        <v>422</v>
      </c>
      <c r="AL49" s="49" t="s">
        <v>446</v>
      </c>
    </row>
    <row r="50" spans="1:38" s="2" customFormat="1" ht="26.25" customHeight="1" thickBot="1" x14ac:dyDescent="0.3">
      <c r="A50" s="70" t="s">
        <v>120</v>
      </c>
      <c r="B50" s="70" t="s">
        <v>126</v>
      </c>
      <c r="C50" s="71" t="s">
        <v>127</v>
      </c>
      <c r="D50" s="72" t="s">
        <v>424</v>
      </c>
      <c r="E50" s="6">
        <v>0</v>
      </c>
      <c r="F50" s="6">
        <v>4.8283441873603603E-2</v>
      </c>
      <c r="G50" s="6">
        <v>14.142957667506099</v>
      </c>
      <c r="H50" s="6">
        <v>5.2842116335424502E-2</v>
      </c>
      <c r="I50" s="6">
        <v>0.37418498098372999</v>
      </c>
      <c r="J50" s="6">
        <v>0.55672175753424002</v>
      </c>
      <c r="K50" s="6">
        <v>0.64257100972268799</v>
      </c>
      <c r="L50" s="6" t="s">
        <v>422</v>
      </c>
      <c r="M50" s="6">
        <v>0</v>
      </c>
      <c r="N50" s="6">
        <v>0</v>
      </c>
      <c r="O50" s="6">
        <v>0</v>
      </c>
      <c r="P50" s="6">
        <v>0</v>
      </c>
      <c r="Q50" s="6" t="s">
        <v>423</v>
      </c>
      <c r="R50" s="6" t="s">
        <v>423</v>
      </c>
      <c r="S50" s="6" t="s">
        <v>423</v>
      </c>
      <c r="T50" s="6" t="s">
        <v>423</v>
      </c>
      <c r="U50" s="6" t="s">
        <v>423</v>
      </c>
      <c r="V50" s="6" t="s">
        <v>423</v>
      </c>
      <c r="W50" s="6">
        <v>0.113206746490967</v>
      </c>
      <c r="X50" s="6">
        <v>2.40151498599965E-3</v>
      </c>
      <c r="Y50" s="6">
        <v>3.23465936922308E-3</v>
      </c>
      <c r="Z50" s="6">
        <v>2.8170596584582301E-8</v>
      </c>
      <c r="AA50" s="6">
        <v>1.12454400369447E-3</v>
      </c>
      <c r="AB50" s="6">
        <f t="shared" si="0"/>
        <v>6.760746529513785E-3</v>
      </c>
      <c r="AC50" s="6">
        <v>0.28384873117560899</v>
      </c>
      <c r="AD50" s="6" t="s">
        <v>423</v>
      </c>
      <c r="AE50" s="60"/>
      <c r="AF50" s="26" t="s">
        <v>423</v>
      </c>
      <c r="AG50" s="26" t="s">
        <v>423</v>
      </c>
      <c r="AH50" s="26" t="s">
        <v>423</v>
      </c>
      <c r="AI50" s="26" t="s">
        <v>423</v>
      </c>
      <c r="AJ50" s="26" t="s">
        <v>423</v>
      </c>
      <c r="AK50" s="26" t="s">
        <v>422</v>
      </c>
      <c r="AL50" s="49" t="s">
        <v>408</v>
      </c>
    </row>
    <row r="51" spans="1:38" s="2" customFormat="1" ht="26.25" customHeight="1" thickBot="1" x14ac:dyDescent="0.3">
      <c r="A51" s="70" t="s">
        <v>120</v>
      </c>
      <c r="B51" s="74" t="s">
        <v>128</v>
      </c>
      <c r="C51" s="71" t="s">
        <v>129</v>
      </c>
      <c r="D51" s="72" t="s">
        <v>424</v>
      </c>
      <c r="E51" s="6">
        <v>0.39863180946226501</v>
      </c>
      <c r="F51" s="6">
        <v>314.95846152678001</v>
      </c>
      <c r="G51" s="6">
        <v>0.38268308122080802</v>
      </c>
      <c r="H51" s="6">
        <v>2.0659120260825E-2</v>
      </c>
      <c r="I51" s="6">
        <v>0.51377791118209903</v>
      </c>
      <c r="J51" s="6">
        <v>2.1690261129497701</v>
      </c>
      <c r="K51" s="6">
        <v>4.5536921600333802</v>
      </c>
      <c r="L51" s="6" t="s">
        <v>422</v>
      </c>
      <c r="M51" s="6">
        <v>1.5121222198413</v>
      </c>
      <c r="N51" s="6">
        <v>1.20827343954937E-2</v>
      </c>
      <c r="O51" s="6">
        <v>1.70821766123743E-3</v>
      </c>
      <c r="P51" s="6">
        <v>7.2790522091300495E-4</v>
      </c>
      <c r="Q51" s="6" t="s">
        <v>423</v>
      </c>
      <c r="R51" s="6" t="s">
        <v>423</v>
      </c>
      <c r="S51" s="6" t="s">
        <v>423</v>
      </c>
      <c r="T51" s="6" t="s">
        <v>423</v>
      </c>
      <c r="U51" s="6" t="s">
        <v>423</v>
      </c>
      <c r="V51" s="6" t="s">
        <v>423</v>
      </c>
      <c r="W51" s="6" t="s">
        <v>422</v>
      </c>
      <c r="X51" s="6">
        <v>1.5553697152590501E-4</v>
      </c>
      <c r="Y51" s="6">
        <v>4.1376835005820698E-5</v>
      </c>
      <c r="Z51" s="6">
        <v>1.10806778385482E-4</v>
      </c>
      <c r="AA51" s="6">
        <v>8.8062119815724004E-5</v>
      </c>
      <c r="AB51" s="6">
        <f t="shared" si="0"/>
        <v>3.9578270473293169E-4</v>
      </c>
      <c r="AC51" s="6">
        <v>5.4922977545984698E-5</v>
      </c>
      <c r="AD51" s="6" t="s">
        <v>423</v>
      </c>
      <c r="AE51" s="60"/>
      <c r="AF51" s="26" t="s">
        <v>423</v>
      </c>
      <c r="AG51" s="26" t="s">
        <v>423</v>
      </c>
      <c r="AH51" s="26" t="s">
        <v>423</v>
      </c>
      <c r="AI51" s="26" t="s">
        <v>423</v>
      </c>
      <c r="AJ51" s="26" t="s">
        <v>423</v>
      </c>
      <c r="AK51" s="26" t="s">
        <v>422</v>
      </c>
      <c r="AL51" s="49" t="s">
        <v>447</v>
      </c>
    </row>
    <row r="52" spans="1:38" s="2" customFormat="1" ht="26.25" customHeight="1" thickBot="1" x14ac:dyDescent="0.3">
      <c r="A52" s="70" t="s">
        <v>120</v>
      </c>
      <c r="B52" s="74" t="s">
        <v>130</v>
      </c>
      <c r="C52" s="76" t="s">
        <v>388</v>
      </c>
      <c r="D52" s="73" t="s">
        <v>424</v>
      </c>
      <c r="E52" s="6">
        <v>6.5381943033277699</v>
      </c>
      <c r="F52" s="6">
        <v>55.086185670193601</v>
      </c>
      <c r="G52" s="6">
        <v>32.024590659020397</v>
      </c>
      <c r="H52" s="6">
        <v>0.25474463334802899</v>
      </c>
      <c r="I52" s="6">
        <v>0.77067120429175495</v>
      </c>
      <c r="J52" s="6">
        <v>1.1092052001838999</v>
      </c>
      <c r="K52" s="6">
        <v>1.31898813472878</v>
      </c>
      <c r="L52" s="6" t="s">
        <v>422</v>
      </c>
      <c r="M52" s="6">
        <v>3.1009398572456499</v>
      </c>
      <c r="N52" s="6">
        <v>0.163518876616214</v>
      </c>
      <c r="O52" s="6">
        <v>0.10192016487361499</v>
      </c>
      <c r="P52" s="6">
        <v>8.8892329391047797E-2</v>
      </c>
      <c r="Q52" s="6" t="s">
        <v>423</v>
      </c>
      <c r="R52" s="6" t="s">
        <v>423</v>
      </c>
      <c r="S52" s="6" t="s">
        <v>423</v>
      </c>
      <c r="T52" s="6" t="s">
        <v>423</v>
      </c>
      <c r="U52" s="6" t="s">
        <v>423</v>
      </c>
      <c r="V52" s="6" t="s">
        <v>423</v>
      </c>
      <c r="W52" s="6" t="s">
        <v>422</v>
      </c>
      <c r="X52" s="6">
        <v>6.8138629407123494E-2</v>
      </c>
      <c r="Y52" s="6">
        <v>2.8941047707426299E-2</v>
      </c>
      <c r="Z52" s="6">
        <v>2.1637872006672301E-2</v>
      </c>
      <c r="AA52" s="6">
        <v>1.3679668736222299E-2</v>
      </c>
      <c r="AB52" s="6">
        <f t="shared" si="0"/>
        <v>0.1323972178574444</v>
      </c>
      <c r="AC52" s="6" t="s">
        <v>422</v>
      </c>
      <c r="AD52" s="6" t="s">
        <v>423</v>
      </c>
      <c r="AE52" s="60"/>
      <c r="AF52" s="26" t="s">
        <v>423</v>
      </c>
      <c r="AG52" s="26" t="s">
        <v>423</v>
      </c>
      <c r="AH52" s="26" t="s">
        <v>423</v>
      </c>
      <c r="AI52" s="26" t="s">
        <v>423</v>
      </c>
      <c r="AJ52" s="26" t="s">
        <v>423</v>
      </c>
      <c r="AK52" s="26" t="s">
        <v>422</v>
      </c>
      <c r="AL52" s="49" t="s">
        <v>448</v>
      </c>
    </row>
    <row r="53" spans="1:38" s="2" customFormat="1" ht="26.25" customHeight="1" thickBot="1" x14ac:dyDescent="0.3">
      <c r="A53" s="70" t="s">
        <v>120</v>
      </c>
      <c r="B53" s="74" t="s">
        <v>131</v>
      </c>
      <c r="C53" s="76" t="s">
        <v>132</v>
      </c>
      <c r="D53" s="73" t="s">
        <v>424</v>
      </c>
      <c r="E53" s="6">
        <v>0.2265616</v>
      </c>
      <c r="F53" s="6">
        <v>121.01188131185199</v>
      </c>
      <c r="G53" s="6">
        <v>0</v>
      </c>
      <c r="H53" s="6">
        <v>0</v>
      </c>
      <c r="I53" s="6">
        <v>5.65245038576929E-4</v>
      </c>
      <c r="J53" s="6">
        <v>6.8757873307769197E-4</v>
      </c>
      <c r="K53" s="6">
        <v>4.64877483611245E-4</v>
      </c>
      <c r="L53" s="6" t="s">
        <v>422</v>
      </c>
      <c r="M53" s="6">
        <v>8.2050000000000001</v>
      </c>
      <c r="N53" s="6">
        <v>0</v>
      </c>
      <c r="O53" s="6" t="s">
        <v>422</v>
      </c>
      <c r="P53" s="6">
        <v>0</v>
      </c>
      <c r="Q53" s="6" t="s">
        <v>423</v>
      </c>
      <c r="R53" s="6" t="s">
        <v>423</v>
      </c>
      <c r="S53" s="6" t="s">
        <v>423</v>
      </c>
      <c r="T53" s="6" t="s">
        <v>423</v>
      </c>
      <c r="U53" s="6" t="s">
        <v>423</v>
      </c>
      <c r="V53" s="6" t="s">
        <v>423</v>
      </c>
      <c r="W53" s="6" t="s">
        <v>422</v>
      </c>
      <c r="X53" s="6">
        <v>0</v>
      </c>
      <c r="Y53" s="6">
        <v>0</v>
      </c>
      <c r="Z53" s="6">
        <v>0</v>
      </c>
      <c r="AA53" s="6">
        <v>0</v>
      </c>
      <c r="AB53" s="6">
        <f t="shared" si="0"/>
        <v>0</v>
      </c>
      <c r="AC53" s="6" t="s">
        <v>422</v>
      </c>
      <c r="AD53" s="6" t="s">
        <v>423</v>
      </c>
      <c r="AE53" s="60"/>
      <c r="AF53" s="26" t="s">
        <v>423</v>
      </c>
      <c r="AG53" s="26" t="s">
        <v>423</v>
      </c>
      <c r="AH53" s="26" t="s">
        <v>423</v>
      </c>
      <c r="AI53" s="26" t="s">
        <v>423</v>
      </c>
      <c r="AJ53" s="26" t="s">
        <v>423</v>
      </c>
      <c r="AK53" s="26" t="s">
        <v>422</v>
      </c>
      <c r="AL53" s="49" t="s">
        <v>133</v>
      </c>
    </row>
    <row r="54" spans="1:38" s="2" customFormat="1" ht="37.5" customHeight="1" thickBot="1" x14ac:dyDescent="0.3">
      <c r="A54" s="70" t="s">
        <v>120</v>
      </c>
      <c r="B54" s="74" t="s">
        <v>134</v>
      </c>
      <c r="C54" s="76" t="s">
        <v>135</v>
      </c>
      <c r="D54" s="73" t="s">
        <v>424</v>
      </c>
      <c r="E54" s="6">
        <v>9.5530964256344505E-5</v>
      </c>
      <c r="F54" s="6">
        <v>84.065839679540801</v>
      </c>
      <c r="G54" s="6">
        <v>23.0525221997285</v>
      </c>
      <c r="H54" s="6">
        <v>1.41863571480105E-2</v>
      </c>
      <c r="I54" s="6">
        <v>3.8380620742185498E-2</v>
      </c>
      <c r="J54" s="6">
        <v>6.2263348841656199E-2</v>
      </c>
      <c r="K54" s="6">
        <v>7.8238993348175398E-2</v>
      </c>
      <c r="L54" s="6" t="s">
        <v>422</v>
      </c>
      <c r="M54" s="6">
        <v>2.6198069978919599E-2</v>
      </c>
      <c r="N54" s="6" t="s">
        <v>422</v>
      </c>
      <c r="O54" s="6" t="s">
        <v>422</v>
      </c>
      <c r="P54" s="6">
        <v>6.9743750586788402E-7</v>
      </c>
      <c r="Q54" s="6" t="s">
        <v>423</v>
      </c>
      <c r="R54" s="6" t="s">
        <v>423</v>
      </c>
      <c r="S54" s="6" t="s">
        <v>423</v>
      </c>
      <c r="T54" s="6" t="s">
        <v>423</v>
      </c>
      <c r="U54" s="6" t="s">
        <v>423</v>
      </c>
      <c r="V54" s="6" t="s">
        <v>423</v>
      </c>
      <c r="W54" s="6" t="s">
        <v>422</v>
      </c>
      <c r="X54" s="6" t="s">
        <v>422</v>
      </c>
      <c r="Y54" s="6" t="s">
        <v>422</v>
      </c>
      <c r="Z54" s="6" t="s">
        <v>422</v>
      </c>
      <c r="AA54" s="6" t="s">
        <v>422</v>
      </c>
      <c r="AB54" s="6" t="s">
        <v>422</v>
      </c>
      <c r="AC54" s="6" t="s">
        <v>422</v>
      </c>
      <c r="AD54" s="6" t="s">
        <v>423</v>
      </c>
      <c r="AE54" s="60"/>
      <c r="AF54" s="26" t="s">
        <v>423</v>
      </c>
      <c r="AG54" s="26" t="s">
        <v>423</v>
      </c>
      <c r="AH54" s="26" t="s">
        <v>423</v>
      </c>
      <c r="AI54" s="26" t="s">
        <v>423</v>
      </c>
      <c r="AJ54" s="26" t="s">
        <v>423</v>
      </c>
      <c r="AK54" s="26" t="s">
        <v>422</v>
      </c>
      <c r="AL54" s="49" t="s">
        <v>449</v>
      </c>
    </row>
    <row r="55" spans="1:38" s="2" customFormat="1" ht="26.25" customHeight="1" thickBot="1" x14ac:dyDescent="0.3">
      <c r="A55" s="70" t="s">
        <v>120</v>
      </c>
      <c r="B55" s="74" t="s">
        <v>136</v>
      </c>
      <c r="C55" s="76" t="s">
        <v>137</v>
      </c>
      <c r="D55" s="73" t="s">
        <v>424</v>
      </c>
      <c r="E55" s="6">
        <v>5.0627485105537504</v>
      </c>
      <c r="F55" s="6">
        <v>137.835451417733</v>
      </c>
      <c r="G55" s="6">
        <v>62.006960846656298</v>
      </c>
      <c r="H55" s="6">
        <v>0.359082854245517</v>
      </c>
      <c r="I55" s="6">
        <v>7.1231277863680704</v>
      </c>
      <c r="J55" s="6">
        <v>7.6524017260588497</v>
      </c>
      <c r="K55" s="6">
        <v>8.0903662429366996</v>
      </c>
      <c r="L55" s="6" t="s">
        <v>422</v>
      </c>
      <c r="M55" s="6">
        <v>16.7583218032036</v>
      </c>
      <c r="N55" s="6">
        <v>1.71531903917461E-3</v>
      </c>
      <c r="O55" s="6">
        <v>0</v>
      </c>
      <c r="P55" s="6">
        <v>7.3609669640503804E-3</v>
      </c>
      <c r="Q55" s="6" t="s">
        <v>423</v>
      </c>
      <c r="R55" s="6" t="s">
        <v>423</v>
      </c>
      <c r="S55" s="6" t="s">
        <v>423</v>
      </c>
      <c r="T55" s="6" t="s">
        <v>423</v>
      </c>
      <c r="U55" s="6" t="s">
        <v>423</v>
      </c>
      <c r="V55" s="6" t="s">
        <v>423</v>
      </c>
      <c r="W55" s="6">
        <v>5.0879225461611499E-2</v>
      </c>
      <c r="X55" s="6">
        <v>9.4040532294699594E-3</v>
      </c>
      <c r="Y55" s="6">
        <v>4.5782809119143102E-3</v>
      </c>
      <c r="Z55" s="6">
        <v>1.05917241207116E-4</v>
      </c>
      <c r="AA55" s="6">
        <v>8.2880375533496095E-4</v>
      </c>
      <c r="AB55" s="6">
        <f t="shared" si="0"/>
        <v>1.4917055137926346E-2</v>
      </c>
      <c r="AC55" s="6">
        <v>1.9230536487121501E-3</v>
      </c>
      <c r="AD55" s="6" t="s">
        <v>423</v>
      </c>
      <c r="AE55" s="60"/>
      <c r="AF55" s="26" t="s">
        <v>423</v>
      </c>
      <c r="AG55" s="26" t="s">
        <v>423</v>
      </c>
      <c r="AH55" s="26" t="s">
        <v>423</v>
      </c>
      <c r="AI55" s="26" t="s">
        <v>423</v>
      </c>
      <c r="AJ55" s="26" t="s">
        <v>423</v>
      </c>
      <c r="AK55" s="26" t="s">
        <v>422</v>
      </c>
      <c r="AL55" s="49" t="s">
        <v>450</v>
      </c>
    </row>
    <row r="56" spans="1:38" s="2" customFormat="1" ht="26.25" customHeight="1" thickBot="1" x14ac:dyDescent="0.3">
      <c r="A56" s="74" t="s">
        <v>120</v>
      </c>
      <c r="B56" s="74" t="s">
        <v>138</v>
      </c>
      <c r="C56" s="76" t="s">
        <v>397</v>
      </c>
      <c r="D56" s="73" t="s">
        <v>424</v>
      </c>
      <c r="E56" s="6" t="s">
        <v>422</v>
      </c>
      <c r="F56" s="6" t="s">
        <v>422</v>
      </c>
      <c r="G56" s="6" t="s">
        <v>422</v>
      </c>
      <c r="H56" s="6" t="s">
        <v>422</v>
      </c>
      <c r="I56" s="6" t="s">
        <v>422</v>
      </c>
      <c r="J56" s="6" t="s">
        <v>422</v>
      </c>
      <c r="K56" s="6" t="s">
        <v>422</v>
      </c>
      <c r="L56" s="6" t="s">
        <v>422</v>
      </c>
      <c r="M56" s="6" t="s">
        <v>422</v>
      </c>
      <c r="N56" s="6" t="s">
        <v>422</v>
      </c>
      <c r="O56" s="6" t="s">
        <v>422</v>
      </c>
      <c r="P56" s="6" t="s">
        <v>422</v>
      </c>
      <c r="Q56" s="6" t="s">
        <v>423</v>
      </c>
      <c r="R56" s="6" t="s">
        <v>423</v>
      </c>
      <c r="S56" s="6" t="s">
        <v>423</v>
      </c>
      <c r="T56" s="6" t="s">
        <v>423</v>
      </c>
      <c r="U56" s="6" t="s">
        <v>423</v>
      </c>
      <c r="V56" s="6" t="s">
        <v>423</v>
      </c>
      <c r="W56" s="6" t="s">
        <v>422</v>
      </c>
      <c r="X56" s="6" t="s">
        <v>422</v>
      </c>
      <c r="Y56" s="6" t="s">
        <v>422</v>
      </c>
      <c r="Z56" s="6" t="s">
        <v>422</v>
      </c>
      <c r="AA56" s="6" t="s">
        <v>422</v>
      </c>
      <c r="AB56" s="6" t="s">
        <v>422</v>
      </c>
      <c r="AC56" s="6" t="s">
        <v>422</v>
      </c>
      <c r="AD56" s="6" t="s">
        <v>423</v>
      </c>
      <c r="AE56" s="60"/>
      <c r="AF56" s="26" t="s">
        <v>423</v>
      </c>
      <c r="AG56" s="26" t="s">
        <v>423</v>
      </c>
      <c r="AH56" s="26" t="s">
        <v>423</v>
      </c>
      <c r="AI56" s="26" t="s">
        <v>423</v>
      </c>
      <c r="AJ56" s="26" t="s">
        <v>423</v>
      </c>
      <c r="AK56" s="26" t="s">
        <v>422</v>
      </c>
      <c r="AL56" s="49" t="s">
        <v>408</v>
      </c>
    </row>
    <row r="57" spans="1:38" s="2" customFormat="1" ht="26.25" customHeight="1" thickBot="1" x14ac:dyDescent="0.3">
      <c r="A57" s="70" t="s">
        <v>54</v>
      </c>
      <c r="B57" s="70" t="s">
        <v>140</v>
      </c>
      <c r="C57" s="71" t="s">
        <v>141</v>
      </c>
      <c r="D57" s="72" t="s">
        <v>424</v>
      </c>
      <c r="E57" s="6">
        <v>38.525921980185103</v>
      </c>
      <c r="F57" s="6">
        <v>0.46708634186961401</v>
      </c>
      <c r="G57" s="6">
        <v>26.705478331518101</v>
      </c>
      <c r="H57" s="6">
        <v>0.55918757036101896</v>
      </c>
      <c r="I57" s="6">
        <v>3.1666889237276998</v>
      </c>
      <c r="J57" s="6">
        <v>6.8580269426765197</v>
      </c>
      <c r="K57" s="6">
        <v>15.4559100460644</v>
      </c>
      <c r="L57" s="6" t="s">
        <v>422</v>
      </c>
      <c r="M57" s="6">
        <v>9.3557524380615806</v>
      </c>
      <c r="N57" s="6">
        <v>0.40099485041423</v>
      </c>
      <c r="O57" s="6">
        <v>3.2714674305957502E-2</v>
      </c>
      <c r="P57" s="6">
        <v>0.25017769389002298</v>
      </c>
      <c r="Q57" s="6" t="s">
        <v>423</v>
      </c>
      <c r="R57" s="6" t="s">
        <v>423</v>
      </c>
      <c r="S57" s="6" t="s">
        <v>423</v>
      </c>
      <c r="T57" s="6" t="s">
        <v>423</v>
      </c>
      <c r="U57" s="6" t="s">
        <v>423</v>
      </c>
      <c r="V57" s="6" t="s">
        <v>423</v>
      </c>
      <c r="W57" s="6">
        <v>2.3792252982353901</v>
      </c>
      <c r="X57" s="6">
        <v>9.3375497653726998E-3</v>
      </c>
      <c r="Y57" s="6">
        <v>2.5546126716585698E-3</v>
      </c>
      <c r="Z57" s="6">
        <v>9.6899101338773297E-4</v>
      </c>
      <c r="AA57" s="6">
        <v>1.7618018425231499E-3</v>
      </c>
      <c r="AB57" s="6">
        <f t="shared" si="0"/>
        <v>1.4622955292942153E-2</v>
      </c>
      <c r="AC57" s="6">
        <v>1.7015041744627999</v>
      </c>
      <c r="AD57" s="6" t="s">
        <v>423</v>
      </c>
      <c r="AE57" s="60"/>
      <c r="AF57" s="26" t="s">
        <v>423</v>
      </c>
      <c r="AG57" s="26" t="s">
        <v>423</v>
      </c>
      <c r="AH57" s="26" t="s">
        <v>423</v>
      </c>
      <c r="AI57" s="26" t="s">
        <v>423</v>
      </c>
      <c r="AJ57" s="26" t="s">
        <v>423</v>
      </c>
      <c r="AK57" s="26" t="s">
        <v>422</v>
      </c>
      <c r="AL57" s="49" t="s">
        <v>142</v>
      </c>
    </row>
    <row r="58" spans="1:38" s="2" customFormat="1" ht="26.25" customHeight="1" thickBot="1" x14ac:dyDescent="0.3">
      <c r="A58" s="70" t="s">
        <v>54</v>
      </c>
      <c r="B58" s="70" t="s">
        <v>143</v>
      </c>
      <c r="C58" s="71" t="s">
        <v>144</v>
      </c>
      <c r="D58" s="72" t="s">
        <v>424</v>
      </c>
      <c r="E58" s="6">
        <v>1.6480319910210599</v>
      </c>
      <c r="F58" s="6">
        <v>5.9336115397629098E-2</v>
      </c>
      <c r="G58" s="6">
        <v>0.72410907285978199</v>
      </c>
      <c r="H58" s="6">
        <v>3.8537471492059397E-2</v>
      </c>
      <c r="I58" s="6">
        <v>0.34222621069023601</v>
      </c>
      <c r="J58" s="6">
        <v>0.52447951757515998</v>
      </c>
      <c r="K58" s="6">
        <v>1.2755572522807599</v>
      </c>
      <c r="L58" s="6" t="s">
        <v>422</v>
      </c>
      <c r="M58" s="6">
        <v>5.5883037013194299</v>
      </c>
      <c r="N58" s="6">
        <v>4.8648419601401696E-3</v>
      </c>
      <c r="O58" s="6">
        <v>2.9235187108574401E-3</v>
      </c>
      <c r="P58" s="6">
        <v>0.11123135932769899</v>
      </c>
      <c r="Q58" s="6" t="s">
        <v>423</v>
      </c>
      <c r="R58" s="6" t="s">
        <v>423</v>
      </c>
      <c r="S58" s="6" t="s">
        <v>423</v>
      </c>
      <c r="T58" s="6" t="s">
        <v>423</v>
      </c>
      <c r="U58" s="6" t="s">
        <v>423</v>
      </c>
      <c r="V58" s="6" t="s">
        <v>423</v>
      </c>
      <c r="W58" s="6" t="s">
        <v>422</v>
      </c>
      <c r="X58" s="6" t="s">
        <v>422</v>
      </c>
      <c r="Y58" s="6" t="s">
        <v>422</v>
      </c>
      <c r="Z58" s="6" t="s">
        <v>422</v>
      </c>
      <c r="AA58" s="6" t="s">
        <v>422</v>
      </c>
      <c r="AB58" s="6" t="s">
        <v>422</v>
      </c>
      <c r="AC58" s="6" t="s">
        <v>422</v>
      </c>
      <c r="AD58" s="6" t="s">
        <v>423</v>
      </c>
      <c r="AE58" s="60"/>
      <c r="AF58" s="26" t="s">
        <v>423</v>
      </c>
      <c r="AG58" s="26" t="s">
        <v>423</v>
      </c>
      <c r="AH58" s="26" t="s">
        <v>423</v>
      </c>
      <c r="AI58" s="26" t="s">
        <v>423</v>
      </c>
      <c r="AJ58" s="26" t="s">
        <v>423</v>
      </c>
      <c r="AK58" s="26" t="s">
        <v>422</v>
      </c>
      <c r="AL58" s="49" t="s">
        <v>145</v>
      </c>
    </row>
    <row r="59" spans="1:38" s="2" customFormat="1" ht="26.25" customHeight="1" thickBot="1" x14ac:dyDescent="0.3">
      <c r="A59" s="70" t="s">
        <v>54</v>
      </c>
      <c r="B59" s="78" t="s">
        <v>146</v>
      </c>
      <c r="C59" s="71" t="s">
        <v>398</v>
      </c>
      <c r="D59" s="72" t="s">
        <v>424</v>
      </c>
      <c r="E59" s="6">
        <v>7.8924494794944602</v>
      </c>
      <c r="F59" s="6">
        <v>2.3681264649543499</v>
      </c>
      <c r="G59" s="6">
        <v>2.2720737532528399</v>
      </c>
      <c r="H59" s="6">
        <v>9.31757886015257E-2</v>
      </c>
      <c r="I59" s="6">
        <v>1.0530668933915901</v>
      </c>
      <c r="J59" s="6">
        <v>1.17719006539789</v>
      </c>
      <c r="K59" s="6">
        <v>1.4587938823049</v>
      </c>
      <c r="L59" s="6" t="s">
        <v>422</v>
      </c>
      <c r="M59" s="6">
        <v>0.37284816308468199</v>
      </c>
      <c r="N59" s="6">
        <v>1.99262571112802E-2</v>
      </c>
      <c r="O59" s="6">
        <v>9.4751540879098599E-4</v>
      </c>
      <c r="P59" s="6">
        <v>2.6075040376236099E-2</v>
      </c>
      <c r="Q59" s="6" t="s">
        <v>423</v>
      </c>
      <c r="R59" s="6" t="s">
        <v>423</v>
      </c>
      <c r="S59" s="6" t="s">
        <v>423</v>
      </c>
      <c r="T59" s="6" t="s">
        <v>423</v>
      </c>
      <c r="U59" s="6" t="s">
        <v>423</v>
      </c>
      <c r="V59" s="6" t="s">
        <v>423</v>
      </c>
      <c r="W59" s="6" t="s">
        <v>422</v>
      </c>
      <c r="X59" s="6" t="s">
        <v>422</v>
      </c>
      <c r="Y59" s="6">
        <v>1.7221038257002201E-7</v>
      </c>
      <c r="Z59" s="6" t="s">
        <v>422</v>
      </c>
      <c r="AA59" s="6">
        <v>6.5345551985092603E-6</v>
      </c>
      <c r="AB59" s="6">
        <f t="shared" si="0"/>
        <v>6.7067655810792826E-6</v>
      </c>
      <c r="AC59" s="6" t="s">
        <v>422</v>
      </c>
      <c r="AD59" s="6" t="s">
        <v>423</v>
      </c>
      <c r="AE59" s="60"/>
      <c r="AF59" s="26" t="s">
        <v>423</v>
      </c>
      <c r="AG59" s="26" t="s">
        <v>423</v>
      </c>
      <c r="AH59" s="26" t="s">
        <v>423</v>
      </c>
      <c r="AI59" s="26" t="s">
        <v>423</v>
      </c>
      <c r="AJ59" s="26" t="s">
        <v>423</v>
      </c>
      <c r="AK59" s="26" t="s">
        <v>422</v>
      </c>
      <c r="AL59" s="49" t="s">
        <v>451</v>
      </c>
    </row>
    <row r="60" spans="1:38" s="2" customFormat="1" ht="26.25" customHeight="1" thickBot="1" x14ac:dyDescent="0.3">
      <c r="A60" s="70" t="s">
        <v>54</v>
      </c>
      <c r="B60" s="78" t="s">
        <v>147</v>
      </c>
      <c r="C60" s="71" t="s">
        <v>148</v>
      </c>
      <c r="D60" s="117" t="s">
        <v>424</v>
      </c>
      <c r="E60" s="6">
        <v>0.73715963473410795</v>
      </c>
      <c r="F60" s="6">
        <v>0.38610065487579498</v>
      </c>
      <c r="G60" s="6">
        <v>0.213625198643003</v>
      </c>
      <c r="H60" s="6">
        <v>0.28734709588984497</v>
      </c>
      <c r="I60" s="6">
        <v>7.5748667123386602</v>
      </c>
      <c r="J60" s="6">
        <v>28.790118167459902</v>
      </c>
      <c r="K60" s="6">
        <v>60.763374600846298</v>
      </c>
      <c r="L60" s="6" t="s">
        <v>422</v>
      </c>
      <c r="M60" s="6">
        <v>0.49604392593281998</v>
      </c>
      <c r="N60" s="6">
        <v>6.1334658591094202</v>
      </c>
      <c r="O60" s="6">
        <v>0.46344842776826101</v>
      </c>
      <c r="P60" s="6">
        <v>2.19300636841138E-2</v>
      </c>
      <c r="Q60" s="6" t="s">
        <v>423</v>
      </c>
      <c r="R60" s="6" t="s">
        <v>423</v>
      </c>
      <c r="S60" s="6" t="s">
        <v>423</v>
      </c>
      <c r="T60" s="6" t="s">
        <v>423</v>
      </c>
      <c r="U60" s="6" t="s">
        <v>423</v>
      </c>
      <c r="V60" s="6" t="s">
        <v>423</v>
      </c>
      <c r="W60" s="6">
        <v>0</v>
      </c>
      <c r="X60" s="6" t="s">
        <v>422</v>
      </c>
      <c r="Y60" s="6" t="s">
        <v>422</v>
      </c>
      <c r="Z60" s="6" t="s">
        <v>422</v>
      </c>
      <c r="AA60" s="6" t="s">
        <v>422</v>
      </c>
      <c r="AB60" s="6" t="s">
        <v>422</v>
      </c>
      <c r="AC60" s="6" t="s">
        <v>422</v>
      </c>
      <c r="AD60" s="6" t="s">
        <v>423</v>
      </c>
      <c r="AE60" s="60"/>
      <c r="AF60" s="26" t="s">
        <v>423</v>
      </c>
      <c r="AG60" s="26" t="s">
        <v>423</v>
      </c>
      <c r="AH60" s="26" t="s">
        <v>423</v>
      </c>
      <c r="AI60" s="26" t="s">
        <v>423</v>
      </c>
      <c r="AJ60" s="26" t="s">
        <v>423</v>
      </c>
      <c r="AK60" s="26" t="s">
        <v>422</v>
      </c>
      <c r="AL60" s="49" t="s">
        <v>415</v>
      </c>
    </row>
    <row r="61" spans="1:38" s="2" customFormat="1" ht="26.25" customHeight="1" thickBot="1" x14ac:dyDescent="0.3">
      <c r="A61" s="70" t="s">
        <v>54</v>
      </c>
      <c r="B61" s="78" t="s">
        <v>149</v>
      </c>
      <c r="C61" s="71" t="s">
        <v>150</v>
      </c>
      <c r="D61" s="72" t="s">
        <v>424</v>
      </c>
      <c r="E61" s="6" t="s">
        <v>422</v>
      </c>
      <c r="F61" s="6" t="s">
        <v>422</v>
      </c>
      <c r="G61" s="6" t="s">
        <v>422</v>
      </c>
      <c r="H61" s="6" t="s">
        <v>422</v>
      </c>
      <c r="I61" s="6">
        <v>241.20054880933699</v>
      </c>
      <c r="J61" s="6">
        <v>1206.0027440466799</v>
      </c>
      <c r="K61" s="6">
        <v>4020.0091468302799</v>
      </c>
      <c r="L61" s="6" t="s">
        <v>422</v>
      </c>
      <c r="M61" s="6" t="s">
        <v>422</v>
      </c>
      <c r="N61" s="6" t="s">
        <v>422</v>
      </c>
      <c r="O61" s="6" t="s">
        <v>422</v>
      </c>
      <c r="P61" s="6" t="s">
        <v>422</v>
      </c>
      <c r="Q61" s="6" t="s">
        <v>423</v>
      </c>
      <c r="R61" s="6" t="s">
        <v>423</v>
      </c>
      <c r="S61" s="6" t="s">
        <v>423</v>
      </c>
      <c r="T61" s="6" t="s">
        <v>423</v>
      </c>
      <c r="U61" s="6" t="s">
        <v>423</v>
      </c>
      <c r="V61" s="6" t="s">
        <v>423</v>
      </c>
      <c r="W61" s="6" t="s">
        <v>422</v>
      </c>
      <c r="X61" s="6" t="s">
        <v>422</v>
      </c>
      <c r="Y61" s="6" t="s">
        <v>422</v>
      </c>
      <c r="Z61" s="6" t="s">
        <v>422</v>
      </c>
      <c r="AA61" s="6" t="s">
        <v>422</v>
      </c>
      <c r="AB61" s="6" t="s">
        <v>422</v>
      </c>
      <c r="AC61" s="6" t="s">
        <v>422</v>
      </c>
      <c r="AD61" s="6" t="s">
        <v>423</v>
      </c>
      <c r="AE61" s="60"/>
      <c r="AF61" s="26" t="s">
        <v>423</v>
      </c>
      <c r="AG61" s="26" t="s">
        <v>423</v>
      </c>
      <c r="AH61" s="26" t="s">
        <v>423</v>
      </c>
      <c r="AI61" s="26" t="s">
        <v>423</v>
      </c>
      <c r="AJ61" s="26" t="s">
        <v>423</v>
      </c>
      <c r="AK61" s="26" t="s">
        <v>422</v>
      </c>
      <c r="AL61" s="49" t="s">
        <v>416</v>
      </c>
    </row>
    <row r="62" spans="1:38" s="2" customFormat="1" ht="26.25" customHeight="1" thickBot="1" x14ac:dyDescent="0.3">
      <c r="A62" s="70" t="s">
        <v>54</v>
      </c>
      <c r="B62" s="78" t="s">
        <v>151</v>
      </c>
      <c r="C62" s="71" t="s">
        <v>152</v>
      </c>
      <c r="D62" s="72" t="s">
        <v>436</v>
      </c>
      <c r="E62" s="6" t="s">
        <v>428</v>
      </c>
      <c r="F62" s="6" t="s">
        <v>428</v>
      </c>
      <c r="G62" s="6" t="s">
        <v>428</v>
      </c>
      <c r="H62" s="6" t="s">
        <v>428</v>
      </c>
      <c r="I62" s="6" t="s">
        <v>428</v>
      </c>
      <c r="J62" s="6" t="s">
        <v>428</v>
      </c>
      <c r="K62" s="6" t="s">
        <v>428</v>
      </c>
      <c r="L62" s="6" t="s">
        <v>422</v>
      </c>
      <c r="M62" s="6" t="s">
        <v>428</v>
      </c>
      <c r="N62" s="6" t="s">
        <v>428</v>
      </c>
      <c r="O62" s="6" t="s">
        <v>428</v>
      </c>
      <c r="P62" s="6" t="s">
        <v>428</v>
      </c>
      <c r="Q62" s="6" t="s">
        <v>423</v>
      </c>
      <c r="R62" s="6" t="s">
        <v>423</v>
      </c>
      <c r="S62" s="6" t="s">
        <v>423</v>
      </c>
      <c r="T62" s="6" t="s">
        <v>423</v>
      </c>
      <c r="U62" s="6" t="s">
        <v>423</v>
      </c>
      <c r="V62" s="6" t="s">
        <v>423</v>
      </c>
      <c r="W62" s="6" t="s">
        <v>422</v>
      </c>
      <c r="X62" s="6" t="s">
        <v>422</v>
      </c>
      <c r="Y62" s="6" t="s">
        <v>422</v>
      </c>
      <c r="Z62" s="6" t="s">
        <v>422</v>
      </c>
      <c r="AA62" s="6" t="s">
        <v>422</v>
      </c>
      <c r="AB62" s="6" t="s">
        <v>422</v>
      </c>
      <c r="AC62" s="6" t="s">
        <v>422</v>
      </c>
      <c r="AD62" s="6" t="s">
        <v>423</v>
      </c>
      <c r="AE62" s="60"/>
      <c r="AF62" s="26" t="s">
        <v>423</v>
      </c>
      <c r="AG62" s="26" t="s">
        <v>423</v>
      </c>
      <c r="AH62" s="26" t="s">
        <v>423</v>
      </c>
      <c r="AI62" s="26" t="s">
        <v>423</v>
      </c>
      <c r="AJ62" s="26" t="s">
        <v>423</v>
      </c>
      <c r="AK62" s="26" t="s">
        <v>422</v>
      </c>
      <c r="AL62" s="49" t="s">
        <v>452</v>
      </c>
    </row>
    <row r="63" spans="1:38" s="2" customFormat="1" ht="26.25" customHeight="1" thickBot="1" x14ac:dyDescent="0.3">
      <c r="A63" s="70" t="s">
        <v>54</v>
      </c>
      <c r="B63" s="78" t="s">
        <v>153</v>
      </c>
      <c r="C63" s="76" t="s">
        <v>154</v>
      </c>
      <c r="D63" s="79" t="s">
        <v>424</v>
      </c>
      <c r="E63" s="6">
        <v>0.51953182469410997</v>
      </c>
      <c r="F63" s="6">
        <v>1.6937604098746599</v>
      </c>
      <c r="G63" s="6">
        <v>3.55054536475008</v>
      </c>
      <c r="H63" s="6">
        <v>8.9596263226361203E-2</v>
      </c>
      <c r="I63" s="6">
        <v>6.6620692958834899</v>
      </c>
      <c r="J63" s="6">
        <v>13.2762720466801</v>
      </c>
      <c r="K63" s="6">
        <v>40.120371357289699</v>
      </c>
      <c r="L63" s="6" t="s">
        <v>422</v>
      </c>
      <c r="M63" s="6">
        <v>3.3483597018725</v>
      </c>
      <c r="N63" s="6" t="s">
        <v>422</v>
      </c>
      <c r="O63" s="6" t="s">
        <v>422</v>
      </c>
      <c r="P63" s="6" t="s">
        <v>422</v>
      </c>
      <c r="Q63" s="6" t="s">
        <v>423</v>
      </c>
      <c r="R63" s="6" t="s">
        <v>423</v>
      </c>
      <c r="S63" s="6" t="s">
        <v>423</v>
      </c>
      <c r="T63" s="6" t="s">
        <v>423</v>
      </c>
      <c r="U63" s="6" t="s">
        <v>423</v>
      </c>
      <c r="V63" s="6" t="s">
        <v>423</v>
      </c>
      <c r="W63" s="6">
        <v>0.915252215897156</v>
      </c>
      <c r="X63" s="6" t="s">
        <v>422</v>
      </c>
      <c r="Y63" s="6" t="s">
        <v>422</v>
      </c>
      <c r="Z63" s="6" t="s">
        <v>422</v>
      </c>
      <c r="AA63" s="6" t="s">
        <v>422</v>
      </c>
      <c r="AB63" s="6" t="s">
        <v>422</v>
      </c>
      <c r="AC63" s="6" t="s">
        <v>422</v>
      </c>
      <c r="AD63" s="6" t="s">
        <v>423</v>
      </c>
      <c r="AE63" s="60"/>
      <c r="AF63" s="26" t="s">
        <v>423</v>
      </c>
      <c r="AG63" s="26" t="s">
        <v>423</v>
      </c>
      <c r="AH63" s="26" t="s">
        <v>423</v>
      </c>
      <c r="AI63" s="26" t="s">
        <v>423</v>
      </c>
      <c r="AJ63" s="26" t="s">
        <v>423</v>
      </c>
      <c r="AK63" s="26" t="s">
        <v>422</v>
      </c>
      <c r="AL63" s="49" t="s">
        <v>408</v>
      </c>
    </row>
    <row r="64" spans="1:38" s="2" customFormat="1" ht="26.25" customHeight="1" thickBot="1" x14ac:dyDescent="0.3">
      <c r="A64" s="70" t="s">
        <v>54</v>
      </c>
      <c r="B64" s="78" t="s">
        <v>155</v>
      </c>
      <c r="C64" s="71" t="s">
        <v>156</v>
      </c>
      <c r="D64" s="72" t="s">
        <v>437</v>
      </c>
      <c r="E64" s="6" t="s">
        <v>428</v>
      </c>
      <c r="F64" s="6" t="s">
        <v>428</v>
      </c>
      <c r="G64" s="6" t="s">
        <v>428</v>
      </c>
      <c r="H64" s="6" t="s">
        <v>428</v>
      </c>
      <c r="I64" s="6" t="s">
        <v>428</v>
      </c>
      <c r="J64" s="6" t="s">
        <v>428</v>
      </c>
      <c r="K64" s="6" t="s">
        <v>428</v>
      </c>
      <c r="L64" s="6" t="s">
        <v>422</v>
      </c>
      <c r="M64" s="6" t="s">
        <v>428</v>
      </c>
      <c r="N64" s="6" t="s">
        <v>422</v>
      </c>
      <c r="O64" s="6" t="s">
        <v>422</v>
      </c>
      <c r="P64" s="6" t="s">
        <v>422</v>
      </c>
      <c r="Q64" s="6" t="s">
        <v>423</v>
      </c>
      <c r="R64" s="6" t="s">
        <v>423</v>
      </c>
      <c r="S64" s="6" t="s">
        <v>423</v>
      </c>
      <c r="T64" s="6" t="s">
        <v>423</v>
      </c>
      <c r="U64" s="6" t="s">
        <v>423</v>
      </c>
      <c r="V64" s="6" t="s">
        <v>423</v>
      </c>
      <c r="W64" s="6" t="s">
        <v>422</v>
      </c>
      <c r="X64" s="6" t="s">
        <v>422</v>
      </c>
      <c r="Y64" s="6" t="s">
        <v>422</v>
      </c>
      <c r="Z64" s="6" t="s">
        <v>422</v>
      </c>
      <c r="AA64" s="6" t="s">
        <v>422</v>
      </c>
      <c r="AB64" s="6" t="s">
        <v>422</v>
      </c>
      <c r="AC64" s="6" t="s">
        <v>422</v>
      </c>
      <c r="AD64" s="6" t="s">
        <v>423</v>
      </c>
      <c r="AE64" s="60"/>
      <c r="AF64" s="26" t="s">
        <v>423</v>
      </c>
      <c r="AG64" s="26" t="s">
        <v>423</v>
      </c>
      <c r="AH64" s="26" t="s">
        <v>423</v>
      </c>
      <c r="AI64" s="26" t="s">
        <v>423</v>
      </c>
      <c r="AJ64" s="26" t="s">
        <v>423</v>
      </c>
      <c r="AK64" s="26" t="s">
        <v>422</v>
      </c>
      <c r="AL64" s="49" t="s">
        <v>157</v>
      </c>
    </row>
    <row r="65" spans="1:38" s="2" customFormat="1" ht="26.25" customHeight="1" thickBot="1" x14ac:dyDescent="0.3">
      <c r="A65" s="70" t="s">
        <v>54</v>
      </c>
      <c r="B65" s="74" t="s">
        <v>158</v>
      </c>
      <c r="C65" s="71" t="s">
        <v>159</v>
      </c>
      <c r="D65" s="72" t="s">
        <v>437</v>
      </c>
      <c r="E65" s="6" t="s">
        <v>428</v>
      </c>
      <c r="F65" s="6" t="s">
        <v>422</v>
      </c>
      <c r="G65" s="6" t="s">
        <v>422</v>
      </c>
      <c r="H65" s="6" t="s">
        <v>428</v>
      </c>
      <c r="I65" s="6" t="s">
        <v>422</v>
      </c>
      <c r="J65" s="6" t="s">
        <v>422</v>
      </c>
      <c r="K65" s="6" t="s">
        <v>422</v>
      </c>
      <c r="L65" s="6" t="s">
        <v>422</v>
      </c>
      <c r="M65" s="6" t="s">
        <v>422</v>
      </c>
      <c r="N65" s="6" t="s">
        <v>422</v>
      </c>
      <c r="O65" s="6" t="s">
        <v>422</v>
      </c>
      <c r="P65" s="6" t="s">
        <v>422</v>
      </c>
      <c r="Q65" s="6" t="s">
        <v>423</v>
      </c>
      <c r="R65" s="6" t="s">
        <v>423</v>
      </c>
      <c r="S65" s="6" t="s">
        <v>423</v>
      </c>
      <c r="T65" s="6" t="s">
        <v>423</v>
      </c>
      <c r="U65" s="6" t="s">
        <v>423</v>
      </c>
      <c r="V65" s="6" t="s">
        <v>423</v>
      </c>
      <c r="W65" s="6" t="s">
        <v>422</v>
      </c>
      <c r="X65" s="6" t="s">
        <v>422</v>
      </c>
      <c r="Y65" s="6" t="s">
        <v>422</v>
      </c>
      <c r="Z65" s="6" t="s">
        <v>422</v>
      </c>
      <c r="AA65" s="6" t="s">
        <v>422</v>
      </c>
      <c r="AB65" s="6" t="s">
        <v>422</v>
      </c>
      <c r="AC65" s="6" t="s">
        <v>422</v>
      </c>
      <c r="AD65" s="6" t="s">
        <v>423</v>
      </c>
      <c r="AE65" s="60"/>
      <c r="AF65" s="26" t="s">
        <v>423</v>
      </c>
      <c r="AG65" s="26" t="s">
        <v>423</v>
      </c>
      <c r="AH65" s="26" t="s">
        <v>423</v>
      </c>
      <c r="AI65" s="26" t="s">
        <v>423</v>
      </c>
      <c r="AJ65" s="26" t="s">
        <v>423</v>
      </c>
      <c r="AK65" s="26" t="s">
        <v>422</v>
      </c>
      <c r="AL65" s="49" t="s">
        <v>160</v>
      </c>
    </row>
    <row r="66" spans="1:38" s="2" customFormat="1" ht="26.25" customHeight="1" thickBot="1" x14ac:dyDescent="0.3">
      <c r="A66" s="70" t="s">
        <v>54</v>
      </c>
      <c r="B66" s="74" t="s">
        <v>161</v>
      </c>
      <c r="C66" s="71" t="s">
        <v>162</v>
      </c>
      <c r="D66" s="72" t="s">
        <v>437</v>
      </c>
      <c r="E66" s="6" t="s">
        <v>428</v>
      </c>
      <c r="F66" s="6" t="s">
        <v>428</v>
      </c>
      <c r="G66" s="6" t="s">
        <v>428</v>
      </c>
      <c r="H66" s="6" t="s">
        <v>428</v>
      </c>
      <c r="I66" s="6" t="s">
        <v>428</v>
      </c>
      <c r="J66" s="6" t="s">
        <v>428</v>
      </c>
      <c r="K66" s="6" t="s">
        <v>428</v>
      </c>
      <c r="L66" s="6" t="s">
        <v>422</v>
      </c>
      <c r="M66" s="6" t="s">
        <v>428</v>
      </c>
      <c r="N66" s="6" t="s">
        <v>422</v>
      </c>
      <c r="O66" s="6" t="s">
        <v>422</v>
      </c>
      <c r="P66" s="6" t="s">
        <v>422</v>
      </c>
      <c r="Q66" s="6" t="s">
        <v>423</v>
      </c>
      <c r="R66" s="6" t="s">
        <v>423</v>
      </c>
      <c r="S66" s="6" t="s">
        <v>423</v>
      </c>
      <c r="T66" s="6" t="s">
        <v>423</v>
      </c>
      <c r="U66" s="6" t="s">
        <v>423</v>
      </c>
      <c r="V66" s="6" t="s">
        <v>423</v>
      </c>
      <c r="W66" s="6" t="s">
        <v>422</v>
      </c>
      <c r="X66" s="6" t="s">
        <v>422</v>
      </c>
      <c r="Y66" s="6" t="s">
        <v>422</v>
      </c>
      <c r="Z66" s="6" t="s">
        <v>422</v>
      </c>
      <c r="AA66" s="6" t="s">
        <v>422</v>
      </c>
      <c r="AB66" s="6" t="s">
        <v>422</v>
      </c>
      <c r="AC66" s="6" t="s">
        <v>422</v>
      </c>
      <c r="AD66" s="6" t="s">
        <v>423</v>
      </c>
      <c r="AE66" s="60"/>
      <c r="AF66" s="26" t="s">
        <v>423</v>
      </c>
      <c r="AG66" s="26" t="s">
        <v>423</v>
      </c>
      <c r="AH66" s="26" t="s">
        <v>423</v>
      </c>
      <c r="AI66" s="26" t="s">
        <v>423</v>
      </c>
      <c r="AJ66" s="26" t="s">
        <v>423</v>
      </c>
      <c r="AK66" s="26" t="s">
        <v>422</v>
      </c>
      <c r="AL66" s="49" t="s">
        <v>163</v>
      </c>
    </row>
    <row r="67" spans="1:38" s="2" customFormat="1" ht="26.25" customHeight="1" thickBot="1" x14ac:dyDescent="0.3">
      <c r="A67" s="70" t="s">
        <v>54</v>
      </c>
      <c r="B67" s="74" t="s">
        <v>164</v>
      </c>
      <c r="C67" s="71" t="s">
        <v>165</v>
      </c>
      <c r="D67" s="72" t="s">
        <v>438</v>
      </c>
      <c r="E67" s="6" t="s">
        <v>425</v>
      </c>
      <c r="F67" s="6" t="s">
        <v>425</v>
      </c>
      <c r="G67" s="6" t="s">
        <v>425</v>
      </c>
      <c r="H67" s="6" t="s">
        <v>425</v>
      </c>
      <c r="I67" s="6" t="s">
        <v>425</v>
      </c>
      <c r="J67" s="6" t="s">
        <v>425</v>
      </c>
      <c r="K67" s="6" t="s">
        <v>425</v>
      </c>
      <c r="L67" s="6" t="s">
        <v>422</v>
      </c>
      <c r="M67" s="6" t="s">
        <v>425</v>
      </c>
      <c r="N67" s="6" t="s">
        <v>425</v>
      </c>
      <c r="O67" s="6" t="s">
        <v>425</v>
      </c>
      <c r="P67" s="6" t="s">
        <v>425</v>
      </c>
      <c r="Q67" s="6" t="s">
        <v>423</v>
      </c>
      <c r="R67" s="6" t="s">
        <v>423</v>
      </c>
      <c r="S67" s="6" t="s">
        <v>423</v>
      </c>
      <c r="T67" s="6" t="s">
        <v>423</v>
      </c>
      <c r="U67" s="6" t="s">
        <v>423</v>
      </c>
      <c r="V67" s="6" t="s">
        <v>423</v>
      </c>
      <c r="W67" s="6" t="s">
        <v>425</v>
      </c>
      <c r="X67" s="6" t="s">
        <v>425</v>
      </c>
      <c r="Y67" s="6" t="s">
        <v>425</v>
      </c>
      <c r="Z67" s="6" t="s">
        <v>425</v>
      </c>
      <c r="AA67" s="6" t="s">
        <v>425</v>
      </c>
      <c r="AB67" s="6" t="s">
        <v>425</v>
      </c>
      <c r="AC67" s="6" t="s">
        <v>425</v>
      </c>
      <c r="AD67" s="6" t="s">
        <v>423</v>
      </c>
      <c r="AE67" s="60"/>
      <c r="AF67" s="26" t="s">
        <v>423</v>
      </c>
      <c r="AG67" s="26" t="s">
        <v>423</v>
      </c>
      <c r="AH67" s="26" t="s">
        <v>423</v>
      </c>
      <c r="AI67" s="26" t="s">
        <v>423</v>
      </c>
      <c r="AJ67" s="26" t="s">
        <v>423</v>
      </c>
      <c r="AK67" s="26" t="s">
        <v>422</v>
      </c>
      <c r="AL67" s="49" t="s">
        <v>166</v>
      </c>
    </row>
    <row r="68" spans="1:38" s="2" customFormat="1" ht="26.25" customHeight="1" thickBot="1" x14ac:dyDescent="0.3">
      <c r="A68" s="70" t="s">
        <v>54</v>
      </c>
      <c r="B68" s="74" t="s">
        <v>167</v>
      </c>
      <c r="C68" s="71" t="s">
        <v>168</v>
      </c>
      <c r="D68" s="72" t="s">
        <v>424</v>
      </c>
      <c r="E68" s="6" t="s">
        <v>422</v>
      </c>
      <c r="F68" s="6" t="s">
        <v>422</v>
      </c>
      <c r="G68" s="6" t="s">
        <v>422</v>
      </c>
      <c r="H68" s="6" t="s">
        <v>422</v>
      </c>
      <c r="I68" s="6" t="s">
        <v>422</v>
      </c>
      <c r="J68" s="6" t="s">
        <v>422</v>
      </c>
      <c r="K68" s="6" t="s">
        <v>422</v>
      </c>
      <c r="L68" s="6" t="s">
        <v>422</v>
      </c>
      <c r="M68" s="6" t="s">
        <v>422</v>
      </c>
      <c r="N68" s="6" t="s">
        <v>422</v>
      </c>
      <c r="O68" s="6" t="s">
        <v>422</v>
      </c>
      <c r="P68" s="6" t="s">
        <v>422</v>
      </c>
      <c r="Q68" s="6" t="s">
        <v>423</v>
      </c>
      <c r="R68" s="6" t="s">
        <v>423</v>
      </c>
      <c r="S68" s="6" t="s">
        <v>423</v>
      </c>
      <c r="T68" s="6" t="s">
        <v>423</v>
      </c>
      <c r="U68" s="6" t="s">
        <v>423</v>
      </c>
      <c r="V68" s="6" t="s">
        <v>423</v>
      </c>
      <c r="W68" s="6" t="s">
        <v>422</v>
      </c>
      <c r="X68" s="6" t="s">
        <v>422</v>
      </c>
      <c r="Y68" s="6" t="s">
        <v>422</v>
      </c>
      <c r="Z68" s="6" t="s">
        <v>422</v>
      </c>
      <c r="AA68" s="6" t="s">
        <v>422</v>
      </c>
      <c r="AB68" s="6" t="s">
        <v>422</v>
      </c>
      <c r="AC68" s="6" t="s">
        <v>422</v>
      </c>
      <c r="AD68" s="6" t="s">
        <v>423</v>
      </c>
      <c r="AE68" s="60"/>
      <c r="AF68" s="26" t="s">
        <v>423</v>
      </c>
      <c r="AG68" s="26" t="s">
        <v>423</v>
      </c>
      <c r="AH68" s="26" t="s">
        <v>423</v>
      </c>
      <c r="AI68" s="26" t="s">
        <v>423</v>
      </c>
      <c r="AJ68" s="26" t="s">
        <v>423</v>
      </c>
      <c r="AK68" s="26" t="s">
        <v>422</v>
      </c>
      <c r="AL68" s="49" t="s">
        <v>169</v>
      </c>
    </row>
    <row r="69" spans="1:38" s="2" customFormat="1" ht="26.25" customHeight="1" thickBot="1" x14ac:dyDescent="0.3">
      <c r="A69" s="70" t="s">
        <v>54</v>
      </c>
      <c r="B69" s="70" t="s">
        <v>170</v>
      </c>
      <c r="C69" s="71" t="s">
        <v>171</v>
      </c>
      <c r="D69" s="77" t="s">
        <v>439</v>
      </c>
      <c r="E69" s="6" t="s">
        <v>422</v>
      </c>
      <c r="F69" s="6" t="s">
        <v>422</v>
      </c>
      <c r="G69" s="6" t="s">
        <v>422</v>
      </c>
      <c r="H69" s="6" t="s">
        <v>422</v>
      </c>
      <c r="I69" s="6" t="s">
        <v>428</v>
      </c>
      <c r="J69" s="6" t="s">
        <v>428</v>
      </c>
      <c r="K69" s="6" t="s">
        <v>428</v>
      </c>
      <c r="L69" s="6" t="s">
        <v>422</v>
      </c>
      <c r="M69" s="6" t="s">
        <v>422</v>
      </c>
      <c r="N69" s="6" t="s">
        <v>422</v>
      </c>
      <c r="O69" s="6" t="s">
        <v>422</v>
      </c>
      <c r="P69" s="6" t="s">
        <v>422</v>
      </c>
      <c r="Q69" s="6" t="s">
        <v>423</v>
      </c>
      <c r="R69" s="6" t="s">
        <v>423</v>
      </c>
      <c r="S69" s="6" t="s">
        <v>423</v>
      </c>
      <c r="T69" s="6" t="s">
        <v>423</v>
      </c>
      <c r="U69" s="6" t="s">
        <v>423</v>
      </c>
      <c r="V69" s="6" t="s">
        <v>423</v>
      </c>
      <c r="W69" s="6" t="s">
        <v>422</v>
      </c>
      <c r="X69" s="6" t="s">
        <v>422</v>
      </c>
      <c r="Y69" s="6" t="s">
        <v>422</v>
      </c>
      <c r="Z69" s="6" t="s">
        <v>422</v>
      </c>
      <c r="AA69" s="6" t="s">
        <v>422</v>
      </c>
      <c r="AB69" s="6" t="s">
        <v>422</v>
      </c>
      <c r="AC69" s="6" t="s">
        <v>422</v>
      </c>
      <c r="AD69" s="6" t="s">
        <v>423</v>
      </c>
      <c r="AE69" s="60"/>
      <c r="AF69" s="26" t="s">
        <v>423</v>
      </c>
      <c r="AG69" s="26" t="s">
        <v>423</v>
      </c>
      <c r="AH69" s="26" t="s">
        <v>423</v>
      </c>
      <c r="AI69" s="26" t="s">
        <v>423</v>
      </c>
      <c r="AJ69" s="26" t="s">
        <v>423</v>
      </c>
      <c r="AK69" s="26" t="s">
        <v>422</v>
      </c>
      <c r="AL69" s="49" t="s">
        <v>172</v>
      </c>
    </row>
    <row r="70" spans="1:38" s="2" customFormat="1" ht="26.25" customHeight="1" thickBot="1" x14ac:dyDescent="0.3">
      <c r="A70" s="70" t="s">
        <v>54</v>
      </c>
      <c r="B70" s="70" t="s">
        <v>173</v>
      </c>
      <c r="C70" s="71" t="s">
        <v>381</v>
      </c>
      <c r="D70" s="77" t="s">
        <v>440</v>
      </c>
      <c r="E70" s="6">
        <v>30.1296377015072</v>
      </c>
      <c r="F70" s="6">
        <v>38.703871863982499</v>
      </c>
      <c r="G70" s="6">
        <v>21.1446388287948</v>
      </c>
      <c r="H70" s="6">
        <v>10.4205951796764</v>
      </c>
      <c r="I70" s="6">
        <v>3.7145567730435198</v>
      </c>
      <c r="J70" s="6">
        <v>6.9367411871547597</v>
      </c>
      <c r="K70" s="6">
        <v>13.8556054096029</v>
      </c>
      <c r="L70" s="6" t="s">
        <v>422</v>
      </c>
      <c r="M70" s="6">
        <v>26.805466051721599</v>
      </c>
      <c r="N70" s="6">
        <v>1.6275232982994099</v>
      </c>
      <c r="O70" s="6">
        <v>9.2075967883594803E-2</v>
      </c>
      <c r="P70" s="6">
        <v>7.2935098071879007E-2</v>
      </c>
      <c r="Q70" s="6" t="s">
        <v>423</v>
      </c>
      <c r="R70" s="6" t="s">
        <v>423</v>
      </c>
      <c r="S70" s="6" t="s">
        <v>423</v>
      </c>
      <c r="T70" s="6" t="s">
        <v>423</v>
      </c>
      <c r="U70" s="6" t="s">
        <v>423</v>
      </c>
      <c r="V70" s="6" t="s">
        <v>423</v>
      </c>
      <c r="W70" s="6">
        <v>0.94893360049727105</v>
      </c>
      <c r="X70" s="6" t="s">
        <v>422</v>
      </c>
      <c r="Y70" s="6">
        <v>1.6837004976885499E-4</v>
      </c>
      <c r="Z70" s="6" t="s">
        <v>422</v>
      </c>
      <c r="AA70" s="6">
        <v>1.6837004976885499E-4</v>
      </c>
      <c r="AB70" s="6">
        <f t="shared" si="0"/>
        <v>3.3674009953770997E-4</v>
      </c>
      <c r="AC70" s="6">
        <v>0.38887869161613298</v>
      </c>
      <c r="AD70" s="6" t="s">
        <v>423</v>
      </c>
      <c r="AE70" s="60"/>
      <c r="AF70" s="26" t="s">
        <v>423</v>
      </c>
      <c r="AG70" s="26" t="s">
        <v>423</v>
      </c>
      <c r="AH70" s="26" t="s">
        <v>423</v>
      </c>
      <c r="AI70" s="26" t="s">
        <v>423</v>
      </c>
      <c r="AJ70" s="26" t="s">
        <v>423</v>
      </c>
      <c r="AK70" s="26" t="s">
        <v>422</v>
      </c>
      <c r="AL70" s="49" t="s">
        <v>408</v>
      </c>
    </row>
    <row r="71" spans="1:38" s="2" customFormat="1" ht="26.25" customHeight="1" thickBot="1" x14ac:dyDescent="0.3">
      <c r="A71" s="70" t="s">
        <v>54</v>
      </c>
      <c r="B71" s="70" t="s">
        <v>174</v>
      </c>
      <c r="C71" s="71" t="s">
        <v>175</v>
      </c>
      <c r="D71" s="77" t="s">
        <v>437</v>
      </c>
      <c r="E71" s="6" t="s">
        <v>428</v>
      </c>
      <c r="F71" s="6" t="s">
        <v>428</v>
      </c>
      <c r="G71" s="6" t="s">
        <v>428</v>
      </c>
      <c r="H71" s="6" t="s">
        <v>428</v>
      </c>
      <c r="I71" s="6" t="s">
        <v>428</v>
      </c>
      <c r="J71" s="6" t="s">
        <v>428</v>
      </c>
      <c r="K71" s="6" t="s">
        <v>428</v>
      </c>
      <c r="L71" s="6" t="s">
        <v>422</v>
      </c>
      <c r="M71" s="6" t="s">
        <v>428</v>
      </c>
      <c r="N71" s="6" t="s">
        <v>422</v>
      </c>
      <c r="O71" s="6" t="s">
        <v>422</v>
      </c>
      <c r="P71" s="6" t="s">
        <v>422</v>
      </c>
      <c r="Q71" s="6" t="s">
        <v>423</v>
      </c>
      <c r="R71" s="6" t="s">
        <v>423</v>
      </c>
      <c r="S71" s="6" t="s">
        <v>423</v>
      </c>
      <c r="T71" s="6" t="s">
        <v>423</v>
      </c>
      <c r="U71" s="6" t="s">
        <v>423</v>
      </c>
      <c r="V71" s="6" t="s">
        <v>423</v>
      </c>
      <c r="W71" s="6" t="s">
        <v>422</v>
      </c>
      <c r="X71" s="6" t="s">
        <v>422</v>
      </c>
      <c r="Y71" s="6" t="s">
        <v>422</v>
      </c>
      <c r="Z71" s="6" t="s">
        <v>422</v>
      </c>
      <c r="AA71" s="6" t="s">
        <v>422</v>
      </c>
      <c r="AB71" s="6" t="s">
        <v>422</v>
      </c>
      <c r="AC71" s="6" t="s">
        <v>422</v>
      </c>
      <c r="AD71" s="6" t="s">
        <v>423</v>
      </c>
      <c r="AE71" s="60"/>
      <c r="AF71" s="26" t="s">
        <v>423</v>
      </c>
      <c r="AG71" s="26" t="s">
        <v>423</v>
      </c>
      <c r="AH71" s="26" t="s">
        <v>423</v>
      </c>
      <c r="AI71" s="26" t="s">
        <v>423</v>
      </c>
      <c r="AJ71" s="26" t="s">
        <v>423</v>
      </c>
      <c r="AK71" s="26" t="s">
        <v>422</v>
      </c>
      <c r="AL71" s="49" t="s">
        <v>408</v>
      </c>
    </row>
    <row r="72" spans="1:38" s="2" customFormat="1" ht="26.25" customHeight="1" thickBot="1" x14ac:dyDescent="0.3">
      <c r="A72" s="70" t="s">
        <v>54</v>
      </c>
      <c r="B72" s="70" t="s">
        <v>176</v>
      </c>
      <c r="C72" s="71" t="s">
        <v>177</v>
      </c>
      <c r="D72" s="72" t="s">
        <v>424</v>
      </c>
      <c r="E72" s="6">
        <v>7.4303457037006098</v>
      </c>
      <c r="F72" s="6">
        <v>5.4469649652754502</v>
      </c>
      <c r="G72" s="6">
        <v>24.264987152789701</v>
      </c>
      <c r="H72" s="6">
        <v>0.36404141879872598</v>
      </c>
      <c r="I72" s="6">
        <v>12.1795839067446</v>
      </c>
      <c r="J72" s="6">
        <v>17.505024081891499</v>
      </c>
      <c r="K72" s="6">
        <v>38.898565973227598</v>
      </c>
      <c r="L72" s="6" t="s">
        <v>422</v>
      </c>
      <c r="M72" s="6">
        <v>42.937133805466999</v>
      </c>
      <c r="N72" s="6">
        <v>63.465111659659698</v>
      </c>
      <c r="O72" s="6">
        <v>0.23145433079293401</v>
      </c>
      <c r="P72" s="6">
        <v>0.72053704299483901</v>
      </c>
      <c r="Q72" s="6" t="s">
        <v>423</v>
      </c>
      <c r="R72" s="6" t="s">
        <v>423</v>
      </c>
      <c r="S72" s="6" t="s">
        <v>423</v>
      </c>
      <c r="T72" s="6" t="s">
        <v>423</v>
      </c>
      <c r="U72" s="6" t="s">
        <v>423</v>
      </c>
      <c r="V72" s="6" t="s">
        <v>423</v>
      </c>
      <c r="W72" s="6">
        <v>20.295854734734899</v>
      </c>
      <c r="X72" s="6">
        <v>14.959428277126101</v>
      </c>
      <c r="Y72" s="6">
        <v>9.2673971508565405</v>
      </c>
      <c r="Z72" s="6">
        <v>9.7195970399207603</v>
      </c>
      <c r="AA72" s="6">
        <v>5.5237495155168901</v>
      </c>
      <c r="AB72" s="6">
        <f t="shared" si="0"/>
        <v>39.470171983420293</v>
      </c>
      <c r="AC72" s="6">
        <v>0.60189231115390296</v>
      </c>
      <c r="AD72" s="6" t="s">
        <v>423</v>
      </c>
      <c r="AE72" s="60"/>
      <c r="AF72" s="26" t="s">
        <v>423</v>
      </c>
      <c r="AG72" s="26" t="s">
        <v>423</v>
      </c>
      <c r="AH72" s="26" t="s">
        <v>423</v>
      </c>
      <c r="AI72" s="26" t="s">
        <v>423</v>
      </c>
      <c r="AJ72" s="26" t="s">
        <v>423</v>
      </c>
      <c r="AK72" s="26" t="s">
        <v>422</v>
      </c>
      <c r="AL72" s="49" t="s">
        <v>178</v>
      </c>
    </row>
    <row r="73" spans="1:38" s="2" customFormat="1" ht="26.25" customHeight="1" thickBot="1" x14ac:dyDescent="0.3">
      <c r="A73" s="70" t="s">
        <v>54</v>
      </c>
      <c r="B73" s="70" t="s">
        <v>179</v>
      </c>
      <c r="C73" s="71" t="s">
        <v>180</v>
      </c>
      <c r="D73" s="72" t="s">
        <v>424</v>
      </c>
      <c r="E73" s="6">
        <v>0.42182752545354801</v>
      </c>
      <c r="F73" s="6">
        <v>2.46118083556643</v>
      </c>
      <c r="G73" s="6">
        <v>0.81678046633110402</v>
      </c>
      <c r="H73" s="6">
        <v>1.1833903800936E-2</v>
      </c>
      <c r="I73" s="6">
        <v>3.1790593679988302</v>
      </c>
      <c r="J73" s="6">
        <v>3.64847713409889</v>
      </c>
      <c r="K73" s="6">
        <v>4.9891560780596</v>
      </c>
      <c r="L73" s="6" t="s">
        <v>422</v>
      </c>
      <c r="M73" s="6">
        <v>34.051711301176802</v>
      </c>
      <c r="N73" s="6">
        <v>2.08011825327669</v>
      </c>
      <c r="O73" s="6" t="s">
        <v>422</v>
      </c>
      <c r="P73" s="6">
        <v>0.18428857191529899</v>
      </c>
      <c r="Q73" s="6" t="s">
        <v>423</v>
      </c>
      <c r="R73" s="6" t="s">
        <v>423</v>
      </c>
      <c r="S73" s="6" t="s">
        <v>423</v>
      </c>
      <c r="T73" s="6" t="s">
        <v>423</v>
      </c>
      <c r="U73" s="6" t="s">
        <v>423</v>
      </c>
      <c r="V73" s="6" t="s">
        <v>423</v>
      </c>
      <c r="W73" s="6" t="s">
        <v>422</v>
      </c>
      <c r="X73" s="6" t="s">
        <v>422</v>
      </c>
      <c r="Y73" s="6" t="s">
        <v>422</v>
      </c>
      <c r="Z73" s="6" t="s">
        <v>422</v>
      </c>
      <c r="AA73" s="6" t="s">
        <v>422</v>
      </c>
      <c r="AB73" s="6" t="s">
        <v>422</v>
      </c>
      <c r="AC73" s="6" t="s">
        <v>422</v>
      </c>
      <c r="AD73" s="6" t="s">
        <v>423</v>
      </c>
      <c r="AE73" s="60"/>
      <c r="AF73" s="26" t="s">
        <v>423</v>
      </c>
      <c r="AG73" s="26" t="s">
        <v>423</v>
      </c>
      <c r="AH73" s="26" t="s">
        <v>423</v>
      </c>
      <c r="AI73" s="26" t="s">
        <v>423</v>
      </c>
      <c r="AJ73" s="26" t="s">
        <v>423</v>
      </c>
      <c r="AK73" s="26" t="s">
        <v>422</v>
      </c>
      <c r="AL73" s="49" t="s">
        <v>181</v>
      </c>
    </row>
    <row r="74" spans="1:38" s="2" customFormat="1" ht="26.25" customHeight="1" thickBot="1" x14ac:dyDescent="0.3">
      <c r="A74" s="70" t="s">
        <v>54</v>
      </c>
      <c r="B74" s="70" t="s">
        <v>182</v>
      </c>
      <c r="C74" s="71" t="s">
        <v>183</v>
      </c>
      <c r="D74" s="72" t="s">
        <v>424</v>
      </c>
      <c r="E74" s="6">
        <v>0.77578830444560998</v>
      </c>
      <c r="F74" s="6">
        <v>0.61596858441133495</v>
      </c>
      <c r="G74" s="6">
        <v>45.5119483090727</v>
      </c>
      <c r="H74" s="6">
        <v>3.03498525173275E-2</v>
      </c>
      <c r="I74" s="6">
        <v>4.9902962371578603</v>
      </c>
      <c r="J74" s="6">
        <v>7.4683400323980402</v>
      </c>
      <c r="K74" s="6">
        <v>13.273230494267199</v>
      </c>
      <c r="L74" s="6" t="s">
        <v>422</v>
      </c>
      <c r="M74" s="6">
        <v>303.99104428380701</v>
      </c>
      <c r="N74" s="6">
        <v>8.0431934312197806E-2</v>
      </c>
      <c r="O74" s="6">
        <v>7.2624771387988995E-4</v>
      </c>
      <c r="P74" s="6">
        <v>1.42115335494589E-2</v>
      </c>
      <c r="Q74" s="6" t="s">
        <v>423</v>
      </c>
      <c r="R74" s="6" t="s">
        <v>423</v>
      </c>
      <c r="S74" s="6" t="s">
        <v>423</v>
      </c>
      <c r="T74" s="6" t="s">
        <v>423</v>
      </c>
      <c r="U74" s="6" t="s">
        <v>423</v>
      </c>
      <c r="V74" s="6" t="s">
        <v>423</v>
      </c>
      <c r="W74" s="6">
        <v>3.5183440261071501</v>
      </c>
      <c r="X74" s="6">
        <v>19.3210559564967</v>
      </c>
      <c r="Y74" s="6">
        <v>31.619200960865101</v>
      </c>
      <c r="Z74" s="6">
        <v>22.848135314300201</v>
      </c>
      <c r="AA74" s="6">
        <v>10.401300646405801</v>
      </c>
      <c r="AB74" s="6">
        <f t="shared" si="0"/>
        <v>84.189692878067802</v>
      </c>
      <c r="AC74" s="6" t="s">
        <v>422</v>
      </c>
      <c r="AD74" s="6" t="s">
        <v>423</v>
      </c>
      <c r="AE74" s="60"/>
      <c r="AF74" s="26" t="s">
        <v>423</v>
      </c>
      <c r="AG74" s="26" t="s">
        <v>423</v>
      </c>
      <c r="AH74" s="26" t="s">
        <v>423</v>
      </c>
      <c r="AI74" s="26" t="s">
        <v>423</v>
      </c>
      <c r="AJ74" s="26" t="s">
        <v>423</v>
      </c>
      <c r="AK74" s="26" t="s">
        <v>422</v>
      </c>
      <c r="AL74" s="49" t="s">
        <v>184</v>
      </c>
    </row>
    <row r="75" spans="1:38" s="2" customFormat="1" ht="26.25" customHeight="1" thickBot="1" x14ac:dyDescent="0.3">
      <c r="A75" s="70" t="s">
        <v>54</v>
      </c>
      <c r="B75" s="70" t="s">
        <v>185</v>
      </c>
      <c r="C75" s="71" t="s">
        <v>186</v>
      </c>
      <c r="D75" s="77" t="s">
        <v>424</v>
      </c>
      <c r="E75" s="6" t="s">
        <v>422</v>
      </c>
      <c r="F75" s="6" t="s">
        <v>422</v>
      </c>
      <c r="G75" s="6" t="s">
        <v>422</v>
      </c>
      <c r="H75" s="6" t="s">
        <v>422</v>
      </c>
      <c r="I75" s="6" t="s">
        <v>422</v>
      </c>
      <c r="J75" s="6" t="s">
        <v>422</v>
      </c>
      <c r="K75" s="6" t="s">
        <v>422</v>
      </c>
      <c r="L75" s="6" t="s">
        <v>422</v>
      </c>
      <c r="M75" s="6" t="s">
        <v>422</v>
      </c>
      <c r="N75" s="6" t="s">
        <v>422</v>
      </c>
      <c r="O75" s="6" t="s">
        <v>422</v>
      </c>
      <c r="P75" s="6" t="s">
        <v>422</v>
      </c>
      <c r="Q75" s="6" t="s">
        <v>423</v>
      </c>
      <c r="R75" s="6" t="s">
        <v>423</v>
      </c>
      <c r="S75" s="6" t="s">
        <v>423</v>
      </c>
      <c r="T75" s="6" t="s">
        <v>423</v>
      </c>
      <c r="U75" s="6" t="s">
        <v>423</v>
      </c>
      <c r="V75" s="6" t="s">
        <v>423</v>
      </c>
      <c r="W75" s="6" t="s">
        <v>422</v>
      </c>
      <c r="X75" s="6" t="s">
        <v>422</v>
      </c>
      <c r="Y75" s="6" t="s">
        <v>422</v>
      </c>
      <c r="Z75" s="6" t="s">
        <v>422</v>
      </c>
      <c r="AA75" s="6" t="s">
        <v>422</v>
      </c>
      <c r="AB75" s="6" t="s">
        <v>422</v>
      </c>
      <c r="AC75" s="6" t="s">
        <v>422</v>
      </c>
      <c r="AD75" s="6" t="s">
        <v>423</v>
      </c>
      <c r="AE75" s="60"/>
      <c r="AF75" s="26" t="s">
        <v>423</v>
      </c>
      <c r="AG75" s="26" t="s">
        <v>423</v>
      </c>
      <c r="AH75" s="26" t="s">
        <v>423</v>
      </c>
      <c r="AI75" s="26" t="s">
        <v>423</v>
      </c>
      <c r="AJ75" s="26" t="s">
        <v>423</v>
      </c>
      <c r="AK75" s="26" t="s">
        <v>422</v>
      </c>
      <c r="AL75" s="49" t="s">
        <v>187</v>
      </c>
    </row>
    <row r="76" spans="1:38" s="2" customFormat="1" ht="26.25" customHeight="1" thickBot="1" x14ac:dyDescent="0.3">
      <c r="A76" s="70" t="s">
        <v>54</v>
      </c>
      <c r="B76" s="70" t="s">
        <v>188</v>
      </c>
      <c r="C76" s="71" t="s">
        <v>189</v>
      </c>
      <c r="D76" s="72" t="s">
        <v>441</v>
      </c>
      <c r="E76" s="6" t="s">
        <v>428</v>
      </c>
      <c r="F76" s="6" t="s">
        <v>428</v>
      </c>
      <c r="G76" s="6" t="s">
        <v>428</v>
      </c>
      <c r="H76" s="6" t="s">
        <v>428</v>
      </c>
      <c r="I76" s="6" t="s">
        <v>428</v>
      </c>
      <c r="J76" s="6" t="s">
        <v>428</v>
      </c>
      <c r="K76" s="6" t="s">
        <v>428</v>
      </c>
      <c r="L76" s="6" t="s">
        <v>422</v>
      </c>
      <c r="M76" s="6" t="s">
        <v>428</v>
      </c>
      <c r="N76" s="6" t="s">
        <v>428</v>
      </c>
      <c r="O76" s="6" t="s">
        <v>428</v>
      </c>
      <c r="P76" s="6" t="s">
        <v>428</v>
      </c>
      <c r="Q76" s="6" t="s">
        <v>423</v>
      </c>
      <c r="R76" s="6" t="s">
        <v>423</v>
      </c>
      <c r="S76" s="6" t="s">
        <v>423</v>
      </c>
      <c r="T76" s="6" t="s">
        <v>423</v>
      </c>
      <c r="U76" s="6" t="s">
        <v>423</v>
      </c>
      <c r="V76" s="6" t="s">
        <v>423</v>
      </c>
      <c r="W76" s="6" t="s">
        <v>428</v>
      </c>
      <c r="X76" s="6" t="s">
        <v>428</v>
      </c>
      <c r="Y76" s="6" t="s">
        <v>428</v>
      </c>
      <c r="Z76" s="6" t="s">
        <v>428</v>
      </c>
      <c r="AA76" s="6" t="s">
        <v>428</v>
      </c>
      <c r="AB76" s="6" t="s">
        <v>428</v>
      </c>
      <c r="AC76" s="6" t="s">
        <v>428</v>
      </c>
      <c r="AD76" s="6" t="s">
        <v>423</v>
      </c>
      <c r="AE76" s="60"/>
      <c r="AF76" s="26" t="s">
        <v>423</v>
      </c>
      <c r="AG76" s="26" t="s">
        <v>423</v>
      </c>
      <c r="AH76" s="26" t="s">
        <v>423</v>
      </c>
      <c r="AI76" s="26" t="s">
        <v>423</v>
      </c>
      <c r="AJ76" s="26" t="s">
        <v>423</v>
      </c>
      <c r="AK76" s="26" t="s">
        <v>422</v>
      </c>
      <c r="AL76" s="49" t="s">
        <v>190</v>
      </c>
    </row>
    <row r="77" spans="1:38" s="2" customFormat="1" ht="26.25" customHeight="1" thickBot="1" x14ac:dyDescent="0.3">
      <c r="A77" s="70" t="s">
        <v>54</v>
      </c>
      <c r="B77" s="70" t="s">
        <v>191</v>
      </c>
      <c r="C77" s="71" t="s">
        <v>192</v>
      </c>
      <c r="D77" s="72" t="s">
        <v>441</v>
      </c>
      <c r="E77" s="6" t="s">
        <v>428</v>
      </c>
      <c r="F77" s="6" t="s">
        <v>428</v>
      </c>
      <c r="G77" s="6" t="s">
        <v>428</v>
      </c>
      <c r="H77" s="6" t="s">
        <v>428</v>
      </c>
      <c r="I77" s="6" t="s">
        <v>428</v>
      </c>
      <c r="J77" s="6" t="s">
        <v>428</v>
      </c>
      <c r="K77" s="6" t="s">
        <v>428</v>
      </c>
      <c r="L77" s="6" t="s">
        <v>422</v>
      </c>
      <c r="M77" s="6" t="s">
        <v>428</v>
      </c>
      <c r="N77" s="6" t="s">
        <v>428</v>
      </c>
      <c r="O77" s="6" t="s">
        <v>428</v>
      </c>
      <c r="P77" s="6" t="s">
        <v>428</v>
      </c>
      <c r="Q77" s="6" t="s">
        <v>423</v>
      </c>
      <c r="R77" s="6" t="s">
        <v>423</v>
      </c>
      <c r="S77" s="6" t="s">
        <v>423</v>
      </c>
      <c r="T77" s="6" t="s">
        <v>423</v>
      </c>
      <c r="U77" s="6" t="s">
        <v>423</v>
      </c>
      <c r="V77" s="6" t="s">
        <v>423</v>
      </c>
      <c r="W77" s="6" t="s">
        <v>428</v>
      </c>
      <c r="X77" s="6" t="s">
        <v>428</v>
      </c>
      <c r="Y77" s="6" t="s">
        <v>428</v>
      </c>
      <c r="Z77" s="6" t="s">
        <v>428</v>
      </c>
      <c r="AA77" s="6" t="s">
        <v>428</v>
      </c>
      <c r="AB77" s="6" t="s">
        <v>428</v>
      </c>
      <c r="AC77" s="6" t="s">
        <v>428</v>
      </c>
      <c r="AD77" s="6" t="s">
        <v>423</v>
      </c>
      <c r="AE77" s="60"/>
      <c r="AF77" s="26" t="s">
        <v>423</v>
      </c>
      <c r="AG77" s="26" t="s">
        <v>423</v>
      </c>
      <c r="AH77" s="26" t="s">
        <v>423</v>
      </c>
      <c r="AI77" s="26" t="s">
        <v>423</v>
      </c>
      <c r="AJ77" s="26" t="s">
        <v>423</v>
      </c>
      <c r="AK77" s="26" t="s">
        <v>422</v>
      </c>
      <c r="AL77" s="49" t="s">
        <v>193</v>
      </c>
    </row>
    <row r="78" spans="1:38" s="2" customFormat="1" ht="26.25" customHeight="1" thickBot="1" x14ac:dyDescent="0.3">
      <c r="A78" s="70" t="s">
        <v>54</v>
      </c>
      <c r="B78" s="70" t="s">
        <v>194</v>
      </c>
      <c r="C78" s="71" t="s">
        <v>195</v>
      </c>
      <c r="D78" s="72" t="s">
        <v>441</v>
      </c>
      <c r="E78" s="6" t="s">
        <v>428</v>
      </c>
      <c r="F78" s="6" t="s">
        <v>428</v>
      </c>
      <c r="G78" s="6" t="s">
        <v>428</v>
      </c>
      <c r="H78" s="6" t="s">
        <v>428</v>
      </c>
      <c r="I78" s="6" t="s">
        <v>428</v>
      </c>
      <c r="J78" s="6" t="s">
        <v>428</v>
      </c>
      <c r="K78" s="6" t="s">
        <v>428</v>
      </c>
      <c r="L78" s="6" t="s">
        <v>422</v>
      </c>
      <c r="M78" s="6" t="s">
        <v>428</v>
      </c>
      <c r="N78" s="6" t="s">
        <v>428</v>
      </c>
      <c r="O78" s="6" t="s">
        <v>428</v>
      </c>
      <c r="P78" s="6" t="s">
        <v>428</v>
      </c>
      <c r="Q78" s="6" t="s">
        <v>423</v>
      </c>
      <c r="R78" s="6" t="s">
        <v>423</v>
      </c>
      <c r="S78" s="6" t="s">
        <v>423</v>
      </c>
      <c r="T78" s="6" t="s">
        <v>423</v>
      </c>
      <c r="U78" s="6" t="s">
        <v>423</v>
      </c>
      <c r="V78" s="6" t="s">
        <v>423</v>
      </c>
      <c r="W78" s="6" t="s">
        <v>428</v>
      </c>
      <c r="X78" s="6" t="s">
        <v>428</v>
      </c>
      <c r="Y78" s="6" t="s">
        <v>428</v>
      </c>
      <c r="Z78" s="6" t="s">
        <v>428</v>
      </c>
      <c r="AA78" s="6" t="s">
        <v>428</v>
      </c>
      <c r="AB78" s="6" t="s">
        <v>428</v>
      </c>
      <c r="AC78" s="6" t="s">
        <v>428</v>
      </c>
      <c r="AD78" s="6" t="s">
        <v>423</v>
      </c>
      <c r="AE78" s="60"/>
      <c r="AF78" s="26" t="s">
        <v>423</v>
      </c>
      <c r="AG78" s="26" t="s">
        <v>423</v>
      </c>
      <c r="AH78" s="26" t="s">
        <v>423</v>
      </c>
      <c r="AI78" s="26" t="s">
        <v>423</v>
      </c>
      <c r="AJ78" s="26" t="s">
        <v>423</v>
      </c>
      <c r="AK78" s="26" t="s">
        <v>422</v>
      </c>
      <c r="AL78" s="49" t="s">
        <v>196</v>
      </c>
    </row>
    <row r="79" spans="1:38" s="2" customFormat="1" ht="26.25" customHeight="1" thickBot="1" x14ac:dyDescent="0.3">
      <c r="A79" s="70" t="s">
        <v>54</v>
      </c>
      <c r="B79" s="70" t="s">
        <v>197</v>
      </c>
      <c r="C79" s="71" t="s">
        <v>198</v>
      </c>
      <c r="D79" s="72" t="s">
        <v>441</v>
      </c>
      <c r="E79" s="6" t="s">
        <v>428</v>
      </c>
      <c r="F79" s="6" t="s">
        <v>428</v>
      </c>
      <c r="G79" s="6" t="s">
        <v>428</v>
      </c>
      <c r="H79" s="6" t="s">
        <v>428</v>
      </c>
      <c r="I79" s="6" t="s">
        <v>428</v>
      </c>
      <c r="J79" s="6" t="s">
        <v>428</v>
      </c>
      <c r="K79" s="6" t="s">
        <v>428</v>
      </c>
      <c r="L79" s="6" t="s">
        <v>422</v>
      </c>
      <c r="M79" s="6" t="s">
        <v>428</v>
      </c>
      <c r="N79" s="6" t="s">
        <v>428</v>
      </c>
      <c r="O79" s="6" t="s">
        <v>428</v>
      </c>
      <c r="P79" s="6" t="s">
        <v>428</v>
      </c>
      <c r="Q79" s="6" t="s">
        <v>423</v>
      </c>
      <c r="R79" s="6" t="s">
        <v>423</v>
      </c>
      <c r="S79" s="6" t="s">
        <v>423</v>
      </c>
      <c r="T79" s="6" t="s">
        <v>423</v>
      </c>
      <c r="U79" s="6" t="s">
        <v>423</v>
      </c>
      <c r="V79" s="6" t="s">
        <v>423</v>
      </c>
      <c r="W79" s="6" t="s">
        <v>428</v>
      </c>
      <c r="X79" s="6" t="s">
        <v>428</v>
      </c>
      <c r="Y79" s="6" t="s">
        <v>428</v>
      </c>
      <c r="Z79" s="6" t="s">
        <v>428</v>
      </c>
      <c r="AA79" s="6" t="s">
        <v>428</v>
      </c>
      <c r="AB79" s="6" t="s">
        <v>428</v>
      </c>
      <c r="AC79" s="6" t="s">
        <v>428</v>
      </c>
      <c r="AD79" s="6" t="s">
        <v>423</v>
      </c>
      <c r="AE79" s="60"/>
      <c r="AF79" s="26" t="s">
        <v>423</v>
      </c>
      <c r="AG79" s="26" t="s">
        <v>423</v>
      </c>
      <c r="AH79" s="26" t="s">
        <v>423</v>
      </c>
      <c r="AI79" s="26" t="s">
        <v>423</v>
      </c>
      <c r="AJ79" s="26" t="s">
        <v>423</v>
      </c>
      <c r="AK79" s="26" t="s">
        <v>422</v>
      </c>
      <c r="AL79" s="49" t="s">
        <v>199</v>
      </c>
    </row>
    <row r="80" spans="1:38" s="2" customFormat="1" ht="26.25" customHeight="1" thickBot="1" x14ac:dyDescent="0.3">
      <c r="A80" s="70" t="s">
        <v>54</v>
      </c>
      <c r="B80" s="74" t="s">
        <v>200</v>
      </c>
      <c r="C80" s="76" t="s">
        <v>201</v>
      </c>
      <c r="D80" s="72" t="s">
        <v>424</v>
      </c>
      <c r="E80" s="6">
        <v>2.0098938879840298</v>
      </c>
      <c r="F80" s="6">
        <v>0.17101359743111999</v>
      </c>
      <c r="G80" s="6">
        <v>670.54489366139103</v>
      </c>
      <c r="H80" s="6">
        <v>0.22978929657868799</v>
      </c>
      <c r="I80" s="6">
        <v>7.8755728632190598</v>
      </c>
      <c r="J80" s="6">
        <v>13.800205144313299</v>
      </c>
      <c r="K80" s="6">
        <v>16.132004101097301</v>
      </c>
      <c r="L80" s="6" t="s">
        <v>422</v>
      </c>
      <c r="M80" s="6">
        <v>9.7491364513534004E-2</v>
      </c>
      <c r="N80" s="6">
        <v>1030.97840344826</v>
      </c>
      <c r="O80" s="6">
        <v>71.474205695823102</v>
      </c>
      <c r="P80" s="6">
        <v>8.1541670253630905</v>
      </c>
      <c r="Q80" s="6" t="s">
        <v>423</v>
      </c>
      <c r="R80" s="6" t="s">
        <v>423</v>
      </c>
      <c r="S80" s="6" t="s">
        <v>423</v>
      </c>
      <c r="T80" s="6" t="s">
        <v>423</v>
      </c>
      <c r="U80" s="6" t="s">
        <v>423</v>
      </c>
      <c r="V80" s="6" t="s">
        <v>423</v>
      </c>
      <c r="W80" s="6">
        <v>3.1816460078901398</v>
      </c>
      <c r="X80" s="6" t="s">
        <v>422</v>
      </c>
      <c r="Y80" s="6">
        <v>1.28647958990814E-3</v>
      </c>
      <c r="Z80" s="6">
        <v>8.8962904824228296E-4</v>
      </c>
      <c r="AA80" s="6">
        <v>1.3996697353636299E-6</v>
      </c>
      <c r="AB80" s="6">
        <f t="shared" ref="AB80:AB140" si="1">SUM(X80:AA80)</f>
        <v>2.1775083078857866E-3</v>
      </c>
      <c r="AC80" s="6">
        <v>2.49266417885213</v>
      </c>
      <c r="AD80" s="6" t="s">
        <v>423</v>
      </c>
      <c r="AE80" s="60"/>
      <c r="AF80" s="26" t="s">
        <v>423</v>
      </c>
      <c r="AG80" s="26" t="s">
        <v>423</v>
      </c>
      <c r="AH80" s="26" t="s">
        <v>423</v>
      </c>
      <c r="AI80" s="26" t="s">
        <v>423</v>
      </c>
      <c r="AJ80" s="26" t="s">
        <v>423</v>
      </c>
      <c r="AK80" s="26" t="s">
        <v>422</v>
      </c>
      <c r="AL80" s="49" t="s">
        <v>408</v>
      </c>
    </row>
    <row r="81" spans="1:38" s="2" customFormat="1" ht="26.25" customHeight="1" thickBot="1" x14ac:dyDescent="0.3">
      <c r="A81" s="70" t="s">
        <v>54</v>
      </c>
      <c r="B81" s="74" t="s">
        <v>202</v>
      </c>
      <c r="C81" s="76" t="s">
        <v>203</v>
      </c>
      <c r="D81" s="72" t="s">
        <v>442</v>
      </c>
      <c r="E81" s="6" t="s">
        <v>428</v>
      </c>
      <c r="F81" s="6" t="s">
        <v>428</v>
      </c>
      <c r="G81" s="6" t="s">
        <v>428</v>
      </c>
      <c r="H81" s="6" t="s">
        <v>428</v>
      </c>
      <c r="I81" s="6" t="s">
        <v>428</v>
      </c>
      <c r="J81" s="6" t="s">
        <v>428</v>
      </c>
      <c r="K81" s="6" t="s">
        <v>428</v>
      </c>
      <c r="L81" s="6" t="s">
        <v>422</v>
      </c>
      <c r="M81" s="6" t="s">
        <v>428</v>
      </c>
      <c r="N81" s="6" t="s">
        <v>428</v>
      </c>
      <c r="O81" s="6" t="s">
        <v>428</v>
      </c>
      <c r="P81" s="6" t="s">
        <v>428</v>
      </c>
      <c r="Q81" s="6" t="s">
        <v>423</v>
      </c>
      <c r="R81" s="6" t="s">
        <v>423</v>
      </c>
      <c r="S81" s="6" t="s">
        <v>423</v>
      </c>
      <c r="T81" s="6" t="s">
        <v>423</v>
      </c>
      <c r="U81" s="6" t="s">
        <v>423</v>
      </c>
      <c r="V81" s="6" t="s">
        <v>423</v>
      </c>
      <c r="W81" s="6" t="s">
        <v>428</v>
      </c>
      <c r="X81" s="6" t="s">
        <v>428</v>
      </c>
      <c r="Y81" s="6" t="s">
        <v>428</v>
      </c>
      <c r="Z81" s="6" t="s">
        <v>428</v>
      </c>
      <c r="AA81" s="6" t="s">
        <v>428</v>
      </c>
      <c r="AB81" s="6" t="s">
        <v>428</v>
      </c>
      <c r="AC81" s="6" t="s">
        <v>428</v>
      </c>
      <c r="AD81" s="6" t="s">
        <v>423</v>
      </c>
      <c r="AE81" s="60"/>
      <c r="AF81" s="26" t="s">
        <v>423</v>
      </c>
      <c r="AG81" s="26" t="s">
        <v>423</v>
      </c>
      <c r="AH81" s="26" t="s">
        <v>423</v>
      </c>
      <c r="AI81" s="26" t="s">
        <v>423</v>
      </c>
      <c r="AJ81" s="26" t="s">
        <v>423</v>
      </c>
      <c r="AK81" s="26" t="s">
        <v>422</v>
      </c>
      <c r="AL81" s="49" t="s">
        <v>204</v>
      </c>
    </row>
    <row r="82" spans="1:38" s="2" customFormat="1" ht="26.25" customHeight="1" thickBot="1" x14ac:dyDescent="0.3">
      <c r="A82" s="70" t="s">
        <v>205</v>
      </c>
      <c r="B82" s="74" t="s">
        <v>206</v>
      </c>
      <c r="C82" s="80" t="s">
        <v>207</v>
      </c>
      <c r="D82" s="72" t="s">
        <v>444</v>
      </c>
      <c r="E82" s="6" t="s">
        <v>428</v>
      </c>
      <c r="F82" s="6">
        <v>131.61564000000001</v>
      </c>
      <c r="G82" s="6" t="s">
        <v>428</v>
      </c>
      <c r="H82" s="6" t="s">
        <v>428</v>
      </c>
      <c r="I82" s="6" t="s">
        <v>428</v>
      </c>
      <c r="J82" s="6" t="s">
        <v>428</v>
      </c>
      <c r="K82" s="6" t="s">
        <v>428</v>
      </c>
      <c r="L82" s="6" t="s">
        <v>422</v>
      </c>
      <c r="M82" s="6" t="s">
        <v>428</v>
      </c>
      <c r="N82" s="6" t="s">
        <v>428</v>
      </c>
      <c r="O82" s="6" t="s">
        <v>428</v>
      </c>
      <c r="P82" s="6" t="s">
        <v>428</v>
      </c>
      <c r="Q82" s="6" t="s">
        <v>423</v>
      </c>
      <c r="R82" s="6" t="s">
        <v>423</v>
      </c>
      <c r="S82" s="6" t="s">
        <v>423</v>
      </c>
      <c r="T82" s="6" t="s">
        <v>423</v>
      </c>
      <c r="U82" s="6" t="s">
        <v>423</v>
      </c>
      <c r="V82" s="6" t="s">
        <v>423</v>
      </c>
      <c r="W82" s="6" t="s">
        <v>428</v>
      </c>
      <c r="X82" s="6" t="s">
        <v>428</v>
      </c>
      <c r="Y82" s="6" t="s">
        <v>428</v>
      </c>
      <c r="Z82" s="6" t="s">
        <v>428</v>
      </c>
      <c r="AA82" s="6" t="s">
        <v>428</v>
      </c>
      <c r="AB82" s="6" t="s">
        <v>428</v>
      </c>
      <c r="AC82" s="6" t="s">
        <v>428</v>
      </c>
      <c r="AD82" s="6" t="s">
        <v>423</v>
      </c>
      <c r="AE82" s="60"/>
      <c r="AF82" s="26" t="s">
        <v>423</v>
      </c>
      <c r="AG82" s="26" t="s">
        <v>423</v>
      </c>
      <c r="AH82" s="26" t="s">
        <v>423</v>
      </c>
      <c r="AI82" s="26" t="s">
        <v>423</v>
      </c>
      <c r="AJ82" s="26" t="s">
        <v>423</v>
      </c>
      <c r="AK82" s="26" t="s">
        <v>422</v>
      </c>
      <c r="AL82" s="49" t="s">
        <v>216</v>
      </c>
    </row>
    <row r="83" spans="1:38" s="2" customFormat="1" ht="26.25" customHeight="1" thickBot="1" x14ac:dyDescent="0.3">
      <c r="A83" s="70" t="s">
        <v>54</v>
      </c>
      <c r="B83" s="81" t="s">
        <v>208</v>
      </c>
      <c r="C83" s="82" t="s">
        <v>209</v>
      </c>
      <c r="D83" s="72" t="s">
        <v>424</v>
      </c>
      <c r="E83" s="6">
        <v>0</v>
      </c>
      <c r="F83" s="6">
        <v>5.97616156000276</v>
      </c>
      <c r="G83" s="6">
        <v>0.13983146911166899</v>
      </c>
      <c r="H83" s="6">
        <v>8.4684957317818601E-4</v>
      </c>
      <c r="I83" s="6">
        <v>1.5904683034650799</v>
      </c>
      <c r="J83" s="6">
        <v>7.8439344703517202</v>
      </c>
      <c r="K83" s="6">
        <v>40.2321700341286</v>
      </c>
      <c r="L83" s="6" t="s">
        <v>422</v>
      </c>
      <c r="M83" s="6">
        <v>0.44403851915751602</v>
      </c>
      <c r="N83" s="6">
        <v>0.31533696598427902</v>
      </c>
      <c r="O83" s="6">
        <v>5.8614285147219796E-3</v>
      </c>
      <c r="P83" s="6">
        <v>5.6055974129284999E-3</v>
      </c>
      <c r="Q83" s="6" t="s">
        <v>423</v>
      </c>
      <c r="R83" s="6" t="s">
        <v>423</v>
      </c>
      <c r="S83" s="6" t="s">
        <v>423</v>
      </c>
      <c r="T83" s="6" t="s">
        <v>423</v>
      </c>
      <c r="U83" s="6" t="s">
        <v>423</v>
      </c>
      <c r="V83" s="6" t="s">
        <v>423</v>
      </c>
      <c r="W83" s="6">
        <v>1.8608905421951899E-2</v>
      </c>
      <c r="X83" s="6">
        <v>1.8488920936846401E-3</v>
      </c>
      <c r="Y83" s="6">
        <v>6.4711223278962303E-3</v>
      </c>
      <c r="Z83" s="6">
        <v>2.2957076829917601E-3</v>
      </c>
      <c r="AA83" s="6">
        <v>1.8488920936846401E-3</v>
      </c>
      <c r="AB83" s="6">
        <f t="shared" si="1"/>
        <v>1.2464614198257269E-2</v>
      </c>
      <c r="AC83" s="6" t="s">
        <v>422</v>
      </c>
      <c r="AD83" s="6" t="s">
        <v>423</v>
      </c>
      <c r="AE83" s="60"/>
      <c r="AF83" s="26" t="s">
        <v>423</v>
      </c>
      <c r="AG83" s="26" t="s">
        <v>423</v>
      </c>
      <c r="AH83" s="26" t="s">
        <v>423</v>
      </c>
      <c r="AI83" s="26" t="s">
        <v>423</v>
      </c>
      <c r="AJ83" s="26" t="s">
        <v>423</v>
      </c>
      <c r="AK83" s="26" t="s">
        <v>422</v>
      </c>
      <c r="AL83" s="49" t="s">
        <v>408</v>
      </c>
    </row>
    <row r="84" spans="1:38" s="2" customFormat="1" ht="26.25" customHeight="1" thickBot="1" x14ac:dyDescent="0.3">
      <c r="A84" s="70" t="s">
        <v>54</v>
      </c>
      <c r="B84" s="81" t="s">
        <v>210</v>
      </c>
      <c r="C84" s="82" t="s">
        <v>211</v>
      </c>
      <c r="D84" s="72" t="s">
        <v>424</v>
      </c>
      <c r="E84" s="6" t="s">
        <v>422</v>
      </c>
      <c r="F84" s="6" t="s">
        <v>422</v>
      </c>
      <c r="G84" s="6" t="s">
        <v>422</v>
      </c>
      <c r="H84" s="6" t="s">
        <v>422</v>
      </c>
      <c r="I84" s="6" t="s">
        <v>422</v>
      </c>
      <c r="J84" s="6" t="s">
        <v>422</v>
      </c>
      <c r="K84" s="6" t="s">
        <v>422</v>
      </c>
      <c r="L84" s="6" t="s">
        <v>422</v>
      </c>
      <c r="M84" s="6" t="s">
        <v>422</v>
      </c>
      <c r="N84" s="6" t="s">
        <v>422</v>
      </c>
      <c r="O84" s="6" t="s">
        <v>422</v>
      </c>
      <c r="P84" s="6" t="s">
        <v>422</v>
      </c>
      <c r="Q84" s="6" t="s">
        <v>423</v>
      </c>
      <c r="R84" s="6" t="s">
        <v>423</v>
      </c>
      <c r="S84" s="6" t="s">
        <v>423</v>
      </c>
      <c r="T84" s="6" t="s">
        <v>423</v>
      </c>
      <c r="U84" s="6" t="s">
        <v>423</v>
      </c>
      <c r="V84" s="6" t="s">
        <v>423</v>
      </c>
      <c r="W84" s="6" t="s">
        <v>422</v>
      </c>
      <c r="X84" s="6" t="s">
        <v>422</v>
      </c>
      <c r="Y84" s="6" t="s">
        <v>422</v>
      </c>
      <c r="Z84" s="6" t="s">
        <v>422</v>
      </c>
      <c r="AA84" s="6" t="s">
        <v>422</v>
      </c>
      <c r="AB84" s="6" t="s">
        <v>422</v>
      </c>
      <c r="AC84" s="6" t="s">
        <v>422</v>
      </c>
      <c r="AD84" s="6" t="s">
        <v>423</v>
      </c>
      <c r="AE84" s="60"/>
      <c r="AF84" s="26" t="s">
        <v>423</v>
      </c>
      <c r="AG84" s="26" t="s">
        <v>423</v>
      </c>
      <c r="AH84" s="26" t="s">
        <v>423</v>
      </c>
      <c r="AI84" s="26" t="s">
        <v>423</v>
      </c>
      <c r="AJ84" s="26" t="s">
        <v>423</v>
      </c>
      <c r="AK84" s="26" t="s">
        <v>422</v>
      </c>
      <c r="AL84" s="49" t="s">
        <v>408</v>
      </c>
    </row>
    <row r="85" spans="1:38" s="2" customFormat="1" ht="26.25" customHeight="1" thickBot="1" x14ac:dyDescent="0.3">
      <c r="A85" s="70" t="s">
        <v>205</v>
      </c>
      <c r="B85" s="76" t="s">
        <v>212</v>
      </c>
      <c r="C85" s="82" t="s">
        <v>399</v>
      </c>
      <c r="D85" s="72" t="s">
        <v>424</v>
      </c>
      <c r="E85" s="6">
        <v>1.3237899999999999E-4</v>
      </c>
      <c r="F85" s="6">
        <v>114.98631897600001</v>
      </c>
      <c r="G85" s="6">
        <v>1.6155E-5</v>
      </c>
      <c r="H85" s="6">
        <v>8.0199999999999998E-5</v>
      </c>
      <c r="I85" s="6">
        <v>3.73956E-4</v>
      </c>
      <c r="J85" s="6">
        <v>2.7719789999999999E-3</v>
      </c>
      <c r="K85" s="6">
        <v>2.778319E-3</v>
      </c>
      <c r="L85" s="6" t="s">
        <v>422</v>
      </c>
      <c r="M85" s="6">
        <v>1.11198E-4</v>
      </c>
      <c r="N85" s="6" t="s">
        <v>422</v>
      </c>
      <c r="O85" s="6" t="s">
        <v>422</v>
      </c>
      <c r="P85" s="6" t="s">
        <v>422</v>
      </c>
      <c r="Q85" s="6" t="s">
        <v>423</v>
      </c>
      <c r="R85" s="6" t="s">
        <v>423</v>
      </c>
      <c r="S85" s="6" t="s">
        <v>423</v>
      </c>
      <c r="T85" s="6" t="s">
        <v>423</v>
      </c>
      <c r="U85" s="6" t="s">
        <v>423</v>
      </c>
      <c r="V85" s="6" t="s">
        <v>423</v>
      </c>
      <c r="W85" s="6" t="s">
        <v>422</v>
      </c>
      <c r="X85" s="6" t="s">
        <v>422</v>
      </c>
      <c r="Y85" s="6" t="s">
        <v>422</v>
      </c>
      <c r="Z85" s="6" t="s">
        <v>422</v>
      </c>
      <c r="AA85" s="6" t="s">
        <v>422</v>
      </c>
      <c r="AB85" s="6" t="s">
        <v>422</v>
      </c>
      <c r="AC85" s="6" t="s">
        <v>422</v>
      </c>
      <c r="AD85" s="6" t="s">
        <v>423</v>
      </c>
      <c r="AE85" s="60"/>
      <c r="AF85" s="26" t="s">
        <v>423</v>
      </c>
      <c r="AG85" s="26" t="s">
        <v>423</v>
      </c>
      <c r="AH85" s="26" t="s">
        <v>423</v>
      </c>
      <c r="AI85" s="26" t="s">
        <v>423</v>
      </c>
      <c r="AJ85" s="26" t="s">
        <v>423</v>
      </c>
      <c r="AK85" s="26" t="s">
        <v>422</v>
      </c>
      <c r="AL85" s="49" t="s">
        <v>213</v>
      </c>
    </row>
    <row r="86" spans="1:38" s="2" customFormat="1" ht="26.25" customHeight="1" thickBot="1" x14ac:dyDescent="0.3">
      <c r="A86" s="70" t="s">
        <v>205</v>
      </c>
      <c r="B86" s="76" t="s">
        <v>214</v>
      </c>
      <c r="C86" s="80" t="s">
        <v>215</v>
      </c>
      <c r="D86" s="72" t="s">
        <v>424</v>
      </c>
      <c r="E86" s="6" t="s">
        <v>422</v>
      </c>
      <c r="F86" s="6">
        <v>78.135329999999996</v>
      </c>
      <c r="G86" s="6" t="s">
        <v>422</v>
      </c>
      <c r="H86" s="6" t="s">
        <v>422</v>
      </c>
      <c r="I86" s="6" t="s">
        <v>422</v>
      </c>
      <c r="J86" s="6" t="s">
        <v>422</v>
      </c>
      <c r="K86" s="6" t="s">
        <v>422</v>
      </c>
      <c r="L86" s="6" t="s">
        <v>422</v>
      </c>
      <c r="M86" s="6" t="s">
        <v>422</v>
      </c>
      <c r="N86" s="6" t="s">
        <v>422</v>
      </c>
      <c r="O86" s="6" t="s">
        <v>422</v>
      </c>
      <c r="P86" s="6" t="s">
        <v>422</v>
      </c>
      <c r="Q86" s="6" t="s">
        <v>423</v>
      </c>
      <c r="R86" s="6" t="s">
        <v>423</v>
      </c>
      <c r="S86" s="6" t="s">
        <v>423</v>
      </c>
      <c r="T86" s="6" t="s">
        <v>423</v>
      </c>
      <c r="U86" s="6" t="s">
        <v>423</v>
      </c>
      <c r="V86" s="6" t="s">
        <v>423</v>
      </c>
      <c r="W86" s="6" t="s">
        <v>422</v>
      </c>
      <c r="X86" s="6" t="s">
        <v>422</v>
      </c>
      <c r="Y86" s="6" t="s">
        <v>422</v>
      </c>
      <c r="Z86" s="6" t="s">
        <v>422</v>
      </c>
      <c r="AA86" s="6" t="s">
        <v>422</v>
      </c>
      <c r="AB86" s="6" t="s">
        <v>422</v>
      </c>
      <c r="AC86" s="6" t="s">
        <v>422</v>
      </c>
      <c r="AD86" s="6" t="s">
        <v>423</v>
      </c>
      <c r="AE86" s="60"/>
      <c r="AF86" s="26" t="s">
        <v>423</v>
      </c>
      <c r="AG86" s="26" t="s">
        <v>423</v>
      </c>
      <c r="AH86" s="26" t="s">
        <v>423</v>
      </c>
      <c r="AI86" s="26" t="s">
        <v>423</v>
      </c>
      <c r="AJ86" s="26" t="s">
        <v>423</v>
      </c>
      <c r="AK86" s="26" t="s">
        <v>422</v>
      </c>
      <c r="AL86" s="49" t="s">
        <v>216</v>
      </c>
    </row>
    <row r="87" spans="1:38" s="2" customFormat="1" ht="26.25" customHeight="1" thickBot="1" x14ac:dyDescent="0.3">
      <c r="A87" s="70" t="s">
        <v>205</v>
      </c>
      <c r="B87" s="76" t="s">
        <v>217</v>
      </c>
      <c r="C87" s="80" t="s">
        <v>218</v>
      </c>
      <c r="D87" s="72" t="s">
        <v>424</v>
      </c>
      <c r="E87" s="6">
        <v>0</v>
      </c>
      <c r="F87" s="6">
        <v>0.74409145899999996</v>
      </c>
      <c r="G87" s="6">
        <v>0</v>
      </c>
      <c r="H87" s="6">
        <v>4.6300000000000001E-5</v>
      </c>
      <c r="I87" s="6">
        <v>3.2122999999999999E-4</v>
      </c>
      <c r="J87" s="6">
        <v>6.4022999999999999E-4</v>
      </c>
      <c r="K87" s="6">
        <v>6.40231E-4</v>
      </c>
      <c r="L87" s="6" t="s">
        <v>422</v>
      </c>
      <c r="M87" s="6">
        <v>0</v>
      </c>
      <c r="N87" s="6" t="s">
        <v>422</v>
      </c>
      <c r="O87" s="6" t="s">
        <v>422</v>
      </c>
      <c r="P87" s="6" t="s">
        <v>422</v>
      </c>
      <c r="Q87" s="6" t="s">
        <v>423</v>
      </c>
      <c r="R87" s="6" t="s">
        <v>423</v>
      </c>
      <c r="S87" s="6" t="s">
        <v>423</v>
      </c>
      <c r="T87" s="6" t="s">
        <v>423</v>
      </c>
      <c r="U87" s="6" t="s">
        <v>423</v>
      </c>
      <c r="V87" s="6" t="s">
        <v>423</v>
      </c>
      <c r="W87" s="6" t="s">
        <v>422</v>
      </c>
      <c r="X87" s="6" t="s">
        <v>422</v>
      </c>
      <c r="Y87" s="6" t="s">
        <v>422</v>
      </c>
      <c r="Z87" s="6" t="s">
        <v>422</v>
      </c>
      <c r="AA87" s="6" t="s">
        <v>422</v>
      </c>
      <c r="AB87" s="6" t="s">
        <v>422</v>
      </c>
      <c r="AC87" s="6" t="s">
        <v>422</v>
      </c>
      <c r="AD87" s="6" t="s">
        <v>423</v>
      </c>
      <c r="AE87" s="60"/>
      <c r="AF87" s="26" t="s">
        <v>423</v>
      </c>
      <c r="AG87" s="26" t="s">
        <v>423</v>
      </c>
      <c r="AH87" s="26" t="s">
        <v>423</v>
      </c>
      <c r="AI87" s="26" t="s">
        <v>423</v>
      </c>
      <c r="AJ87" s="26" t="s">
        <v>423</v>
      </c>
      <c r="AK87" s="26" t="s">
        <v>422</v>
      </c>
      <c r="AL87" s="49" t="s">
        <v>216</v>
      </c>
    </row>
    <row r="88" spans="1:38" s="2" customFormat="1" ht="26.25" customHeight="1" thickBot="1" x14ac:dyDescent="0.3">
      <c r="A88" s="70" t="s">
        <v>205</v>
      </c>
      <c r="B88" s="76" t="s">
        <v>219</v>
      </c>
      <c r="C88" s="80" t="s">
        <v>220</v>
      </c>
      <c r="D88" s="72" t="s">
        <v>424</v>
      </c>
      <c r="E88" s="6">
        <v>3.0242972200633199E-5</v>
      </c>
      <c r="F88" s="6">
        <v>6.1598362686779602</v>
      </c>
      <c r="G88" s="6" t="s">
        <v>422</v>
      </c>
      <c r="H88" s="6">
        <v>2.7943051569185198E-3</v>
      </c>
      <c r="I88" s="6">
        <v>5.91207211673168E-2</v>
      </c>
      <c r="J88" s="6">
        <v>9.7641698527004203E-2</v>
      </c>
      <c r="K88" s="6">
        <v>0.11769144161168101</v>
      </c>
      <c r="L88" s="6" t="s">
        <v>422</v>
      </c>
      <c r="M88" s="6">
        <v>2.9077050060957E-5</v>
      </c>
      <c r="N88" s="6">
        <v>4.4562834061655101</v>
      </c>
      <c r="O88" s="6">
        <v>6.4267844639170598E-6</v>
      </c>
      <c r="P88" s="6" t="s">
        <v>422</v>
      </c>
      <c r="Q88" s="6" t="s">
        <v>423</v>
      </c>
      <c r="R88" s="6" t="s">
        <v>423</v>
      </c>
      <c r="S88" s="6" t="s">
        <v>423</v>
      </c>
      <c r="T88" s="6" t="s">
        <v>423</v>
      </c>
      <c r="U88" s="6" t="s">
        <v>423</v>
      </c>
      <c r="V88" s="6" t="s">
        <v>423</v>
      </c>
      <c r="W88" s="6">
        <v>9.3271128977265698E-5</v>
      </c>
      <c r="X88" s="6" t="s">
        <v>422</v>
      </c>
      <c r="Y88" s="6">
        <v>8.7535552337041001E-9</v>
      </c>
      <c r="Z88" s="6" t="s">
        <v>422</v>
      </c>
      <c r="AA88" s="6">
        <v>8.3926817650771597E-9</v>
      </c>
      <c r="AB88" s="6">
        <f t="shared" si="1"/>
        <v>1.7146236998781258E-8</v>
      </c>
      <c r="AC88" s="6">
        <v>1.03883828003457E-5</v>
      </c>
      <c r="AD88" s="6" t="s">
        <v>423</v>
      </c>
      <c r="AE88" s="60"/>
      <c r="AF88" s="26" t="s">
        <v>423</v>
      </c>
      <c r="AG88" s="26" t="s">
        <v>423</v>
      </c>
      <c r="AH88" s="26" t="s">
        <v>423</v>
      </c>
      <c r="AI88" s="26" t="s">
        <v>423</v>
      </c>
      <c r="AJ88" s="26" t="s">
        <v>423</v>
      </c>
      <c r="AK88" s="26" t="s">
        <v>422</v>
      </c>
      <c r="AL88" s="49" t="s">
        <v>408</v>
      </c>
    </row>
    <row r="89" spans="1:38" s="2" customFormat="1" ht="26.25" customHeight="1" thickBot="1" x14ac:dyDescent="0.3">
      <c r="A89" s="70" t="s">
        <v>205</v>
      </c>
      <c r="B89" s="76" t="s">
        <v>221</v>
      </c>
      <c r="C89" s="80" t="s">
        <v>222</v>
      </c>
      <c r="D89" s="72" t="s">
        <v>424</v>
      </c>
      <c r="E89" s="6">
        <v>0</v>
      </c>
      <c r="F89" s="6">
        <v>36.627267012363298</v>
      </c>
      <c r="G89" s="6">
        <v>0</v>
      </c>
      <c r="H89" s="6">
        <v>1.39694841323331E-2</v>
      </c>
      <c r="I89" s="6">
        <v>3.5230018389179798E-3</v>
      </c>
      <c r="J89" s="6">
        <v>4.3058822835689899E-3</v>
      </c>
      <c r="K89" s="6">
        <v>1.26608401186755E-2</v>
      </c>
      <c r="L89" s="6" t="s">
        <v>422</v>
      </c>
      <c r="M89" s="6">
        <v>0</v>
      </c>
      <c r="N89" s="6" t="s">
        <v>422</v>
      </c>
      <c r="O89" s="6" t="s">
        <v>422</v>
      </c>
      <c r="P89" s="6" t="s">
        <v>422</v>
      </c>
      <c r="Q89" s="6" t="s">
        <v>423</v>
      </c>
      <c r="R89" s="6" t="s">
        <v>423</v>
      </c>
      <c r="S89" s="6" t="s">
        <v>423</v>
      </c>
      <c r="T89" s="6" t="s">
        <v>423</v>
      </c>
      <c r="U89" s="6" t="s">
        <v>423</v>
      </c>
      <c r="V89" s="6" t="s">
        <v>423</v>
      </c>
      <c r="W89" s="6" t="s">
        <v>422</v>
      </c>
      <c r="X89" s="6" t="s">
        <v>422</v>
      </c>
      <c r="Y89" s="6" t="s">
        <v>422</v>
      </c>
      <c r="Z89" s="6" t="s">
        <v>422</v>
      </c>
      <c r="AA89" s="6" t="s">
        <v>422</v>
      </c>
      <c r="AB89" s="6" t="s">
        <v>422</v>
      </c>
      <c r="AC89" s="6" t="s">
        <v>422</v>
      </c>
      <c r="AD89" s="6" t="s">
        <v>423</v>
      </c>
      <c r="AE89" s="60"/>
      <c r="AF89" s="26" t="s">
        <v>423</v>
      </c>
      <c r="AG89" s="26" t="s">
        <v>423</v>
      </c>
      <c r="AH89" s="26" t="s">
        <v>423</v>
      </c>
      <c r="AI89" s="26" t="s">
        <v>423</v>
      </c>
      <c r="AJ89" s="26" t="s">
        <v>423</v>
      </c>
      <c r="AK89" s="26" t="s">
        <v>422</v>
      </c>
      <c r="AL89" s="49" t="s">
        <v>408</v>
      </c>
    </row>
    <row r="90" spans="1:38" s="8" customFormat="1" ht="26.25" customHeight="1" thickBot="1" x14ac:dyDescent="0.3">
      <c r="A90" s="70" t="s">
        <v>205</v>
      </c>
      <c r="B90" s="76" t="s">
        <v>223</v>
      </c>
      <c r="C90" s="80" t="s">
        <v>224</v>
      </c>
      <c r="D90" s="72" t="s">
        <v>424</v>
      </c>
      <c r="E90" s="6" t="s">
        <v>422</v>
      </c>
      <c r="F90" s="6" t="s">
        <v>422</v>
      </c>
      <c r="G90" s="6" t="s">
        <v>422</v>
      </c>
      <c r="H90" s="6" t="s">
        <v>422</v>
      </c>
      <c r="I90" s="6" t="s">
        <v>422</v>
      </c>
      <c r="J90" s="6" t="s">
        <v>422</v>
      </c>
      <c r="K90" s="6" t="s">
        <v>422</v>
      </c>
      <c r="L90" s="6" t="s">
        <v>422</v>
      </c>
      <c r="M90" s="6" t="s">
        <v>422</v>
      </c>
      <c r="N90" s="6" t="s">
        <v>422</v>
      </c>
      <c r="O90" s="6" t="s">
        <v>422</v>
      </c>
      <c r="P90" s="6" t="s">
        <v>422</v>
      </c>
      <c r="Q90" s="6" t="s">
        <v>423</v>
      </c>
      <c r="R90" s="6" t="s">
        <v>423</v>
      </c>
      <c r="S90" s="6" t="s">
        <v>423</v>
      </c>
      <c r="T90" s="6" t="s">
        <v>423</v>
      </c>
      <c r="U90" s="6" t="s">
        <v>423</v>
      </c>
      <c r="V90" s="6" t="s">
        <v>423</v>
      </c>
      <c r="W90" s="6" t="s">
        <v>422</v>
      </c>
      <c r="X90" s="6" t="s">
        <v>422</v>
      </c>
      <c r="Y90" s="6" t="s">
        <v>422</v>
      </c>
      <c r="Z90" s="6" t="s">
        <v>422</v>
      </c>
      <c r="AA90" s="6" t="s">
        <v>422</v>
      </c>
      <c r="AB90" s="6" t="s">
        <v>422</v>
      </c>
      <c r="AC90" s="6" t="s">
        <v>422</v>
      </c>
      <c r="AD90" s="6" t="s">
        <v>423</v>
      </c>
      <c r="AE90" s="60"/>
      <c r="AF90" s="26" t="s">
        <v>423</v>
      </c>
      <c r="AG90" s="26" t="s">
        <v>423</v>
      </c>
      <c r="AH90" s="26" t="s">
        <v>423</v>
      </c>
      <c r="AI90" s="26" t="s">
        <v>423</v>
      </c>
      <c r="AJ90" s="26" t="s">
        <v>423</v>
      </c>
      <c r="AK90" s="26" t="s">
        <v>422</v>
      </c>
      <c r="AL90" s="49" t="s">
        <v>408</v>
      </c>
    </row>
    <row r="91" spans="1:38" s="2" customFormat="1" ht="26.25" customHeight="1" thickBot="1" x14ac:dyDescent="0.3">
      <c r="A91" s="70" t="s">
        <v>205</v>
      </c>
      <c r="B91" s="74" t="s">
        <v>400</v>
      </c>
      <c r="C91" s="76" t="s">
        <v>225</v>
      </c>
      <c r="D91" s="72" t="s">
        <v>424</v>
      </c>
      <c r="E91" s="6" t="s">
        <v>422</v>
      </c>
      <c r="F91" s="6" t="s">
        <v>422</v>
      </c>
      <c r="G91" s="6" t="s">
        <v>422</v>
      </c>
      <c r="H91" s="6" t="s">
        <v>422</v>
      </c>
      <c r="I91" s="6" t="s">
        <v>422</v>
      </c>
      <c r="J91" s="6" t="s">
        <v>422</v>
      </c>
      <c r="K91" s="6" t="s">
        <v>422</v>
      </c>
      <c r="L91" s="6" t="s">
        <v>422</v>
      </c>
      <c r="M91" s="6" t="s">
        <v>422</v>
      </c>
      <c r="N91" s="6" t="s">
        <v>422</v>
      </c>
      <c r="O91" s="6" t="s">
        <v>422</v>
      </c>
      <c r="P91" s="6" t="s">
        <v>422</v>
      </c>
      <c r="Q91" s="6" t="s">
        <v>423</v>
      </c>
      <c r="R91" s="6" t="s">
        <v>423</v>
      </c>
      <c r="S91" s="6" t="s">
        <v>423</v>
      </c>
      <c r="T91" s="6" t="s">
        <v>423</v>
      </c>
      <c r="U91" s="6" t="s">
        <v>423</v>
      </c>
      <c r="V91" s="6" t="s">
        <v>423</v>
      </c>
      <c r="W91" s="6" t="s">
        <v>422</v>
      </c>
      <c r="X91" s="6" t="s">
        <v>422</v>
      </c>
      <c r="Y91" s="6" t="s">
        <v>422</v>
      </c>
      <c r="Z91" s="6" t="s">
        <v>422</v>
      </c>
      <c r="AA91" s="6" t="s">
        <v>422</v>
      </c>
      <c r="AB91" s="6" t="s">
        <v>422</v>
      </c>
      <c r="AC91" s="6" t="s">
        <v>422</v>
      </c>
      <c r="AD91" s="6" t="s">
        <v>423</v>
      </c>
      <c r="AE91" s="60"/>
      <c r="AF91" s="26" t="s">
        <v>423</v>
      </c>
      <c r="AG91" s="26" t="s">
        <v>423</v>
      </c>
      <c r="AH91" s="26" t="s">
        <v>423</v>
      </c>
      <c r="AI91" s="26" t="s">
        <v>423</v>
      </c>
      <c r="AJ91" s="26" t="s">
        <v>423</v>
      </c>
      <c r="AK91" s="26" t="s">
        <v>422</v>
      </c>
      <c r="AL91" s="49" t="s">
        <v>408</v>
      </c>
    </row>
    <row r="92" spans="1:38" s="2" customFormat="1" ht="26.25" customHeight="1" thickBot="1" x14ac:dyDescent="0.3">
      <c r="A92" s="70" t="s">
        <v>54</v>
      </c>
      <c r="B92" s="70" t="s">
        <v>226</v>
      </c>
      <c r="C92" s="71" t="s">
        <v>227</v>
      </c>
      <c r="D92" s="77" t="s">
        <v>424</v>
      </c>
      <c r="E92" s="6">
        <v>24.8092187038934</v>
      </c>
      <c r="F92" s="6">
        <v>27.892374216478402</v>
      </c>
      <c r="G92" s="6">
        <v>21.9083479976082</v>
      </c>
      <c r="H92" s="6">
        <v>3.4745563772078198</v>
      </c>
      <c r="I92" s="6">
        <v>27.3092628749366</v>
      </c>
      <c r="J92" s="6">
        <v>36.271195218317096</v>
      </c>
      <c r="K92" s="6">
        <v>54.178471004280098</v>
      </c>
      <c r="L92" s="6" t="s">
        <v>422</v>
      </c>
      <c r="M92" s="6">
        <v>101.03140460244801</v>
      </c>
      <c r="N92" s="6">
        <v>0.93777086057508097</v>
      </c>
      <c r="O92" s="6">
        <v>0.18803935470406399</v>
      </c>
      <c r="P92" s="6">
        <v>6.4231500838134795E-2</v>
      </c>
      <c r="Q92" s="6" t="s">
        <v>423</v>
      </c>
      <c r="R92" s="6" t="s">
        <v>423</v>
      </c>
      <c r="S92" s="6" t="s">
        <v>423</v>
      </c>
      <c r="T92" s="6" t="s">
        <v>423</v>
      </c>
      <c r="U92" s="6" t="s">
        <v>423</v>
      </c>
      <c r="V92" s="6" t="s">
        <v>423</v>
      </c>
      <c r="W92" s="6">
        <v>9.8219470059045708</v>
      </c>
      <c r="X92" s="6">
        <v>1.91044735812789E-2</v>
      </c>
      <c r="Y92" s="6">
        <v>4.0715869035214299E-2</v>
      </c>
      <c r="Z92" s="6">
        <v>2.16978410357512E-2</v>
      </c>
      <c r="AA92" s="6">
        <v>2.20436233630141E-2</v>
      </c>
      <c r="AB92" s="6">
        <f t="shared" si="1"/>
        <v>0.10356180701525851</v>
      </c>
      <c r="AC92" s="6">
        <v>0.13064520779812999</v>
      </c>
      <c r="AD92" s="6" t="s">
        <v>423</v>
      </c>
      <c r="AE92" s="60"/>
      <c r="AF92" s="26" t="s">
        <v>423</v>
      </c>
      <c r="AG92" s="26" t="s">
        <v>423</v>
      </c>
      <c r="AH92" s="26" t="s">
        <v>423</v>
      </c>
      <c r="AI92" s="26" t="s">
        <v>423</v>
      </c>
      <c r="AJ92" s="26" t="s">
        <v>423</v>
      </c>
      <c r="AK92" s="26" t="s">
        <v>422</v>
      </c>
      <c r="AL92" s="49" t="s">
        <v>228</v>
      </c>
    </row>
    <row r="93" spans="1:38" s="2" customFormat="1" ht="26.25" customHeight="1" thickBot="1" x14ac:dyDescent="0.3">
      <c r="A93" s="70" t="s">
        <v>54</v>
      </c>
      <c r="B93" s="74" t="s">
        <v>229</v>
      </c>
      <c r="C93" s="71" t="s">
        <v>401</v>
      </c>
      <c r="D93" s="77" t="s">
        <v>424</v>
      </c>
      <c r="E93" s="6">
        <v>0.381397620806052</v>
      </c>
      <c r="F93" s="6">
        <v>17.8133091022641</v>
      </c>
      <c r="G93" s="6">
        <v>6.6144926842453294E-2</v>
      </c>
      <c r="H93" s="6">
        <v>0.183326187097862</v>
      </c>
      <c r="I93" s="6">
        <v>14.253004545838699</v>
      </c>
      <c r="J93" s="6">
        <v>16.048820260693901</v>
      </c>
      <c r="K93" s="6">
        <v>18.189110459817801</v>
      </c>
      <c r="L93" s="6" t="s">
        <v>422</v>
      </c>
      <c r="M93" s="6">
        <v>6.4538500292232399</v>
      </c>
      <c r="N93" s="6" t="s">
        <v>422</v>
      </c>
      <c r="O93" s="6" t="s">
        <v>422</v>
      </c>
      <c r="P93" s="6">
        <v>1.9136033105200102E-6</v>
      </c>
      <c r="Q93" s="6" t="s">
        <v>423</v>
      </c>
      <c r="R93" s="6" t="s">
        <v>423</v>
      </c>
      <c r="S93" s="6" t="s">
        <v>423</v>
      </c>
      <c r="T93" s="6" t="s">
        <v>423</v>
      </c>
      <c r="U93" s="6" t="s">
        <v>423</v>
      </c>
      <c r="V93" s="6" t="s">
        <v>423</v>
      </c>
      <c r="W93" s="6" t="s">
        <v>422</v>
      </c>
      <c r="X93" s="6">
        <v>9.2803191893035597E-2</v>
      </c>
      <c r="Y93" s="6" t="s">
        <v>422</v>
      </c>
      <c r="Z93" s="6" t="s">
        <v>422</v>
      </c>
      <c r="AA93" s="6" t="s">
        <v>422</v>
      </c>
      <c r="AB93" s="6">
        <f t="shared" si="1"/>
        <v>9.2803191893035597E-2</v>
      </c>
      <c r="AC93" s="6" t="s">
        <v>422</v>
      </c>
      <c r="AD93" s="6" t="s">
        <v>423</v>
      </c>
      <c r="AE93" s="60"/>
      <c r="AF93" s="26" t="s">
        <v>423</v>
      </c>
      <c r="AG93" s="26" t="s">
        <v>423</v>
      </c>
      <c r="AH93" s="26" t="s">
        <v>423</v>
      </c>
      <c r="AI93" s="26" t="s">
        <v>423</v>
      </c>
      <c r="AJ93" s="26" t="s">
        <v>423</v>
      </c>
      <c r="AK93" s="26" t="s">
        <v>422</v>
      </c>
      <c r="AL93" s="49" t="s">
        <v>230</v>
      </c>
    </row>
    <row r="94" spans="1:38" s="2" customFormat="1" ht="26.25" customHeight="1" thickBot="1" x14ac:dyDescent="0.3">
      <c r="A94" s="70" t="s">
        <v>54</v>
      </c>
      <c r="B94" s="83" t="s">
        <v>402</v>
      </c>
      <c r="C94" s="71" t="s">
        <v>231</v>
      </c>
      <c r="D94" s="72" t="s">
        <v>424</v>
      </c>
      <c r="E94" s="6">
        <v>2.8825855550699302</v>
      </c>
      <c r="F94" s="6">
        <v>59.2850569142757</v>
      </c>
      <c r="G94" s="6">
        <v>1.9113791712725501</v>
      </c>
      <c r="H94" s="6">
        <v>0.31224087280867202</v>
      </c>
      <c r="I94" s="6">
        <v>2.57104768155591</v>
      </c>
      <c r="J94" s="6">
        <v>4.0264827021684404</v>
      </c>
      <c r="K94" s="6">
        <v>5.8095234698265497</v>
      </c>
      <c r="L94" s="6" t="s">
        <v>422</v>
      </c>
      <c r="M94" s="6">
        <v>11.387655399612701</v>
      </c>
      <c r="N94" s="6">
        <v>33.607088576484898</v>
      </c>
      <c r="O94" s="6">
        <v>0.43605011475335298</v>
      </c>
      <c r="P94" s="6">
        <v>0.413985437038141</v>
      </c>
      <c r="Q94" s="6" t="s">
        <v>423</v>
      </c>
      <c r="R94" s="6" t="s">
        <v>423</v>
      </c>
      <c r="S94" s="6" t="s">
        <v>423</v>
      </c>
      <c r="T94" s="6" t="s">
        <v>423</v>
      </c>
      <c r="U94" s="6" t="s">
        <v>423</v>
      </c>
      <c r="V94" s="6" t="s">
        <v>423</v>
      </c>
      <c r="W94" s="6">
        <v>1.52375572345174</v>
      </c>
      <c r="X94" s="6" t="s">
        <v>422</v>
      </c>
      <c r="Y94" s="6">
        <v>1.33955717389091E-4</v>
      </c>
      <c r="Z94" s="6" t="s">
        <v>422</v>
      </c>
      <c r="AA94" s="6">
        <v>1.3213882012781599E-4</v>
      </c>
      <c r="AB94" s="6">
        <f t="shared" si="1"/>
        <v>2.6609453751690699E-4</v>
      </c>
      <c r="AC94" s="6">
        <v>3.0993018708655602</v>
      </c>
      <c r="AD94" s="6" t="s">
        <v>423</v>
      </c>
      <c r="AE94" s="60"/>
      <c r="AF94" s="26" t="s">
        <v>423</v>
      </c>
      <c r="AG94" s="26" t="s">
        <v>423</v>
      </c>
      <c r="AH94" s="26" t="s">
        <v>423</v>
      </c>
      <c r="AI94" s="26" t="s">
        <v>423</v>
      </c>
      <c r="AJ94" s="26" t="s">
        <v>423</v>
      </c>
      <c r="AK94" s="26" t="s">
        <v>422</v>
      </c>
      <c r="AL94" s="49" t="s">
        <v>408</v>
      </c>
    </row>
    <row r="95" spans="1:38" s="2" customFormat="1" ht="26.25" customHeight="1" thickBot="1" x14ac:dyDescent="0.3">
      <c r="A95" s="70" t="s">
        <v>54</v>
      </c>
      <c r="B95" s="83" t="s">
        <v>232</v>
      </c>
      <c r="C95" s="71" t="s">
        <v>233</v>
      </c>
      <c r="D95" s="77" t="s">
        <v>424</v>
      </c>
      <c r="E95" s="6">
        <v>0.11551370904521301</v>
      </c>
      <c r="F95" s="6">
        <v>108.43097017015199</v>
      </c>
      <c r="G95" s="6">
        <v>0.67505174560155101</v>
      </c>
      <c r="H95" s="6">
        <v>2.7777492332315201E-2</v>
      </c>
      <c r="I95" s="6">
        <v>18.985744767667999</v>
      </c>
      <c r="J95" s="6">
        <v>32.704258061440697</v>
      </c>
      <c r="K95" s="6">
        <v>64.538728694036493</v>
      </c>
      <c r="L95" s="6" t="s">
        <v>422</v>
      </c>
      <c r="M95" s="6">
        <v>35.449602877456002</v>
      </c>
      <c r="N95" s="6" t="s">
        <v>422</v>
      </c>
      <c r="O95" s="6" t="s">
        <v>422</v>
      </c>
      <c r="P95" s="6" t="s">
        <v>422</v>
      </c>
      <c r="Q95" s="6" t="s">
        <v>423</v>
      </c>
      <c r="R95" s="6" t="s">
        <v>423</v>
      </c>
      <c r="S95" s="6" t="s">
        <v>423</v>
      </c>
      <c r="T95" s="6" t="s">
        <v>423</v>
      </c>
      <c r="U95" s="6" t="s">
        <v>423</v>
      </c>
      <c r="V95" s="6" t="s">
        <v>423</v>
      </c>
      <c r="W95" s="6" t="s">
        <v>422</v>
      </c>
      <c r="X95" s="6" t="s">
        <v>422</v>
      </c>
      <c r="Y95" s="6" t="s">
        <v>422</v>
      </c>
      <c r="Z95" s="6" t="s">
        <v>422</v>
      </c>
      <c r="AA95" s="6" t="s">
        <v>422</v>
      </c>
      <c r="AB95" s="6" t="s">
        <v>422</v>
      </c>
      <c r="AC95" s="6" t="s">
        <v>422</v>
      </c>
      <c r="AD95" s="6" t="s">
        <v>423</v>
      </c>
      <c r="AE95" s="60"/>
      <c r="AF95" s="26" t="s">
        <v>423</v>
      </c>
      <c r="AG95" s="26" t="s">
        <v>423</v>
      </c>
      <c r="AH95" s="26" t="s">
        <v>423</v>
      </c>
      <c r="AI95" s="26" t="s">
        <v>423</v>
      </c>
      <c r="AJ95" s="26" t="s">
        <v>423</v>
      </c>
      <c r="AK95" s="26" t="s">
        <v>422</v>
      </c>
      <c r="AL95" s="49" t="s">
        <v>408</v>
      </c>
    </row>
    <row r="96" spans="1:38" s="2" customFormat="1" ht="26.25" customHeight="1" thickBot="1" x14ac:dyDescent="0.3">
      <c r="A96" s="70" t="s">
        <v>54</v>
      </c>
      <c r="B96" s="74" t="s">
        <v>234</v>
      </c>
      <c r="C96" s="71" t="s">
        <v>235</v>
      </c>
      <c r="D96" s="84" t="s">
        <v>424</v>
      </c>
      <c r="E96" s="6" t="s">
        <v>432</v>
      </c>
      <c r="F96" s="6" t="s">
        <v>432</v>
      </c>
      <c r="G96" s="6" t="s">
        <v>432</v>
      </c>
      <c r="H96" s="6" t="s">
        <v>432</v>
      </c>
      <c r="I96" s="6" t="s">
        <v>432</v>
      </c>
      <c r="J96" s="6" t="s">
        <v>432</v>
      </c>
      <c r="K96" s="6" t="s">
        <v>432</v>
      </c>
      <c r="L96" s="6" t="s">
        <v>422</v>
      </c>
      <c r="M96" s="6" t="s">
        <v>432</v>
      </c>
      <c r="N96" s="6" t="s">
        <v>432</v>
      </c>
      <c r="O96" s="6" t="s">
        <v>432</v>
      </c>
      <c r="P96" s="6" t="s">
        <v>432</v>
      </c>
      <c r="Q96" s="6" t="s">
        <v>423</v>
      </c>
      <c r="R96" s="6" t="s">
        <v>423</v>
      </c>
      <c r="S96" s="6" t="s">
        <v>423</v>
      </c>
      <c r="T96" s="6" t="s">
        <v>423</v>
      </c>
      <c r="U96" s="6" t="s">
        <v>423</v>
      </c>
      <c r="V96" s="6" t="s">
        <v>423</v>
      </c>
      <c r="W96" s="6" t="s">
        <v>432</v>
      </c>
      <c r="X96" s="6" t="s">
        <v>432</v>
      </c>
      <c r="Y96" s="6" t="s">
        <v>432</v>
      </c>
      <c r="Z96" s="6" t="s">
        <v>432</v>
      </c>
      <c r="AA96" s="6" t="s">
        <v>432</v>
      </c>
      <c r="AB96" s="6" t="s">
        <v>432</v>
      </c>
      <c r="AC96" s="6" t="s">
        <v>432</v>
      </c>
      <c r="AD96" s="6" t="s">
        <v>423</v>
      </c>
      <c r="AE96" s="60"/>
      <c r="AF96" s="26" t="s">
        <v>423</v>
      </c>
      <c r="AG96" s="26" t="s">
        <v>423</v>
      </c>
      <c r="AH96" s="26" t="s">
        <v>423</v>
      </c>
      <c r="AI96" s="26" t="s">
        <v>423</v>
      </c>
      <c r="AJ96" s="26" t="s">
        <v>423</v>
      </c>
      <c r="AK96" s="26" t="s">
        <v>422</v>
      </c>
      <c r="AL96" s="49" t="s">
        <v>408</v>
      </c>
    </row>
    <row r="97" spans="1:38" s="2" customFormat="1" ht="26.25" customHeight="1" thickBot="1" x14ac:dyDescent="0.3">
      <c r="A97" s="70" t="s">
        <v>54</v>
      </c>
      <c r="B97" s="74" t="s">
        <v>236</v>
      </c>
      <c r="C97" s="71" t="s">
        <v>237</v>
      </c>
      <c r="D97" s="84" t="s">
        <v>424</v>
      </c>
      <c r="E97" s="6" t="s">
        <v>422</v>
      </c>
      <c r="F97" s="6" t="s">
        <v>422</v>
      </c>
      <c r="G97" s="6" t="s">
        <v>422</v>
      </c>
      <c r="H97" s="6" t="s">
        <v>422</v>
      </c>
      <c r="I97" s="6" t="s">
        <v>422</v>
      </c>
      <c r="J97" s="6" t="s">
        <v>422</v>
      </c>
      <c r="K97" s="6" t="s">
        <v>422</v>
      </c>
      <c r="L97" s="6" t="s">
        <v>422</v>
      </c>
      <c r="M97" s="6" t="s">
        <v>422</v>
      </c>
      <c r="N97" s="6" t="s">
        <v>422</v>
      </c>
      <c r="O97" s="6" t="s">
        <v>422</v>
      </c>
      <c r="P97" s="6" t="s">
        <v>422</v>
      </c>
      <c r="Q97" s="6" t="s">
        <v>423</v>
      </c>
      <c r="R97" s="6" t="s">
        <v>423</v>
      </c>
      <c r="S97" s="6" t="s">
        <v>423</v>
      </c>
      <c r="T97" s="6" t="s">
        <v>423</v>
      </c>
      <c r="U97" s="6" t="s">
        <v>423</v>
      </c>
      <c r="V97" s="6" t="s">
        <v>423</v>
      </c>
      <c r="W97" s="6" t="s">
        <v>422</v>
      </c>
      <c r="X97" s="6" t="s">
        <v>422</v>
      </c>
      <c r="Y97" s="6" t="s">
        <v>422</v>
      </c>
      <c r="Z97" s="6" t="s">
        <v>422</v>
      </c>
      <c r="AA97" s="6" t="s">
        <v>422</v>
      </c>
      <c r="AB97" s="6" t="s">
        <v>422</v>
      </c>
      <c r="AC97" s="6" t="s">
        <v>422</v>
      </c>
      <c r="AD97" s="6" t="s">
        <v>423</v>
      </c>
      <c r="AE97" s="60"/>
      <c r="AF97" s="26" t="s">
        <v>423</v>
      </c>
      <c r="AG97" s="26" t="s">
        <v>423</v>
      </c>
      <c r="AH97" s="26" t="s">
        <v>423</v>
      </c>
      <c r="AI97" s="26" t="s">
        <v>423</v>
      </c>
      <c r="AJ97" s="26" t="s">
        <v>423</v>
      </c>
      <c r="AK97" s="26" t="s">
        <v>422</v>
      </c>
      <c r="AL97" s="49" t="s">
        <v>408</v>
      </c>
    </row>
    <row r="98" spans="1:38" s="2" customFormat="1" ht="26.25" customHeight="1" thickBot="1" x14ac:dyDescent="0.3">
      <c r="A98" s="70" t="s">
        <v>54</v>
      </c>
      <c r="B98" s="74" t="s">
        <v>238</v>
      </c>
      <c r="C98" s="76" t="s">
        <v>239</v>
      </c>
      <c r="D98" s="84" t="s">
        <v>458</v>
      </c>
      <c r="E98" s="6">
        <v>2.0577096270630001E-2</v>
      </c>
      <c r="F98" s="6">
        <v>0.17586442012998299</v>
      </c>
      <c r="G98" s="6">
        <v>1.1751509627142E-2</v>
      </c>
      <c r="H98" s="6">
        <v>3.69501628032342E-3</v>
      </c>
      <c r="I98" s="6">
        <v>0.16116946546958399</v>
      </c>
      <c r="J98" s="6">
        <v>0.54475517945677998</v>
      </c>
      <c r="K98" s="6">
        <v>1.0643821787341801</v>
      </c>
      <c r="L98" s="6" t="s">
        <v>422</v>
      </c>
      <c r="M98" s="6">
        <v>7.1064643247947302E-4</v>
      </c>
      <c r="N98" s="6">
        <v>4.8</v>
      </c>
      <c r="O98" s="6" t="s">
        <v>425</v>
      </c>
      <c r="P98" s="6" t="s">
        <v>425</v>
      </c>
      <c r="Q98" s="6" t="s">
        <v>423</v>
      </c>
      <c r="R98" s="6" t="s">
        <v>423</v>
      </c>
      <c r="S98" s="6" t="s">
        <v>423</v>
      </c>
      <c r="T98" s="6" t="s">
        <v>423</v>
      </c>
      <c r="U98" s="6" t="s">
        <v>423</v>
      </c>
      <c r="V98" s="6" t="s">
        <v>423</v>
      </c>
      <c r="W98" s="6" t="s">
        <v>422</v>
      </c>
      <c r="X98" s="6" t="s">
        <v>422</v>
      </c>
      <c r="Y98" s="6" t="s">
        <v>422</v>
      </c>
      <c r="Z98" s="6" t="s">
        <v>422</v>
      </c>
      <c r="AA98" s="6" t="s">
        <v>422</v>
      </c>
      <c r="AB98" s="6" t="s">
        <v>422</v>
      </c>
      <c r="AC98" s="6" t="s">
        <v>422</v>
      </c>
      <c r="AD98" s="6" t="s">
        <v>423</v>
      </c>
      <c r="AE98" s="60"/>
      <c r="AF98" s="26" t="s">
        <v>423</v>
      </c>
      <c r="AG98" s="26" t="s">
        <v>423</v>
      </c>
      <c r="AH98" s="26" t="s">
        <v>423</v>
      </c>
      <c r="AI98" s="26" t="s">
        <v>423</v>
      </c>
      <c r="AJ98" s="26" t="s">
        <v>423</v>
      </c>
      <c r="AK98" s="26" t="s">
        <v>422</v>
      </c>
      <c r="AL98" s="49" t="s">
        <v>408</v>
      </c>
    </row>
    <row r="99" spans="1:38" s="2" customFormat="1" ht="26.25" customHeight="1" thickBot="1" x14ac:dyDescent="0.3">
      <c r="A99" s="70" t="s">
        <v>240</v>
      </c>
      <c r="B99" s="70" t="s">
        <v>241</v>
      </c>
      <c r="C99" s="71" t="s">
        <v>403</v>
      </c>
      <c r="D99" s="84" t="s">
        <v>424</v>
      </c>
      <c r="E99" s="6" t="s">
        <v>425</v>
      </c>
      <c r="F99" s="6">
        <v>33.672950019515397</v>
      </c>
      <c r="G99" s="6" t="s">
        <v>422</v>
      </c>
      <c r="H99" s="6">
        <v>65.896948199004399</v>
      </c>
      <c r="I99" s="6">
        <v>0.311893105514994</v>
      </c>
      <c r="J99" s="6">
        <v>1.4035189748174699</v>
      </c>
      <c r="K99" s="6">
        <v>3.1189310551499401</v>
      </c>
      <c r="L99" s="6" t="s">
        <v>422</v>
      </c>
      <c r="M99" s="6" t="s">
        <v>422</v>
      </c>
      <c r="N99" s="6" t="s">
        <v>422</v>
      </c>
      <c r="O99" s="6" t="s">
        <v>422</v>
      </c>
      <c r="P99" s="6" t="s">
        <v>422</v>
      </c>
      <c r="Q99" s="6" t="s">
        <v>423</v>
      </c>
      <c r="R99" s="6" t="s">
        <v>423</v>
      </c>
      <c r="S99" s="6" t="s">
        <v>423</v>
      </c>
      <c r="T99" s="6" t="s">
        <v>423</v>
      </c>
      <c r="U99" s="6" t="s">
        <v>423</v>
      </c>
      <c r="V99" s="6" t="s">
        <v>423</v>
      </c>
      <c r="W99" s="6" t="s">
        <v>422</v>
      </c>
      <c r="X99" s="6" t="s">
        <v>422</v>
      </c>
      <c r="Y99" s="6" t="s">
        <v>422</v>
      </c>
      <c r="Z99" s="6" t="s">
        <v>422</v>
      </c>
      <c r="AA99" s="6" t="s">
        <v>422</v>
      </c>
      <c r="AB99" s="6" t="s">
        <v>422</v>
      </c>
      <c r="AC99" s="6" t="s">
        <v>422</v>
      </c>
      <c r="AD99" s="6" t="s">
        <v>423</v>
      </c>
      <c r="AE99" s="60"/>
      <c r="AF99" s="26" t="s">
        <v>423</v>
      </c>
      <c r="AG99" s="26" t="s">
        <v>423</v>
      </c>
      <c r="AH99" s="26" t="s">
        <v>423</v>
      </c>
      <c r="AI99" s="26" t="s">
        <v>423</v>
      </c>
      <c r="AJ99" s="26" t="s">
        <v>423</v>
      </c>
      <c r="AK99" s="26" t="s">
        <v>422</v>
      </c>
      <c r="AL99" s="49" t="s">
        <v>242</v>
      </c>
    </row>
    <row r="100" spans="1:38" s="2" customFormat="1" ht="26.25" customHeight="1" thickBot="1" x14ac:dyDescent="0.3">
      <c r="A100" s="70" t="s">
        <v>240</v>
      </c>
      <c r="B100" s="70" t="s">
        <v>243</v>
      </c>
      <c r="C100" s="71" t="s">
        <v>404</v>
      </c>
      <c r="D100" s="84" t="s">
        <v>424</v>
      </c>
      <c r="E100" s="6" t="s">
        <v>425</v>
      </c>
      <c r="F100" s="6">
        <v>43.784855615114502</v>
      </c>
      <c r="G100" s="6" t="s">
        <v>422</v>
      </c>
      <c r="H100" s="6">
        <v>159.55278979560899</v>
      </c>
      <c r="I100" s="6">
        <v>0.76271708904364799</v>
      </c>
      <c r="J100" s="6">
        <v>3.4322269006964201</v>
      </c>
      <c r="K100" s="6">
        <v>7.6271708904364797</v>
      </c>
      <c r="L100" s="6" t="s">
        <v>422</v>
      </c>
      <c r="M100" s="6" t="s">
        <v>422</v>
      </c>
      <c r="N100" s="6" t="s">
        <v>422</v>
      </c>
      <c r="O100" s="6" t="s">
        <v>422</v>
      </c>
      <c r="P100" s="6" t="s">
        <v>422</v>
      </c>
      <c r="Q100" s="6" t="s">
        <v>423</v>
      </c>
      <c r="R100" s="6" t="s">
        <v>423</v>
      </c>
      <c r="S100" s="6" t="s">
        <v>423</v>
      </c>
      <c r="T100" s="6" t="s">
        <v>423</v>
      </c>
      <c r="U100" s="6" t="s">
        <v>423</v>
      </c>
      <c r="V100" s="6" t="s">
        <v>423</v>
      </c>
      <c r="W100" s="6" t="s">
        <v>422</v>
      </c>
      <c r="X100" s="6" t="s">
        <v>422</v>
      </c>
      <c r="Y100" s="6" t="s">
        <v>422</v>
      </c>
      <c r="Z100" s="6" t="s">
        <v>422</v>
      </c>
      <c r="AA100" s="6" t="s">
        <v>422</v>
      </c>
      <c r="AB100" s="6" t="s">
        <v>422</v>
      </c>
      <c r="AC100" s="6" t="s">
        <v>422</v>
      </c>
      <c r="AD100" s="6" t="s">
        <v>423</v>
      </c>
      <c r="AE100" s="60"/>
      <c r="AF100" s="26" t="s">
        <v>423</v>
      </c>
      <c r="AG100" s="26" t="s">
        <v>423</v>
      </c>
      <c r="AH100" s="26" t="s">
        <v>423</v>
      </c>
      <c r="AI100" s="26" t="s">
        <v>423</v>
      </c>
      <c r="AJ100" s="26" t="s">
        <v>423</v>
      </c>
      <c r="AK100" s="26" t="s">
        <v>422</v>
      </c>
      <c r="AL100" s="49" t="s">
        <v>242</v>
      </c>
    </row>
    <row r="101" spans="1:38" s="2" customFormat="1" ht="26.25" customHeight="1" thickBot="1" x14ac:dyDescent="0.3">
      <c r="A101" s="70" t="s">
        <v>240</v>
      </c>
      <c r="B101" s="70" t="s">
        <v>244</v>
      </c>
      <c r="C101" s="71" t="s">
        <v>245</v>
      </c>
      <c r="D101" s="84" t="s">
        <v>424</v>
      </c>
      <c r="E101" s="6" t="s">
        <v>425</v>
      </c>
      <c r="F101" s="6">
        <v>0.12378405000000001</v>
      </c>
      <c r="G101" s="6" t="s">
        <v>422</v>
      </c>
      <c r="H101" s="6">
        <v>1.4854226103810599</v>
      </c>
      <c r="I101" s="6">
        <v>4.3206969780000002E-3</v>
      </c>
      <c r="J101" s="6">
        <v>1.9443136401E-2</v>
      </c>
      <c r="K101" s="6">
        <v>4.320696978E-2</v>
      </c>
      <c r="L101" s="6" t="s">
        <v>422</v>
      </c>
      <c r="M101" s="6" t="s">
        <v>422</v>
      </c>
      <c r="N101" s="6" t="s">
        <v>422</v>
      </c>
      <c r="O101" s="6" t="s">
        <v>422</v>
      </c>
      <c r="P101" s="6" t="s">
        <v>422</v>
      </c>
      <c r="Q101" s="6" t="s">
        <v>423</v>
      </c>
      <c r="R101" s="6" t="s">
        <v>423</v>
      </c>
      <c r="S101" s="6" t="s">
        <v>423</v>
      </c>
      <c r="T101" s="6" t="s">
        <v>423</v>
      </c>
      <c r="U101" s="6" t="s">
        <v>423</v>
      </c>
      <c r="V101" s="6" t="s">
        <v>423</v>
      </c>
      <c r="W101" s="6" t="s">
        <v>422</v>
      </c>
      <c r="X101" s="6" t="s">
        <v>422</v>
      </c>
      <c r="Y101" s="6" t="s">
        <v>422</v>
      </c>
      <c r="Z101" s="6" t="s">
        <v>422</v>
      </c>
      <c r="AA101" s="6" t="s">
        <v>422</v>
      </c>
      <c r="AB101" s="6" t="s">
        <v>422</v>
      </c>
      <c r="AC101" s="6" t="s">
        <v>422</v>
      </c>
      <c r="AD101" s="6" t="s">
        <v>423</v>
      </c>
      <c r="AE101" s="60"/>
      <c r="AF101" s="26" t="s">
        <v>423</v>
      </c>
      <c r="AG101" s="26" t="s">
        <v>423</v>
      </c>
      <c r="AH101" s="26" t="s">
        <v>423</v>
      </c>
      <c r="AI101" s="26" t="s">
        <v>423</v>
      </c>
      <c r="AJ101" s="26" t="s">
        <v>423</v>
      </c>
      <c r="AK101" s="26" t="s">
        <v>422</v>
      </c>
      <c r="AL101" s="49" t="s">
        <v>242</v>
      </c>
    </row>
    <row r="102" spans="1:38" s="2" customFormat="1" ht="26.25" customHeight="1" thickBot="1" x14ac:dyDescent="0.3">
      <c r="A102" s="70" t="s">
        <v>240</v>
      </c>
      <c r="B102" s="70" t="s">
        <v>246</v>
      </c>
      <c r="C102" s="71" t="s">
        <v>382</v>
      </c>
      <c r="D102" s="84" t="s">
        <v>424</v>
      </c>
      <c r="E102" s="6" t="s">
        <v>425</v>
      </c>
      <c r="F102" s="6">
        <v>7.1178819750000004</v>
      </c>
      <c r="G102" s="6" t="s">
        <v>422</v>
      </c>
      <c r="H102" s="6">
        <v>34.985999331729602</v>
      </c>
      <c r="I102" s="6">
        <v>0.58321700728164505</v>
      </c>
      <c r="J102" s="6">
        <v>2.6244765327674</v>
      </c>
      <c r="K102" s="6">
        <v>5.8321700728164503</v>
      </c>
      <c r="L102" s="6" t="s">
        <v>422</v>
      </c>
      <c r="M102" s="6" t="s">
        <v>422</v>
      </c>
      <c r="N102" s="6" t="s">
        <v>422</v>
      </c>
      <c r="O102" s="6" t="s">
        <v>422</v>
      </c>
      <c r="P102" s="6" t="s">
        <v>422</v>
      </c>
      <c r="Q102" s="6" t="s">
        <v>423</v>
      </c>
      <c r="R102" s="6" t="s">
        <v>423</v>
      </c>
      <c r="S102" s="6" t="s">
        <v>423</v>
      </c>
      <c r="T102" s="6" t="s">
        <v>423</v>
      </c>
      <c r="U102" s="6" t="s">
        <v>423</v>
      </c>
      <c r="V102" s="6" t="s">
        <v>423</v>
      </c>
      <c r="W102" s="6" t="s">
        <v>422</v>
      </c>
      <c r="X102" s="6" t="s">
        <v>422</v>
      </c>
      <c r="Y102" s="6" t="s">
        <v>422</v>
      </c>
      <c r="Z102" s="6" t="s">
        <v>422</v>
      </c>
      <c r="AA102" s="6" t="s">
        <v>422</v>
      </c>
      <c r="AB102" s="6" t="s">
        <v>422</v>
      </c>
      <c r="AC102" s="6" t="s">
        <v>422</v>
      </c>
      <c r="AD102" s="6" t="s">
        <v>423</v>
      </c>
      <c r="AE102" s="60"/>
      <c r="AF102" s="26" t="s">
        <v>423</v>
      </c>
      <c r="AG102" s="26" t="s">
        <v>423</v>
      </c>
      <c r="AH102" s="26" t="s">
        <v>423</v>
      </c>
      <c r="AI102" s="26" t="s">
        <v>423</v>
      </c>
      <c r="AJ102" s="26" t="s">
        <v>423</v>
      </c>
      <c r="AK102" s="26" t="s">
        <v>422</v>
      </c>
      <c r="AL102" s="49" t="s">
        <v>242</v>
      </c>
    </row>
    <row r="103" spans="1:38" s="2" customFormat="1" ht="26.25" customHeight="1" thickBot="1" x14ac:dyDescent="0.3">
      <c r="A103" s="70" t="s">
        <v>240</v>
      </c>
      <c r="B103" s="70" t="s">
        <v>247</v>
      </c>
      <c r="C103" s="71" t="s">
        <v>248</v>
      </c>
      <c r="D103" s="84" t="s">
        <v>424</v>
      </c>
      <c r="E103" s="6" t="s">
        <v>425</v>
      </c>
      <c r="F103" s="6">
        <v>0.14278256659999999</v>
      </c>
      <c r="G103" s="6" t="s">
        <v>422</v>
      </c>
      <c r="H103" s="6">
        <v>0.57294572329066595</v>
      </c>
      <c r="I103" s="6">
        <v>1.602201916224E-3</v>
      </c>
      <c r="J103" s="6">
        <v>7.2099086230080003E-3</v>
      </c>
      <c r="K103" s="6">
        <v>1.6022019162240001E-2</v>
      </c>
      <c r="L103" s="6" t="s">
        <v>422</v>
      </c>
      <c r="M103" s="6" t="s">
        <v>422</v>
      </c>
      <c r="N103" s="6" t="s">
        <v>422</v>
      </c>
      <c r="O103" s="6" t="s">
        <v>422</v>
      </c>
      <c r="P103" s="6" t="s">
        <v>422</v>
      </c>
      <c r="Q103" s="6" t="s">
        <v>423</v>
      </c>
      <c r="R103" s="6" t="s">
        <v>423</v>
      </c>
      <c r="S103" s="6" t="s">
        <v>423</v>
      </c>
      <c r="T103" s="6" t="s">
        <v>423</v>
      </c>
      <c r="U103" s="6" t="s">
        <v>423</v>
      </c>
      <c r="V103" s="6" t="s">
        <v>423</v>
      </c>
      <c r="W103" s="6" t="s">
        <v>422</v>
      </c>
      <c r="X103" s="6" t="s">
        <v>422</v>
      </c>
      <c r="Y103" s="6" t="s">
        <v>422</v>
      </c>
      <c r="Z103" s="6" t="s">
        <v>422</v>
      </c>
      <c r="AA103" s="6" t="s">
        <v>422</v>
      </c>
      <c r="AB103" s="6" t="s">
        <v>422</v>
      </c>
      <c r="AC103" s="6" t="s">
        <v>422</v>
      </c>
      <c r="AD103" s="6" t="s">
        <v>423</v>
      </c>
      <c r="AE103" s="60"/>
      <c r="AF103" s="26" t="s">
        <v>423</v>
      </c>
      <c r="AG103" s="26" t="s">
        <v>423</v>
      </c>
      <c r="AH103" s="26" t="s">
        <v>423</v>
      </c>
      <c r="AI103" s="26" t="s">
        <v>423</v>
      </c>
      <c r="AJ103" s="26" t="s">
        <v>423</v>
      </c>
      <c r="AK103" s="26" t="s">
        <v>422</v>
      </c>
      <c r="AL103" s="49" t="s">
        <v>242</v>
      </c>
    </row>
    <row r="104" spans="1:38" s="2" customFormat="1" ht="26.25" customHeight="1" thickBot="1" x14ac:dyDescent="0.3">
      <c r="A104" s="70" t="s">
        <v>240</v>
      </c>
      <c r="B104" s="70" t="s">
        <v>249</v>
      </c>
      <c r="C104" s="71" t="s">
        <v>250</v>
      </c>
      <c r="D104" s="84" t="s">
        <v>424</v>
      </c>
      <c r="E104" s="6" t="s">
        <v>425</v>
      </c>
      <c r="F104" s="6">
        <v>6.0019887600000002E-2</v>
      </c>
      <c r="G104" s="6" t="s">
        <v>422</v>
      </c>
      <c r="H104" s="6">
        <v>0.70872192000000001</v>
      </c>
      <c r="I104" s="6">
        <v>9.59751224064E-4</v>
      </c>
      <c r="J104" s="6">
        <v>4.318880508288E-3</v>
      </c>
      <c r="K104" s="6">
        <v>9.59751224064E-3</v>
      </c>
      <c r="L104" s="6" t="s">
        <v>422</v>
      </c>
      <c r="M104" s="6" t="s">
        <v>422</v>
      </c>
      <c r="N104" s="6" t="s">
        <v>422</v>
      </c>
      <c r="O104" s="6" t="s">
        <v>422</v>
      </c>
      <c r="P104" s="6" t="s">
        <v>422</v>
      </c>
      <c r="Q104" s="6" t="s">
        <v>423</v>
      </c>
      <c r="R104" s="6" t="s">
        <v>423</v>
      </c>
      <c r="S104" s="6" t="s">
        <v>423</v>
      </c>
      <c r="T104" s="6" t="s">
        <v>423</v>
      </c>
      <c r="U104" s="6" t="s">
        <v>423</v>
      </c>
      <c r="V104" s="6" t="s">
        <v>423</v>
      </c>
      <c r="W104" s="6" t="s">
        <v>422</v>
      </c>
      <c r="X104" s="6" t="s">
        <v>422</v>
      </c>
      <c r="Y104" s="6" t="s">
        <v>422</v>
      </c>
      <c r="Z104" s="6" t="s">
        <v>422</v>
      </c>
      <c r="AA104" s="6" t="s">
        <v>422</v>
      </c>
      <c r="AB104" s="6" t="s">
        <v>422</v>
      </c>
      <c r="AC104" s="6" t="s">
        <v>422</v>
      </c>
      <c r="AD104" s="6" t="s">
        <v>423</v>
      </c>
      <c r="AE104" s="60"/>
      <c r="AF104" s="26" t="s">
        <v>423</v>
      </c>
      <c r="AG104" s="26" t="s">
        <v>423</v>
      </c>
      <c r="AH104" s="26" t="s">
        <v>423</v>
      </c>
      <c r="AI104" s="26" t="s">
        <v>423</v>
      </c>
      <c r="AJ104" s="26" t="s">
        <v>423</v>
      </c>
      <c r="AK104" s="26" t="s">
        <v>422</v>
      </c>
      <c r="AL104" s="49" t="s">
        <v>242</v>
      </c>
    </row>
    <row r="105" spans="1:38" s="2" customFormat="1" ht="26.25" customHeight="1" thickBot="1" x14ac:dyDescent="0.3">
      <c r="A105" s="70" t="s">
        <v>240</v>
      </c>
      <c r="B105" s="70" t="s">
        <v>251</v>
      </c>
      <c r="C105" s="71" t="s">
        <v>252</v>
      </c>
      <c r="D105" s="84" t="s">
        <v>424</v>
      </c>
      <c r="E105" s="6" t="s">
        <v>425</v>
      </c>
      <c r="F105" s="6">
        <v>1.7476841249999999</v>
      </c>
      <c r="G105" s="6" t="s">
        <v>422</v>
      </c>
      <c r="H105" s="6">
        <v>3.58877737986532</v>
      </c>
      <c r="I105" s="6">
        <v>2.5909288376400001E-2</v>
      </c>
      <c r="J105" s="6">
        <v>0.1165917976938</v>
      </c>
      <c r="K105" s="6">
        <v>0.25909288376400003</v>
      </c>
      <c r="L105" s="6" t="s">
        <v>422</v>
      </c>
      <c r="M105" s="6" t="s">
        <v>422</v>
      </c>
      <c r="N105" s="6" t="s">
        <v>422</v>
      </c>
      <c r="O105" s="6" t="s">
        <v>422</v>
      </c>
      <c r="P105" s="6" t="s">
        <v>422</v>
      </c>
      <c r="Q105" s="6" t="s">
        <v>423</v>
      </c>
      <c r="R105" s="6" t="s">
        <v>423</v>
      </c>
      <c r="S105" s="6" t="s">
        <v>423</v>
      </c>
      <c r="T105" s="6" t="s">
        <v>423</v>
      </c>
      <c r="U105" s="6" t="s">
        <v>423</v>
      </c>
      <c r="V105" s="6" t="s">
        <v>423</v>
      </c>
      <c r="W105" s="6" t="s">
        <v>422</v>
      </c>
      <c r="X105" s="6" t="s">
        <v>422</v>
      </c>
      <c r="Y105" s="6" t="s">
        <v>422</v>
      </c>
      <c r="Z105" s="6" t="s">
        <v>422</v>
      </c>
      <c r="AA105" s="6" t="s">
        <v>422</v>
      </c>
      <c r="AB105" s="6" t="s">
        <v>422</v>
      </c>
      <c r="AC105" s="6" t="s">
        <v>422</v>
      </c>
      <c r="AD105" s="6" t="s">
        <v>423</v>
      </c>
      <c r="AE105" s="60"/>
      <c r="AF105" s="26" t="s">
        <v>423</v>
      </c>
      <c r="AG105" s="26" t="s">
        <v>423</v>
      </c>
      <c r="AH105" s="26" t="s">
        <v>423</v>
      </c>
      <c r="AI105" s="26" t="s">
        <v>423</v>
      </c>
      <c r="AJ105" s="26" t="s">
        <v>423</v>
      </c>
      <c r="AK105" s="26" t="s">
        <v>422</v>
      </c>
      <c r="AL105" s="49" t="s">
        <v>242</v>
      </c>
    </row>
    <row r="106" spans="1:38" s="2" customFormat="1" ht="26.25" customHeight="1" thickBot="1" x14ac:dyDescent="0.3">
      <c r="A106" s="70" t="s">
        <v>240</v>
      </c>
      <c r="B106" s="70" t="s">
        <v>253</v>
      </c>
      <c r="C106" s="71" t="s">
        <v>254</v>
      </c>
      <c r="D106" s="84" t="s">
        <v>426</v>
      </c>
      <c r="E106" s="6" t="s">
        <v>425</v>
      </c>
      <c r="F106" s="6">
        <v>1.4395710000000001E-2</v>
      </c>
      <c r="G106" s="6" t="s">
        <v>422</v>
      </c>
      <c r="H106" s="6">
        <v>0.14493639999999999</v>
      </c>
      <c r="I106" s="6" t="s">
        <v>425</v>
      </c>
      <c r="J106" s="6" t="s">
        <v>425</v>
      </c>
      <c r="K106" s="6" t="s">
        <v>425</v>
      </c>
      <c r="L106" s="6" t="s">
        <v>422</v>
      </c>
      <c r="M106" s="6" t="s">
        <v>422</v>
      </c>
      <c r="N106" s="6" t="s">
        <v>422</v>
      </c>
      <c r="O106" s="6" t="s">
        <v>422</v>
      </c>
      <c r="P106" s="6" t="s">
        <v>422</v>
      </c>
      <c r="Q106" s="6" t="s">
        <v>423</v>
      </c>
      <c r="R106" s="6" t="s">
        <v>423</v>
      </c>
      <c r="S106" s="6" t="s">
        <v>423</v>
      </c>
      <c r="T106" s="6" t="s">
        <v>423</v>
      </c>
      <c r="U106" s="6" t="s">
        <v>423</v>
      </c>
      <c r="V106" s="6" t="s">
        <v>423</v>
      </c>
      <c r="W106" s="6" t="s">
        <v>422</v>
      </c>
      <c r="X106" s="6" t="s">
        <v>422</v>
      </c>
      <c r="Y106" s="6" t="s">
        <v>422</v>
      </c>
      <c r="Z106" s="6" t="s">
        <v>422</v>
      </c>
      <c r="AA106" s="6" t="s">
        <v>422</v>
      </c>
      <c r="AB106" s="6" t="s">
        <v>422</v>
      </c>
      <c r="AC106" s="6" t="s">
        <v>422</v>
      </c>
      <c r="AD106" s="6" t="s">
        <v>423</v>
      </c>
      <c r="AE106" s="60"/>
      <c r="AF106" s="26" t="s">
        <v>423</v>
      </c>
      <c r="AG106" s="26" t="s">
        <v>423</v>
      </c>
      <c r="AH106" s="26" t="s">
        <v>423</v>
      </c>
      <c r="AI106" s="26" t="s">
        <v>423</v>
      </c>
      <c r="AJ106" s="26" t="s">
        <v>423</v>
      </c>
      <c r="AK106" s="26" t="s">
        <v>422</v>
      </c>
      <c r="AL106" s="49" t="s">
        <v>242</v>
      </c>
    </row>
    <row r="107" spans="1:38" s="2" customFormat="1" ht="26.25" customHeight="1" thickBot="1" x14ac:dyDescent="0.3">
      <c r="A107" s="70" t="s">
        <v>240</v>
      </c>
      <c r="B107" s="70" t="s">
        <v>255</v>
      </c>
      <c r="C107" s="71" t="s">
        <v>375</v>
      </c>
      <c r="D107" s="84" t="s">
        <v>424</v>
      </c>
      <c r="E107" s="6" t="s">
        <v>425</v>
      </c>
      <c r="F107" s="6">
        <v>8.8910434049999996</v>
      </c>
      <c r="G107" s="6" t="s">
        <v>422</v>
      </c>
      <c r="H107" s="6">
        <v>7.5467629617212904</v>
      </c>
      <c r="I107" s="6">
        <v>3.364706454593E-2</v>
      </c>
      <c r="J107" s="6">
        <v>0.32117652521114998</v>
      </c>
      <c r="K107" s="6">
        <v>1.33976493373794</v>
      </c>
      <c r="L107" s="6" t="s">
        <v>422</v>
      </c>
      <c r="M107" s="6" t="s">
        <v>422</v>
      </c>
      <c r="N107" s="6" t="s">
        <v>422</v>
      </c>
      <c r="O107" s="6" t="s">
        <v>422</v>
      </c>
      <c r="P107" s="6" t="s">
        <v>422</v>
      </c>
      <c r="Q107" s="6" t="s">
        <v>423</v>
      </c>
      <c r="R107" s="6" t="s">
        <v>423</v>
      </c>
      <c r="S107" s="6" t="s">
        <v>423</v>
      </c>
      <c r="T107" s="6" t="s">
        <v>423</v>
      </c>
      <c r="U107" s="6" t="s">
        <v>423</v>
      </c>
      <c r="V107" s="6" t="s">
        <v>423</v>
      </c>
      <c r="W107" s="6" t="s">
        <v>422</v>
      </c>
      <c r="X107" s="6" t="s">
        <v>422</v>
      </c>
      <c r="Y107" s="6" t="s">
        <v>422</v>
      </c>
      <c r="Z107" s="6" t="s">
        <v>422</v>
      </c>
      <c r="AA107" s="6" t="s">
        <v>422</v>
      </c>
      <c r="AB107" s="6" t="s">
        <v>422</v>
      </c>
      <c r="AC107" s="6" t="s">
        <v>422</v>
      </c>
      <c r="AD107" s="6" t="s">
        <v>423</v>
      </c>
      <c r="AE107" s="60"/>
      <c r="AF107" s="26" t="s">
        <v>423</v>
      </c>
      <c r="AG107" s="26" t="s">
        <v>423</v>
      </c>
      <c r="AH107" s="26" t="s">
        <v>423</v>
      </c>
      <c r="AI107" s="26" t="s">
        <v>423</v>
      </c>
      <c r="AJ107" s="26" t="s">
        <v>423</v>
      </c>
      <c r="AK107" s="26" t="s">
        <v>422</v>
      </c>
      <c r="AL107" s="49" t="s">
        <v>242</v>
      </c>
    </row>
    <row r="108" spans="1:38" s="2" customFormat="1" ht="26.25" customHeight="1" thickBot="1" x14ac:dyDescent="0.3">
      <c r="A108" s="70" t="s">
        <v>240</v>
      </c>
      <c r="B108" s="70" t="s">
        <v>256</v>
      </c>
      <c r="C108" s="71" t="s">
        <v>376</v>
      </c>
      <c r="D108" s="84" t="s">
        <v>424</v>
      </c>
      <c r="E108" s="6" t="s">
        <v>425</v>
      </c>
      <c r="F108" s="6">
        <v>7.1526877632000003</v>
      </c>
      <c r="G108" s="6" t="s">
        <v>422</v>
      </c>
      <c r="H108" s="6">
        <v>6.9049159232303401</v>
      </c>
      <c r="I108" s="6">
        <v>6.4529482667569901E-2</v>
      </c>
      <c r="J108" s="6">
        <v>0.522102177946702</v>
      </c>
      <c r="K108" s="6">
        <v>7.34462839089068</v>
      </c>
      <c r="L108" s="6" t="s">
        <v>422</v>
      </c>
      <c r="M108" s="6" t="s">
        <v>422</v>
      </c>
      <c r="N108" s="6" t="s">
        <v>422</v>
      </c>
      <c r="O108" s="6" t="s">
        <v>422</v>
      </c>
      <c r="P108" s="6" t="s">
        <v>422</v>
      </c>
      <c r="Q108" s="6" t="s">
        <v>423</v>
      </c>
      <c r="R108" s="6" t="s">
        <v>423</v>
      </c>
      <c r="S108" s="6" t="s">
        <v>423</v>
      </c>
      <c r="T108" s="6" t="s">
        <v>423</v>
      </c>
      <c r="U108" s="6" t="s">
        <v>423</v>
      </c>
      <c r="V108" s="6" t="s">
        <v>423</v>
      </c>
      <c r="W108" s="6" t="s">
        <v>422</v>
      </c>
      <c r="X108" s="6" t="s">
        <v>422</v>
      </c>
      <c r="Y108" s="6" t="s">
        <v>422</v>
      </c>
      <c r="Z108" s="6" t="s">
        <v>422</v>
      </c>
      <c r="AA108" s="6" t="s">
        <v>422</v>
      </c>
      <c r="AB108" s="6" t="s">
        <v>422</v>
      </c>
      <c r="AC108" s="6" t="s">
        <v>422</v>
      </c>
      <c r="AD108" s="6" t="s">
        <v>423</v>
      </c>
      <c r="AE108" s="60"/>
      <c r="AF108" s="26" t="s">
        <v>423</v>
      </c>
      <c r="AG108" s="26" t="s">
        <v>423</v>
      </c>
      <c r="AH108" s="26" t="s">
        <v>423</v>
      </c>
      <c r="AI108" s="26" t="s">
        <v>423</v>
      </c>
      <c r="AJ108" s="26" t="s">
        <v>423</v>
      </c>
      <c r="AK108" s="26" t="s">
        <v>422</v>
      </c>
      <c r="AL108" s="49" t="s">
        <v>242</v>
      </c>
    </row>
    <row r="109" spans="1:38" s="2" customFormat="1" ht="26.25" customHeight="1" thickBot="1" x14ac:dyDescent="0.3">
      <c r="A109" s="70" t="s">
        <v>240</v>
      </c>
      <c r="B109" s="70" t="s">
        <v>257</v>
      </c>
      <c r="C109" s="71" t="s">
        <v>377</v>
      </c>
      <c r="D109" s="84" t="s">
        <v>424</v>
      </c>
      <c r="E109" s="6" t="s">
        <v>425</v>
      </c>
      <c r="F109" s="6">
        <v>4.0990120842</v>
      </c>
      <c r="G109" s="6" t="s">
        <v>422</v>
      </c>
      <c r="H109" s="6">
        <v>4.18525226960901</v>
      </c>
      <c r="I109" s="6">
        <v>3.7629158935264202E-2</v>
      </c>
      <c r="J109" s="6">
        <v>0.30445410411259199</v>
      </c>
      <c r="K109" s="6">
        <v>4.2828824533591598</v>
      </c>
      <c r="L109" s="6" t="s">
        <v>422</v>
      </c>
      <c r="M109" s="6" t="s">
        <v>422</v>
      </c>
      <c r="N109" s="6" t="s">
        <v>422</v>
      </c>
      <c r="O109" s="6" t="s">
        <v>422</v>
      </c>
      <c r="P109" s="6" t="s">
        <v>422</v>
      </c>
      <c r="Q109" s="6" t="s">
        <v>423</v>
      </c>
      <c r="R109" s="6" t="s">
        <v>423</v>
      </c>
      <c r="S109" s="6" t="s">
        <v>423</v>
      </c>
      <c r="T109" s="6" t="s">
        <v>423</v>
      </c>
      <c r="U109" s="6" t="s">
        <v>423</v>
      </c>
      <c r="V109" s="6" t="s">
        <v>423</v>
      </c>
      <c r="W109" s="6" t="s">
        <v>422</v>
      </c>
      <c r="X109" s="6" t="s">
        <v>422</v>
      </c>
      <c r="Y109" s="6" t="s">
        <v>422</v>
      </c>
      <c r="Z109" s="6" t="s">
        <v>422</v>
      </c>
      <c r="AA109" s="6" t="s">
        <v>422</v>
      </c>
      <c r="AB109" s="6" t="s">
        <v>422</v>
      </c>
      <c r="AC109" s="6" t="s">
        <v>422</v>
      </c>
      <c r="AD109" s="6" t="s">
        <v>423</v>
      </c>
      <c r="AE109" s="60"/>
      <c r="AF109" s="26" t="s">
        <v>423</v>
      </c>
      <c r="AG109" s="26" t="s">
        <v>423</v>
      </c>
      <c r="AH109" s="26" t="s">
        <v>423</v>
      </c>
      <c r="AI109" s="26" t="s">
        <v>423</v>
      </c>
      <c r="AJ109" s="26" t="s">
        <v>423</v>
      </c>
      <c r="AK109" s="26" t="s">
        <v>422</v>
      </c>
      <c r="AL109" s="49" t="s">
        <v>242</v>
      </c>
    </row>
    <row r="110" spans="1:38" s="2" customFormat="1" ht="26.25" customHeight="1" thickBot="1" x14ac:dyDescent="0.3">
      <c r="A110" s="70" t="s">
        <v>240</v>
      </c>
      <c r="B110" s="70" t="s">
        <v>258</v>
      </c>
      <c r="C110" s="71" t="s">
        <v>378</v>
      </c>
      <c r="D110" s="84" t="s">
        <v>426</v>
      </c>
      <c r="E110" s="6" t="s">
        <v>425</v>
      </c>
      <c r="F110" s="6" t="s">
        <v>425</v>
      </c>
      <c r="G110" s="6" t="s">
        <v>422</v>
      </c>
      <c r="H110" s="6" t="s">
        <v>425</v>
      </c>
      <c r="I110" s="6" t="s">
        <v>425</v>
      </c>
      <c r="J110" s="6" t="s">
        <v>425</v>
      </c>
      <c r="K110" s="6" t="s">
        <v>425</v>
      </c>
      <c r="L110" s="6" t="s">
        <v>422</v>
      </c>
      <c r="M110" s="6" t="s">
        <v>422</v>
      </c>
      <c r="N110" s="6" t="s">
        <v>422</v>
      </c>
      <c r="O110" s="6" t="s">
        <v>422</v>
      </c>
      <c r="P110" s="6" t="s">
        <v>422</v>
      </c>
      <c r="Q110" s="6" t="s">
        <v>423</v>
      </c>
      <c r="R110" s="6" t="s">
        <v>423</v>
      </c>
      <c r="S110" s="6" t="s">
        <v>423</v>
      </c>
      <c r="T110" s="6" t="s">
        <v>423</v>
      </c>
      <c r="U110" s="6" t="s">
        <v>423</v>
      </c>
      <c r="V110" s="6" t="s">
        <v>423</v>
      </c>
      <c r="W110" s="6" t="s">
        <v>422</v>
      </c>
      <c r="X110" s="6" t="s">
        <v>422</v>
      </c>
      <c r="Y110" s="6" t="s">
        <v>422</v>
      </c>
      <c r="Z110" s="6" t="s">
        <v>422</v>
      </c>
      <c r="AA110" s="6" t="s">
        <v>422</v>
      </c>
      <c r="AB110" s="6" t="s">
        <v>422</v>
      </c>
      <c r="AC110" s="6" t="s">
        <v>422</v>
      </c>
      <c r="AD110" s="6" t="s">
        <v>423</v>
      </c>
      <c r="AE110" s="60"/>
      <c r="AF110" s="26" t="s">
        <v>423</v>
      </c>
      <c r="AG110" s="26" t="s">
        <v>423</v>
      </c>
      <c r="AH110" s="26" t="s">
        <v>423</v>
      </c>
      <c r="AI110" s="26" t="s">
        <v>423</v>
      </c>
      <c r="AJ110" s="26" t="s">
        <v>423</v>
      </c>
      <c r="AK110" s="26" t="s">
        <v>422</v>
      </c>
      <c r="AL110" s="49" t="s">
        <v>242</v>
      </c>
    </row>
    <row r="111" spans="1:38" s="2" customFormat="1" ht="26.25" customHeight="1" thickBot="1" x14ac:dyDescent="0.3">
      <c r="A111" s="70" t="s">
        <v>240</v>
      </c>
      <c r="B111" s="70" t="s">
        <v>259</v>
      </c>
      <c r="C111" s="71" t="s">
        <v>372</v>
      </c>
      <c r="D111" s="84" t="s">
        <v>424</v>
      </c>
      <c r="E111" s="6" t="s">
        <v>425</v>
      </c>
      <c r="F111" s="6">
        <v>0.60087111914340297</v>
      </c>
      <c r="G111" s="6" t="s">
        <v>422</v>
      </c>
      <c r="H111" s="6">
        <v>0.45749823651103</v>
      </c>
      <c r="I111" s="6">
        <v>9.1437612591600004E-5</v>
      </c>
      <c r="J111" s="6">
        <v>4.1146925666219998E-4</v>
      </c>
      <c r="K111" s="6">
        <v>9.1437612591600001E-4</v>
      </c>
      <c r="L111" s="6" t="s">
        <v>422</v>
      </c>
      <c r="M111" s="6" t="s">
        <v>422</v>
      </c>
      <c r="N111" s="6" t="s">
        <v>422</v>
      </c>
      <c r="O111" s="6" t="s">
        <v>422</v>
      </c>
      <c r="P111" s="6" t="s">
        <v>422</v>
      </c>
      <c r="Q111" s="6" t="s">
        <v>423</v>
      </c>
      <c r="R111" s="6" t="s">
        <v>423</v>
      </c>
      <c r="S111" s="6" t="s">
        <v>423</v>
      </c>
      <c r="T111" s="6" t="s">
        <v>423</v>
      </c>
      <c r="U111" s="6" t="s">
        <v>423</v>
      </c>
      <c r="V111" s="6" t="s">
        <v>423</v>
      </c>
      <c r="W111" s="6" t="s">
        <v>422</v>
      </c>
      <c r="X111" s="6" t="s">
        <v>422</v>
      </c>
      <c r="Y111" s="6" t="s">
        <v>422</v>
      </c>
      <c r="Z111" s="6" t="s">
        <v>422</v>
      </c>
      <c r="AA111" s="6" t="s">
        <v>422</v>
      </c>
      <c r="AB111" s="6" t="s">
        <v>422</v>
      </c>
      <c r="AC111" s="6" t="s">
        <v>422</v>
      </c>
      <c r="AD111" s="6" t="s">
        <v>423</v>
      </c>
      <c r="AE111" s="60"/>
      <c r="AF111" s="26" t="s">
        <v>423</v>
      </c>
      <c r="AG111" s="26" t="s">
        <v>423</v>
      </c>
      <c r="AH111" s="26" t="s">
        <v>423</v>
      </c>
      <c r="AI111" s="26" t="s">
        <v>423</v>
      </c>
      <c r="AJ111" s="26" t="s">
        <v>423</v>
      </c>
      <c r="AK111" s="26" t="s">
        <v>422</v>
      </c>
      <c r="AL111" s="49" t="s">
        <v>242</v>
      </c>
    </row>
    <row r="112" spans="1:38" s="2" customFormat="1" ht="26.25" customHeight="1" thickBot="1" x14ac:dyDescent="0.3">
      <c r="A112" s="70" t="s">
        <v>260</v>
      </c>
      <c r="B112" s="70" t="s">
        <v>261</v>
      </c>
      <c r="C112" s="71" t="s">
        <v>262</v>
      </c>
      <c r="D112" s="72" t="s">
        <v>424</v>
      </c>
      <c r="E112" s="6" t="s">
        <v>422</v>
      </c>
      <c r="F112" s="6" t="s">
        <v>422</v>
      </c>
      <c r="G112" s="6" t="s">
        <v>422</v>
      </c>
      <c r="H112" s="6">
        <v>90.027955992841001</v>
      </c>
      <c r="I112" s="6">
        <v>1.41612199621978</v>
      </c>
      <c r="J112" s="6">
        <v>4.9574509614000002</v>
      </c>
      <c r="K112" s="6">
        <v>10.11724686</v>
      </c>
      <c r="L112" s="6" t="s">
        <v>422</v>
      </c>
      <c r="M112" s="6" t="s">
        <v>422</v>
      </c>
      <c r="N112" s="6" t="s">
        <v>422</v>
      </c>
      <c r="O112" s="6" t="s">
        <v>422</v>
      </c>
      <c r="P112" s="6" t="s">
        <v>422</v>
      </c>
      <c r="Q112" s="6" t="s">
        <v>423</v>
      </c>
      <c r="R112" s="6" t="s">
        <v>423</v>
      </c>
      <c r="S112" s="6" t="s">
        <v>423</v>
      </c>
      <c r="T112" s="6" t="s">
        <v>423</v>
      </c>
      <c r="U112" s="6" t="s">
        <v>423</v>
      </c>
      <c r="V112" s="6" t="s">
        <v>423</v>
      </c>
      <c r="W112" s="6" t="s">
        <v>422</v>
      </c>
      <c r="X112" s="6" t="s">
        <v>422</v>
      </c>
      <c r="Y112" s="6" t="s">
        <v>422</v>
      </c>
      <c r="Z112" s="6" t="s">
        <v>422</v>
      </c>
      <c r="AA112" s="6" t="s">
        <v>422</v>
      </c>
      <c r="AB112" s="6" t="s">
        <v>422</v>
      </c>
      <c r="AC112" s="6" t="s">
        <v>422</v>
      </c>
      <c r="AD112" s="6" t="s">
        <v>423</v>
      </c>
      <c r="AE112" s="60"/>
      <c r="AF112" s="26" t="s">
        <v>423</v>
      </c>
      <c r="AG112" s="26" t="s">
        <v>423</v>
      </c>
      <c r="AH112" s="26" t="s">
        <v>423</v>
      </c>
      <c r="AI112" s="26" t="s">
        <v>423</v>
      </c>
      <c r="AJ112" s="26" t="s">
        <v>423</v>
      </c>
      <c r="AK112" s="26" t="s">
        <v>422</v>
      </c>
      <c r="AL112" s="49" t="s">
        <v>414</v>
      </c>
    </row>
    <row r="113" spans="1:38" s="2" customFormat="1" ht="26.25" customHeight="1" thickBot="1" x14ac:dyDescent="0.3">
      <c r="A113" s="70" t="s">
        <v>260</v>
      </c>
      <c r="B113" s="85" t="s">
        <v>263</v>
      </c>
      <c r="C113" s="86" t="s">
        <v>264</v>
      </c>
      <c r="D113" s="72" t="s">
        <v>427</v>
      </c>
      <c r="E113" s="6" t="s">
        <v>422</v>
      </c>
      <c r="F113" s="6" t="s">
        <v>428</v>
      </c>
      <c r="G113" s="6" t="s">
        <v>422</v>
      </c>
      <c r="H113" s="6" t="s">
        <v>428</v>
      </c>
      <c r="I113" s="6" t="s">
        <v>425</v>
      </c>
      <c r="J113" s="6" t="s">
        <v>425</v>
      </c>
      <c r="K113" s="6" t="s">
        <v>425</v>
      </c>
      <c r="L113" s="6" t="s">
        <v>422</v>
      </c>
      <c r="M113" s="6" t="s">
        <v>422</v>
      </c>
      <c r="N113" s="6" t="s">
        <v>422</v>
      </c>
      <c r="O113" s="6" t="s">
        <v>422</v>
      </c>
      <c r="P113" s="6" t="s">
        <v>422</v>
      </c>
      <c r="Q113" s="6" t="s">
        <v>423</v>
      </c>
      <c r="R113" s="6" t="s">
        <v>423</v>
      </c>
      <c r="S113" s="6" t="s">
        <v>423</v>
      </c>
      <c r="T113" s="6" t="s">
        <v>423</v>
      </c>
      <c r="U113" s="6" t="s">
        <v>423</v>
      </c>
      <c r="V113" s="6" t="s">
        <v>423</v>
      </c>
      <c r="W113" s="6" t="s">
        <v>422</v>
      </c>
      <c r="X113" s="6" t="s">
        <v>422</v>
      </c>
      <c r="Y113" s="6" t="s">
        <v>422</v>
      </c>
      <c r="Z113" s="6" t="s">
        <v>422</v>
      </c>
      <c r="AA113" s="6" t="s">
        <v>422</v>
      </c>
      <c r="AB113" s="6" t="s">
        <v>422</v>
      </c>
      <c r="AC113" s="6" t="s">
        <v>422</v>
      </c>
      <c r="AD113" s="6" t="s">
        <v>423</v>
      </c>
      <c r="AE113" s="60"/>
      <c r="AF113" s="26" t="s">
        <v>423</v>
      </c>
      <c r="AG113" s="26" t="s">
        <v>423</v>
      </c>
      <c r="AH113" s="26" t="s">
        <v>423</v>
      </c>
      <c r="AI113" s="26" t="s">
        <v>423</v>
      </c>
      <c r="AJ113" s="26" t="s">
        <v>423</v>
      </c>
      <c r="AK113" s="26" t="s">
        <v>422</v>
      </c>
      <c r="AL113" s="49" t="s">
        <v>408</v>
      </c>
    </row>
    <row r="114" spans="1:38" s="2" customFormat="1" ht="26.25" customHeight="1" thickBot="1" x14ac:dyDescent="0.3">
      <c r="A114" s="70" t="s">
        <v>260</v>
      </c>
      <c r="B114" s="85" t="s">
        <v>265</v>
      </c>
      <c r="C114" s="86" t="s">
        <v>383</v>
      </c>
      <c r="D114" s="72" t="s">
        <v>424</v>
      </c>
      <c r="E114" s="6" t="s">
        <v>422</v>
      </c>
      <c r="F114" s="6" t="s">
        <v>422</v>
      </c>
      <c r="G114" s="6" t="s">
        <v>422</v>
      </c>
      <c r="H114" s="6">
        <v>3.0203249217010399</v>
      </c>
      <c r="I114" s="6" t="s">
        <v>422</v>
      </c>
      <c r="J114" s="6" t="s">
        <v>422</v>
      </c>
      <c r="K114" s="6" t="s">
        <v>422</v>
      </c>
      <c r="L114" s="6" t="s">
        <v>422</v>
      </c>
      <c r="M114" s="6" t="s">
        <v>422</v>
      </c>
      <c r="N114" s="6" t="s">
        <v>422</v>
      </c>
      <c r="O114" s="6" t="s">
        <v>422</v>
      </c>
      <c r="P114" s="6" t="s">
        <v>422</v>
      </c>
      <c r="Q114" s="6" t="s">
        <v>423</v>
      </c>
      <c r="R114" s="6" t="s">
        <v>423</v>
      </c>
      <c r="S114" s="6" t="s">
        <v>423</v>
      </c>
      <c r="T114" s="6" t="s">
        <v>423</v>
      </c>
      <c r="U114" s="6" t="s">
        <v>423</v>
      </c>
      <c r="V114" s="6" t="s">
        <v>423</v>
      </c>
      <c r="W114" s="6" t="s">
        <v>422</v>
      </c>
      <c r="X114" s="6" t="s">
        <v>422</v>
      </c>
      <c r="Y114" s="6" t="s">
        <v>422</v>
      </c>
      <c r="Z114" s="6" t="s">
        <v>422</v>
      </c>
      <c r="AA114" s="6" t="s">
        <v>422</v>
      </c>
      <c r="AB114" s="6" t="s">
        <v>422</v>
      </c>
      <c r="AC114" s="6" t="s">
        <v>422</v>
      </c>
      <c r="AD114" s="6" t="s">
        <v>423</v>
      </c>
      <c r="AE114" s="60"/>
      <c r="AF114" s="26" t="s">
        <v>423</v>
      </c>
      <c r="AG114" s="26" t="s">
        <v>423</v>
      </c>
      <c r="AH114" s="26" t="s">
        <v>423</v>
      </c>
      <c r="AI114" s="26" t="s">
        <v>423</v>
      </c>
      <c r="AJ114" s="26" t="s">
        <v>423</v>
      </c>
      <c r="AK114" s="26" t="s">
        <v>422</v>
      </c>
      <c r="AL114" s="49" t="s">
        <v>408</v>
      </c>
    </row>
    <row r="115" spans="1:38" s="2" customFormat="1" ht="26.25" customHeight="1" thickBot="1" x14ac:dyDescent="0.3">
      <c r="A115" s="70" t="s">
        <v>260</v>
      </c>
      <c r="B115" s="85" t="s">
        <v>266</v>
      </c>
      <c r="C115" s="86" t="s">
        <v>267</v>
      </c>
      <c r="D115" s="72" t="s">
        <v>424</v>
      </c>
      <c r="E115" s="6" t="s">
        <v>422</v>
      </c>
      <c r="F115" s="6" t="s">
        <v>422</v>
      </c>
      <c r="G115" s="6" t="s">
        <v>422</v>
      </c>
      <c r="H115" s="6" t="s">
        <v>425</v>
      </c>
      <c r="I115" s="6" t="s">
        <v>422</v>
      </c>
      <c r="J115" s="6" t="s">
        <v>422</v>
      </c>
      <c r="K115" s="6" t="s">
        <v>422</v>
      </c>
      <c r="L115" s="6" t="s">
        <v>422</v>
      </c>
      <c r="M115" s="6" t="s">
        <v>422</v>
      </c>
      <c r="N115" s="6" t="s">
        <v>422</v>
      </c>
      <c r="O115" s="6" t="s">
        <v>422</v>
      </c>
      <c r="P115" s="6" t="s">
        <v>422</v>
      </c>
      <c r="Q115" s="6" t="s">
        <v>423</v>
      </c>
      <c r="R115" s="6" t="s">
        <v>423</v>
      </c>
      <c r="S115" s="6" t="s">
        <v>423</v>
      </c>
      <c r="T115" s="6" t="s">
        <v>423</v>
      </c>
      <c r="U115" s="6" t="s">
        <v>423</v>
      </c>
      <c r="V115" s="6" t="s">
        <v>423</v>
      </c>
      <c r="W115" s="6" t="s">
        <v>422</v>
      </c>
      <c r="X115" s="6" t="s">
        <v>422</v>
      </c>
      <c r="Y115" s="6" t="s">
        <v>422</v>
      </c>
      <c r="Z115" s="6" t="s">
        <v>422</v>
      </c>
      <c r="AA115" s="6" t="s">
        <v>422</v>
      </c>
      <c r="AB115" s="6" t="s">
        <v>422</v>
      </c>
      <c r="AC115" s="6" t="s">
        <v>422</v>
      </c>
      <c r="AD115" s="6" t="s">
        <v>423</v>
      </c>
      <c r="AE115" s="60"/>
      <c r="AF115" s="26" t="s">
        <v>423</v>
      </c>
      <c r="AG115" s="26" t="s">
        <v>423</v>
      </c>
      <c r="AH115" s="26" t="s">
        <v>423</v>
      </c>
      <c r="AI115" s="26" t="s">
        <v>423</v>
      </c>
      <c r="AJ115" s="26" t="s">
        <v>423</v>
      </c>
      <c r="AK115" s="26" t="s">
        <v>422</v>
      </c>
      <c r="AL115" s="49" t="s">
        <v>408</v>
      </c>
    </row>
    <row r="116" spans="1:38" s="2" customFormat="1" ht="26.25" customHeight="1" thickBot="1" x14ac:dyDescent="0.3">
      <c r="A116" s="70" t="s">
        <v>260</v>
      </c>
      <c r="B116" s="70" t="s">
        <v>268</v>
      </c>
      <c r="C116" s="76" t="s">
        <v>405</v>
      </c>
      <c r="D116" s="72" t="s">
        <v>427</v>
      </c>
      <c r="E116" s="6" t="s">
        <v>422</v>
      </c>
      <c r="F116" s="6" t="s">
        <v>428</v>
      </c>
      <c r="G116" s="6" t="s">
        <v>422</v>
      </c>
      <c r="H116" s="6" t="s">
        <v>428</v>
      </c>
      <c r="I116" s="6" t="s">
        <v>422</v>
      </c>
      <c r="J116" s="6" t="s">
        <v>422</v>
      </c>
      <c r="K116" s="6" t="s">
        <v>422</v>
      </c>
      <c r="L116" s="6" t="s">
        <v>422</v>
      </c>
      <c r="M116" s="6" t="s">
        <v>422</v>
      </c>
      <c r="N116" s="6" t="s">
        <v>422</v>
      </c>
      <c r="O116" s="6" t="s">
        <v>422</v>
      </c>
      <c r="P116" s="6" t="s">
        <v>422</v>
      </c>
      <c r="Q116" s="6" t="s">
        <v>423</v>
      </c>
      <c r="R116" s="6" t="s">
        <v>423</v>
      </c>
      <c r="S116" s="6" t="s">
        <v>423</v>
      </c>
      <c r="T116" s="6" t="s">
        <v>423</v>
      </c>
      <c r="U116" s="6" t="s">
        <v>423</v>
      </c>
      <c r="V116" s="6" t="s">
        <v>423</v>
      </c>
      <c r="W116" s="6" t="s">
        <v>422</v>
      </c>
      <c r="X116" s="6" t="s">
        <v>422</v>
      </c>
      <c r="Y116" s="6" t="s">
        <v>422</v>
      </c>
      <c r="Z116" s="6" t="s">
        <v>422</v>
      </c>
      <c r="AA116" s="6" t="s">
        <v>422</v>
      </c>
      <c r="AB116" s="6" t="s">
        <v>422</v>
      </c>
      <c r="AC116" s="6" t="s">
        <v>422</v>
      </c>
      <c r="AD116" s="6" t="s">
        <v>423</v>
      </c>
      <c r="AE116" s="60"/>
      <c r="AF116" s="26" t="s">
        <v>423</v>
      </c>
      <c r="AG116" s="26" t="s">
        <v>423</v>
      </c>
      <c r="AH116" s="26" t="s">
        <v>423</v>
      </c>
      <c r="AI116" s="26" t="s">
        <v>423</v>
      </c>
      <c r="AJ116" s="26" t="s">
        <v>423</v>
      </c>
      <c r="AK116" s="26" t="s">
        <v>422</v>
      </c>
      <c r="AL116" s="49" t="s">
        <v>408</v>
      </c>
    </row>
    <row r="117" spans="1:38" s="2" customFormat="1" ht="26.25" customHeight="1" thickBot="1" x14ac:dyDescent="0.3">
      <c r="A117" s="70" t="s">
        <v>260</v>
      </c>
      <c r="B117" s="70" t="s">
        <v>269</v>
      </c>
      <c r="C117" s="76" t="s">
        <v>270</v>
      </c>
      <c r="D117" s="72" t="s">
        <v>424</v>
      </c>
      <c r="E117" s="6" t="s">
        <v>422</v>
      </c>
      <c r="F117" s="6" t="s">
        <v>422</v>
      </c>
      <c r="G117" s="6" t="s">
        <v>422</v>
      </c>
      <c r="H117" s="6" t="s">
        <v>425</v>
      </c>
      <c r="I117" s="6" t="s">
        <v>422</v>
      </c>
      <c r="J117" s="6" t="s">
        <v>422</v>
      </c>
      <c r="K117" s="6" t="s">
        <v>422</v>
      </c>
      <c r="L117" s="6" t="s">
        <v>422</v>
      </c>
      <c r="M117" s="6" t="s">
        <v>422</v>
      </c>
      <c r="N117" s="6" t="s">
        <v>422</v>
      </c>
      <c r="O117" s="6" t="s">
        <v>422</v>
      </c>
      <c r="P117" s="6" t="s">
        <v>422</v>
      </c>
      <c r="Q117" s="6" t="s">
        <v>423</v>
      </c>
      <c r="R117" s="6" t="s">
        <v>423</v>
      </c>
      <c r="S117" s="6" t="s">
        <v>423</v>
      </c>
      <c r="T117" s="6" t="s">
        <v>423</v>
      </c>
      <c r="U117" s="6" t="s">
        <v>423</v>
      </c>
      <c r="V117" s="6" t="s">
        <v>423</v>
      </c>
      <c r="W117" s="6" t="s">
        <v>422</v>
      </c>
      <c r="X117" s="6" t="s">
        <v>422</v>
      </c>
      <c r="Y117" s="6" t="s">
        <v>422</v>
      </c>
      <c r="Z117" s="6" t="s">
        <v>422</v>
      </c>
      <c r="AA117" s="6" t="s">
        <v>422</v>
      </c>
      <c r="AB117" s="6" t="s">
        <v>422</v>
      </c>
      <c r="AC117" s="6" t="s">
        <v>422</v>
      </c>
      <c r="AD117" s="6" t="s">
        <v>423</v>
      </c>
      <c r="AE117" s="60"/>
      <c r="AF117" s="26" t="s">
        <v>423</v>
      </c>
      <c r="AG117" s="26" t="s">
        <v>423</v>
      </c>
      <c r="AH117" s="26" t="s">
        <v>423</v>
      </c>
      <c r="AI117" s="26" t="s">
        <v>423</v>
      </c>
      <c r="AJ117" s="26" t="s">
        <v>423</v>
      </c>
      <c r="AK117" s="26" t="s">
        <v>422</v>
      </c>
      <c r="AL117" s="49" t="s">
        <v>408</v>
      </c>
    </row>
    <row r="118" spans="1:38" s="2" customFormat="1" ht="26.25" customHeight="1" thickBot="1" x14ac:dyDescent="0.3">
      <c r="A118" s="70" t="s">
        <v>260</v>
      </c>
      <c r="B118" s="70" t="s">
        <v>271</v>
      </c>
      <c r="C118" s="76" t="s">
        <v>406</v>
      </c>
      <c r="D118" s="72" t="s">
        <v>424</v>
      </c>
      <c r="E118" s="6" t="s">
        <v>422</v>
      </c>
      <c r="F118" s="6" t="s">
        <v>422</v>
      </c>
      <c r="G118" s="6" t="s">
        <v>422</v>
      </c>
      <c r="H118" s="6" t="s">
        <v>422</v>
      </c>
      <c r="I118" s="6">
        <v>282.88435592623199</v>
      </c>
      <c r="J118" s="6">
        <v>1414.42177963116</v>
      </c>
      <c r="K118" s="6">
        <v>2828.84355926232</v>
      </c>
      <c r="L118" s="6" t="s">
        <v>422</v>
      </c>
      <c r="M118" s="6" t="s">
        <v>422</v>
      </c>
      <c r="N118" s="6" t="s">
        <v>422</v>
      </c>
      <c r="O118" s="6" t="s">
        <v>422</v>
      </c>
      <c r="P118" s="6" t="s">
        <v>422</v>
      </c>
      <c r="Q118" s="6" t="s">
        <v>423</v>
      </c>
      <c r="R118" s="6" t="s">
        <v>423</v>
      </c>
      <c r="S118" s="6" t="s">
        <v>423</v>
      </c>
      <c r="T118" s="6" t="s">
        <v>423</v>
      </c>
      <c r="U118" s="6" t="s">
        <v>423</v>
      </c>
      <c r="V118" s="6" t="s">
        <v>423</v>
      </c>
      <c r="W118" s="6" t="s">
        <v>422</v>
      </c>
      <c r="X118" s="6" t="s">
        <v>422</v>
      </c>
      <c r="Y118" s="6" t="s">
        <v>422</v>
      </c>
      <c r="Z118" s="6" t="s">
        <v>422</v>
      </c>
      <c r="AA118" s="6" t="s">
        <v>422</v>
      </c>
      <c r="AB118" s="6" t="s">
        <v>422</v>
      </c>
      <c r="AC118" s="6" t="s">
        <v>422</v>
      </c>
      <c r="AD118" s="6" t="s">
        <v>423</v>
      </c>
      <c r="AE118" s="60"/>
      <c r="AF118" s="26" t="s">
        <v>423</v>
      </c>
      <c r="AG118" s="26" t="s">
        <v>423</v>
      </c>
      <c r="AH118" s="26" t="s">
        <v>423</v>
      </c>
      <c r="AI118" s="26" t="s">
        <v>423</v>
      </c>
      <c r="AJ118" s="26" t="s">
        <v>423</v>
      </c>
      <c r="AK118" s="26" t="s">
        <v>422</v>
      </c>
      <c r="AL118" s="49" t="s">
        <v>408</v>
      </c>
    </row>
    <row r="119" spans="1:38" s="2" customFormat="1" ht="26.25" customHeight="1" thickBot="1" x14ac:dyDescent="0.3">
      <c r="A119" s="70" t="s">
        <v>260</v>
      </c>
      <c r="B119" s="70" t="s">
        <v>272</v>
      </c>
      <c r="C119" s="71" t="s">
        <v>273</v>
      </c>
      <c r="D119" s="72" t="s">
        <v>429</v>
      </c>
      <c r="E119" s="6" t="s">
        <v>422</v>
      </c>
      <c r="F119" s="6" t="s">
        <v>422</v>
      </c>
      <c r="G119" s="6" t="s">
        <v>422</v>
      </c>
      <c r="H119" s="6" t="s">
        <v>422</v>
      </c>
      <c r="I119" s="6">
        <v>29.091740954254298</v>
      </c>
      <c r="J119" s="6">
        <v>145.45870477127201</v>
      </c>
      <c r="K119" s="6">
        <v>320.00915049679799</v>
      </c>
      <c r="L119" s="6" t="s">
        <v>422</v>
      </c>
      <c r="M119" s="6" t="s">
        <v>422</v>
      </c>
      <c r="N119" s="6" t="s">
        <v>422</v>
      </c>
      <c r="O119" s="6" t="s">
        <v>422</v>
      </c>
      <c r="P119" s="6" t="s">
        <v>422</v>
      </c>
      <c r="Q119" s="6" t="s">
        <v>423</v>
      </c>
      <c r="R119" s="6" t="s">
        <v>423</v>
      </c>
      <c r="S119" s="6" t="s">
        <v>423</v>
      </c>
      <c r="T119" s="6" t="s">
        <v>423</v>
      </c>
      <c r="U119" s="6" t="s">
        <v>423</v>
      </c>
      <c r="V119" s="6" t="s">
        <v>423</v>
      </c>
      <c r="W119" s="6" t="s">
        <v>422</v>
      </c>
      <c r="X119" s="6" t="s">
        <v>422</v>
      </c>
      <c r="Y119" s="6" t="s">
        <v>422</v>
      </c>
      <c r="Z119" s="6" t="s">
        <v>422</v>
      </c>
      <c r="AA119" s="6" t="s">
        <v>422</v>
      </c>
      <c r="AB119" s="6" t="s">
        <v>422</v>
      </c>
      <c r="AC119" s="6" t="s">
        <v>422</v>
      </c>
      <c r="AD119" s="6" t="s">
        <v>423</v>
      </c>
      <c r="AE119" s="60"/>
      <c r="AF119" s="26" t="s">
        <v>423</v>
      </c>
      <c r="AG119" s="26" t="s">
        <v>423</v>
      </c>
      <c r="AH119" s="26" t="s">
        <v>423</v>
      </c>
      <c r="AI119" s="26" t="s">
        <v>423</v>
      </c>
      <c r="AJ119" s="26" t="s">
        <v>423</v>
      </c>
      <c r="AK119" s="26" t="s">
        <v>422</v>
      </c>
      <c r="AL119" s="49" t="s">
        <v>408</v>
      </c>
    </row>
    <row r="120" spans="1:38" s="2" customFormat="1" ht="26.25" customHeight="1" thickBot="1" x14ac:dyDescent="0.3">
      <c r="A120" s="70" t="s">
        <v>260</v>
      </c>
      <c r="B120" s="70" t="s">
        <v>274</v>
      </c>
      <c r="C120" s="71" t="s">
        <v>275</v>
      </c>
      <c r="D120" s="72" t="s">
        <v>424</v>
      </c>
      <c r="E120" s="6">
        <v>0.37887290838856902</v>
      </c>
      <c r="F120" s="6">
        <v>2.2489795917742899</v>
      </c>
      <c r="G120" s="6">
        <v>6.5630907361161894E-2</v>
      </c>
      <c r="H120" s="6">
        <v>6.3858237400133498E-3</v>
      </c>
      <c r="I120" s="6">
        <v>2.8860713607916799</v>
      </c>
      <c r="J120" s="6">
        <v>17.574840240835801</v>
      </c>
      <c r="K120" s="6">
        <v>94.171664706953294</v>
      </c>
      <c r="L120" s="6" t="s">
        <v>422</v>
      </c>
      <c r="M120" s="6">
        <v>0.73253763005582595</v>
      </c>
      <c r="N120" s="6" t="s">
        <v>422</v>
      </c>
      <c r="O120" s="6" t="s">
        <v>422</v>
      </c>
      <c r="P120" s="6" t="s">
        <v>422</v>
      </c>
      <c r="Q120" s="6" t="s">
        <v>423</v>
      </c>
      <c r="R120" s="6" t="s">
        <v>423</v>
      </c>
      <c r="S120" s="6" t="s">
        <v>423</v>
      </c>
      <c r="T120" s="6" t="s">
        <v>423</v>
      </c>
      <c r="U120" s="6" t="s">
        <v>423</v>
      </c>
      <c r="V120" s="6" t="s">
        <v>423</v>
      </c>
      <c r="W120" s="6" t="s">
        <v>422</v>
      </c>
      <c r="X120" s="6" t="s">
        <v>422</v>
      </c>
      <c r="Y120" s="6" t="s">
        <v>422</v>
      </c>
      <c r="Z120" s="6" t="s">
        <v>422</v>
      </c>
      <c r="AA120" s="6" t="s">
        <v>422</v>
      </c>
      <c r="AB120" s="6" t="s">
        <v>422</v>
      </c>
      <c r="AC120" s="6" t="s">
        <v>422</v>
      </c>
      <c r="AD120" s="6" t="s">
        <v>423</v>
      </c>
      <c r="AE120" s="60"/>
      <c r="AF120" s="26" t="s">
        <v>423</v>
      </c>
      <c r="AG120" s="26" t="s">
        <v>423</v>
      </c>
      <c r="AH120" s="26" t="s">
        <v>423</v>
      </c>
      <c r="AI120" s="26" t="s">
        <v>423</v>
      </c>
      <c r="AJ120" s="26" t="s">
        <v>423</v>
      </c>
      <c r="AK120" s="26" t="s">
        <v>422</v>
      </c>
      <c r="AL120" s="49" t="s">
        <v>408</v>
      </c>
    </row>
    <row r="121" spans="1:38" s="2" customFormat="1" ht="26.25" customHeight="1" thickBot="1" x14ac:dyDescent="0.3">
      <c r="A121" s="70" t="s">
        <v>260</v>
      </c>
      <c r="B121" s="70" t="s">
        <v>276</v>
      </c>
      <c r="C121" s="76" t="s">
        <v>277</v>
      </c>
      <c r="D121" s="73" t="s">
        <v>424</v>
      </c>
      <c r="E121" s="6" t="s">
        <v>422</v>
      </c>
      <c r="F121" s="6" t="s">
        <v>422</v>
      </c>
      <c r="G121" s="6" t="s">
        <v>422</v>
      </c>
      <c r="H121" s="6" t="s">
        <v>422</v>
      </c>
      <c r="I121" s="6">
        <v>308.53027074178601</v>
      </c>
      <c r="J121" s="6">
        <v>647.91356855774904</v>
      </c>
      <c r="K121" s="6">
        <v>3085.3027074178499</v>
      </c>
      <c r="L121" s="6" t="s">
        <v>422</v>
      </c>
      <c r="M121" s="6" t="s">
        <v>422</v>
      </c>
      <c r="N121" s="6" t="s">
        <v>422</v>
      </c>
      <c r="O121" s="6" t="s">
        <v>422</v>
      </c>
      <c r="P121" s="6" t="s">
        <v>422</v>
      </c>
      <c r="Q121" s="6" t="s">
        <v>423</v>
      </c>
      <c r="R121" s="6" t="s">
        <v>423</v>
      </c>
      <c r="S121" s="6" t="s">
        <v>423</v>
      </c>
      <c r="T121" s="6" t="s">
        <v>423</v>
      </c>
      <c r="U121" s="6" t="s">
        <v>423</v>
      </c>
      <c r="V121" s="6" t="s">
        <v>423</v>
      </c>
      <c r="W121" s="6" t="s">
        <v>422</v>
      </c>
      <c r="X121" s="6" t="s">
        <v>422</v>
      </c>
      <c r="Y121" s="6" t="s">
        <v>422</v>
      </c>
      <c r="Z121" s="6" t="s">
        <v>422</v>
      </c>
      <c r="AA121" s="6" t="s">
        <v>422</v>
      </c>
      <c r="AB121" s="6" t="s">
        <v>422</v>
      </c>
      <c r="AC121" s="6" t="s">
        <v>422</v>
      </c>
      <c r="AD121" s="6" t="s">
        <v>423</v>
      </c>
      <c r="AE121" s="60"/>
      <c r="AF121" s="26" t="s">
        <v>423</v>
      </c>
      <c r="AG121" s="26" t="s">
        <v>423</v>
      </c>
      <c r="AH121" s="26" t="s">
        <v>423</v>
      </c>
      <c r="AI121" s="26" t="s">
        <v>423</v>
      </c>
      <c r="AJ121" s="26" t="s">
        <v>423</v>
      </c>
      <c r="AK121" s="26" t="s">
        <v>422</v>
      </c>
      <c r="AL121" s="49" t="s">
        <v>408</v>
      </c>
    </row>
    <row r="122" spans="1:38" s="2" customFormat="1" ht="26.25" customHeight="1" thickBot="1" x14ac:dyDescent="0.3">
      <c r="A122" s="70" t="s">
        <v>260</v>
      </c>
      <c r="B122" s="85" t="s">
        <v>279</v>
      </c>
      <c r="C122" s="86" t="s">
        <v>280</v>
      </c>
      <c r="D122" s="72" t="s">
        <v>424</v>
      </c>
      <c r="E122" s="6" t="s">
        <v>422</v>
      </c>
      <c r="F122" s="6" t="s">
        <v>422</v>
      </c>
      <c r="G122" s="6" t="s">
        <v>422</v>
      </c>
      <c r="H122" s="6" t="s">
        <v>422</v>
      </c>
      <c r="I122" s="6" t="s">
        <v>422</v>
      </c>
      <c r="J122" s="6" t="s">
        <v>422</v>
      </c>
      <c r="K122" s="6" t="s">
        <v>422</v>
      </c>
      <c r="L122" s="6" t="s">
        <v>422</v>
      </c>
      <c r="M122" s="6" t="s">
        <v>422</v>
      </c>
      <c r="N122" s="6" t="s">
        <v>422</v>
      </c>
      <c r="O122" s="6" t="s">
        <v>422</v>
      </c>
      <c r="P122" s="6" t="s">
        <v>422</v>
      </c>
      <c r="Q122" s="6" t="s">
        <v>423</v>
      </c>
      <c r="R122" s="6" t="s">
        <v>423</v>
      </c>
      <c r="S122" s="6" t="s">
        <v>423</v>
      </c>
      <c r="T122" s="6" t="s">
        <v>423</v>
      </c>
      <c r="U122" s="6" t="s">
        <v>423</v>
      </c>
      <c r="V122" s="6" t="s">
        <v>423</v>
      </c>
      <c r="W122" s="6" t="s">
        <v>422</v>
      </c>
      <c r="X122" s="6" t="s">
        <v>422</v>
      </c>
      <c r="Y122" s="6" t="s">
        <v>422</v>
      </c>
      <c r="Z122" s="6" t="s">
        <v>422</v>
      </c>
      <c r="AA122" s="6" t="s">
        <v>422</v>
      </c>
      <c r="AB122" s="6" t="s">
        <v>422</v>
      </c>
      <c r="AC122" s="6" t="s">
        <v>422</v>
      </c>
      <c r="AD122" s="6" t="s">
        <v>423</v>
      </c>
      <c r="AE122" s="60"/>
      <c r="AF122" s="26" t="s">
        <v>423</v>
      </c>
      <c r="AG122" s="26" t="s">
        <v>423</v>
      </c>
      <c r="AH122" s="26" t="s">
        <v>423</v>
      </c>
      <c r="AI122" s="26" t="s">
        <v>423</v>
      </c>
      <c r="AJ122" s="26" t="s">
        <v>423</v>
      </c>
      <c r="AK122" s="26" t="s">
        <v>422</v>
      </c>
      <c r="AL122" s="49" t="s">
        <v>408</v>
      </c>
    </row>
    <row r="123" spans="1:38" s="2" customFormat="1" ht="26.25" customHeight="1" thickBot="1" x14ac:dyDescent="0.3">
      <c r="A123" s="70" t="s">
        <v>260</v>
      </c>
      <c r="B123" s="70" t="s">
        <v>281</v>
      </c>
      <c r="C123" s="71" t="s">
        <v>282</v>
      </c>
      <c r="D123" s="72" t="s">
        <v>424</v>
      </c>
      <c r="E123" s="6" t="s">
        <v>425</v>
      </c>
      <c r="F123" s="6" t="s">
        <v>425</v>
      </c>
      <c r="G123" s="6" t="s">
        <v>425</v>
      </c>
      <c r="H123" s="6" t="s">
        <v>425</v>
      </c>
      <c r="I123" s="6" t="s">
        <v>425</v>
      </c>
      <c r="J123" s="6" t="s">
        <v>425</v>
      </c>
      <c r="K123" s="6" t="s">
        <v>425</v>
      </c>
      <c r="L123" s="6" t="s">
        <v>422</v>
      </c>
      <c r="M123" s="6" t="s">
        <v>425</v>
      </c>
      <c r="N123" s="6" t="s">
        <v>425</v>
      </c>
      <c r="O123" s="6" t="s">
        <v>425</v>
      </c>
      <c r="P123" s="6" t="s">
        <v>425</v>
      </c>
      <c r="Q123" s="6" t="s">
        <v>423</v>
      </c>
      <c r="R123" s="6" t="s">
        <v>423</v>
      </c>
      <c r="S123" s="6" t="s">
        <v>423</v>
      </c>
      <c r="T123" s="6" t="s">
        <v>423</v>
      </c>
      <c r="U123" s="6" t="s">
        <v>423</v>
      </c>
      <c r="V123" s="6" t="s">
        <v>423</v>
      </c>
      <c r="W123" s="6" t="s">
        <v>422</v>
      </c>
      <c r="X123" s="6" t="s">
        <v>425</v>
      </c>
      <c r="Y123" s="6" t="s">
        <v>425</v>
      </c>
      <c r="Z123" s="6" t="s">
        <v>422</v>
      </c>
      <c r="AA123" s="6" t="s">
        <v>425</v>
      </c>
      <c r="AB123" s="6" t="s">
        <v>425</v>
      </c>
      <c r="AC123" s="6" t="s">
        <v>422</v>
      </c>
      <c r="AD123" s="6" t="s">
        <v>423</v>
      </c>
      <c r="AE123" s="60"/>
      <c r="AF123" s="26" t="s">
        <v>423</v>
      </c>
      <c r="AG123" s="26" t="s">
        <v>423</v>
      </c>
      <c r="AH123" s="26" t="s">
        <v>423</v>
      </c>
      <c r="AI123" s="26" t="s">
        <v>423</v>
      </c>
      <c r="AJ123" s="26" t="s">
        <v>423</v>
      </c>
      <c r="AK123" s="26" t="s">
        <v>422</v>
      </c>
      <c r="AL123" s="49" t="s">
        <v>413</v>
      </c>
    </row>
    <row r="124" spans="1:38" s="2" customFormat="1" ht="26.25" customHeight="1" thickBot="1" x14ac:dyDescent="0.3">
      <c r="A124" s="70" t="s">
        <v>260</v>
      </c>
      <c r="B124" s="87" t="s">
        <v>283</v>
      </c>
      <c r="C124" s="71" t="s">
        <v>284</v>
      </c>
      <c r="D124" s="72" t="s">
        <v>430</v>
      </c>
      <c r="E124" s="6" t="s">
        <v>422</v>
      </c>
      <c r="F124" s="6" t="s">
        <v>422</v>
      </c>
      <c r="G124" s="6" t="s">
        <v>422</v>
      </c>
      <c r="H124" s="6" t="s">
        <v>422</v>
      </c>
      <c r="I124" s="6" t="s">
        <v>422</v>
      </c>
      <c r="J124" s="6" t="s">
        <v>422</v>
      </c>
      <c r="K124" s="6" t="s">
        <v>422</v>
      </c>
      <c r="L124" s="6" t="s">
        <v>422</v>
      </c>
      <c r="M124" s="6" t="s">
        <v>422</v>
      </c>
      <c r="N124" s="6" t="s">
        <v>422</v>
      </c>
      <c r="O124" s="6" t="s">
        <v>422</v>
      </c>
      <c r="P124" s="6" t="s">
        <v>422</v>
      </c>
      <c r="Q124" s="6" t="s">
        <v>423</v>
      </c>
      <c r="R124" s="6" t="s">
        <v>423</v>
      </c>
      <c r="S124" s="6" t="s">
        <v>423</v>
      </c>
      <c r="T124" s="6" t="s">
        <v>423</v>
      </c>
      <c r="U124" s="6" t="s">
        <v>423</v>
      </c>
      <c r="V124" s="6" t="s">
        <v>423</v>
      </c>
      <c r="W124" s="6" t="s">
        <v>422</v>
      </c>
      <c r="X124" s="6" t="s">
        <v>422</v>
      </c>
      <c r="Y124" s="6" t="s">
        <v>422</v>
      </c>
      <c r="Z124" s="6" t="s">
        <v>422</v>
      </c>
      <c r="AA124" s="6" t="s">
        <v>422</v>
      </c>
      <c r="AB124" s="6" t="s">
        <v>422</v>
      </c>
      <c r="AC124" s="6" t="s">
        <v>422</v>
      </c>
      <c r="AD124" s="6" t="s">
        <v>423</v>
      </c>
      <c r="AE124" s="60"/>
      <c r="AF124" s="26" t="s">
        <v>423</v>
      </c>
      <c r="AG124" s="26" t="s">
        <v>423</v>
      </c>
      <c r="AH124" s="26" t="s">
        <v>423</v>
      </c>
      <c r="AI124" s="26" t="s">
        <v>423</v>
      </c>
      <c r="AJ124" s="26" t="s">
        <v>423</v>
      </c>
      <c r="AK124" s="26" t="s">
        <v>422</v>
      </c>
      <c r="AL124" s="49" t="s">
        <v>408</v>
      </c>
    </row>
    <row r="125" spans="1:38" s="2" customFormat="1" ht="26.25" customHeight="1" thickBot="1" x14ac:dyDescent="0.3">
      <c r="A125" s="70" t="s">
        <v>285</v>
      </c>
      <c r="B125" s="70" t="s">
        <v>286</v>
      </c>
      <c r="C125" s="71" t="s">
        <v>287</v>
      </c>
      <c r="D125" s="72" t="s">
        <v>424</v>
      </c>
      <c r="E125" s="6">
        <v>8.0309877102655407E-3</v>
      </c>
      <c r="F125" s="6">
        <v>6.9694633239742796</v>
      </c>
      <c r="G125" s="6">
        <v>1.33631910246644E-4</v>
      </c>
      <c r="H125" s="6">
        <v>6.2096720000000003E-3</v>
      </c>
      <c r="I125" s="6">
        <v>0.38488032206589801</v>
      </c>
      <c r="J125" s="6">
        <v>1.1987668249628001</v>
      </c>
      <c r="K125" s="6">
        <v>3.6337924733665199</v>
      </c>
      <c r="L125" s="6" t="s">
        <v>422</v>
      </c>
      <c r="M125" s="6">
        <v>4.3195802146789503E-2</v>
      </c>
      <c r="N125" s="6" t="s">
        <v>422</v>
      </c>
      <c r="O125" s="6" t="s">
        <v>422</v>
      </c>
      <c r="P125" s="6">
        <v>0.30749627229364301</v>
      </c>
      <c r="Q125" s="6" t="s">
        <v>423</v>
      </c>
      <c r="R125" s="6" t="s">
        <v>423</v>
      </c>
      <c r="S125" s="6" t="s">
        <v>423</v>
      </c>
      <c r="T125" s="6" t="s">
        <v>423</v>
      </c>
      <c r="U125" s="6" t="s">
        <v>423</v>
      </c>
      <c r="V125" s="6" t="s">
        <v>423</v>
      </c>
      <c r="W125" s="6" t="s">
        <v>422</v>
      </c>
      <c r="X125" s="6" t="s">
        <v>422</v>
      </c>
      <c r="Y125" s="6" t="s">
        <v>422</v>
      </c>
      <c r="Z125" s="6" t="s">
        <v>422</v>
      </c>
      <c r="AA125" s="6" t="s">
        <v>422</v>
      </c>
      <c r="AB125" s="6" t="s">
        <v>422</v>
      </c>
      <c r="AC125" s="6" t="s">
        <v>422</v>
      </c>
      <c r="AD125" s="6" t="s">
        <v>423</v>
      </c>
      <c r="AE125" s="60"/>
      <c r="AF125" s="26" t="s">
        <v>423</v>
      </c>
      <c r="AG125" s="26" t="s">
        <v>423</v>
      </c>
      <c r="AH125" s="26" t="s">
        <v>423</v>
      </c>
      <c r="AI125" s="26" t="s">
        <v>423</v>
      </c>
      <c r="AJ125" s="26" t="s">
        <v>423</v>
      </c>
      <c r="AK125" s="26" t="s">
        <v>422</v>
      </c>
      <c r="AL125" s="49" t="s">
        <v>418</v>
      </c>
    </row>
    <row r="126" spans="1:38" s="2" customFormat="1" ht="26.25" customHeight="1" thickBot="1" x14ac:dyDescent="0.3">
      <c r="A126" s="70" t="s">
        <v>285</v>
      </c>
      <c r="B126" s="70" t="s">
        <v>288</v>
      </c>
      <c r="C126" s="71" t="s">
        <v>289</v>
      </c>
      <c r="D126" s="72" t="s">
        <v>453</v>
      </c>
      <c r="E126" s="6" t="s">
        <v>422</v>
      </c>
      <c r="F126" s="6">
        <v>1.9468688994854599</v>
      </c>
      <c r="G126" s="6" t="s">
        <v>422</v>
      </c>
      <c r="H126" s="6">
        <v>1.9845996843426601</v>
      </c>
      <c r="I126" s="6" t="s">
        <v>422</v>
      </c>
      <c r="J126" s="6" t="s">
        <v>422</v>
      </c>
      <c r="K126" s="6" t="s">
        <v>422</v>
      </c>
      <c r="L126" s="6" t="s">
        <v>422</v>
      </c>
      <c r="M126" s="6" t="s">
        <v>422</v>
      </c>
      <c r="N126" s="6" t="s">
        <v>422</v>
      </c>
      <c r="O126" s="6" t="s">
        <v>422</v>
      </c>
      <c r="P126" s="6" t="s">
        <v>422</v>
      </c>
      <c r="Q126" s="6" t="s">
        <v>423</v>
      </c>
      <c r="R126" s="6" t="s">
        <v>423</v>
      </c>
      <c r="S126" s="6" t="s">
        <v>423</v>
      </c>
      <c r="T126" s="6" t="s">
        <v>423</v>
      </c>
      <c r="U126" s="6" t="s">
        <v>423</v>
      </c>
      <c r="V126" s="6" t="s">
        <v>423</v>
      </c>
      <c r="W126" s="6" t="s">
        <v>422</v>
      </c>
      <c r="X126" s="6" t="s">
        <v>422</v>
      </c>
      <c r="Y126" s="6" t="s">
        <v>422</v>
      </c>
      <c r="Z126" s="6" t="s">
        <v>422</v>
      </c>
      <c r="AA126" s="6" t="s">
        <v>422</v>
      </c>
      <c r="AB126" s="6" t="s">
        <v>422</v>
      </c>
      <c r="AC126" s="6" t="s">
        <v>422</v>
      </c>
      <c r="AD126" s="6" t="s">
        <v>423</v>
      </c>
      <c r="AE126" s="60"/>
      <c r="AF126" s="26" t="s">
        <v>423</v>
      </c>
      <c r="AG126" s="26" t="s">
        <v>423</v>
      </c>
      <c r="AH126" s="26" t="s">
        <v>423</v>
      </c>
      <c r="AI126" s="26" t="s">
        <v>423</v>
      </c>
      <c r="AJ126" s="26" t="s">
        <v>423</v>
      </c>
      <c r="AK126" s="26" t="s">
        <v>422</v>
      </c>
      <c r="AL126" s="49" t="s">
        <v>417</v>
      </c>
    </row>
    <row r="127" spans="1:38" s="2" customFormat="1" ht="26.25" customHeight="1" thickBot="1" x14ac:dyDescent="0.3">
      <c r="A127" s="70" t="s">
        <v>285</v>
      </c>
      <c r="B127" s="70" t="s">
        <v>290</v>
      </c>
      <c r="C127" s="71" t="s">
        <v>291</v>
      </c>
      <c r="D127" s="72" t="s">
        <v>454</v>
      </c>
      <c r="E127" s="6" t="s">
        <v>422</v>
      </c>
      <c r="F127" s="6" t="s">
        <v>422</v>
      </c>
      <c r="G127" s="6" t="s">
        <v>422</v>
      </c>
      <c r="H127" s="6" t="s">
        <v>422</v>
      </c>
      <c r="I127" s="6" t="s">
        <v>422</v>
      </c>
      <c r="J127" s="6" t="s">
        <v>422</v>
      </c>
      <c r="K127" s="6" t="s">
        <v>422</v>
      </c>
      <c r="L127" s="6" t="s">
        <v>422</v>
      </c>
      <c r="M127" s="6" t="s">
        <v>422</v>
      </c>
      <c r="N127" s="6" t="s">
        <v>422</v>
      </c>
      <c r="O127" s="6" t="s">
        <v>422</v>
      </c>
      <c r="P127" s="6" t="s">
        <v>422</v>
      </c>
      <c r="Q127" s="6" t="s">
        <v>423</v>
      </c>
      <c r="R127" s="6" t="s">
        <v>423</v>
      </c>
      <c r="S127" s="6" t="s">
        <v>423</v>
      </c>
      <c r="T127" s="6" t="s">
        <v>423</v>
      </c>
      <c r="U127" s="6" t="s">
        <v>423</v>
      </c>
      <c r="V127" s="6" t="s">
        <v>423</v>
      </c>
      <c r="W127" s="6" t="s">
        <v>422</v>
      </c>
      <c r="X127" s="6" t="s">
        <v>422</v>
      </c>
      <c r="Y127" s="6" t="s">
        <v>422</v>
      </c>
      <c r="Z127" s="6" t="s">
        <v>422</v>
      </c>
      <c r="AA127" s="6" t="s">
        <v>422</v>
      </c>
      <c r="AB127" s="6" t="s">
        <v>422</v>
      </c>
      <c r="AC127" s="6" t="s">
        <v>422</v>
      </c>
      <c r="AD127" s="6" t="s">
        <v>423</v>
      </c>
      <c r="AE127" s="60"/>
      <c r="AF127" s="26" t="s">
        <v>423</v>
      </c>
      <c r="AG127" s="26" t="s">
        <v>423</v>
      </c>
      <c r="AH127" s="26" t="s">
        <v>423</v>
      </c>
      <c r="AI127" s="26" t="s">
        <v>423</v>
      </c>
      <c r="AJ127" s="26" t="s">
        <v>423</v>
      </c>
      <c r="AK127" s="26" t="s">
        <v>422</v>
      </c>
      <c r="AL127" s="49" t="s">
        <v>419</v>
      </c>
    </row>
    <row r="128" spans="1:38" s="2" customFormat="1" ht="26.25" customHeight="1" thickBot="1" x14ac:dyDescent="0.3">
      <c r="A128" s="70" t="s">
        <v>285</v>
      </c>
      <c r="B128" s="74" t="s">
        <v>292</v>
      </c>
      <c r="C128" s="76" t="s">
        <v>293</v>
      </c>
      <c r="D128" s="72" t="s">
        <v>294</v>
      </c>
      <c r="E128" s="6">
        <v>5.8966315917017402</v>
      </c>
      <c r="F128" s="6">
        <v>2.17138547401865</v>
      </c>
      <c r="G128" s="6">
        <v>0.65313127281469596</v>
      </c>
      <c r="H128" s="6">
        <v>1.97593301295108E-2</v>
      </c>
      <c r="I128" s="6">
        <v>1.19171057853639</v>
      </c>
      <c r="J128" s="6">
        <v>1.3978874152268801</v>
      </c>
      <c r="K128" s="6">
        <v>2.7239420505582101</v>
      </c>
      <c r="L128" s="6" t="s">
        <v>422</v>
      </c>
      <c r="M128" s="6">
        <v>7.3870662615705802</v>
      </c>
      <c r="N128" s="6">
        <v>6.5925626610574301E-2</v>
      </c>
      <c r="O128" s="6">
        <v>3.7344821756880699E-3</v>
      </c>
      <c r="P128" s="6">
        <v>0.74639382184895697</v>
      </c>
      <c r="Q128" s="6" t="s">
        <v>423</v>
      </c>
      <c r="R128" s="6" t="s">
        <v>423</v>
      </c>
      <c r="S128" s="6" t="s">
        <v>423</v>
      </c>
      <c r="T128" s="6" t="s">
        <v>423</v>
      </c>
      <c r="U128" s="6" t="s">
        <v>423</v>
      </c>
      <c r="V128" s="6" t="s">
        <v>423</v>
      </c>
      <c r="W128" s="6">
        <v>67.660241873167607</v>
      </c>
      <c r="X128" s="6">
        <v>4.0311672659999998E-7</v>
      </c>
      <c r="Y128" s="6">
        <v>8.5902254835000005E-7</v>
      </c>
      <c r="Z128" s="6">
        <v>4.5590582175000002E-7</v>
      </c>
      <c r="AA128" s="6">
        <v>5.566850034E-7</v>
      </c>
      <c r="AB128" s="6">
        <f t="shared" si="1"/>
        <v>2.2747301001000002E-6</v>
      </c>
      <c r="AC128" s="6">
        <v>13.3375338873223</v>
      </c>
      <c r="AD128" s="6" t="s">
        <v>423</v>
      </c>
      <c r="AE128" s="60"/>
      <c r="AF128" s="26" t="s">
        <v>423</v>
      </c>
      <c r="AG128" s="26" t="s">
        <v>423</v>
      </c>
      <c r="AH128" s="26" t="s">
        <v>423</v>
      </c>
      <c r="AI128" s="26" t="s">
        <v>423</v>
      </c>
      <c r="AJ128" s="26" t="s">
        <v>423</v>
      </c>
      <c r="AK128" s="26" t="s">
        <v>422</v>
      </c>
      <c r="AL128" s="49" t="s">
        <v>297</v>
      </c>
    </row>
    <row r="129" spans="1:38" s="2" customFormat="1" ht="26.25" customHeight="1" thickBot="1" x14ac:dyDescent="0.3">
      <c r="A129" s="70" t="s">
        <v>285</v>
      </c>
      <c r="B129" s="74" t="s">
        <v>295</v>
      </c>
      <c r="C129" s="82" t="s">
        <v>296</v>
      </c>
      <c r="D129" s="72" t="s">
        <v>431</v>
      </c>
      <c r="E129" s="6">
        <v>4.2345595800872401E-3</v>
      </c>
      <c r="F129" s="6">
        <v>1.5048027921810901E-4</v>
      </c>
      <c r="G129" s="6">
        <v>5.6167095769189502E-6</v>
      </c>
      <c r="H129" s="6">
        <v>5.4644419831678097E-5</v>
      </c>
      <c r="I129" s="6">
        <v>1.05002813143856E-4</v>
      </c>
      <c r="J129" s="6">
        <v>1.05002813143856E-4</v>
      </c>
      <c r="K129" s="6">
        <v>1.05002813143856E-4</v>
      </c>
      <c r="L129" s="6" t="s">
        <v>422</v>
      </c>
      <c r="M129" s="6">
        <v>1.7616376123717999E-3</v>
      </c>
      <c r="N129" s="6" t="s">
        <v>422</v>
      </c>
      <c r="O129" s="6" t="s">
        <v>422</v>
      </c>
      <c r="P129" s="6" t="s">
        <v>422</v>
      </c>
      <c r="Q129" s="6" t="s">
        <v>423</v>
      </c>
      <c r="R129" s="6" t="s">
        <v>423</v>
      </c>
      <c r="S129" s="6" t="s">
        <v>423</v>
      </c>
      <c r="T129" s="6" t="s">
        <v>423</v>
      </c>
      <c r="U129" s="6" t="s">
        <v>423</v>
      </c>
      <c r="V129" s="6" t="s">
        <v>423</v>
      </c>
      <c r="W129" s="6" t="s">
        <v>422</v>
      </c>
      <c r="X129" s="6" t="s">
        <v>428</v>
      </c>
      <c r="Y129" s="6" t="s">
        <v>428</v>
      </c>
      <c r="Z129" s="6" t="s">
        <v>428</v>
      </c>
      <c r="AA129" s="6" t="s">
        <v>428</v>
      </c>
      <c r="AB129" s="6" t="s">
        <v>428</v>
      </c>
      <c r="AC129" s="6" t="s">
        <v>428</v>
      </c>
      <c r="AD129" s="6" t="s">
        <v>423</v>
      </c>
      <c r="AE129" s="60"/>
      <c r="AF129" s="26" t="s">
        <v>423</v>
      </c>
      <c r="AG129" s="26" t="s">
        <v>423</v>
      </c>
      <c r="AH129" s="26" t="s">
        <v>423</v>
      </c>
      <c r="AI129" s="26" t="s">
        <v>423</v>
      </c>
      <c r="AJ129" s="26" t="s">
        <v>423</v>
      </c>
      <c r="AK129" s="26" t="s">
        <v>422</v>
      </c>
      <c r="AL129" s="49" t="s">
        <v>297</v>
      </c>
    </row>
    <row r="130" spans="1:38" s="2" customFormat="1" ht="26.25" customHeight="1" thickBot="1" x14ac:dyDescent="0.3">
      <c r="A130" s="70" t="s">
        <v>285</v>
      </c>
      <c r="B130" s="74" t="s">
        <v>298</v>
      </c>
      <c r="C130" s="88" t="s">
        <v>299</v>
      </c>
      <c r="D130" s="72" t="s">
        <v>456</v>
      </c>
      <c r="E130" s="6">
        <v>9.0203658684379406E-2</v>
      </c>
      <c r="F130" s="6">
        <v>0.335472629528275</v>
      </c>
      <c r="G130" s="6">
        <v>0.21285911928578</v>
      </c>
      <c r="H130" s="6">
        <v>1.6669207843952299E-4</v>
      </c>
      <c r="I130" s="6">
        <v>8.3074157030029495E-3</v>
      </c>
      <c r="J130" s="6">
        <v>1.225915162489E-2</v>
      </c>
      <c r="K130" s="6">
        <v>3.4725338050787397E-2</v>
      </c>
      <c r="L130" s="6" t="s">
        <v>422</v>
      </c>
      <c r="M130" s="6">
        <v>2.6496458655914001E-2</v>
      </c>
      <c r="N130" s="6">
        <v>0.108759934360822</v>
      </c>
      <c r="O130" s="6">
        <v>4.5800035102094599E-2</v>
      </c>
      <c r="P130" s="6">
        <v>1.2575847431996701</v>
      </c>
      <c r="Q130" s="6" t="s">
        <v>423</v>
      </c>
      <c r="R130" s="6" t="s">
        <v>423</v>
      </c>
      <c r="S130" s="6" t="s">
        <v>423</v>
      </c>
      <c r="T130" s="6" t="s">
        <v>423</v>
      </c>
      <c r="U130" s="6" t="s">
        <v>423</v>
      </c>
      <c r="V130" s="6" t="s">
        <v>423</v>
      </c>
      <c r="W130" s="6">
        <v>0.94081401850876301</v>
      </c>
      <c r="X130" s="6">
        <v>0</v>
      </c>
      <c r="Y130" s="6">
        <v>0</v>
      </c>
      <c r="Z130" s="6">
        <v>0</v>
      </c>
      <c r="AA130" s="6">
        <v>0</v>
      </c>
      <c r="AB130" s="6">
        <f t="shared" si="1"/>
        <v>0</v>
      </c>
      <c r="AC130" s="6">
        <v>0.32076467797423402</v>
      </c>
      <c r="AD130" s="6" t="s">
        <v>423</v>
      </c>
      <c r="AE130" s="60"/>
      <c r="AF130" s="26" t="s">
        <v>423</v>
      </c>
      <c r="AG130" s="26" t="s">
        <v>423</v>
      </c>
      <c r="AH130" s="26" t="s">
        <v>423</v>
      </c>
      <c r="AI130" s="26" t="s">
        <v>423</v>
      </c>
      <c r="AJ130" s="26" t="s">
        <v>423</v>
      </c>
      <c r="AK130" s="26" t="s">
        <v>422</v>
      </c>
      <c r="AL130" s="49" t="s">
        <v>297</v>
      </c>
    </row>
    <row r="131" spans="1:38" s="2" customFormat="1" ht="26.25" customHeight="1" thickBot="1" x14ac:dyDescent="0.3">
      <c r="A131" s="70" t="s">
        <v>285</v>
      </c>
      <c r="B131" s="74" t="s">
        <v>300</v>
      </c>
      <c r="C131" s="82" t="s">
        <v>301</v>
      </c>
      <c r="D131" s="72" t="s">
        <v>456</v>
      </c>
      <c r="E131" s="6">
        <v>1.1154183889463499E-2</v>
      </c>
      <c r="F131" s="6">
        <v>7.9689944461931695E-4</v>
      </c>
      <c r="G131" s="6">
        <v>1.1373510001349001E-3</v>
      </c>
      <c r="H131" s="6">
        <v>0</v>
      </c>
      <c r="I131" s="6">
        <v>0</v>
      </c>
      <c r="J131" s="6">
        <v>0</v>
      </c>
      <c r="K131" s="6">
        <v>1.9484967426469098E-2</v>
      </c>
      <c r="L131" s="6" t="s">
        <v>422</v>
      </c>
      <c r="M131" s="6">
        <v>3.0340127782524303E-4</v>
      </c>
      <c r="N131" s="6">
        <v>7.0711081837711007E-2</v>
      </c>
      <c r="O131" s="6">
        <v>9.1495786242207708E-3</v>
      </c>
      <c r="P131" s="6">
        <v>6.2644514455186595E-2</v>
      </c>
      <c r="Q131" s="6" t="s">
        <v>423</v>
      </c>
      <c r="R131" s="6" t="s">
        <v>423</v>
      </c>
      <c r="S131" s="6" t="s">
        <v>423</v>
      </c>
      <c r="T131" s="6" t="s">
        <v>423</v>
      </c>
      <c r="U131" s="6" t="s">
        <v>423</v>
      </c>
      <c r="V131" s="6" t="s">
        <v>423</v>
      </c>
      <c r="W131" s="6">
        <v>45.537111121103798</v>
      </c>
      <c r="X131" s="6">
        <v>0</v>
      </c>
      <c r="Y131" s="6">
        <v>0</v>
      </c>
      <c r="Z131" s="6">
        <v>0</v>
      </c>
      <c r="AA131" s="6">
        <v>0</v>
      </c>
      <c r="AB131" s="6">
        <f t="shared" si="1"/>
        <v>0</v>
      </c>
      <c r="AC131" s="6">
        <v>0.11384277780276</v>
      </c>
      <c r="AD131" s="6" t="s">
        <v>423</v>
      </c>
      <c r="AE131" s="60"/>
      <c r="AF131" s="26" t="s">
        <v>423</v>
      </c>
      <c r="AG131" s="26" t="s">
        <v>423</v>
      </c>
      <c r="AH131" s="26" t="s">
        <v>423</v>
      </c>
      <c r="AI131" s="26" t="s">
        <v>423</v>
      </c>
      <c r="AJ131" s="26" t="s">
        <v>423</v>
      </c>
      <c r="AK131" s="26" t="s">
        <v>422</v>
      </c>
      <c r="AL131" s="49" t="s">
        <v>297</v>
      </c>
    </row>
    <row r="132" spans="1:38" s="2" customFormat="1" ht="26.25" customHeight="1" thickBot="1" x14ac:dyDescent="0.3">
      <c r="A132" s="70" t="s">
        <v>285</v>
      </c>
      <c r="B132" s="74" t="s">
        <v>302</v>
      </c>
      <c r="C132" s="82" t="s">
        <v>303</v>
      </c>
      <c r="D132" s="72" t="s">
        <v>294</v>
      </c>
      <c r="E132" s="6">
        <v>0.398209555460322</v>
      </c>
      <c r="F132" s="6">
        <v>2.4004814321777599E-4</v>
      </c>
      <c r="G132" s="6">
        <v>0.17273031495076099</v>
      </c>
      <c r="H132" s="6">
        <v>1.0178629773427701E-3</v>
      </c>
      <c r="I132" s="6">
        <v>9.8359447355107505E-3</v>
      </c>
      <c r="J132" s="6">
        <v>1.2058444747809E-2</v>
      </c>
      <c r="K132" s="6">
        <v>6.4727515545812506E-2</v>
      </c>
      <c r="L132" s="6" t="s">
        <v>422</v>
      </c>
      <c r="M132" s="6">
        <v>0.238402534123098</v>
      </c>
      <c r="N132" s="6">
        <v>0.151335675851931</v>
      </c>
      <c r="O132" s="6">
        <v>1.98130112930654E-2</v>
      </c>
      <c r="P132" s="6">
        <v>0.128304569288266</v>
      </c>
      <c r="Q132" s="6" t="s">
        <v>423</v>
      </c>
      <c r="R132" s="6" t="s">
        <v>423</v>
      </c>
      <c r="S132" s="6" t="s">
        <v>423</v>
      </c>
      <c r="T132" s="6" t="s">
        <v>423</v>
      </c>
      <c r="U132" s="6" t="s">
        <v>423</v>
      </c>
      <c r="V132" s="6" t="s">
        <v>423</v>
      </c>
      <c r="W132" s="6">
        <v>8.1347203263427204E-2</v>
      </c>
      <c r="X132" s="6">
        <v>1.75143556578611E-4</v>
      </c>
      <c r="Y132" s="6">
        <v>7.0057422631444302E-4</v>
      </c>
      <c r="Z132" s="6">
        <v>7.0057422631444302E-4</v>
      </c>
      <c r="AA132" s="6">
        <v>7.0057422631444302E-4</v>
      </c>
      <c r="AB132" s="6">
        <f t="shared" si="1"/>
        <v>2.2768662355219403E-3</v>
      </c>
      <c r="AC132" s="6">
        <v>0.11654339439372199</v>
      </c>
      <c r="AD132" s="6" t="s">
        <v>423</v>
      </c>
      <c r="AE132" s="60"/>
      <c r="AF132" s="26" t="s">
        <v>423</v>
      </c>
      <c r="AG132" s="26" t="s">
        <v>423</v>
      </c>
      <c r="AH132" s="26" t="s">
        <v>423</v>
      </c>
      <c r="AI132" s="26" t="s">
        <v>423</v>
      </c>
      <c r="AJ132" s="26" t="s">
        <v>423</v>
      </c>
      <c r="AK132" s="26" t="s">
        <v>422</v>
      </c>
      <c r="AL132" s="49" t="s">
        <v>410</v>
      </c>
    </row>
    <row r="133" spans="1:38" s="2" customFormat="1" ht="26.25" customHeight="1" thickBot="1" x14ac:dyDescent="0.3">
      <c r="A133" s="70" t="s">
        <v>285</v>
      </c>
      <c r="B133" s="74" t="s">
        <v>304</v>
      </c>
      <c r="C133" s="82" t="s">
        <v>305</v>
      </c>
      <c r="D133" s="72" t="s">
        <v>294</v>
      </c>
      <c r="E133" s="6">
        <v>6.4044749999999998E-2</v>
      </c>
      <c r="F133" s="6">
        <v>1.0091900000000001E-3</v>
      </c>
      <c r="G133" s="6">
        <v>5.7290939999999997E-3</v>
      </c>
      <c r="H133" s="6" t="s">
        <v>422</v>
      </c>
      <c r="I133" s="6">
        <v>2.6937609999999998E-3</v>
      </c>
      <c r="J133" s="6">
        <v>2.6937609999999998E-3</v>
      </c>
      <c r="K133" s="6">
        <v>2.9934127999999998E-3</v>
      </c>
      <c r="L133" s="6" t="s">
        <v>422</v>
      </c>
      <c r="M133" s="6">
        <v>1.08682E-2</v>
      </c>
      <c r="N133" s="6">
        <v>2.3312289000000002E-3</v>
      </c>
      <c r="O133" s="6">
        <v>3.9047890000000002E-4</v>
      </c>
      <c r="P133" s="6">
        <v>0.21111785914799999</v>
      </c>
      <c r="Q133" s="6" t="s">
        <v>423</v>
      </c>
      <c r="R133" s="6" t="s">
        <v>423</v>
      </c>
      <c r="S133" s="6" t="s">
        <v>423</v>
      </c>
      <c r="T133" s="6" t="s">
        <v>423</v>
      </c>
      <c r="U133" s="6" t="s">
        <v>423</v>
      </c>
      <c r="V133" s="6" t="s">
        <v>423</v>
      </c>
      <c r="W133" s="6">
        <v>1.3197099999999999</v>
      </c>
      <c r="X133" s="6">
        <v>1.0247159999999999E-6</v>
      </c>
      <c r="Y133" s="6">
        <v>5.5971229999999995E-7</v>
      </c>
      <c r="Z133" s="6">
        <v>4.9993720000000002E-7</v>
      </c>
      <c r="AA133" s="6">
        <v>5.4263369999999996E-7</v>
      </c>
      <c r="AB133" s="6">
        <f t="shared" si="1"/>
        <v>2.6269991999999996E-6</v>
      </c>
      <c r="AC133" s="6">
        <v>1.16445E-2</v>
      </c>
      <c r="AD133" s="6" t="s">
        <v>423</v>
      </c>
      <c r="AE133" s="60"/>
      <c r="AF133" s="26" t="s">
        <v>423</v>
      </c>
      <c r="AG133" s="26" t="s">
        <v>423</v>
      </c>
      <c r="AH133" s="26" t="s">
        <v>423</v>
      </c>
      <c r="AI133" s="26" t="s">
        <v>423</v>
      </c>
      <c r="AJ133" s="26" t="s">
        <v>423</v>
      </c>
      <c r="AK133" s="26" t="s">
        <v>422</v>
      </c>
      <c r="AL133" s="49" t="s">
        <v>411</v>
      </c>
    </row>
    <row r="134" spans="1:38" s="2" customFormat="1" ht="26.25" customHeight="1" thickBot="1" x14ac:dyDescent="0.3">
      <c r="A134" s="70" t="s">
        <v>285</v>
      </c>
      <c r="B134" s="74" t="s">
        <v>306</v>
      </c>
      <c r="C134" s="71" t="s">
        <v>307</v>
      </c>
      <c r="D134" s="72" t="s">
        <v>294</v>
      </c>
      <c r="E134" s="6">
        <v>6.08E-2</v>
      </c>
      <c r="F134" s="6">
        <v>0</v>
      </c>
      <c r="G134" s="6">
        <v>0.10249999999999999</v>
      </c>
      <c r="H134" s="6">
        <v>0</v>
      </c>
      <c r="I134" s="6">
        <v>7.2999999999999996E-4</v>
      </c>
      <c r="J134" s="6">
        <v>2.5999999999999999E-3</v>
      </c>
      <c r="K134" s="6">
        <v>0</v>
      </c>
      <c r="L134" s="6" t="s">
        <v>422</v>
      </c>
      <c r="M134" s="6">
        <v>0</v>
      </c>
      <c r="N134" s="6" t="s">
        <v>422</v>
      </c>
      <c r="O134" s="6">
        <v>0</v>
      </c>
      <c r="P134" s="6">
        <v>0</v>
      </c>
      <c r="Q134" s="6" t="s">
        <v>423</v>
      </c>
      <c r="R134" s="6" t="s">
        <v>423</v>
      </c>
      <c r="S134" s="6" t="s">
        <v>423</v>
      </c>
      <c r="T134" s="6" t="s">
        <v>423</v>
      </c>
      <c r="U134" s="6" t="s">
        <v>423</v>
      </c>
      <c r="V134" s="6" t="s">
        <v>423</v>
      </c>
      <c r="W134" s="6">
        <v>1E-3</v>
      </c>
      <c r="X134" s="6" t="s">
        <v>422</v>
      </c>
      <c r="Y134" s="6" t="s">
        <v>422</v>
      </c>
      <c r="Z134" s="6" t="s">
        <v>422</v>
      </c>
      <c r="AA134" s="6" t="s">
        <v>422</v>
      </c>
      <c r="AB134" s="6" t="s">
        <v>422</v>
      </c>
      <c r="AC134" s="6">
        <v>0</v>
      </c>
      <c r="AD134" s="6" t="s">
        <v>423</v>
      </c>
      <c r="AE134" s="60"/>
      <c r="AF134" s="26" t="s">
        <v>423</v>
      </c>
      <c r="AG134" s="26" t="s">
        <v>423</v>
      </c>
      <c r="AH134" s="26" t="s">
        <v>423</v>
      </c>
      <c r="AI134" s="26" t="s">
        <v>423</v>
      </c>
      <c r="AJ134" s="26" t="s">
        <v>423</v>
      </c>
      <c r="AK134" s="26" t="s">
        <v>422</v>
      </c>
      <c r="AL134" s="49" t="s">
        <v>408</v>
      </c>
    </row>
    <row r="135" spans="1:38" s="2" customFormat="1" ht="26.25" customHeight="1" thickBot="1" x14ac:dyDescent="0.3">
      <c r="A135" s="70" t="s">
        <v>285</v>
      </c>
      <c r="B135" s="70" t="s">
        <v>308</v>
      </c>
      <c r="C135" s="71" t="s">
        <v>309</v>
      </c>
      <c r="D135" s="72" t="s">
        <v>424</v>
      </c>
      <c r="E135" s="6">
        <v>0.632463879209334</v>
      </c>
      <c r="F135" s="6">
        <v>3.1623193960466698</v>
      </c>
      <c r="G135" s="6">
        <v>0.105410646534889</v>
      </c>
      <c r="H135" s="6">
        <v>6.7462813782329004E-2</v>
      </c>
      <c r="I135" s="6">
        <v>1.6865703445582201</v>
      </c>
      <c r="J135" s="6">
        <v>1.6865703445582201</v>
      </c>
      <c r="K135" s="6">
        <v>1.6865703445582201</v>
      </c>
      <c r="L135" s="6" t="s">
        <v>422</v>
      </c>
      <c r="M135" s="6">
        <v>8.8544943089306791</v>
      </c>
      <c r="N135" s="6" t="s">
        <v>422</v>
      </c>
      <c r="O135" s="6" t="s">
        <v>422</v>
      </c>
      <c r="P135" s="6">
        <v>0.35309355387229202</v>
      </c>
      <c r="Q135" s="6" t="s">
        <v>423</v>
      </c>
      <c r="R135" s="6" t="s">
        <v>423</v>
      </c>
      <c r="S135" s="6" t="s">
        <v>423</v>
      </c>
      <c r="T135" s="6" t="s">
        <v>423</v>
      </c>
      <c r="U135" s="6" t="s">
        <v>423</v>
      </c>
      <c r="V135" s="6" t="s">
        <v>423</v>
      </c>
      <c r="W135" s="6">
        <v>15.2803273216975</v>
      </c>
      <c r="X135" s="6">
        <v>0.14374280080684201</v>
      </c>
      <c r="Y135" s="6">
        <v>0.190272484655539</v>
      </c>
      <c r="Z135" s="6">
        <v>6.9116336464730296E-2</v>
      </c>
      <c r="AA135" s="6">
        <v>0.13055080083982101</v>
      </c>
      <c r="AB135" s="6">
        <f t="shared" si="1"/>
        <v>0.53368242276693234</v>
      </c>
      <c r="AC135" s="6">
        <v>3.62042836801451</v>
      </c>
      <c r="AD135" s="6" t="s">
        <v>423</v>
      </c>
      <c r="AE135" s="60"/>
      <c r="AF135" s="26" t="s">
        <v>423</v>
      </c>
      <c r="AG135" s="26" t="s">
        <v>423</v>
      </c>
      <c r="AH135" s="26" t="s">
        <v>423</v>
      </c>
      <c r="AI135" s="26" t="s">
        <v>423</v>
      </c>
      <c r="AJ135" s="26" t="s">
        <v>423</v>
      </c>
      <c r="AK135" s="26" t="s">
        <v>422</v>
      </c>
      <c r="AL135" s="49" t="s">
        <v>408</v>
      </c>
    </row>
    <row r="136" spans="1:38" s="2" customFormat="1" ht="26.25" customHeight="1" thickBot="1" x14ac:dyDescent="0.3">
      <c r="A136" s="70" t="s">
        <v>285</v>
      </c>
      <c r="B136" s="70" t="s">
        <v>310</v>
      </c>
      <c r="C136" s="71" t="s">
        <v>311</v>
      </c>
      <c r="D136" s="72" t="s">
        <v>424</v>
      </c>
      <c r="E136" s="6">
        <v>0.15388952216821</v>
      </c>
      <c r="F136" s="6">
        <v>0.51465835655023595</v>
      </c>
      <c r="G136" s="6">
        <v>4.79313475118456E-2</v>
      </c>
      <c r="H136" s="6">
        <v>4.8324192116218603</v>
      </c>
      <c r="I136" s="6">
        <v>2.9895053025607899E-2</v>
      </c>
      <c r="J136" s="6">
        <v>3.1602314068652999E-2</v>
      </c>
      <c r="K136" s="6">
        <v>1.13081916161427E-2</v>
      </c>
      <c r="L136" s="6" t="s">
        <v>422</v>
      </c>
      <c r="M136" s="6">
        <v>9.8619533139729506E-4</v>
      </c>
      <c r="N136" s="6" t="s">
        <v>422</v>
      </c>
      <c r="O136" s="6" t="s">
        <v>422</v>
      </c>
      <c r="P136" s="6">
        <v>0.12379450781449999</v>
      </c>
      <c r="Q136" s="6" t="s">
        <v>423</v>
      </c>
      <c r="R136" s="6" t="s">
        <v>423</v>
      </c>
      <c r="S136" s="6" t="s">
        <v>423</v>
      </c>
      <c r="T136" s="6" t="s">
        <v>423</v>
      </c>
      <c r="U136" s="6" t="s">
        <v>423</v>
      </c>
      <c r="V136" s="6" t="s">
        <v>423</v>
      </c>
      <c r="W136" s="6" t="s">
        <v>422</v>
      </c>
      <c r="X136" s="6" t="s">
        <v>422</v>
      </c>
      <c r="Y136" s="6" t="s">
        <v>422</v>
      </c>
      <c r="Z136" s="6" t="s">
        <v>422</v>
      </c>
      <c r="AA136" s="6" t="s">
        <v>422</v>
      </c>
      <c r="AB136" s="6" t="s">
        <v>422</v>
      </c>
      <c r="AC136" s="6" t="s">
        <v>422</v>
      </c>
      <c r="AD136" s="6" t="s">
        <v>423</v>
      </c>
      <c r="AE136" s="60"/>
      <c r="AF136" s="26" t="s">
        <v>423</v>
      </c>
      <c r="AG136" s="26" t="s">
        <v>423</v>
      </c>
      <c r="AH136" s="26" t="s">
        <v>423</v>
      </c>
      <c r="AI136" s="26" t="s">
        <v>423</v>
      </c>
      <c r="AJ136" s="26" t="s">
        <v>423</v>
      </c>
      <c r="AK136" s="26" t="s">
        <v>422</v>
      </c>
      <c r="AL136" s="49" t="s">
        <v>412</v>
      </c>
    </row>
    <row r="137" spans="1:38" s="2" customFormat="1" ht="26.25" customHeight="1" thickBot="1" x14ac:dyDescent="0.3">
      <c r="A137" s="70" t="s">
        <v>285</v>
      </c>
      <c r="B137" s="70" t="s">
        <v>312</v>
      </c>
      <c r="C137" s="71" t="s">
        <v>313</v>
      </c>
      <c r="D137" s="72" t="s">
        <v>424</v>
      </c>
      <c r="E137" s="6" t="s">
        <v>422</v>
      </c>
      <c r="F137" s="6" t="s">
        <v>422</v>
      </c>
      <c r="G137" s="6" t="s">
        <v>422</v>
      </c>
      <c r="H137" s="6" t="s">
        <v>422</v>
      </c>
      <c r="I137" s="6" t="s">
        <v>422</v>
      </c>
      <c r="J137" s="6" t="s">
        <v>422</v>
      </c>
      <c r="K137" s="6" t="s">
        <v>422</v>
      </c>
      <c r="L137" s="6" t="s">
        <v>422</v>
      </c>
      <c r="M137" s="6" t="s">
        <v>422</v>
      </c>
      <c r="N137" s="6" t="s">
        <v>422</v>
      </c>
      <c r="O137" s="6" t="s">
        <v>422</v>
      </c>
      <c r="P137" s="6" t="s">
        <v>422</v>
      </c>
      <c r="Q137" s="6" t="s">
        <v>423</v>
      </c>
      <c r="R137" s="6" t="s">
        <v>423</v>
      </c>
      <c r="S137" s="6" t="s">
        <v>423</v>
      </c>
      <c r="T137" s="6" t="s">
        <v>423</v>
      </c>
      <c r="U137" s="6" t="s">
        <v>423</v>
      </c>
      <c r="V137" s="6" t="s">
        <v>423</v>
      </c>
      <c r="W137" s="6" t="s">
        <v>422</v>
      </c>
      <c r="X137" s="6" t="s">
        <v>422</v>
      </c>
      <c r="Y137" s="6" t="s">
        <v>422</v>
      </c>
      <c r="Z137" s="6" t="s">
        <v>422</v>
      </c>
      <c r="AA137" s="6" t="s">
        <v>422</v>
      </c>
      <c r="AB137" s="6" t="s">
        <v>422</v>
      </c>
      <c r="AC137" s="6" t="s">
        <v>422</v>
      </c>
      <c r="AD137" s="6" t="s">
        <v>423</v>
      </c>
      <c r="AE137" s="60"/>
      <c r="AF137" s="26" t="s">
        <v>423</v>
      </c>
      <c r="AG137" s="26" t="s">
        <v>423</v>
      </c>
      <c r="AH137" s="26" t="s">
        <v>423</v>
      </c>
      <c r="AI137" s="26" t="s">
        <v>423</v>
      </c>
      <c r="AJ137" s="26" t="s">
        <v>423</v>
      </c>
      <c r="AK137" s="26" t="s">
        <v>422</v>
      </c>
      <c r="AL137" s="49" t="s">
        <v>412</v>
      </c>
    </row>
    <row r="138" spans="1:38" s="2" customFormat="1" ht="26.25" customHeight="1" thickBot="1" x14ac:dyDescent="0.3">
      <c r="A138" s="74" t="s">
        <v>285</v>
      </c>
      <c r="B138" s="74" t="s">
        <v>314</v>
      </c>
      <c r="C138" s="76" t="s">
        <v>315</v>
      </c>
      <c r="D138" s="73" t="s">
        <v>424</v>
      </c>
      <c r="E138" s="6" t="s">
        <v>422</v>
      </c>
      <c r="F138" s="6" t="s">
        <v>422</v>
      </c>
      <c r="G138" s="6" t="s">
        <v>422</v>
      </c>
      <c r="H138" s="6" t="s">
        <v>422</v>
      </c>
      <c r="I138" s="6" t="s">
        <v>422</v>
      </c>
      <c r="J138" s="6" t="s">
        <v>422</v>
      </c>
      <c r="K138" s="6" t="s">
        <v>422</v>
      </c>
      <c r="L138" s="6" t="s">
        <v>422</v>
      </c>
      <c r="M138" s="6" t="s">
        <v>422</v>
      </c>
      <c r="N138" s="6" t="s">
        <v>422</v>
      </c>
      <c r="O138" s="6" t="s">
        <v>422</v>
      </c>
      <c r="P138" s="6" t="s">
        <v>422</v>
      </c>
      <c r="Q138" s="6" t="s">
        <v>423</v>
      </c>
      <c r="R138" s="6" t="s">
        <v>423</v>
      </c>
      <c r="S138" s="6" t="s">
        <v>423</v>
      </c>
      <c r="T138" s="6" t="s">
        <v>423</v>
      </c>
      <c r="U138" s="6" t="s">
        <v>423</v>
      </c>
      <c r="V138" s="6" t="s">
        <v>423</v>
      </c>
      <c r="W138" s="6" t="s">
        <v>422</v>
      </c>
      <c r="X138" s="6" t="s">
        <v>422</v>
      </c>
      <c r="Y138" s="6" t="s">
        <v>422</v>
      </c>
      <c r="Z138" s="6" t="s">
        <v>422</v>
      </c>
      <c r="AA138" s="6" t="s">
        <v>422</v>
      </c>
      <c r="AB138" s="6" t="s">
        <v>422</v>
      </c>
      <c r="AC138" s="6" t="s">
        <v>422</v>
      </c>
      <c r="AD138" s="6" t="s">
        <v>423</v>
      </c>
      <c r="AE138" s="60"/>
      <c r="AF138" s="26" t="s">
        <v>423</v>
      </c>
      <c r="AG138" s="26" t="s">
        <v>423</v>
      </c>
      <c r="AH138" s="26" t="s">
        <v>423</v>
      </c>
      <c r="AI138" s="26" t="s">
        <v>423</v>
      </c>
      <c r="AJ138" s="26" t="s">
        <v>423</v>
      </c>
      <c r="AK138" s="26" t="s">
        <v>422</v>
      </c>
      <c r="AL138" s="49" t="s">
        <v>412</v>
      </c>
    </row>
    <row r="139" spans="1:38" s="2" customFormat="1" ht="26.25" customHeight="1" thickBot="1" x14ac:dyDescent="0.3">
      <c r="A139" s="74" t="s">
        <v>285</v>
      </c>
      <c r="B139" s="74" t="s">
        <v>316</v>
      </c>
      <c r="C139" s="76" t="s">
        <v>373</v>
      </c>
      <c r="D139" s="73" t="s">
        <v>317</v>
      </c>
      <c r="E139" s="6">
        <v>2.48E-3</v>
      </c>
      <c r="F139" s="6">
        <v>1.24408661224082E-2</v>
      </c>
      <c r="G139" s="6">
        <v>2.8589425690479499E-5</v>
      </c>
      <c r="H139" s="6">
        <v>1.3889647053509901E-4</v>
      </c>
      <c r="I139" s="6">
        <v>3.4899456786018101E-4</v>
      </c>
      <c r="J139" s="6">
        <v>6.66991110495779E-4</v>
      </c>
      <c r="K139" s="6">
        <v>6.7300112207410105E-4</v>
      </c>
      <c r="L139" s="6" t="s">
        <v>422</v>
      </c>
      <c r="M139" s="6">
        <v>2.5948E-3</v>
      </c>
      <c r="N139" s="6" t="s">
        <v>422</v>
      </c>
      <c r="O139" s="6" t="s">
        <v>422</v>
      </c>
      <c r="P139" s="6">
        <v>1.26043175380847E-5</v>
      </c>
      <c r="Q139" s="6" t="s">
        <v>423</v>
      </c>
      <c r="R139" s="6" t="s">
        <v>423</v>
      </c>
      <c r="S139" s="6" t="s">
        <v>423</v>
      </c>
      <c r="T139" s="6" t="s">
        <v>423</v>
      </c>
      <c r="U139" s="6" t="s">
        <v>423</v>
      </c>
      <c r="V139" s="6" t="s">
        <v>423</v>
      </c>
      <c r="W139" s="6" t="s">
        <v>422</v>
      </c>
      <c r="X139" s="6" t="s">
        <v>422</v>
      </c>
      <c r="Y139" s="6" t="s">
        <v>422</v>
      </c>
      <c r="Z139" s="6" t="s">
        <v>422</v>
      </c>
      <c r="AA139" s="6" t="s">
        <v>422</v>
      </c>
      <c r="AB139" s="6" t="s">
        <v>422</v>
      </c>
      <c r="AC139" s="6" t="s">
        <v>422</v>
      </c>
      <c r="AD139" s="6" t="s">
        <v>423</v>
      </c>
      <c r="AE139" s="60"/>
      <c r="AF139" s="26" t="s">
        <v>423</v>
      </c>
      <c r="AG139" s="26" t="s">
        <v>423</v>
      </c>
      <c r="AH139" s="26" t="s">
        <v>423</v>
      </c>
      <c r="AI139" s="26" t="s">
        <v>423</v>
      </c>
      <c r="AJ139" s="26" t="s">
        <v>423</v>
      </c>
      <c r="AK139" s="26" t="s">
        <v>422</v>
      </c>
      <c r="AL139" s="49" t="s">
        <v>408</v>
      </c>
    </row>
    <row r="140" spans="1:38" s="2" customFormat="1" ht="26.25" customHeight="1" thickBot="1" x14ac:dyDescent="0.3">
      <c r="A140" s="70" t="s">
        <v>318</v>
      </c>
      <c r="B140" s="74" t="s">
        <v>319</v>
      </c>
      <c r="C140" s="71" t="s">
        <v>374</v>
      </c>
      <c r="D140" s="72" t="s">
        <v>424</v>
      </c>
      <c r="E140" s="6">
        <v>7.0130893842458297</v>
      </c>
      <c r="F140" s="6">
        <v>39.291580726217198</v>
      </c>
      <c r="G140" s="6">
        <v>0.17770435900000001</v>
      </c>
      <c r="H140" s="6">
        <v>1.41766532631062</v>
      </c>
      <c r="I140" s="6">
        <v>300.48120504860998</v>
      </c>
      <c r="J140" s="6">
        <v>2546.18276840407</v>
      </c>
      <c r="K140" s="6">
        <v>9080.66109341847</v>
      </c>
      <c r="L140" s="6" t="s">
        <v>422</v>
      </c>
      <c r="M140" s="6">
        <v>448.11262952482099</v>
      </c>
      <c r="N140" s="6" t="s">
        <v>422</v>
      </c>
      <c r="O140" s="6" t="s">
        <v>422</v>
      </c>
      <c r="P140" s="6">
        <v>0.91463062121383198</v>
      </c>
      <c r="Q140" s="6" t="s">
        <v>423</v>
      </c>
      <c r="R140" s="6" t="s">
        <v>423</v>
      </c>
      <c r="S140" s="6" t="s">
        <v>423</v>
      </c>
      <c r="T140" s="6" t="s">
        <v>423</v>
      </c>
      <c r="U140" s="6" t="s">
        <v>423</v>
      </c>
      <c r="V140" s="6" t="s">
        <v>423</v>
      </c>
      <c r="W140" s="6">
        <v>7.1846180000000004</v>
      </c>
      <c r="X140" s="6">
        <v>2.6583086599999999</v>
      </c>
      <c r="Y140" s="6">
        <v>0.17961545000000001</v>
      </c>
      <c r="Z140" s="6">
        <v>0.32330780999999997</v>
      </c>
      <c r="AA140" s="6">
        <v>6.1069253000000003</v>
      </c>
      <c r="AB140" s="6">
        <f t="shared" si="1"/>
        <v>9.2681572199999991</v>
      </c>
      <c r="AC140" s="6" t="s">
        <v>422</v>
      </c>
      <c r="AD140" s="6" t="s">
        <v>423</v>
      </c>
      <c r="AE140" s="60"/>
      <c r="AF140" s="26" t="s">
        <v>423</v>
      </c>
      <c r="AG140" s="26" t="s">
        <v>423</v>
      </c>
      <c r="AH140" s="26" t="s">
        <v>423</v>
      </c>
      <c r="AI140" s="26" t="s">
        <v>423</v>
      </c>
      <c r="AJ140" s="26" t="s">
        <v>423</v>
      </c>
      <c r="AK140" s="26" t="s">
        <v>422</v>
      </c>
      <c r="AL140" s="49" t="s">
        <v>408</v>
      </c>
    </row>
    <row r="141" spans="1:38" s="9" customFormat="1" ht="37.5" customHeight="1" thickBot="1" x14ac:dyDescent="0.35">
      <c r="A141" s="89"/>
      <c r="B141" s="90" t="s">
        <v>320</v>
      </c>
      <c r="C141" s="91" t="s">
        <v>384</v>
      </c>
      <c r="D141" s="89" t="s">
        <v>139</v>
      </c>
      <c r="E141" s="20">
        <f>SUM(E14:E140)</f>
        <v>2394.8461861602409</v>
      </c>
      <c r="F141" s="20">
        <f t="shared" ref="F141:AD141" si="2">SUM(F14:F140)</f>
        <v>2945.1978043354175</v>
      </c>
      <c r="G141" s="20">
        <f t="shared" si="2"/>
        <v>2369.425682744567</v>
      </c>
      <c r="H141" s="20">
        <f t="shared" si="2"/>
        <v>420.88846337040405</v>
      </c>
      <c r="I141" s="20">
        <f t="shared" si="2"/>
        <v>1610.7815978890519</v>
      </c>
      <c r="J141" s="20">
        <f t="shared" si="2"/>
        <v>6578.175816360339</v>
      </c>
      <c r="K141" s="20">
        <f t="shared" si="2"/>
        <v>20372.53148307127</v>
      </c>
      <c r="L141" s="20">
        <f t="shared" si="2"/>
        <v>0</v>
      </c>
      <c r="M141" s="20">
        <f t="shared" si="2"/>
        <v>11490.865208769821</v>
      </c>
      <c r="N141" s="20">
        <f t="shared" si="2"/>
        <v>1215.9114034653765</v>
      </c>
      <c r="O141" s="20">
        <f t="shared" si="2"/>
        <v>75.917894981106002</v>
      </c>
      <c r="P141" s="20">
        <f t="shared" si="2"/>
        <v>17.3371598383068</v>
      </c>
      <c r="Q141" s="20">
        <f t="shared" si="2"/>
        <v>0</v>
      </c>
      <c r="R141" s="20">
        <f>SUM(R14:R140)</f>
        <v>0</v>
      </c>
      <c r="S141" s="20">
        <f t="shared" si="2"/>
        <v>0</v>
      </c>
      <c r="T141" s="20">
        <f t="shared" si="2"/>
        <v>0</v>
      </c>
      <c r="U141" s="20">
        <f t="shared" si="2"/>
        <v>0</v>
      </c>
      <c r="V141" s="20">
        <f t="shared" si="2"/>
        <v>0</v>
      </c>
      <c r="W141" s="20">
        <f t="shared" si="2"/>
        <v>228.4505853184495</v>
      </c>
      <c r="X141" s="20">
        <f t="shared" si="2"/>
        <v>72.745265422281207</v>
      </c>
      <c r="Y141" s="20">
        <f t="shared" si="2"/>
        <v>81.109039742234728</v>
      </c>
      <c r="Z141" s="20">
        <f t="shared" si="2"/>
        <v>53.221529193548925</v>
      </c>
      <c r="AA141" s="20">
        <f t="shared" si="2"/>
        <v>48.647436184322558</v>
      </c>
      <c r="AB141" s="20">
        <f>SUM(X141:AA141)</f>
        <v>255.72327054238741</v>
      </c>
      <c r="AC141" s="20">
        <f t="shared" si="2"/>
        <v>46.6456817773024</v>
      </c>
      <c r="AD141" s="20">
        <f t="shared" si="2"/>
        <v>0</v>
      </c>
      <c r="AE141" s="61"/>
      <c r="AF141" s="20"/>
      <c r="AG141" s="20"/>
      <c r="AH141" s="20"/>
      <c r="AI141" s="20"/>
      <c r="AJ141" s="20"/>
      <c r="AK141" s="20"/>
      <c r="AL141" s="50"/>
    </row>
    <row r="142" spans="1:38" s="19" customFormat="1" ht="15" customHeight="1" thickBot="1" x14ac:dyDescent="0.4">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3">
      <c r="A143" s="96"/>
      <c r="B143" s="52" t="s">
        <v>343</v>
      </c>
      <c r="C143" s="97" t="s">
        <v>350</v>
      </c>
      <c r="D143" s="98" t="s">
        <v>278</v>
      </c>
      <c r="E143" s="12" t="s">
        <v>423</v>
      </c>
      <c r="F143" s="12" t="s">
        <v>423</v>
      </c>
      <c r="G143" s="12" t="s">
        <v>423</v>
      </c>
      <c r="H143" s="12" t="s">
        <v>423</v>
      </c>
      <c r="I143" s="12" t="s">
        <v>423</v>
      </c>
      <c r="J143" s="12" t="s">
        <v>423</v>
      </c>
      <c r="K143" s="12" t="s">
        <v>423</v>
      </c>
      <c r="L143" s="12" t="s">
        <v>423</v>
      </c>
      <c r="M143" s="12" t="s">
        <v>423</v>
      </c>
      <c r="N143" s="12" t="s">
        <v>423</v>
      </c>
      <c r="O143" s="12" t="s">
        <v>423</v>
      </c>
      <c r="P143" s="12" t="s">
        <v>423</v>
      </c>
      <c r="Q143" s="12" t="s">
        <v>423</v>
      </c>
      <c r="R143" s="12" t="s">
        <v>423</v>
      </c>
      <c r="S143" s="12" t="s">
        <v>423</v>
      </c>
      <c r="T143" s="12" t="s">
        <v>423</v>
      </c>
      <c r="U143" s="12" t="s">
        <v>423</v>
      </c>
      <c r="V143" s="12" t="s">
        <v>423</v>
      </c>
      <c r="W143" s="12" t="s">
        <v>423</v>
      </c>
      <c r="X143" s="12" t="s">
        <v>423</v>
      </c>
      <c r="Y143" s="12" t="s">
        <v>423</v>
      </c>
      <c r="Z143" s="12" t="s">
        <v>423</v>
      </c>
      <c r="AA143" s="12" t="s">
        <v>423</v>
      </c>
      <c r="AB143" s="12" t="s">
        <v>423</v>
      </c>
      <c r="AC143" s="12" t="s">
        <v>423</v>
      </c>
      <c r="AD143" s="12" t="s">
        <v>423</v>
      </c>
      <c r="AE143" s="63"/>
      <c r="AF143" s="12" t="s">
        <v>423</v>
      </c>
      <c r="AG143" s="12" t="s">
        <v>423</v>
      </c>
      <c r="AH143" s="12" t="s">
        <v>423</v>
      </c>
      <c r="AI143" s="12" t="s">
        <v>423</v>
      </c>
      <c r="AJ143" s="12" t="s">
        <v>423</v>
      </c>
      <c r="AK143" s="12" t="s">
        <v>422</v>
      </c>
      <c r="AL143" s="52" t="s">
        <v>50</v>
      </c>
    </row>
    <row r="144" spans="1:38" s="1" customFormat="1" ht="26.25" customHeight="1" thickBot="1" x14ac:dyDescent="0.3">
      <c r="A144" s="96"/>
      <c r="B144" s="52" t="s">
        <v>344</v>
      </c>
      <c r="C144" s="97" t="s">
        <v>351</v>
      </c>
      <c r="D144" s="98" t="s">
        <v>278</v>
      </c>
      <c r="E144" s="12" t="s">
        <v>423</v>
      </c>
      <c r="F144" s="12" t="s">
        <v>423</v>
      </c>
      <c r="G144" s="12" t="s">
        <v>423</v>
      </c>
      <c r="H144" s="12" t="s">
        <v>423</v>
      </c>
      <c r="I144" s="12" t="s">
        <v>423</v>
      </c>
      <c r="J144" s="12" t="s">
        <v>423</v>
      </c>
      <c r="K144" s="12" t="s">
        <v>423</v>
      </c>
      <c r="L144" s="12" t="s">
        <v>423</v>
      </c>
      <c r="M144" s="12" t="s">
        <v>423</v>
      </c>
      <c r="N144" s="12" t="s">
        <v>423</v>
      </c>
      <c r="O144" s="12" t="s">
        <v>423</v>
      </c>
      <c r="P144" s="12" t="s">
        <v>423</v>
      </c>
      <c r="Q144" s="12" t="s">
        <v>423</v>
      </c>
      <c r="R144" s="12" t="s">
        <v>423</v>
      </c>
      <c r="S144" s="12" t="s">
        <v>423</v>
      </c>
      <c r="T144" s="12" t="s">
        <v>423</v>
      </c>
      <c r="U144" s="12" t="s">
        <v>423</v>
      </c>
      <c r="V144" s="12" t="s">
        <v>423</v>
      </c>
      <c r="W144" s="12" t="s">
        <v>423</v>
      </c>
      <c r="X144" s="12" t="s">
        <v>423</v>
      </c>
      <c r="Y144" s="12" t="s">
        <v>423</v>
      </c>
      <c r="Z144" s="12" t="s">
        <v>423</v>
      </c>
      <c r="AA144" s="12" t="s">
        <v>423</v>
      </c>
      <c r="AB144" s="12" t="s">
        <v>423</v>
      </c>
      <c r="AC144" s="12" t="s">
        <v>423</v>
      </c>
      <c r="AD144" s="12" t="s">
        <v>423</v>
      </c>
      <c r="AE144" s="63"/>
      <c r="AF144" s="12" t="s">
        <v>423</v>
      </c>
      <c r="AG144" s="12" t="s">
        <v>423</v>
      </c>
      <c r="AH144" s="12" t="s">
        <v>423</v>
      </c>
      <c r="AI144" s="12" t="s">
        <v>423</v>
      </c>
      <c r="AJ144" s="12" t="s">
        <v>423</v>
      </c>
      <c r="AK144" s="12" t="s">
        <v>422</v>
      </c>
      <c r="AL144" s="52" t="s">
        <v>50</v>
      </c>
    </row>
    <row r="145" spans="1:38" s="1" customFormat="1" ht="26.25" customHeight="1" thickBot="1" x14ac:dyDescent="0.3">
      <c r="A145" s="96"/>
      <c r="B145" s="52" t="s">
        <v>345</v>
      </c>
      <c r="C145" s="97" t="s">
        <v>352</v>
      </c>
      <c r="D145" s="98" t="s">
        <v>278</v>
      </c>
      <c r="E145" s="12" t="s">
        <v>423</v>
      </c>
      <c r="F145" s="12" t="s">
        <v>423</v>
      </c>
      <c r="G145" s="12" t="s">
        <v>423</v>
      </c>
      <c r="H145" s="12" t="s">
        <v>423</v>
      </c>
      <c r="I145" s="12" t="s">
        <v>423</v>
      </c>
      <c r="J145" s="12" t="s">
        <v>423</v>
      </c>
      <c r="K145" s="12" t="s">
        <v>423</v>
      </c>
      <c r="L145" s="12" t="s">
        <v>423</v>
      </c>
      <c r="M145" s="12" t="s">
        <v>423</v>
      </c>
      <c r="N145" s="12" t="s">
        <v>423</v>
      </c>
      <c r="O145" s="12" t="s">
        <v>423</v>
      </c>
      <c r="P145" s="12" t="s">
        <v>423</v>
      </c>
      <c r="Q145" s="12" t="s">
        <v>423</v>
      </c>
      <c r="R145" s="12" t="s">
        <v>423</v>
      </c>
      <c r="S145" s="12" t="s">
        <v>423</v>
      </c>
      <c r="T145" s="12" t="s">
        <v>423</v>
      </c>
      <c r="U145" s="12" t="s">
        <v>423</v>
      </c>
      <c r="V145" s="12" t="s">
        <v>423</v>
      </c>
      <c r="W145" s="12" t="s">
        <v>423</v>
      </c>
      <c r="X145" s="12" t="s">
        <v>423</v>
      </c>
      <c r="Y145" s="12" t="s">
        <v>423</v>
      </c>
      <c r="Z145" s="12" t="s">
        <v>423</v>
      </c>
      <c r="AA145" s="12" t="s">
        <v>423</v>
      </c>
      <c r="AB145" s="12" t="s">
        <v>423</v>
      </c>
      <c r="AC145" s="12" t="s">
        <v>423</v>
      </c>
      <c r="AD145" s="12" t="s">
        <v>423</v>
      </c>
      <c r="AE145" s="63"/>
      <c r="AF145" s="12" t="s">
        <v>423</v>
      </c>
      <c r="AG145" s="12" t="s">
        <v>423</v>
      </c>
      <c r="AH145" s="12" t="s">
        <v>423</v>
      </c>
      <c r="AI145" s="12" t="s">
        <v>423</v>
      </c>
      <c r="AJ145" s="12" t="s">
        <v>423</v>
      </c>
      <c r="AK145" s="12" t="s">
        <v>422</v>
      </c>
      <c r="AL145" s="52" t="s">
        <v>50</v>
      </c>
    </row>
    <row r="146" spans="1:38" s="1" customFormat="1" ht="26.25" customHeight="1" thickBot="1" x14ac:dyDescent="0.3">
      <c r="A146" s="96"/>
      <c r="B146" s="52" t="s">
        <v>346</v>
      </c>
      <c r="C146" s="97" t="s">
        <v>353</v>
      </c>
      <c r="D146" s="98" t="s">
        <v>278</v>
      </c>
      <c r="E146" s="12" t="s">
        <v>423</v>
      </c>
      <c r="F146" s="12" t="s">
        <v>423</v>
      </c>
      <c r="G146" s="12" t="s">
        <v>423</v>
      </c>
      <c r="H146" s="12" t="s">
        <v>423</v>
      </c>
      <c r="I146" s="12" t="s">
        <v>423</v>
      </c>
      <c r="J146" s="12" t="s">
        <v>423</v>
      </c>
      <c r="K146" s="12" t="s">
        <v>423</v>
      </c>
      <c r="L146" s="12" t="s">
        <v>423</v>
      </c>
      <c r="M146" s="12" t="s">
        <v>423</v>
      </c>
      <c r="N146" s="12" t="s">
        <v>423</v>
      </c>
      <c r="O146" s="12" t="s">
        <v>423</v>
      </c>
      <c r="P146" s="12" t="s">
        <v>423</v>
      </c>
      <c r="Q146" s="12" t="s">
        <v>423</v>
      </c>
      <c r="R146" s="12" t="s">
        <v>423</v>
      </c>
      <c r="S146" s="12" t="s">
        <v>423</v>
      </c>
      <c r="T146" s="12" t="s">
        <v>423</v>
      </c>
      <c r="U146" s="12" t="s">
        <v>423</v>
      </c>
      <c r="V146" s="12" t="s">
        <v>423</v>
      </c>
      <c r="W146" s="12" t="s">
        <v>423</v>
      </c>
      <c r="X146" s="12" t="s">
        <v>423</v>
      </c>
      <c r="Y146" s="12" t="s">
        <v>423</v>
      </c>
      <c r="Z146" s="12" t="s">
        <v>423</v>
      </c>
      <c r="AA146" s="12" t="s">
        <v>423</v>
      </c>
      <c r="AB146" s="12" t="s">
        <v>423</v>
      </c>
      <c r="AC146" s="12" t="s">
        <v>423</v>
      </c>
      <c r="AD146" s="12" t="s">
        <v>423</v>
      </c>
      <c r="AE146" s="63"/>
      <c r="AF146" s="12" t="s">
        <v>423</v>
      </c>
      <c r="AG146" s="12" t="s">
        <v>423</v>
      </c>
      <c r="AH146" s="12" t="s">
        <v>423</v>
      </c>
      <c r="AI146" s="12" t="s">
        <v>423</v>
      </c>
      <c r="AJ146" s="12" t="s">
        <v>423</v>
      </c>
      <c r="AK146" s="12" t="s">
        <v>422</v>
      </c>
      <c r="AL146" s="52" t="s">
        <v>50</v>
      </c>
    </row>
    <row r="147" spans="1:38" s="1" customFormat="1" ht="26.25" customHeight="1" thickBot="1" x14ac:dyDescent="0.3">
      <c r="A147" s="96"/>
      <c r="B147" s="52" t="s">
        <v>347</v>
      </c>
      <c r="C147" s="97" t="s">
        <v>354</v>
      </c>
      <c r="D147" s="98" t="s">
        <v>278</v>
      </c>
      <c r="E147" s="12" t="s">
        <v>423</v>
      </c>
      <c r="F147" s="12" t="s">
        <v>423</v>
      </c>
      <c r="G147" s="12" t="s">
        <v>423</v>
      </c>
      <c r="H147" s="12" t="s">
        <v>423</v>
      </c>
      <c r="I147" s="12" t="s">
        <v>423</v>
      </c>
      <c r="J147" s="12" t="s">
        <v>423</v>
      </c>
      <c r="K147" s="12" t="s">
        <v>423</v>
      </c>
      <c r="L147" s="12" t="s">
        <v>423</v>
      </c>
      <c r="M147" s="12" t="s">
        <v>423</v>
      </c>
      <c r="N147" s="12" t="s">
        <v>423</v>
      </c>
      <c r="O147" s="12" t="s">
        <v>423</v>
      </c>
      <c r="P147" s="12" t="s">
        <v>423</v>
      </c>
      <c r="Q147" s="12" t="s">
        <v>423</v>
      </c>
      <c r="R147" s="12" t="s">
        <v>423</v>
      </c>
      <c r="S147" s="12" t="s">
        <v>423</v>
      </c>
      <c r="T147" s="12" t="s">
        <v>423</v>
      </c>
      <c r="U147" s="12" t="s">
        <v>423</v>
      </c>
      <c r="V147" s="12" t="s">
        <v>423</v>
      </c>
      <c r="W147" s="12" t="s">
        <v>423</v>
      </c>
      <c r="X147" s="12" t="s">
        <v>423</v>
      </c>
      <c r="Y147" s="12" t="s">
        <v>423</v>
      </c>
      <c r="Z147" s="12" t="s">
        <v>423</v>
      </c>
      <c r="AA147" s="12" t="s">
        <v>423</v>
      </c>
      <c r="AB147" s="12" t="s">
        <v>423</v>
      </c>
      <c r="AC147" s="12" t="s">
        <v>423</v>
      </c>
      <c r="AD147" s="12" t="s">
        <v>423</v>
      </c>
      <c r="AE147" s="63"/>
      <c r="AF147" s="12" t="s">
        <v>423</v>
      </c>
      <c r="AG147" s="12" t="s">
        <v>423</v>
      </c>
      <c r="AH147" s="12" t="s">
        <v>423</v>
      </c>
      <c r="AI147" s="12" t="s">
        <v>423</v>
      </c>
      <c r="AJ147" s="12" t="s">
        <v>423</v>
      </c>
      <c r="AK147" s="12" t="s">
        <v>422</v>
      </c>
      <c r="AL147" s="52" t="s">
        <v>50</v>
      </c>
    </row>
    <row r="148" spans="1:38" s="1" customFormat="1" ht="26.25" customHeight="1" thickBot="1" x14ac:dyDescent="0.3">
      <c r="A148" s="96"/>
      <c r="B148" s="52" t="s">
        <v>348</v>
      </c>
      <c r="C148" s="97" t="s">
        <v>355</v>
      </c>
      <c r="D148" s="98" t="s">
        <v>278</v>
      </c>
      <c r="E148" s="12" t="s">
        <v>423</v>
      </c>
      <c r="F148" s="12" t="s">
        <v>423</v>
      </c>
      <c r="G148" s="12" t="s">
        <v>423</v>
      </c>
      <c r="H148" s="12" t="s">
        <v>423</v>
      </c>
      <c r="I148" s="12" t="s">
        <v>423</v>
      </c>
      <c r="J148" s="12" t="s">
        <v>423</v>
      </c>
      <c r="K148" s="12" t="s">
        <v>423</v>
      </c>
      <c r="L148" s="12" t="s">
        <v>423</v>
      </c>
      <c r="M148" s="12" t="s">
        <v>423</v>
      </c>
      <c r="N148" s="12" t="s">
        <v>423</v>
      </c>
      <c r="O148" s="12" t="s">
        <v>423</v>
      </c>
      <c r="P148" s="12" t="s">
        <v>423</v>
      </c>
      <c r="Q148" s="12" t="s">
        <v>423</v>
      </c>
      <c r="R148" s="12" t="s">
        <v>423</v>
      </c>
      <c r="S148" s="12" t="s">
        <v>423</v>
      </c>
      <c r="T148" s="12" t="s">
        <v>423</v>
      </c>
      <c r="U148" s="12" t="s">
        <v>423</v>
      </c>
      <c r="V148" s="12" t="s">
        <v>423</v>
      </c>
      <c r="W148" s="12" t="s">
        <v>423</v>
      </c>
      <c r="X148" s="12" t="s">
        <v>423</v>
      </c>
      <c r="Y148" s="12" t="s">
        <v>423</v>
      </c>
      <c r="Z148" s="12" t="s">
        <v>423</v>
      </c>
      <c r="AA148" s="12" t="s">
        <v>423</v>
      </c>
      <c r="AB148" s="12" t="s">
        <v>423</v>
      </c>
      <c r="AC148" s="12" t="s">
        <v>423</v>
      </c>
      <c r="AD148" s="12" t="s">
        <v>423</v>
      </c>
      <c r="AE148" s="63"/>
      <c r="AF148" s="12" t="s">
        <v>423</v>
      </c>
      <c r="AG148" s="12" t="s">
        <v>423</v>
      </c>
      <c r="AH148" s="12" t="s">
        <v>423</v>
      </c>
      <c r="AI148" s="12" t="s">
        <v>423</v>
      </c>
      <c r="AJ148" s="12" t="s">
        <v>423</v>
      </c>
      <c r="AK148" s="12" t="s">
        <v>422</v>
      </c>
      <c r="AL148" s="52" t="s">
        <v>409</v>
      </c>
    </row>
    <row r="149" spans="1:38" s="1" customFormat="1" ht="26.25" customHeight="1" thickBot="1" x14ac:dyDescent="0.3">
      <c r="A149" s="96"/>
      <c r="B149" s="52" t="s">
        <v>349</v>
      </c>
      <c r="C149" s="97" t="s">
        <v>356</v>
      </c>
      <c r="D149" s="98" t="s">
        <v>278</v>
      </c>
      <c r="E149" s="12" t="s">
        <v>423</v>
      </c>
      <c r="F149" s="12" t="s">
        <v>423</v>
      </c>
      <c r="G149" s="12" t="s">
        <v>423</v>
      </c>
      <c r="H149" s="12" t="s">
        <v>423</v>
      </c>
      <c r="I149" s="12" t="s">
        <v>423</v>
      </c>
      <c r="J149" s="12" t="s">
        <v>423</v>
      </c>
      <c r="K149" s="12" t="s">
        <v>423</v>
      </c>
      <c r="L149" s="12" t="s">
        <v>423</v>
      </c>
      <c r="M149" s="12" t="s">
        <v>423</v>
      </c>
      <c r="N149" s="12" t="s">
        <v>423</v>
      </c>
      <c r="O149" s="12" t="s">
        <v>423</v>
      </c>
      <c r="P149" s="12" t="s">
        <v>423</v>
      </c>
      <c r="Q149" s="12" t="s">
        <v>423</v>
      </c>
      <c r="R149" s="12" t="s">
        <v>423</v>
      </c>
      <c r="S149" s="12" t="s">
        <v>423</v>
      </c>
      <c r="T149" s="12" t="s">
        <v>423</v>
      </c>
      <c r="U149" s="12" t="s">
        <v>423</v>
      </c>
      <c r="V149" s="12" t="s">
        <v>423</v>
      </c>
      <c r="W149" s="12" t="s">
        <v>423</v>
      </c>
      <c r="X149" s="12" t="s">
        <v>423</v>
      </c>
      <c r="Y149" s="12" t="s">
        <v>423</v>
      </c>
      <c r="Z149" s="12" t="s">
        <v>423</v>
      </c>
      <c r="AA149" s="12" t="s">
        <v>423</v>
      </c>
      <c r="AB149" s="12" t="s">
        <v>423</v>
      </c>
      <c r="AC149" s="12" t="s">
        <v>423</v>
      </c>
      <c r="AD149" s="12" t="s">
        <v>423</v>
      </c>
      <c r="AE149" s="63"/>
      <c r="AF149" s="12" t="s">
        <v>423</v>
      </c>
      <c r="AG149" s="12" t="s">
        <v>423</v>
      </c>
      <c r="AH149" s="12" t="s">
        <v>423</v>
      </c>
      <c r="AI149" s="12" t="s">
        <v>423</v>
      </c>
      <c r="AJ149" s="12" t="s">
        <v>423</v>
      </c>
      <c r="AK149" s="12" t="s">
        <v>422</v>
      </c>
      <c r="AL149" s="52" t="s">
        <v>409</v>
      </c>
    </row>
    <row r="150" spans="1:38" s="2" customFormat="1" ht="15" customHeight="1" thickBot="1" x14ac:dyDescent="0.4">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3">
      <c r="A151" s="99"/>
      <c r="B151" s="53" t="s">
        <v>322</v>
      </c>
      <c r="C151" s="100" t="s">
        <v>365</v>
      </c>
      <c r="D151" s="99"/>
      <c r="E151" s="13"/>
      <c r="F151" s="13"/>
      <c r="G151" s="13"/>
      <c r="H151" s="13"/>
      <c r="I151" s="13"/>
      <c r="J151" s="13"/>
      <c r="K151" s="13"/>
      <c r="L151" s="13"/>
      <c r="M151" s="13"/>
      <c r="N151" s="13"/>
      <c r="O151" s="13"/>
      <c r="P151" s="13"/>
      <c r="Q151" s="13"/>
      <c r="R151" s="13"/>
      <c r="S151" s="13"/>
      <c r="T151" s="13"/>
      <c r="U151" s="13"/>
      <c r="V151" s="13"/>
      <c r="W151" s="13"/>
      <c r="X151" s="13"/>
      <c r="Y151" s="13"/>
      <c r="Z151" s="13"/>
      <c r="AA151" s="13"/>
      <c r="AB151" s="13"/>
      <c r="AC151" s="13"/>
      <c r="AD151" s="13"/>
      <c r="AE151" s="64"/>
      <c r="AF151" s="13"/>
      <c r="AG151" s="13"/>
      <c r="AH151" s="13"/>
      <c r="AI151" s="13"/>
      <c r="AJ151" s="13"/>
      <c r="AK151" s="13"/>
      <c r="AL151" s="53"/>
    </row>
    <row r="152" spans="1:38" s="2" customFormat="1" ht="37.5" customHeight="1" thickBot="1" x14ac:dyDescent="0.3">
      <c r="A152" s="101"/>
      <c r="B152" s="102" t="s">
        <v>363</v>
      </c>
      <c r="C152" s="103" t="s">
        <v>360</v>
      </c>
      <c r="D152" s="101" t="s">
        <v>294</v>
      </c>
      <c r="E152" s="14">
        <f>SUM(E$141, E$151, IF(AND(ISNUMBER(SEARCH($B$4,"AT|BE|CH|GB|IE|LT|LU|NL")),SUM(E$143:E$149)&gt;0),SUM(E$143:E$149)-SUM(E$27:E$33),0))</f>
        <v>2394.8461861602409</v>
      </c>
      <c r="F152" s="14">
        <f t="shared" ref="F152:AD152" si="3">SUM(F$141, F$151, IF(AND(ISNUMBER(SEARCH($B$4,"AT|BE|CH|GB|IE|LT|LU|NL")),SUM(F$143:F$149)&gt;0),SUM(F$143:F$149)-SUM(F$27:F$33),0))</f>
        <v>2945.1978043354175</v>
      </c>
      <c r="G152" s="14">
        <f t="shared" si="3"/>
        <v>2369.425682744567</v>
      </c>
      <c r="H152" s="14">
        <f t="shared" si="3"/>
        <v>420.88846337040405</v>
      </c>
      <c r="I152" s="14">
        <f t="shared" si="3"/>
        <v>1610.7815978890519</v>
      </c>
      <c r="J152" s="14">
        <f t="shared" si="3"/>
        <v>6578.175816360339</v>
      </c>
      <c r="K152" s="14">
        <f t="shared" si="3"/>
        <v>20372.53148307127</v>
      </c>
      <c r="L152" s="14">
        <f t="shared" si="3"/>
        <v>0</v>
      </c>
      <c r="M152" s="14">
        <f t="shared" si="3"/>
        <v>11490.865208769821</v>
      </c>
      <c r="N152" s="14">
        <f t="shared" si="3"/>
        <v>1215.9114034653765</v>
      </c>
      <c r="O152" s="14">
        <f t="shared" si="3"/>
        <v>75.917894981106002</v>
      </c>
      <c r="P152" s="14">
        <f t="shared" si="3"/>
        <v>17.3371598383068</v>
      </c>
      <c r="Q152" s="14">
        <f t="shared" si="3"/>
        <v>0</v>
      </c>
      <c r="R152" s="14">
        <f t="shared" si="3"/>
        <v>0</v>
      </c>
      <c r="S152" s="14">
        <f t="shared" si="3"/>
        <v>0</v>
      </c>
      <c r="T152" s="14">
        <f t="shared" si="3"/>
        <v>0</v>
      </c>
      <c r="U152" s="14">
        <f t="shared" si="3"/>
        <v>0</v>
      </c>
      <c r="V152" s="14">
        <f t="shared" si="3"/>
        <v>0</v>
      </c>
      <c r="W152" s="14">
        <f t="shared" si="3"/>
        <v>228.4505853184495</v>
      </c>
      <c r="X152" s="14">
        <f t="shared" si="3"/>
        <v>72.745265422281207</v>
      </c>
      <c r="Y152" s="14">
        <f t="shared" si="3"/>
        <v>81.109039742234728</v>
      </c>
      <c r="Z152" s="14">
        <f t="shared" si="3"/>
        <v>53.221529193548925</v>
      </c>
      <c r="AA152" s="14">
        <f t="shared" si="3"/>
        <v>48.647436184322558</v>
      </c>
      <c r="AB152" s="14">
        <f t="shared" si="3"/>
        <v>255.72327054238741</v>
      </c>
      <c r="AC152" s="14">
        <f t="shared" si="3"/>
        <v>46.6456817773024</v>
      </c>
      <c r="AD152" s="14">
        <f t="shared" si="3"/>
        <v>0</v>
      </c>
      <c r="AE152" s="63"/>
      <c r="AF152" s="14"/>
      <c r="AG152" s="14"/>
      <c r="AH152" s="14"/>
      <c r="AI152" s="14"/>
      <c r="AJ152" s="14"/>
      <c r="AK152" s="14"/>
      <c r="AL152" s="54"/>
    </row>
    <row r="153" spans="1:38" s="2" customFormat="1" ht="26.25" customHeight="1" thickBot="1" x14ac:dyDescent="0.3">
      <c r="A153" s="99"/>
      <c r="B153" s="53" t="s">
        <v>323</v>
      </c>
      <c r="C153" s="100" t="s">
        <v>366</v>
      </c>
      <c r="D153" s="99" t="s">
        <v>317</v>
      </c>
      <c r="E153" s="13"/>
      <c r="F153" s="13"/>
      <c r="G153" s="13"/>
      <c r="H153" s="13"/>
      <c r="I153" s="13"/>
      <c r="J153" s="13"/>
      <c r="K153" s="13"/>
      <c r="L153" s="13"/>
      <c r="M153" s="13"/>
      <c r="N153" s="13"/>
      <c r="O153" s="13"/>
      <c r="P153" s="13"/>
      <c r="Q153" s="13"/>
      <c r="R153" s="13"/>
      <c r="S153" s="13"/>
      <c r="T153" s="13"/>
      <c r="U153" s="13"/>
      <c r="V153" s="13"/>
      <c r="W153" s="13"/>
      <c r="X153" s="13"/>
      <c r="Y153" s="13"/>
      <c r="Z153" s="13"/>
      <c r="AA153" s="13"/>
      <c r="AB153" s="13"/>
      <c r="AC153" s="13"/>
      <c r="AD153" s="13"/>
      <c r="AE153" s="64"/>
      <c r="AF153" s="13"/>
      <c r="AG153" s="13"/>
      <c r="AH153" s="13"/>
      <c r="AI153" s="13"/>
      <c r="AJ153" s="13"/>
      <c r="AK153" s="13"/>
      <c r="AL153" s="53"/>
    </row>
    <row r="154" spans="1:38" s="2" customFormat="1" ht="37.5" customHeight="1" thickBot="1" x14ac:dyDescent="0.3">
      <c r="A154" s="101"/>
      <c r="B154" s="102" t="s">
        <v>364</v>
      </c>
      <c r="C154" s="103" t="s">
        <v>361</v>
      </c>
      <c r="D154" s="101" t="s">
        <v>321</v>
      </c>
      <c r="E154" s="14">
        <f ca="1">SUM(E$141, E$153, -1 * IF(OR($B$6=2005,$B$6&gt;=2020),SUM(E$99:E$122),0), IF(AND(ISNUMBER(SEARCH($B$4,"AT|BE|CH|GB|IE|LT|LU|NL")),SUM(E$143:E$149)&gt;0),SUM(E$143:E$149)-SUM(E$27:E$33),0))</f>
        <v>2394.4673132518524</v>
      </c>
      <c r="F154" s="14">
        <f ca="1">SUM(F$141, F$153, -1 * IF(OR($B$6=2005,$B$6&gt;=2020),SUM(F$99:F$122),0), IF(AND(ISNUMBER(SEARCH($B$4,"AT|BE|CH|GB|IE|LT|LU|NL")),SUM(F$143:F$149)&gt;0),SUM(F$143:F$149)-SUM(F$27:F$33),0))</f>
        <v>2835.5408564232698</v>
      </c>
      <c r="G154" s="14">
        <f>SUM(G$141, G$153, IF(AND(ISNUMBER(SEARCH($B$4,"AT|BE|CH|GB|IE|LT|LU|NL")),SUM(G$143:G$149)&gt;0),SUM(G$143:G$149)-SUM(G$27:G$33),0))</f>
        <v>2369.425682744567</v>
      </c>
      <c r="H154" s="14">
        <f>SUM(H$141, H$153, IF(AND(ISNUMBER(SEARCH($B$4,"AT|BE|CH|GB|IE|LT|LU|NL")),SUM(H$143:H$149)&gt;0),SUM(H$143:H$149)-SUM(H$27:H$33),0))</f>
        <v>420.88846337040405</v>
      </c>
      <c r="I154" s="14">
        <f t="shared" ref="I154:AD154" si="4">SUM(I$141, I$153, IF(AND(ISNUMBER(SEARCH($B$4,"AT|BE|CH|GB|IE|LT|LU|NL")),SUM(I$143:I$149)&gt;0),SUM(I$143:I$149)-SUM(I$27:I$33),0))</f>
        <v>1610.7815978890519</v>
      </c>
      <c r="J154" s="14">
        <f t="shared" si="4"/>
        <v>6578.175816360339</v>
      </c>
      <c r="K154" s="14">
        <f t="shared" si="4"/>
        <v>20372.53148307127</v>
      </c>
      <c r="L154" s="14">
        <f t="shared" si="4"/>
        <v>0</v>
      </c>
      <c r="M154" s="14">
        <f t="shared" si="4"/>
        <v>11490.865208769821</v>
      </c>
      <c r="N154" s="14">
        <f t="shared" si="4"/>
        <v>1215.9114034653765</v>
      </c>
      <c r="O154" s="14">
        <f t="shared" si="4"/>
        <v>75.917894981106002</v>
      </c>
      <c r="P154" s="14">
        <f t="shared" si="4"/>
        <v>17.3371598383068</v>
      </c>
      <c r="Q154" s="14">
        <f t="shared" si="4"/>
        <v>0</v>
      </c>
      <c r="R154" s="14">
        <f t="shared" si="4"/>
        <v>0</v>
      </c>
      <c r="S154" s="14">
        <f t="shared" si="4"/>
        <v>0</v>
      </c>
      <c r="T154" s="14">
        <f t="shared" si="4"/>
        <v>0</v>
      </c>
      <c r="U154" s="14">
        <f t="shared" si="4"/>
        <v>0</v>
      </c>
      <c r="V154" s="14">
        <f t="shared" si="4"/>
        <v>0</v>
      </c>
      <c r="W154" s="14">
        <f t="shared" si="4"/>
        <v>228.4505853184495</v>
      </c>
      <c r="X154" s="14">
        <f t="shared" si="4"/>
        <v>72.745265422281207</v>
      </c>
      <c r="Y154" s="14">
        <f t="shared" si="4"/>
        <v>81.109039742234728</v>
      </c>
      <c r="Z154" s="14">
        <f t="shared" si="4"/>
        <v>53.221529193548925</v>
      </c>
      <c r="AA154" s="14">
        <f t="shared" si="4"/>
        <v>48.647436184322558</v>
      </c>
      <c r="AB154" s="14">
        <f t="shared" si="4"/>
        <v>255.72327054238741</v>
      </c>
      <c r="AC154" s="14">
        <f t="shared" si="4"/>
        <v>46.6456817773024</v>
      </c>
      <c r="AD154" s="14">
        <f t="shared" si="4"/>
        <v>0</v>
      </c>
      <c r="AE154" s="65"/>
      <c r="AF154" s="14"/>
      <c r="AG154" s="14"/>
      <c r="AH154" s="14"/>
      <c r="AI154" s="14"/>
      <c r="AJ154" s="14"/>
      <c r="AK154" s="14"/>
      <c r="AL154" s="54"/>
    </row>
    <row r="155" spans="1:38" s="2" customFormat="1" ht="15" customHeight="1" thickBot="1" x14ac:dyDescent="0.4">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3">
      <c r="A156" s="106" t="s">
        <v>359</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3">
      <c r="A157" s="57" t="s">
        <v>324</v>
      </c>
      <c r="B157" s="57" t="s">
        <v>325</v>
      </c>
      <c r="C157" s="108" t="s">
        <v>326</v>
      </c>
      <c r="D157" s="109" t="s">
        <v>424</v>
      </c>
      <c r="E157" s="23">
        <v>24.371199552599801</v>
      </c>
      <c r="F157" s="23">
        <v>1.23565338862397</v>
      </c>
      <c r="G157" s="23">
        <v>2.3557414620297901</v>
      </c>
      <c r="H157" s="23">
        <v>1.07979214168954E-2</v>
      </c>
      <c r="I157" s="23">
        <v>0.44521237453321699</v>
      </c>
      <c r="J157" s="23">
        <v>0.45616021980858801</v>
      </c>
      <c r="K157" s="23">
        <v>0.45616021980858801</v>
      </c>
      <c r="L157" s="23" t="s">
        <v>422</v>
      </c>
      <c r="M157" s="23">
        <v>8.2777305438178104</v>
      </c>
      <c r="N157" s="23">
        <v>1.96119406052471</v>
      </c>
      <c r="O157" s="23" t="s">
        <v>422</v>
      </c>
      <c r="P157" s="23" t="s">
        <v>422</v>
      </c>
      <c r="Q157" s="23" t="s">
        <v>423</v>
      </c>
      <c r="R157" s="23" t="s">
        <v>423</v>
      </c>
      <c r="S157" s="23" t="s">
        <v>423</v>
      </c>
      <c r="T157" s="23" t="s">
        <v>423</v>
      </c>
      <c r="U157" s="23" t="s">
        <v>423</v>
      </c>
      <c r="V157" s="23" t="s">
        <v>423</v>
      </c>
      <c r="W157" s="23" t="s">
        <v>422</v>
      </c>
      <c r="X157" s="23">
        <v>2.00597425743566E-4</v>
      </c>
      <c r="Y157" s="23">
        <v>7.7101530955981203E-4</v>
      </c>
      <c r="Z157" s="23">
        <v>7.7101530955981203E-4</v>
      </c>
      <c r="AA157" s="23">
        <v>8.3545037833686396E-4</v>
      </c>
      <c r="AB157" s="23">
        <v>2.5780784232000498E-3</v>
      </c>
      <c r="AC157" s="23" t="s">
        <v>422</v>
      </c>
      <c r="AD157" s="23" t="s">
        <v>423</v>
      </c>
      <c r="AE157" s="63"/>
      <c r="AF157" s="23" t="s">
        <v>423</v>
      </c>
      <c r="AG157" s="23" t="s">
        <v>423</v>
      </c>
      <c r="AH157" s="23" t="s">
        <v>423</v>
      </c>
      <c r="AI157" s="23" t="s">
        <v>423</v>
      </c>
      <c r="AJ157" s="23" t="s">
        <v>423</v>
      </c>
      <c r="AK157" s="23" t="s">
        <v>422</v>
      </c>
      <c r="AL157" s="57" t="s">
        <v>50</v>
      </c>
    </row>
    <row r="158" spans="1:38" s="1" customFormat="1" ht="26.25" customHeight="1" thickBot="1" x14ac:dyDescent="0.3">
      <c r="A158" s="57" t="s">
        <v>324</v>
      </c>
      <c r="B158" s="57" t="s">
        <v>327</v>
      </c>
      <c r="C158" s="108" t="s">
        <v>328</v>
      </c>
      <c r="D158" s="109" t="s">
        <v>424</v>
      </c>
      <c r="E158" s="23">
        <v>22.843777696978801</v>
      </c>
      <c r="F158" s="23">
        <v>3.127140365487</v>
      </c>
      <c r="G158" s="23">
        <v>1.90104911676683</v>
      </c>
      <c r="H158" s="23">
        <v>1.1891403827084399E-2</v>
      </c>
      <c r="I158" s="23">
        <v>0.32583113795463298</v>
      </c>
      <c r="J158" s="23">
        <v>0.33384337905185502</v>
      </c>
      <c r="K158" s="23">
        <v>0.33384337905185502</v>
      </c>
      <c r="L158" s="23" t="s">
        <v>422</v>
      </c>
      <c r="M158" s="23">
        <v>79.312461050704599</v>
      </c>
      <c r="N158" s="23">
        <v>45.366985894351799</v>
      </c>
      <c r="O158" s="23" t="s">
        <v>422</v>
      </c>
      <c r="P158" s="23" t="s">
        <v>422</v>
      </c>
      <c r="Q158" s="23" t="s">
        <v>423</v>
      </c>
      <c r="R158" s="23" t="s">
        <v>423</v>
      </c>
      <c r="S158" s="23" t="s">
        <v>423</v>
      </c>
      <c r="T158" s="23" t="s">
        <v>423</v>
      </c>
      <c r="U158" s="23" t="s">
        <v>423</v>
      </c>
      <c r="V158" s="23" t="s">
        <v>423</v>
      </c>
      <c r="W158" s="23" t="s">
        <v>422</v>
      </c>
      <c r="X158" s="23">
        <v>5.0927008266412699E-4</v>
      </c>
      <c r="Y158" s="23">
        <v>1.4080731917017501E-3</v>
      </c>
      <c r="Z158" s="23">
        <v>1.4080731917017501E-3</v>
      </c>
      <c r="AA158" s="23">
        <v>1.5257762006470499E-3</v>
      </c>
      <c r="AB158" s="23">
        <v>4.8511926667146703E-3</v>
      </c>
      <c r="AC158" s="23" t="s">
        <v>422</v>
      </c>
      <c r="AD158" s="23" t="s">
        <v>423</v>
      </c>
      <c r="AE158" s="63"/>
      <c r="AF158" s="23" t="s">
        <v>423</v>
      </c>
      <c r="AG158" s="23" t="s">
        <v>423</v>
      </c>
      <c r="AH158" s="23" t="s">
        <v>423</v>
      </c>
      <c r="AI158" s="23" t="s">
        <v>423</v>
      </c>
      <c r="AJ158" s="23" t="s">
        <v>423</v>
      </c>
      <c r="AK158" s="23" t="s">
        <v>422</v>
      </c>
      <c r="AL158" s="57" t="s">
        <v>50</v>
      </c>
    </row>
    <row r="159" spans="1:38" s="1" customFormat="1" ht="26.25" customHeight="1" thickBot="1" x14ac:dyDescent="0.3">
      <c r="A159" s="57" t="s">
        <v>329</v>
      </c>
      <c r="B159" s="57" t="s">
        <v>330</v>
      </c>
      <c r="C159" s="108" t="s">
        <v>407</v>
      </c>
      <c r="D159" s="109" t="s">
        <v>424</v>
      </c>
      <c r="E159" s="23">
        <v>93.098128888428803</v>
      </c>
      <c r="F159" s="23">
        <v>3.5111693258155499</v>
      </c>
      <c r="G159" s="23">
        <v>58.447811741153103</v>
      </c>
      <c r="H159" s="23">
        <v>0.10912141583731599</v>
      </c>
      <c r="I159" s="23">
        <v>6.9101360934870799</v>
      </c>
      <c r="J159" s="23">
        <v>7.5110174928962499</v>
      </c>
      <c r="K159" s="23">
        <v>7.8239765551390397</v>
      </c>
      <c r="L159" s="23" t="s">
        <v>422</v>
      </c>
      <c r="M159" s="23">
        <v>7.9814602315782199</v>
      </c>
      <c r="N159" s="23">
        <v>0.29348777610159998</v>
      </c>
      <c r="O159" s="23">
        <v>0.15611895006162299</v>
      </c>
      <c r="P159" s="23">
        <v>3.56553583322935E-3</v>
      </c>
      <c r="Q159" s="23" t="s">
        <v>423</v>
      </c>
      <c r="R159" s="23" t="s">
        <v>423</v>
      </c>
      <c r="S159" s="23" t="s">
        <v>423</v>
      </c>
      <c r="T159" s="23" t="s">
        <v>423</v>
      </c>
      <c r="U159" s="23" t="s">
        <v>423</v>
      </c>
      <c r="V159" s="23" t="s">
        <v>423</v>
      </c>
      <c r="W159" s="23">
        <v>9.7874124874353097</v>
      </c>
      <c r="X159" s="23">
        <v>9.7874124874353097E-3</v>
      </c>
      <c r="Y159" s="23">
        <v>1.9588284827016599E-2</v>
      </c>
      <c r="Z159" s="23">
        <v>9.7874124874353097E-3</v>
      </c>
      <c r="AA159" s="23">
        <v>1.9588284827016599E-2</v>
      </c>
      <c r="AB159" s="23">
        <v>5.8751394628903698E-2</v>
      </c>
      <c r="AC159" s="23" t="s">
        <v>422</v>
      </c>
      <c r="AD159" s="23" t="s">
        <v>423</v>
      </c>
      <c r="AE159" s="63"/>
      <c r="AF159" s="23" t="s">
        <v>423</v>
      </c>
      <c r="AG159" s="23" t="s">
        <v>423</v>
      </c>
      <c r="AH159" s="23" t="s">
        <v>423</v>
      </c>
      <c r="AI159" s="23" t="s">
        <v>423</v>
      </c>
      <c r="AJ159" s="23" t="s">
        <v>423</v>
      </c>
      <c r="AK159" s="23" t="s">
        <v>422</v>
      </c>
      <c r="AL159" s="57" t="s">
        <v>50</v>
      </c>
    </row>
    <row r="160" spans="1:38" s="1" customFormat="1" ht="26.25" customHeight="1" thickBot="1" x14ac:dyDescent="0.3">
      <c r="A160" s="57" t="s">
        <v>331</v>
      </c>
      <c r="B160" s="57" t="s">
        <v>332</v>
      </c>
      <c r="C160" s="108" t="s">
        <v>333</v>
      </c>
      <c r="D160" s="109" t="s">
        <v>424</v>
      </c>
      <c r="E160" s="23" t="s">
        <v>425</v>
      </c>
      <c r="F160" s="23" t="s">
        <v>425</v>
      </c>
      <c r="G160" s="23" t="s">
        <v>425</v>
      </c>
      <c r="H160" s="23" t="s">
        <v>425</v>
      </c>
      <c r="I160" s="23" t="s">
        <v>425</v>
      </c>
      <c r="J160" s="23" t="s">
        <v>425</v>
      </c>
      <c r="K160" s="23" t="s">
        <v>425</v>
      </c>
      <c r="L160" s="23" t="s">
        <v>425</v>
      </c>
      <c r="M160" s="23" t="s">
        <v>425</v>
      </c>
      <c r="N160" s="23" t="s">
        <v>425</v>
      </c>
      <c r="O160" s="23" t="s">
        <v>425</v>
      </c>
      <c r="P160" s="23" t="s">
        <v>425</v>
      </c>
      <c r="Q160" s="23" t="s">
        <v>423</v>
      </c>
      <c r="R160" s="23" t="s">
        <v>423</v>
      </c>
      <c r="S160" s="23" t="s">
        <v>423</v>
      </c>
      <c r="T160" s="23" t="s">
        <v>423</v>
      </c>
      <c r="U160" s="23" t="s">
        <v>423</v>
      </c>
      <c r="V160" s="23" t="s">
        <v>423</v>
      </c>
      <c r="W160" s="23" t="s">
        <v>425</v>
      </c>
      <c r="X160" s="23" t="s">
        <v>425</v>
      </c>
      <c r="Y160" s="23" t="s">
        <v>425</v>
      </c>
      <c r="Z160" s="23" t="s">
        <v>425</v>
      </c>
      <c r="AA160" s="23" t="s">
        <v>425</v>
      </c>
      <c r="AB160" s="23" t="s">
        <v>425</v>
      </c>
      <c r="AC160" s="23" t="s">
        <v>422</v>
      </c>
      <c r="AD160" s="23" t="s">
        <v>423</v>
      </c>
      <c r="AE160" s="63"/>
      <c r="AF160" s="23" t="s">
        <v>423</v>
      </c>
      <c r="AG160" s="23" t="s">
        <v>423</v>
      </c>
      <c r="AH160" s="23" t="s">
        <v>423</v>
      </c>
      <c r="AI160" s="23" t="s">
        <v>423</v>
      </c>
      <c r="AJ160" s="23" t="s">
        <v>423</v>
      </c>
      <c r="AK160" s="23" t="s">
        <v>422</v>
      </c>
      <c r="AL160" s="57" t="s">
        <v>50</v>
      </c>
    </row>
    <row r="161" spans="1:38" s="2" customFormat="1" ht="26.25" customHeight="1" thickBot="1" x14ac:dyDescent="0.3">
      <c r="A161" s="58" t="s">
        <v>331</v>
      </c>
      <c r="B161" s="58" t="s">
        <v>334</v>
      </c>
      <c r="C161" s="110" t="s">
        <v>335</v>
      </c>
      <c r="D161" s="111" t="s">
        <v>424</v>
      </c>
      <c r="E161" s="24" t="s">
        <v>432</v>
      </c>
      <c r="F161" s="24" t="s">
        <v>432</v>
      </c>
      <c r="G161" s="24" t="s">
        <v>432</v>
      </c>
      <c r="H161" s="24" t="s">
        <v>432</v>
      </c>
      <c r="I161" s="24" t="s">
        <v>432</v>
      </c>
      <c r="J161" s="24" t="s">
        <v>432</v>
      </c>
      <c r="K161" s="24" t="s">
        <v>432</v>
      </c>
      <c r="L161" s="24" t="s">
        <v>432</v>
      </c>
      <c r="M161" s="24" t="s">
        <v>432</v>
      </c>
      <c r="N161" s="24" t="s">
        <v>432</v>
      </c>
      <c r="O161" s="24" t="s">
        <v>432</v>
      </c>
      <c r="P161" s="24" t="s">
        <v>432</v>
      </c>
      <c r="Q161" s="24" t="s">
        <v>423</v>
      </c>
      <c r="R161" s="24" t="s">
        <v>423</v>
      </c>
      <c r="S161" s="24" t="s">
        <v>423</v>
      </c>
      <c r="T161" s="24" t="s">
        <v>423</v>
      </c>
      <c r="U161" s="24" t="s">
        <v>423</v>
      </c>
      <c r="V161" s="24" t="s">
        <v>423</v>
      </c>
      <c r="W161" s="24" t="s">
        <v>432</v>
      </c>
      <c r="X161" s="24" t="s">
        <v>432</v>
      </c>
      <c r="Y161" s="24" t="s">
        <v>432</v>
      </c>
      <c r="Z161" s="24" t="s">
        <v>432</v>
      </c>
      <c r="AA161" s="24" t="s">
        <v>432</v>
      </c>
      <c r="AB161" s="24" t="s">
        <v>432</v>
      </c>
      <c r="AC161" s="24" t="s">
        <v>422</v>
      </c>
      <c r="AD161" s="24" t="s">
        <v>423</v>
      </c>
      <c r="AE161" s="64"/>
      <c r="AF161" s="24" t="s">
        <v>423</v>
      </c>
      <c r="AG161" s="24" t="s">
        <v>423</v>
      </c>
      <c r="AH161" s="24" t="s">
        <v>423</v>
      </c>
      <c r="AI161" s="24" t="s">
        <v>423</v>
      </c>
      <c r="AJ161" s="24" t="s">
        <v>423</v>
      </c>
      <c r="AK161" s="24" t="s">
        <v>422</v>
      </c>
      <c r="AL161" s="58" t="s">
        <v>408</v>
      </c>
    </row>
    <row r="162" spans="1:38" s="2" customFormat="1" ht="26.25" customHeight="1" thickBot="1" x14ac:dyDescent="0.3">
      <c r="A162" s="59" t="s">
        <v>336</v>
      </c>
      <c r="B162" s="59" t="s">
        <v>337</v>
      </c>
      <c r="C162" s="112" t="s">
        <v>338</v>
      </c>
      <c r="D162" s="113" t="s">
        <v>432</v>
      </c>
      <c r="E162" s="25" t="s">
        <v>432</v>
      </c>
      <c r="F162" s="25" t="s">
        <v>432</v>
      </c>
      <c r="G162" s="25" t="s">
        <v>432</v>
      </c>
      <c r="H162" s="25" t="s">
        <v>432</v>
      </c>
      <c r="I162" s="25" t="s">
        <v>432</v>
      </c>
      <c r="J162" s="25" t="s">
        <v>432</v>
      </c>
      <c r="K162" s="25" t="s">
        <v>432</v>
      </c>
      <c r="L162" s="25" t="s">
        <v>432</v>
      </c>
      <c r="M162" s="25" t="s">
        <v>432</v>
      </c>
      <c r="N162" s="25" t="s">
        <v>432</v>
      </c>
      <c r="O162" s="25" t="s">
        <v>432</v>
      </c>
      <c r="P162" s="25" t="s">
        <v>432</v>
      </c>
      <c r="Q162" s="25" t="s">
        <v>432</v>
      </c>
      <c r="R162" s="25" t="s">
        <v>432</v>
      </c>
      <c r="S162" s="25" t="s">
        <v>432</v>
      </c>
      <c r="T162" s="25" t="s">
        <v>432</v>
      </c>
      <c r="U162" s="25" t="s">
        <v>432</v>
      </c>
      <c r="V162" s="25" t="s">
        <v>432</v>
      </c>
      <c r="W162" s="25" t="s">
        <v>432</v>
      </c>
      <c r="X162" s="25" t="s">
        <v>432</v>
      </c>
      <c r="Y162" s="25" t="s">
        <v>432</v>
      </c>
      <c r="Z162" s="25" t="s">
        <v>432</v>
      </c>
      <c r="AA162" s="25" t="s">
        <v>432</v>
      </c>
      <c r="AB162" s="25" t="s">
        <v>432</v>
      </c>
      <c r="AC162" s="25" t="s">
        <v>432</v>
      </c>
      <c r="AD162" s="25" t="s">
        <v>432</v>
      </c>
      <c r="AE162" s="64"/>
      <c r="AF162" s="25" t="s">
        <v>432</v>
      </c>
      <c r="AG162" s="25" t="s">
        <v>432</v>
      </c>
      <c r="AH162" s="25" t="s">
        <v>432</v>
      </c>
      <c r="AI162" s="25" t="s">
        <v>432</v>
      </c>
      <c r="AJ162" s="25" t="s">
        <v>432</v>
      </c>
      <c r="AK162" s="25" t="s">
        <v>432</v>
      </c>
      <c r="AL162" s="59" t="s">
        <v>408</v>
      </c>
    </row>
    <row r="163" spans="1:38" s="2" customFormat="1" ht="26.25" customHeight="1" thickBot="1" x14ac:dyDescent="0.3">
      <c r="A163" s="59" t="s">
        <v>336</v>
      </c>
      <c r="B163" s="59" t="s">
        <v>339</v>
      </c>
      <c r="C163" s="112" t="s">
        <v>340</v>
      </c>
      <c r="D163" s="113" t="s">
        <v>423</v>
      </c>
      <c r="E163" s="25" t="s">
        <v>423</v>
      </c>
      <c r="F163" s="25" t="s">
        <v>423</v>
      </c>
      <c r="G163" s="25" t="s">
        <v>423</v>
      </c>
      <c r="H163" s="25" t="s">
        <v>423</v>
      </c>
      <c r="I163" s="25" t="s">
        <v>423</v>
      </c>
      <c r="J163" s="25" t="s">
        <v>423</v>
      </c>
      <c r="K163" s="25" t="s">
        <v>423</v>
      </c>
      <c r="L163" s="25" t="s">
        <v>423</v>
      </c>
      <c r="M163" s="25" t="s">
        <v>423</v>
      </c>
      <c r="N163" s="25" t="s">
        <v>423</v>
      </c>
      <c r="O163" s="25" t="s">
        <v>423</v>
      </c>
      <c r="P163" s="25" t="s">
        <v>423</v>
      </c>
      <c r="Q163" s="25" t="s">
        <v>423</v>
      </c>
      <c r="R163" s="25" t="s">
        <v>423</v>
      </c>
      <c r="S163" s="25" t="s">
        <v>423</v>
      </c>
      <c r="T163" s="25" t="s">
        <v>423</v>
      </c>
      <c r="U163" s="25" t="s">
        <v>423</v>
      </c>
      <c r="V163" s="25" t="s">
        <v>423</v>
      </c>
      <c r="W163" s="25" t="s">
        <v>423</v>
      </c>
      <c r="X163" s="25" t="s">
        <v>423</v>
      </c>
      <c r="Y163" s="25" t="s">
        <v>423</v>
      </c>
      <c r="Z163" s="25" t="s">
        <v>423</v>
      </c>
      <c r="AA163" s="25" t="s">
        <v>423</v>
      </c>
      <c r="AB163" s="25" t="s">
        <v>423</v>
      </c>
      <c r="AC163" s="25" t="s">
        <v>423</v>
      </c>
      <c r="AD163" s="25" t="s">
        <v>423</v>
      </c>
      <c r="AE163" s="64"/>
      <c r="AF163" s="25" t="s">
        <v>423</v>
      </c>
      <c r="AG163" s="25" t="s">
        <v>423</v>
      </c>
      <c r="AH163" s="25" t="s">
        <v>423</v>
      </c>
      <c r="AI163" s="25" t="s">
        <v>423</v>
      </c>
      <c r="AJ163" s="25" t="s">
        <v>423</v>
      </c>
      <c r="AK163" s="25" t="s">
        <v>423</v>
      </c>
      <c r="AL163" s="59" t="s">
        <v>445</v>
      </c>
    </row>
    <row r="164" spans="1:38" s="2" customFormat="1" ht="26.25" customHeight="1" thickBot="1" x14ac:dyDescent="0.3">
      <c r="A164" s="59" t="s">
        <v>336</v>
      </c>
      <c r="B164" s="59" t="s">
        <v>341</v>
      </c>
      <c r="C164" s="112" t="s">
        <v>342</v>
      </c>
      <c r="D164" s="113" t="s">
        <v>423</v>
      </c>
      <c r="E164" s="25" t="s">
        <v>423</v>
      </c>
      <c r="F164" s="25" t="s">
        <v>423</v>
      </c>
      <c r="G164" s="25" t="s">
        <v>423</v>
      </c>
      <c r="H164" s="25" t="s">
        <v>423</v>
      </c>
      <c r="I164" s="25" t="s">
        <v>423</v>
      </c>
      <c r="J164" s="25" t="s">
        <v>423</v>
      </c>
      <c r="K164" s="25" t="s">
        <v>423</v>
      </c>
      <c r="L164" s="25" t="s">
        <v>423</v>
      </c>
      <c r="M164" s="25" t="s">
        <v>423</v>
      </c>
      <c r="N164" s="25" t="s">
        <v>423</v>
      </c>
      <c r="O164" s="25" t="s">
        <v>423</v>
      </c>
      <c r="P164" s="25" t="s">
        <v>423</v>
      </c>
      <c r="Q164" s="25" t="s">
        <v>423</v>
      </c>
      <c r="R164" s="25" t="s">
        <v>423</v>
      </c>
      <c r="S164" s="25" t="s">
        <v>423</v>
      </c>
      <c r="T164" s="25" t="s">
        <v>423</v>
      </c>
      <c r="U164" s="25" t="s">
        <v>423</v>
      </c>
      <c r="V164" s="25" t="s">
        <v>423</v>
      </c>
      <c r="W164" s="25" t="s">
        <v>423</v>
      </c>
      <c r="X164" s="25" t="s">
        <v>423</v>
      </c>
      <c r="Y164" s="25" t="s">
        <v>423</v>
      </c>
      <c r="Z164" s="25" t="s">
        <v>423</v>
      </c>
      <c r="AA164" s="25" t="s">
        <v>423</v>
      </c>
      <c r="AB164" s="25" t="s">
        <v>423</v>
      </c>
      <c r="AC164" s="25" t="s">
        <v>423</v>
      </c>
      <c r="AD164" s="25" t="s">
        <v>423</v>
      </c>
      <c r="AE164" s="68"/>
      <c r="AF164" s="25" t="s">
        <v>423</v>
      </c>
      <c r="AG164" s="25" t="s">
        <v>423</v>
      </c>
      <c r="AH164" s="25" t="s">
        <v>423</v>
      </c>
      <c r="AI164" s="25" t="s">
        <v>423</v>
      </c>
      <c r="AJ164" s="25" t="s">
        <v>423</v>
      </c>
      <c r="AK164" s="25" t="s">
        <v>423</v>
      </c>
      <c r="AL164" s="59" t="s">
        <v>408</v>
      </c>
    </row>
    <row r="165" spans="1:38" s="3" customFormat="1" ht="15" customHeight="1" x14ac:dyDescent="0.25">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35">
      <c r="A166" s="152" t="s">
        <v>367</v>
      </c>
      <c r="B166" s="152"/>
      <c r="C166" s="152"/>
      <c r="D166" s="152"/>
      <c r="E166" s="152"/>
      <c r="F166" s="152"/>
      <c r="G166" s="152"/>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35">
      <c r="A167" s="152" t="s">
        <v>371</v>
      </c>
      <c r="B167" s="152"/>
      <c r="C167" s="152"/>
      <c r="D167" s="152"/>
      <c r="E167" s="152"/>
      <c r="F167" s="152"/>
      <c r="G167" s="152"/>
      <c r="H167" s="133"/>
      <c r="I167" s="134"/>
      <c r="J167"/>
      <c r="K167"/>
      <c r="L167"/>
      <c r="M167" s="134"/>
      <c r="N167" s="134"/>
      <c r="O167" s="134"/>
      <c r="P167" s="134"/>
      <c r="Q167" s="134"/>
      <c r="R167" s="134"/>
      <c r="S167" s="134"/>
      <c r="T167" s="134"/>
      <c r="U167" s="134"/>
      <c r="AE167" s="142"/>
    </row>
    <row r="168" spans="1:38" s="141" customFormat="1" ht="26.25" customHeight="1" x14ac:dyDescent="0.35">
      <c r="A168" s="152" t="s">
        <v>368</v>
      </c>
      <c r="B168" s="152"/>
      <c r="C168" s="152"/>
      <c r="D168" s="152"/>
      <c r="E168" s="152"/>
      <c r="F168" s="152"/>
      <c r="G168" s="152"/>
      <c r="H168" s="133"/>
      <c r="I168" s="134"/>
      <c r="J168"/>
      <c r="K168"/>
      <c r="L168"/>
      <c r="M168" s="134"/>
      <c r="N168" s="134"/>
      <c r="O168" s="134"/>
      <c r="P168" s="134"/>
      <c r="Q168" s="134"/>
      <c r="R168" s="134"/>
      <c r="S168" s="134"/>
      <c r="T168" s="134"/>
      <c r="U168" s="134"/>
      <c r="AE168" s="142"/>
    </row>
    <row r="169" spans="1:38" s="139" customFormat="1" ht="26.25" customHeight="1" x14ac:dyDescent="0.35">
      <c r="A169" s="152" t="s">
        <v>369</v>
      </c>
      <c r="B169" s="152"/>
      <c r="C169" s="152"/>
      <c r="D169" s="152"/>
      <c r="E169" s="152"/>
      <c r="F169" s="152"/>
      <c r="G169" s="152"/>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35">
      <c r="A170" s="152" t="s">
        <v>370</v>
      </c>
      <c r="B170" s="152"/>
      <c r="C170" s="152"/>
      <c r="D170" s="152"/>
      <c r="E170" s="152"/>
      <c r="F170" s="152"/>
      <c r="G170" s="152"/>
      <c r="H170" s="133"/>
      <c r="I170" s="134"/>
      <c r="J170"/>
      <c r="K170"/>
      <c r="L170"/>
      <c r="M170" s="134"/>
      <c r="N170" s="134"/>
      <c r="O170" s="134"/>
      <c r="P170" s="134"/>
      <c r="Q170" s="134"/>
      <c r="R170" s="134"/>
      <c r="S170" s="134"/>
      <c r="T170" s="134"/>
      <c r="U170" s="134"/>
      <c r="AE170" s="14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dimension ref="A1:AL170"/>
  <sheetViews>
    <sheetView zoomScale="80" zoomScaleNormal="80" workbookViewId="0">
      <pane xSplit="4" ySplit="13" topLeftCell="E14" activePane="bottomRight" state="frozen"/>
      <selection activeCell="A98" sqref="A98:XFD98"/>
      <selection pane="topRight" activeCell="A98" sqref="A98:XFD98"/>
      <selection pane="bottomLeft" activeCell="A98" sqref="A98:XFD98"/>
      <selection pane="bottomRight" activeCell="E8" sqref="E8"/>
    </sheetView>
  </sheetViews>
  <sheetFormatPr defaultColWidth="8.81640625" defaultRowHeight="12.5" x14ac:dyDescent="0.25"/>
  <cols>
    <col min="1" max="2" width="21.453125" style="5" customWidth="1"/>
    <col min="3" max="3" width="46.453125" style="18" customWidth="1"/>
    <col min="4" max="4" width="7.1796875" style="5" customWidth="1"/>
    <col min="5" max="24" width="8.54296875" style="5" customWidth="1"/>
    <col min="25" max="25" width="8.81640625" style="5" customWidth="1"/>
    <col min="26" max="30" width="8.54296875" style="5" customWidth="1"/>
    <col min="31" max="31" width="2.1796875" style="5" customWidth="1"/>
    <col min="32" max="37" width="8.54296875" style="5" customWidth="1"/>
    <col min="38" max="38" width="25.7265625" style="5" customWidth="1"/>
    <col min="39" max="16384" width="8.81640625" style="5"/>
  </cols>
  <sheetData>
    <row r="1" spans="1:38" s="2" customFormat="1" ht="22.5" customHeight="1" x14ac:dyDescent="0.25">
      <c r="A1" s="27" t="s">
        <v>358</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5">
      <c r="A2" s="132" t="s">
        <v>357</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ht="13" x14ac:dyDescent="0.3">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ht="13" x14ac:dyDescent="0.3">
      <c r="A4" s="34" t="s">
        <v>0</v>
      </c>
      <c r="B4" s="21" t="s">
        <v>421</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ht="13" x14ac:dyDescent="0.3">
      <c r="A5" s="34" t="s">
        <v>2</v>
      </c>
      <c r="B5" s="21" t="s">
        <v>455</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5">
      <c r="A6" s="34" t="s">
        <v>4</v>
      </c>
      <c r="B6" s="21" t="str">
        <f ca="1">MID(CELL("filename",A1),FIND("]",CELL("filename",A1))+1,31)</f>
        <v>1993</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ht="13" x14ac:dyDescent="0.3">
      <c r="A7" s="34" t="s">
        <v>6</v>
      </c>
      <c r="B7" s="21" t="s">
        <v>7</v>
      </c>
      <c r="C7" s="37" t="s">
        <v>8</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ht="13" x14ac:dyDescent="0.3">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3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35">
      <c r="A10" s="153" t="str">
        <f ca="1">B4&amp;": "&amp;B5&amp;": "&amp;B6</f>
        <v>CA: 15.02.2022: 1993</v>
      </c>
      <c r="B10" s="155" t="s">
        <v>9</v>
      </c>
      <c r="C10" s="156"/>
      <c r="D10" s="157"/>
      <c r="E10" s="143" t="s">
        <v>10</v>
      </c>
      <c r="F10" s="144"/>
      <c r="G10" s="144"/>
      <c r="H10" s="145"/>
      <c r="I10" s="143" t="s">
        <v>11</v>
      </c>
      <c r="J10" s="144"/>
      <c r="K10" s="144"/>
      <c r="L10" s="145"/>
      <c r="M10" s="161" t="s">
        <v>12</v>
      </c>
      <c r="N10" s="143" t="s">
        <v>13</v>
      </c>
      <c r="O10" s="144"/>
      <c r="P10" s="145"/>
      <c r="Q10" s="143" t="s">
        <v>14</v>
      </c>
      <c r="R10" s="144"/>
      <c r="S10" s="144"/>
      <c r="T10" s="144"/>
      <c r="U10" s="144"/>
      <c r="V10" s="145"/>
      <c r="W10" s="143" t="s">
        <v>362</v>
      </c>
      <c r="X10" s="144"/>
      <c r="Y10" s="144"/>
      <c r="Z10" s="144"/>
      <c r="AA10" s="144"/>
      <c r="AB10" s="144"/>
      <c r="AC10" s="144"/>
      <c r="AD10" s="145"/>
      <c r="AE10" s="42"/>
      <c r="AF10" s="143" t="s">
        <v>379</v>
      </c>
      <c r="AG10" s="144"/>
      <c r="AH10" s="144"/>
      <c r="AI10" s="144"/>
      <c r="AJ10" s="144"/>
      <c r="AK10" s="144"/>
      <c r="AL10" s="145"/>
    </row>
    <row r="11" spans="1:38" s="1" customFormat="1" ht="15" customHeight="1" thickBot="1" x14ac:dyDescent="0.3">
      <c r="A11" s="154"/>
      <c r="B11" s="158"/>
      <c r="C11" s="159"/>
      <c r="D11" s="160"/>
      <c r="E11" s="146"/>
      <c r="F11" s="147"/>
      <c r="G11" s="147"/>
      <c r="H11" s="148"/>
      <c r="I11" s="146"/>
      <c r="J11" s="147"/>
      <c r="K11" s="147"/>
      <c r="L11" s="148"/>
      <c r="M11" s="162"/>
      <c r="N11" s="146"/>
      <c r="O11" s="147"/>
      <c r="P11" s="148"/>
      <c r="Q11" s="146"/>
      <c r="R11" s="147"/>
      <c r="S11" s="147"/>
      <c r="T11" s="147"/>
      <c r="U11" s="147"/>
      <c r="V11" s="148"/>
      <c r="W11" s="125"/>
      <c r="X11" s="149" t="s">
        <v>32</v>
      </c>
      <c r="Y11" s="150"/>
      <c r="Z11" s="150"/>
      <c r="AA11" s="150"/>
      <c r="AB11" s="151"/>
      <c r="AC11" s="126"/>
      <c r="AD11" s="127"/>
      <c r="AE11" s="43"/>
      <c r="AF11" s="146"/>
      <c r="AG11" s="147"/>
      <c r="AH11" s="147"/>
      <c r="AI11" s="147"/>
      <c r="AJ11" s="147"/>
      <c r="AK11" s="147"/>
      <c r="AL11" s="148"/>
    </row>
    <row r="12" spans="1:38" s="1" customFormat="1" ht="52.5" customHeight="1" thickBot="1" x14ac:dyDescent="0.3">
      <c r="A12" s="154"/>
      <c r="B12" s="158"/>
      <c r="C12" s="159"/>
      <c r="D12" s="160"/>
      <c r="E12" s="120" t="s">
        <v>380</v>
      </c>
      <c r="F12" s="120" t="s">
        <v>15</v>
      </c>
      <c r="G12" s="120" t="s">
        <v>16</v>
      </c>
      <c r="H12" s="120" t="s">
        <v>17</v>
      </c>
      <c r="I12" s="120" t="s">
        <v>18</v>
      </c>
      <c r="J12" s="121" t="s">
        <v>19</v>
      </c>
      <c r="K12" s="121" t="s">
        <v>20</v>
      </c>
      <c r="L12" s="122" t="s">
        <v>390</v>
      </c>
      <c r="M12" s="123" t="s">
        <v>21</v>
      </c>
      <c r="N12" s="121" t="s">
        <v>22</v>
      </c>
      <c r="O12" s="121" t="s">
        <v>23</v>
      </c>
      <c r="P12" s="121" t="s">
        <v>24</v>
      </c>
      <c r="Q12" s="121" t="s">
        <v>25</v>
      </c>
      <c r="R12" s="121" t="s">
        <v>26</v>
      </c>
      <c r="S12" s="121" t="s">
        <v>27</v>
      </c>
      <c r="T12" s="121" t="s">
        <v>28</v>
      </c>
      <c r="U12" s="121" t="s">
        <v>29</v>
      </c>
      <c r="V12" s="121" t="s">
        <v>30</v>
      </c>
      <c r="W12" s="123" t="s">
        <v>31</v>
      </c>
      <c r="X12" s="120" t="s">
        <v>391</v>
      </c>
      <c r="Y12" s="120" t="s">
        <v>392</v>
      </c>
      <c r="Z12" s="120" t="s">
        <v>393</v>
      </c>
      <c r="AA12" s="120" t="s">
        <v>394</v>
      </c>
      <c r="AB12" s="120" t="s">
        <v>42</v>
      </c>
      <c r="AC12" s="121" t="s">
        <v>33</v>
      </c>
      <c r="AD12" s="121" t="s">
        <v>34</v>
      </c>
      <c r="AE12" s="44"/>
      <c r="AF12" s="123" t="s">
        <v>35</v>
      </c>
      <c r="AG12" s="123" t="s">
        <v>36</v>
      </c>
      <c r="AH12" s="123" t="s">
        <v>37</v>
      </c>
      <c r="AI12" s="123" t="s">
        <v>38</v>
      </c>
      <c r="AJ12" s="123" t="s">
        <v>39</v>
      </c>
      <c r="AK12" s="123" t="s">
        <v>40</v>
      </c>
      <c r="AL12" s="124" t="s">
        <v>41</v>
      </c>
    </row>
    <row r="13" spans="1:38" ht="37.5" customHeight="1" thickBot="1" x14ac:dyDescent="0.3">
      <c r="A13" s="45" t="s">
        <v>43</v>
      </c>
      <c r="B13" s="45" t="s">
        <v>44</v>
      </c>
      <c r="C13" s="46" t="s">
        <v>420</v>
      </c>
      <c r="D13" s="45" t="s">
        <v>45</v>
      </c>
      <c r="E13" s="45" t="s">
        <v>46</v>
      </c>
      <c r="F13" s="45" t="s">
        <v>46</v>
      </c>
      <c r="G13" s="45" t="s">
        <v>46</v>
      </c>
      <c r="H13" s="45" t="s">
        <v>46</v>
      </c>
      <c r="I13" s="45" t="s">
        <v>46</v>
      </c>
      <c r="J13" s="45" t="s">
        <v>46</v>
      </c>
      <c r="K13" s="45" t="s">
        <v>46</v>
      </c>
      <c r="L13" s="45" t="s">
        <v>46</v>
      </c>
      <c r="M13" s="45" t="s">
        <v>46</v>
      </c>
      <c r="N13" s="45" t="s">
        <v>47</v>
      </c>
      <c r="O13" s="45" t="s">
        <v>47</v>
      </c>
      <c r="P13" s="45" t="s">
        <v>47</v>
      </c>
      <c r="Q13" s="45" t="s">
        <v>47</v>
      </c>
      <c r="R13" s="45" t="s">
        <v>47</v>
      </c>
      <c r="S13" s="45" t="s">
        <v>47</v>
      </c>
      <c r="T13" s="45" t="s">
        <v>47</v>
      </c>
      <c r="U13" s="45" t="s">
        <v>47</v>
      </c>
      <c r="V13" s="45" t="s">
        <v>47</v>
      </c>
      <c r="W13" s="45" t="s">
        <v>48</v>
      </c>
      <c r="X13" s="45" t="s">
        <v>47</v>
      </c>
      <c r="Y13" s="45" t="s">
        <v>47</v>
      </c>
      <c r="Z13" s="45" t="s">
        <v>47</v>
      </c>
      <c r="AA13" s="45" t="s">
        <v>47</v>
      </c>
      <c r="AB13" s="45" t="s">
        <v>47</v>
      </c>
      <c r="AC13" s="45" t="s">
        <v>49</v>
      </c>
      <c r="AD13" s="45" t="s">
        <v>49</v>
      </c>
      <c r="AE13" s="47"/>
      <c r="AF13" s="45" t="s">
        <v>50</v>
      </c>
      <c r="AG13" s="45" t="s">
        <v>50</v>
      </c>
      <c r="AH13" s="45" t="s">
        <v>50</v>
      </c>
      <c r="AI13" s="45" t="s">
        <v>50</v>
      </c>
      <c r="AJ13" s="45" t="s">
        <v>50</v>
      </c>
      <c r="AK13" s="45"/>
      <c r="AL13" s="48"/>
    </row>
    <row r="14" spans="1:38" s="1" customFormat="1" ht="26.25" customHeight="1" thickBot="1" x14ac:dyDescent="0.3">
      <c r="A14" s="70" t="s">
        <v>51</v>
      </c>
      <c r="B14" s="70" t="s">
        <v>52</v>
      </c>
      <c r="C14" s="71" t="s">
        <v>53</v>
      </c>
      <c r="D14" s="72" t="s">
        <v>424</v>
      </c>
      <c r="E14" s="6">
        <v>242.81289521177399</v>
      </c>
      <c r="F14" s="6">
        <v>3.3395627822615901</v>
      </c>
      <c r="G14" s="6">
        <v>533.70618234583503</v>
      </c>
      <c r="H14" s="6">
        <v>0.54177894736593901</v>
      </c>
      <c r="I14" s="6">
        <v>31.8931415479497</v>
      </c>
      <c r="J14" s="6">
        <v>48.989409192237297</v>
      </c>
      <c r="K14" s="6">
        <v>100.98673347669499</v>
      </c>
      <c r="L14" s="6" t="s">
        <v>422</v>
      </c>
      <c r="M14" s="6">
        <v>42.213648982348403</v>
      </c>
      <c r="N14" s="6">
        <v>11.26773</v>
      </c>
      <c r="O14" s="6">
        <v>0.1368</v>
      </c>
      <c r="P14" s="6">
        <v>2.14252066976628</v>
      </c>
      <c r="Q14" s="6" t="s">
        <v>423</v>
      </c>
      <c r="R14" s="6" t="s">
        <v>423</v>
      </c>
      <c r="S14" s="6" t="s">
        <v>423</v>
      </c>
      <c r="T14" s="6" t="s">
        <v>423</v>
      </c>
      <c r="U14" s="6" t="s">
        <v>423</v>
      </c>
      <c r="V14" s="6" t="s">
        <v>423</v>
      </c>
      <c r="W14" s="6">
        <v>5.1743986413342302</v>
      </c>
      <c r="X14" s="6">
        <v>0.14297212124479999</v>
      </c>
      <c r="Y14" s="6">
        <v>0.14317033762512099</v>
      </c>
      <c r="Z14" s="6">
        <v>7.0489505568805701E-4</v>
      </c>
      <c r="AA14" s="6">
        <v>4.3958945408142901E-2</v>
      </c>
      <c r="AB14" s="6">
        <f>SUM(X14:AA14)</f>
        <v>0.33080629933375189</v>
      </c>
      <c r="AC14" s="6">
        <v>10.6366826674622</v>
      </c>
      <c r="AD14" s="6" t="s">
        <v>423</v>
      </c>
      <c r="AE14" s="60"/>
      <c r="AF14" s="26" t="s">
        <v>423</v>
      </c>
      <c r="AG14" s="26" t="s">
        <v>423</v>
      </c>
      <c r="AH14" s="26" t="s">
        <v>423</v>
      </c>
      <c r="AI14" s="26" t="s">
        <v>423</v>
      </c>
      <c r="AJ14" s="26" t="s">
        <v>423</v>
      </c>
      <c r="AK14" s="26" t="s">
        <v>422</v>
      </c>
      <c r="AL14" s="49" t="s">
        <v>50</v>
      </c>
    </row>
    <row r="15" spans="1:38" s="1" customFormat="1" ht="26.25" customHeight="1" thickBot="1" x14ac:dyDescent="0.3">
      <c r="A15" s="70" t="s">
        <v>54</v>
      </c>
      <c r="B15" s="70" t="s">
        <v>55</v>
      </c>
      <c r="C15" s="71" t="s">
        <v>56</v>
      </c>
      <c r="D15" s="72" t="s">
        <v>424</v>
      </c>
      <c r="E15" s="6">
        <v>23.303547590398502</v>
      </c>
      <c r="F15" s="6">
        <v>4.04884784156416</v>
      </c>
      <c r="G15" s="6">
        <v>123.766777051978</v>
      </c>
      <c r="H15" s="6">
        <v>6.4108299752654502E-2</v>
      </c>
      <c r="I15" s="6">
        <v>2.92389747809412</v>
      </c>
      <c r="J15" s="6">
        <v>4.5234001290432699</v>
      </c>
      <c r="K15" s="6">
        <v>6.0881995927119297</v>
      </c>
      <c r="L15" s="6" t="s">
        <v>422</v>
      </c>
      <c r="M15" s="6">
        <v>12.1636542731519</v>
      </c>
      <c r="N15" s="6">
        <v>3.6264612471949002E-2</v>
      </c>
      <c r="O15" s="6">
        <v>2.1837893825255399E-2</v>
      </c>
      <c r="P15" s="6">
        <v>1.92986461772407E-2</v>
      </c>
      <c r="Q15" s="6" t="s">
        <v>423</v>
      </c>
      <c r="R15" s="6" t="s">
        <v>423</v>
      </c>
      <c r="S15" s="6" t="s">
        <v>423</v>
      </c>
      <c r="T15" s="6" t="s">
        <v>423</v>
      </c>
      <c r="U15" s="6" t="s">
        <v>423</v>
      </c>
      <c r="V15" s="6" t="s">
        <v>423</v>
      </c>
      <c r="W15" s="6" t="s">
        <v>422</v>
      </c>
      <c r="X15" s="6">
        <v>1.5015580822527399E-2</v>
      </c>
      <c r="Y15" s="6">
        <v>6.1749071124063502E-3</v>
      </c>
      <c r="Z15" s="6">
        <v>4.6073091159621197E-3</v>
      </c>
      <c r="AA15" s="6">
        <v>2.9318616932834099E-3</v>
      </c>
      <c r="AB15" s="6">
        <f t="shared" ref="AB15:AB74" si="0">SUM(X15:AA15)</f>
        <v>2.8729658744179279E-2</v>
      </c>
      <c r="AC15" s="6" t="s">
        <v>422</v>
      </c>
      <c r="AD15" s="6" t="s">
        <v>423</v>
      </c>
      <c r="AE15" s="60"/>
      <c r="AF15" s="26" t="s">
        <v>423</v>
      </c>
      <c r="AG15" s="26" t="s">
        <v>423</v>
      </c>
      <c r="AH15" s="26" t="s">
        <v>423</v>
      </c>
      <c r="AI15" s="26" t="s">
        <v>423</v>
      </c>
      <c r="AJ15" s="26" t="s">
        <v>423</v>
      </c>
      <c r="AK15" s="26" t="s">
        <v>422</v>
      </c>
      <c r="AL15" s="49" t="s">
        <v>50</v>
      </c>
    </row>
    <row r="16" spans="1:38" s="1" customFormat="1" ht="26.25" customHeight="1" thickBot="1" x14ac:dyDescent="0.3">
      <c r="A16" s="70" t="s">
        <v>54</v>
      </c>
      <c r="B16" s="70" t="s">
        <v>57</v>
      </c>
      <c r="C16" s="71" t="s">
        <v>58</v>
      </c>
      <c r="D16" s="72" t="s">
        <v>424</v>
      </c>
      <c r="E16" s="6">
        <v>319.92700233251998</v>
      </c>
      <c r="F16" s="6">
        <v>11.6557548511182</v>
      </c>
      <c r="G16" s="6">
        <v>372.86488549660999</v>
      </c>
      <c r="H16" s="6">
        <v>0.76271993584154496</v>
      </c>
      <c r="I16" s="6">
        <v>1.9788254485315999</v>
      </c>
      <c r="J16" s="6">
        <v>3.1785175072313501</v>
      </c>
      <c r="K16" s="6">
        <v>3.7842869033588502</v>
      </c>
      <c r="L16" s="6" t="s">
        <v>422</v>
      </c>
      <c r="M16" s="6">
        <v>298.01699306460699</v>
      </c>
      <c r="N16" s="6">
        <v>0.15818943928102699</v>
      </c>
      <c r="O16" s="6">
        <v>2.8369840364942701E-2</v>
      </c>
      <c r="P16" s="6">
        <v>2.02755987081485E-2</v>
      </c>
      <c r="Q16" s="6" t="s">
        <v>423</v>
      </c>
      <c r="R16" s="6" t="s">
        <v>423</v>
      </c>
      <c r="S16" s="6" t="s">
        <v>423</v>
      </c>
      <c r="T16" s="6" t="s">
        <v>423</v>
      </c>
      <c r="U16" s="6" t="s">
        <v>423</v>
      </c>
      <c r="V16" s="6" t="s">
        <v>423</v>
      </c>
      <c r="W16" s="6" t="s">
        <v>422</v>
      </c>
      <c r="X16" s="6">
        <v>5.63905149914833E-4</v>
      </c>
      <c r="Y16" s="6">
        <v>6.5862316499417902E-4</v>
      </c>
      <c r="Z16" s="6">
        <v>5.0502276138387201E-4</v>
      </c>
      <c r="AA16" s="6">
        <v>6.1193788018427595E-4</v>
      </c>
      <c r="AB16" s="6">
        <f t="shared" si="0"/>
        <v>2.3394889564771603E-3</v>
      </c>
      <c r="AC16" s="6">
        <v>1.23507702245402E-3</v>
      </c>
      <c r="AD16" s="6" t="s">
        <v>423</v>
      </c>
      <c r="AE16" s="60"/>
      <c r="AF16" s="26" t="s">
        <v>423</v>
      </c>
      <c r="AG16" s="26" t="s">
        <v>423</v>
      </c>
      <c r="AH16" s="26" t="s">
        <v>423</v>
      </c>
      <c r="AI16" s="26" t="s">
        <v>423</v>
      </c>
      <c r="AJ16" s="26" t="s">
        <v>423</v>
      </c>
      <c r="AK16" s="26" t="s">
        <v>422</v>
      </c>
      <c r="AL16" s="49" t="s">
        <v>50</v>
      </c>
    </row>
    <row r="17" spans="1:38" s="2" customFormat="1" ht="26.25" customHeight="1" thickBot="1" x14ac:dyDescent="0.3">
      <c r="A17" s="70" t="s">
        <v>54</v>
      </c>
      <c r="B17" s="70" t="s">
        <v>59</v>
      </c>
      <c r="C17" s="71" t="s">
        <v>60</v>
      </c>
      <c r="D17" s="72" t="s">
        <v>424</v>
      </c>
      <c r="E17" s="6">
        <v>17.6398061306313</v>
      </c>
      <c r="F17" s="6">
        <v>0.15063941318117399</v>
      </c>
      <c r="G17" s="6">
        <v>28.0988291150862</v>
      </c>
      <c r="H17" s="6">
        <v>5.6460566426298703E-3</v>
      </c>
      <c r="I17" s="6">
        <v>0.95457227843489301</v>
      </c>
      <c r="J17" s="6">
        <v>0.93406468593306902</v>
      </c>
      <c r="K17" s="6">
        <v>1.6939142199419399</v>
      </c>
      <c r="L17" s="6" t="s">
        <v>422</v>
      </c>
      <c r="M17" s="6">
        <v>4.32475086319422</v>
      </c>
      <c r="N17" s="6">
        <v>18.416637629285798</v>
      </c>
      <c r="O17" s="6">
        <v>7.2652149758397594E-2</v>
      </c>
      <c r="P17" s="6">
        <v>8.7982743134059405E-2</v>
      </c>
      <c r="Q17" s="6" t="s">
        <v>423</v>
      </c>
      <c r="R17" s="6" t="s">
        <v>423</v>
      </c>
      <c r="S17" s="6" t="s">
        <v>423</v>
      </c>
      <c r="T17" s="6" t="s">
        <v>423</v>
      </c>
      <c r="U17" s="6" t="s">
        <v>423</v>
      </c>
      <c r="V17" s="6" t="s">
        <v>423</v>
      </c>
      <c r="W17" s="6">
        <v>14.610131661039301</v>
      </c>
      <c r="X17" s="6">
        <v>9.9880752662692096</v>
      </c>
      <c r="Y17" s="6">
        <v>9.8145982982136495</v>
      </c>
      <c r="Z17" s="6">
        <v>6.2870819354975396</v>
      </c>
      <c r="AA17" s="6">
        <v>3.7723120279267701</v>
      </c>
      <c r="AB17" s="6">
        <f t="shared" si="0"/>
        <v>29.862067527907168</v>
      </c>
      <c r="AC17" s="6">
        <v>0.56049518031870305</v>
      </c>
      <c r="AD17" s="6" t="s">
        <v>423</v>
      </c>
      <c r="AE17" s="60"/>
      <c r="AF17" s="26" t="s">
        <v>423</v>
      </c>
      <c r="AG17" s="26" t="s">
        <v>423</v>
      </c>
      <c r="AH17" s="26" t="s">
        <v>423</v>
      </c>
      <c r="AI17" s="26" t="s">
        <v>423</v>
      </c>
      <c r="AJ17" s="26" t="s">
        <v>423</v>
      </c>
      <c r="AK17" s="26" t="s">
        <v>422</v>
      </c>
      <c r="AL17" s="49" t="s">
        <v>50</v>
      </c>
    </row>
    <row r="18" spans="1:38" s="2" customFormat="1" ht="26.25" customHeight="1" thickBot="1" x14ac:dyDescent="0.3">
      <c r="A18" s="70" t="s">
        <v>54</v>
      </c>
      <c r="B18" s="70" t="s">
        <v>61</v>
      </c>
      <c r="C18" s="71" t="s">
        <v>62</v>
      </c>
      <c r="D18" s="72" t="s">
        <v>424</v>
      </c>
      <c r="E18" s="6">
        <v>3.4983086927986098</v>
      </c>
      <c r="F18" s="6">
        <v>0.50480574216839702</v>
      </c>
      <c r="G18" s="6">
        <v>7.9038739780533396</v>
      </c>
      <c r="H18" s="6">
        <v>1.3096502313795801E-3</v>
      </c>
      <c r="I18" s="6">
        <v>0.45806332075163098</v>
      </c>
      <c r="J18" s="6">
        <v>0.51559107937714499</v>
      </c>
      <c r="K18" s="6">
        <v>0.58525427838046395</v>
      </c>
      <c r="L18" s="6" t="s">
        <v>422</v>
      </c>
      <c r="M18" s="6">
        <v>15.0414531519113</v>
      </c>
      <c r="N18" s="6">
        <v>5.6435888003774703</v>
      </c>
      <c r="O18" s="6">
        <v>0.13775236820954101</v>
      </c>
      <c r="P18" s="6">
        <v>0.124107550279925</v>
      </c>
      <c r="Q18" s="6" t="s">
        <v>423</v>
      </c>
      <c r="R18" s="6" t="s">
        <v>423</v>
      </c>
      <c r="S18" s="6" t="s">
        <v>423</v>
      </c>
      <c r="T18" s="6" t="s">
        <v>423</v>
      </c>
      <c r="U18" s="6" t="s">
        <v>423</v>
      </c>
      <c r="V18" s="6" t="s">
        <v>423</v>
      </c>
      <c r="W18" s="6">
        <v>7.2708648724633104E-2</v>
      </c>
      <c r="X18" s="6">
        <v>0.91619248345955295</v>
      </c>
      <c r="Y18" s="6">
        <v>1.40171075339939</v>
      </c>
      <c r="Z18" s="6">
        <v>1.1299525295377499</v>
      </c>
      <c r="AA18" s="6">
        <v>0.49347620136065001</v>
      </c>
      <c r="AB18" s="6">
        <f t="shared" si="0"/>
        <v>3.9413319677573431</v>
      </c>
      <c r="AC18" s="6">
        <v>2.8513586412870301E-2</v>
      </c>
      <c r="AD18" s="6" t="s">
        <v>423</v>
      </c>
      <c r="AE18" s="60"/>
      <c r="AF18" s="26" t="s">
        <v>423</v>
      </c>
      <c r="AG18" s="26" t="s">
        <v>423</v>
      </c>
      <c r="AH18" s="26" t="s">
        <v>423</v>
      </c>
      <c r="AI18" s="26" t="s">
        <v>423</v>
      </c>
      <c r="AJ18" s="26" t="s">
        <v>423</v>
      </c>
      <c r="AK18" s="26" t="s">
        <v>422</v>
      </c>
      <c r="AL18" s="49" t="s">
        <v>50</v>
      </c>
    </row>
    <row r="19" spans="1:38" s="2" customFormat="1" ht="26.25" customHeight="1" thickBot="1" x14ac:dyDescent="0.3">
      <c r="A19" s="70" t="s">
        <v>54</v>
      </c>
      <c r="B19" s="70" t="s">
        <v>63</v>
      </c>
      <c r="C19" s="71" t="s">
        <v>64</v>
      </c>
      <c r="D19" s="72" t="s">
        <v>424</v>
      </c>
      <c r="E19" s="6">
        <v>9.5413973662469207</v>
      </c>
      <c r="F19" s="6">
        <v>1.7348093046597399</v>
      </c>
      <c r="G19" s="6">
        <v>12.093704125420199</v>
      </c>
      <c r="H19" s="6">
        <v>0.13005741940895499</v>
      </c>
      <c r="I19" s="6">
        <v>0.93136218512674196</v>
      </c>
      <c r="J19" s="6">
        <v>1.20626557912766</v>
      </c>
      <c r="K19" s="6">
        <v>1.6171253559925001</v>
      </c>
      <c r="L19" s="6" t="s">
        <v>422</v>
      </c>
      <c r="M19" s="6">
        <v>3.54060204449546</v>
      </c>
      <c r="N19" s="6">
        <v>7.2453344085371603</v>
      </c>
      <c r="O19" s="6">
        <v>6.67026619578686E-2</v>
      </c>
      <c r="P19" s="6">
        <v>2.4396168875386998E-2</v>
      </c>
      <c r="Q19" s="6" t="s">
        <v>423</v>
      </c>
      <c r="R19" s="6" t="s">
        <v>423</v>
      </c>
      <c r="S19" s="6" t="s">
        <v>423</v>
      </c>
      <c r="T19" s="6" t="s">
        <v>423</v>
      </c>
      <c r="U19" s="6" t="s">
        <v>423</v>
      </c>
      <c r="V19" s="6" t="s">
        <v>423</v>
      </c>
      <c r="W19" s="6">
        <v>0.75773230610359199</v>
      </c>
      <c r="X19" s="6" t="s">
        <v>422</v>
      </c>
      <c r="Y19" s="6">
        <v>1.3163500099256501E-4</v>
      </c>
      <c r="Z19" s="6" t="s">
        <v>422</v>
      </c>
      <c r="AA19" s="6">
        <v>1.3163600340498999E-4</v>
      </c>
      <c r="AB19" s="6">
        <f t="shared" si="0"/>
        <v>2.63271004397555E-4</v>
      </c>
      <c r="AC19" s="6">
        <v>0.30753488406477703</v>
      </c>
      <c r="AD19" s="6" t="s">
        <v>423</v>
      </c>
      <c r="AE19" s="60"/>
      <c r="AF19" s="26" t="s">
        <v>423</v>
      </c>
      <c r="AG19" s="26" t="s">
        <v>423</v>
      </c>
      <c r="AH19" s="26" t="s">
        <v>423</v>
      </c>
      <c r="AI19" s="26" t="s">
        <v>423</v>
      </c>
      <c r="AJ19" s="26" t="s">
        <v>423</v>
      </c>
      <c r="AK19" s="26" t="s">
        <v>422</v>
      </c>
      <c r="AL19" s="49" t="s">
        <v>50</v>
      </c>
    </row>
    <row r="20" spans="1:38" s="2" customFormat="1" ht="26.25" customHeight="1" thickBot="1" x14ac:dyDescent="0.3">
      <c r="A20" s="70" t="s">
        <v>54</v>
      </c>
      <c r="B20" s="70" t="s">
        <v>65</v>
      </c>
      <c r="C20" s="71" t="s">
        <v>66</v>
      </c>
      <c r="D20" s="72" t="s">
        <v>424</v>
      </c>
      <c r="E20" s="6">
        <v>33.678397566126598</v>
      </c>
      <c r="F20" s="6">
        <v>4.2530936400362203</v>
      </c>
      <c r="G20" s="6">
        <v>72.535898231304202</v>
      </c>
      <c r="H20" s="6">
        <v>0.37355978027762898</v>
      </c>
      <c r="I20" s="6">
        <v>17.197045313514199</v>
      </c>
      <c r="J20" s="6">
        <v>27.3285644653565</v>
      </c>
      <c r="K20" s="6">
        <v>43.5742639036851</v>
      </c>
      <c r="L20" s="6" t="s">
        <v>422</v>
      </c>
      <c r="M20" s="6">
        <v>67.846899925204298</v>
      </c>
      <c r="N20" s="6">
        <v>0.62774978275355198</v>
      </c>
      <c r="O20" s="6">
        <v>0.15602278292608701</v>
      </c>
      <c r="P20" s="6">
        <v>4.4348019903347601E-2</v>
      </c>
      <c r="Q20" s="6" t="s">
        <v>423</v>
      </c>
      <c r="R20" s="6" t="s">
        <v>423</v>
      </c>
      <c r="S20" s="6" t="s">
        <v>423</v>
      </c>
      <c r="T20" s="6" t="s">
        <v>423</v>
      </c>
      <c r="U20" s="6" t="s">
        <v>423</v>
      </c>
      <c r="V20" s="6" t="s">
        <v>423</v>
      </c>
      <c r="W20" s="6">
        <v>1.5796454496116501</v>
      </c>
      <c r="X20" s="6">
        <v>2.9548631641683099E-3</v>
      </c>
      <c r="Y20" s="6">
        <v>6.2892500374958499E-3</v>
      </c>
      <c r="Z20" s="6">
        <v>3.3479412915118001E-3</v>
      </c>
      <c r="AA20" s="6">
        <v>3.4021589642488298E-3</v>
      </c>
      <c r="AB20" s="6">
        <f t="shared" si="0"/>
        <v>1.5994213457424789E-2</v>
      </c>
      <c r="AC20" s="6">
        <v>2.10107036274188E-2</v>
      </c>
      <c r="AD20" s="6" t="s">
        <v>423</v>
      </c>
      <c r="AE20" s="60"/>
      <c r="AF20" s="26" t="s">
        <v>423</v>
      </c>
      <c r="AG20" s="26" t="s">
        <v>423</v>
      </c>
      <c r="AH20" s="26" t="s">
        <v>423</v>
      </c>
      <c r="AI20" s="26" t="s">
        <v>423</v>
      </c>
      <c r="AJ20" s="26" t="s">
        <v>423</v>
      </c>
      <c r="AK20" s="26" t="s">
        <v>422</v>
      </c>
      <c r="AL20" s="49" t="s">
        <v>50</v>
      </c>
    </row>
    <row r="21" spans="1:38" s="2" customFormat="1" ht="26.25" customHeight="1" thickBot="1" x14ac:dyDescent="0.3">
      <c r="A21" s="70" t="s">
        <v>54</v>
      </c>
      <c r="B21" s="70" t="s">
        <v>67</v>
      </c>
      <c r="C21" s="71" t="s">
        <v>68</v>
      </c>
      <c r="D21" s="72" t="s">
        <v>424</v>
      </c>
      <c r="E21" s="6">
        <v>3.8289180545270498</v>
      </c>
      <c r="F21" s="6">
        <v>0.101477475688892</v>
      </c>
      <c r="G21" s="6">
        <v>4.7789722120545202</v>
      </c>
      <c r="H21" s="6">
        <v>1.3956661283502E-2</v>
      </c>
      <c r="I21" s="6">
        <v>0.23739162416780299</v>
      </c>
      <c r="J21" s="6">
        <v>0.39557761483651699</v>
      </c>
      <c r="K21" s="6">
        <v>0.61290043421428397</v>
      </c>
      <c r="L21" s="6" t="s">
        <v>422</v>
      </c>
      <c r="M21" s="6">
        <v>1.75919178244366</v>
      </c>
      <c r="N21" s="6" t="s">
        <v>422</v>
      </c>
      <c r="O21" s="6" t="s">
        <v>422</v>
      </c>
      <c r="P21" s="6">
        <v>1.3608639668948001E-4</v>
      </c>
      <c r="Q21" s="6" t="s">
        <v>423</v>
      </c>
      <c r="R21" s="6" t="s">
        <v>423</v>
      </c>
      <c r="S21" s="6" t="s">
        <v>423</v>
      </c>
      <c r="T21" s="6" t="s">
        <v>423</v>
      </c>
      <c r="U21" s="6" t="s">
        <v>423</v>
      </c>
      <c r="V21" s="6" t="s">
        <v>423</v>
      </c>
      <c r="W21" s="6" t="s">
        <v>422</v>
      </c>
      <c r="X21" s="6" t="s">
        <v>422</v>
      </c>
      <c r="Y21" s="6" t="s">
        <v>422</v>
      </c>
      <c r="Z21" s="6" t="s">
        <v>422</v>
      </c>
      <c r="AA21" s="6" t="s">
        <v>422</v>
      </c>
      <c r="AB21" s="6" t="s">
        <v>422</v>
      </c>
      <c r="AC21" s="6" t="s">
        <v>422</v>
      </c>
      <c r="AD21" s="6" t="s">
        <v>423</v>
      </c>
      <c r="AE21" s="60"/>
      <c r="AF21" s="26" t="s">
        <v>423</v>
      </c>
      <c r="AG21" s="26" t="s">
        <v>423</v>
      </c>
      <c r="AH21" s="26" t="s">
        <v>423</v>
      </c>
      <c r="AI21" s="26" t="s">
        <v>423</v>
      </c>
      <c r="AJ21" s="26" t="s">
        <v>423</v>
      </c>
      <c r="AK21" s="26" t="s">
        <v>422</v>
      </c>
      <c r="AL21" s="49" t="s">
        <v>50</v>
      </c>
    </row>
    <row r="22" spans="1:38" s="2" customFormat="1" ht="26.25" customHeight="1" thickBot="1" x14ac:dyDescent="0.3">
      <c r="A22" s="70" t="s">
        <v>54</v>
      </c>
      <c r="B22" s="74" t="s">
        <v>69</v>
      </c>
      <c r="C22" s="71" t="s">
        <v>70</v>
      </c>
      <c r="D22" s="72" t="s">
        <v>424</v>
      </c>
      <c r="E22" s="6">
        <v>6.2879403659452997</v>
      </c>
      <c r="F22" s="6">
        <v>0.150002232797529</v>
      </c>
      <c r="G22" s="6">
        <v>9.5079575158971306</v>
      </c>
      <c r="H22" s="6">
        <v>8.6722146547049492E-3</v>
      </c>
      <c r="I22" s="6">
        <v>0.46792944083254401</v>
      </c>
      <c r="J22" s="6">
        <v>0.67606797235300498</v>
      </c>
      <c r="K22" s="6">
        <v>1.5089496993598599</v>
      </c>
      <c r="L22" s="6" t="s">
        <v>422</v>
      </c>
      <c r="M22" s="6">
        <v>4.0391011486297597</v>
      </c>
      <c r="N22" s="6">
        <v>0.12980829319444501</v>
      </c>
      <c r="O22" s="6">
        <v>5.0879312728168997E-3</v>
      </c>
      <c r="P22" s="6">
        <v>4.40371525813536E-2</v>
      </c>
      <c r="Q22" s="6" t="s">
        <v>423</v>
      </c>
      <c r="R22" s="6" t="s">
        <v>423</v>
      </c>
      <c r="S22" s="6" t="s">
        <v>423</v>
      </c>
      <c r="T22" s="6" t="s">
        <v>423</v>
      </c>
      <c r="U22" s="6" t="s">
        <v>423</v>
      </c>
      <c r="V22" s="6" t="s">
        <v>423</v>
      </c>
      <c r="W22" s="6">
        <v>0.33381089788805801</v>
      </c>
      <c r="X22" s="6">
        <v>1.27436014250115E-3</v>
      </c>
      <c r="Y22" s="6">
        <v>3.4538732834143201E-4</v>
      </c>
      <c r="Z22" s="6">
        <v>1.3100898661226799E-4</v>
      </c>
      <c r="AA22" s="6">
        <v>2.3819815747685001E-4</v>
      </c>
      <c r="AB22" s="6">
        <f t="shared" si="0"/>
        <v>1.9889546149317E-3</v>
      </c>
      <c r="AC22" s="6">
        <v>0.23872814837723599</v>
      </c>
      <c r="AD22" s="6" t="s">
        <v>423</v>
      </c>
      <c r="AE22" s="60"/>
      <c r="AF22" s="26" t="s">
        <v>423</v>
      </c>
      <c r="AG22" s="26" t="s">
        <v>423</v>
      </c>
      <c r="AH22" s="26" t="s">
        <v>423</v>
      </c>
      <c r="AI22" s="26" t="s">
        <v>423</v>
      </c>
      <c r="AJ22" s="26" t="s">
        <v>423</v>
      </c>
      <c r="AK22" s="26" t="s">
        <v>422</v>
      </c>
      <c r="AL22" s="49" t="s">
        <v>50</v>
      </c>
    </row>
    <row r="23" spans="1:38" s="2" customFormat="1" ht="26.25" customHeight="1" thickBot="1" x14ac:dyDescent="0.3">
      <c r="A23" s="70" t="s">
        <v>71</v>
      </c>
      <c r="B23" s="74" t="s">
        <v>389</v>
      </c>
      <c r="C23" s="71" t="s">
        <v>385</v>
      </c>
      <c r="D23" s="117" t="s">
        <v>424</v>
      </c>
      <c r="E23" s="6">
        <v>154.95007210840299</v>
      </c>
      <c r="F23" s="6">
        <v>32.3523755240589</v>
      </c>
      <c r="G23" s="6">
        <v>10.6310241879714</v>
      </c>
      <c r="H23" s="6">
        <v>7.6206387959689897E-2</v>
      </c>
      <c r="I23" s="6">
        <v>17.331538304879601</v>
      </c>
      <c r="J23" s="6">
        <v>17.689793434660999</v>
      </c>
      <c r="K23" s="6">
        <v>17.6941652592573</v>
      </c>
      <c r="L23" s="6" t="s">
        <v>422</v>
      </c>
      <c r="M23" s="6">
        <v>204.335034374342</v>
      </c>
      <c r="N23" s="6" t="s">
        <v>422</v>
      </c>
      <c r="O23" s="6" t="s">
        <v>422</v>
      </c>
      <c r="P23" s="6" t="s">
        <v>425</v>
      </c>
      <c r="Q23" s="6" t="s">
        <v>423</v>
      </c>
      <c r="R23" s="6" t="s">
        <v>423</v>
      </c>
      <c r="S23" s="6" t="s">
        <v>423</v>
      </c>
      <c r="T23" s="6" t="s">
        <v>423</v>
      </c>
      <c r="U23" s="6" t="s">
        <v>423</v>
      </c>
      <c r="V23" s="6" t="s">
        <v>423</v>
      </c>
      <c r="W23" s="6" t="s">
        <v>425</v>
      </c>
      <c r="X23" s="6" t="s">
        <v>425</v>
      </c>
      <c r="Y23" s="6" t="s">
        <v>425</v>
      </c>
      <c r="Z23" s="6" t="s">
        <v>425</v>
      </c>
      <c r="AA23" s="6" t="s">
        <v>425</v>
      </c>
      <c r="AB23" s="6" t="s">
        <v>425</v>
      </c>
      <c r="AC23" s="6" t="s">
        <v>422</v>
      </c>
      <c r="AD23" s="6" t="s">
        <v>423</v>
      </c>
      <c r="AE23" s="60"/>
      <c r="AF23" s="26" t="s">
        <v>423</v>
      </c>
      <c r="AG23" s="26" t="s">
        <v>423</v>
      </c>
      <c r="AH23" s="26" t="s">
        <v>423</v>
      </c>
      <c r="AI23" s="26" t="s">
        <v>423</v>
      </c>
      <c r="AJ23" s="26" t="s">
        <v>423</v>
      </c>
      <c r="AK23" s="26" t="s">
        <v>422</v>
      </c>
      <c r="AL23" s="49" t="s">
        <v>50</v>
      </c>
    </row>
    <row r="24" spans="1:38" s="2" customFormat="1" ht="26.25" customHeight="1" thickBot="1" x14ac:dyDescent="0.3">
      <c r="A24" s="75" t="s">
        <v>54</v>
      </c>
      <c r="B24" s="74" t="s">
        <v>72</v>
      </c>
      <c r="C24" s="71" t="s">
        <v>73</v>
      </c>
      <c r="D24" s="72" t="s">
        <v>424</v>
      </c>
      <c r="E24" s="6">
        <v>83.132903572709907</v>
      </c>
      <c r="F24" s="6">
        <v>8.2131615638148894</v>
      </c>
      <c r="G24" s="6">
        <v>116.664839912594</v>
      </c>
      <c r="H24" s="6">
        <v>5.0881957981126904</v>
      </c>
      <c r="I24" s="6">
        <v>23.855068288446699</v>
      </c>
      <c r="J24" s="6">
        <v>38.287513970250203</v>
      </c>
      <c r="K24" s="6">
        <v>71.137461559144896</v>
      </c>
      <c r="L24" s="6" t="s">
        <v>422</v>
      </c>
      <c r="M24" s="6">
        <v>1095.25286611201</v>
      </c>
      <c r="N24" s="6">
        <v>6.7916256086106097</v>
      </c>
      <c r="O24" s="6">
        <v>0.170477587470308</v>
      </c>
      <c r="P24" s="6">
        <v>0.40677473355835603</v>
      </c>
      <c r="Q24" s="6" t="s">
        <v>423</v>
      </c>
      <c r="R24" s="6" t="s">
        <v>423</v>
      </c>
      <c r="S24" s="6" t="s">
        <v>423</v>
      </c>
      <c r="T24" s="6" t="s">
        <v>423</v>
      </c>
      <c r="U24" s="6" t="s">
        <v>423</v>
      </c>
      <c r="V24" s="6" t="s">
        <v>423</v>
      </c>
      <c r="W24" s="6">
        <v>6.2025332015984196</v>
      </c>
      <c r="X24" s="6">
        <v>0.184577918624555</v>
      </c>
      <c r="Y24" s="6">
        <v>1.07386044899142E-2</v>
      </c>
      <c r="Z24" s="6">
        <v>4.3143613332966698E-3</v>
      </c>
      <c r="AA24" s="6">
        <v>7.3778033056636104E-3</v>
      </c>
      <c r="AB24" s="6">
        <f t="shared" si="0"/>
        <v>0.20700868775342948</v>
      </c>
      <c r="AC24" s="6">
        <v>9.5587939897253893</v>
      </c>
      <c r="AD24" s="6" t="s">
        <v>423</v>
      </c>
      <c r="AE24" s="60"/>
      <c r="AF24" s="26" t="s">
        <v>423</v>
      </c>
      <c r="AG24" s="26" t="s">
        <v>423</v>
      </c>
      <c r="AH24" s="26" t="s">
        <v>423</v>
      </c>
      <c r="AI24" s="26" t="s">
        <v>423</v>
      </c>
      <c r="AJ24" s="26" t="s">
        <v>423</v>
      </c>
      <c r="AK24" s="26" t="s">
        <v>422</v>
      </c>
      <c r="AL24" s="49" t="s">
        <v>50</v>
      </c>
    </row>
    <row r="25" spans="1:38" s="2" customFormat="1" ht="26.25" customHeight="1" thickBot="1" x14ac:dyDescent="0.3">
      <c r="A25" s="70" t="s">
        <v>74</v>
      </c>
      <c r="B25" s="74" t="s">
        <v>75</v>
      </c>
      <c r="C25" s="76" t="s">
        <v>76</v>
      </c>
      <c r="D25" s="72" t="s">
        <v>424</v>
      </c>
      <c r="E25" s="6">
        <v>1.54424956263522</v>
      </c>
      <c r="F25" s="6">
        <v>1.1117457220296101</v>
      </c>
      <c r="G25" s="6">
        <v>0.18996522017356701</v>
      </c>
      <c r="H25" s="6">
        <v>8.6175019283659098E-4</v>
      </c>
      <c r="I25" s="6">
        <v>4.1870200491408001E-2</v>
      </c>
      <c r="J25" s="6">
        <v>4.2907054936709099E-2</v>
      </c>
      <c r="K25" s="6">
        <v>4.2907054936709099E-2</v>
      </c>
      <c r="L25" s="6" t="s">
        <v>422</v>
      </c>
      <c r="M25" s="6">
        <v>3.2977695918200198</v>
      </c>
      <c r="N25" s="6">
        <v>0.21151267228655601</v>
      </c>
      <c r="O25" s="6" t="s">
        <v>422</v>
      </c>
      <c r="P25" s="6" t="s">
        <v>422</v>
      </c>
      <c r="Q25" s="6" t="s">
        <v>423</v>
      </c>
      <c r="R25" s="6" t="s">
        <v>423</v>
      </c>
      <c r="S25" s="6" t="s">
        <v>423</v>
      </c>
      <c r="T25" s="6" t="s">
        <v>423</v>
      </c>
      <c r="U25" s="6" t="s">
        <v>423</v>
      </c>
      <c r="V25" s="6" t="s">
        <v>423</v>
      </c>
      <c r="W25" s="6" t="s">
        <v>422</v>
      </c>
      <c r="X25" s="6">
        <v>3.5208555073474001E-4</v>
      </c>
      <c r="Y25" s="6">
        <v>7.1638189709173899E-4</v>
      </c>
      <c r="Z25" s="6">
        <v>7.1638189709173899E-4</v>
      </c>
      <c r="AA25" s="6">
        <v>7.7501331884502001E-4</v>
      </c>
      <c r="AB25" s="6">
        <f t="shared" si="0"/>
        <v>2.5598626637632379E-3</v>
      </c>
      <c r="AC25" s="6" t="s">
        <v>422</v>
      </c>
      <c r="AD25" s="6" t="s">
        <v>423</v>
      </c>
      <c r="AE25" s="60"/>
      <c r="AF25" s="26" t="s">
        <v>423</v>
      </c>
      <c r="AG25" s="26" t="s">
        <v>423</v>
      </c>
      <c r="AH25" s="26" t="s">
        <v>423</v>
      </c>
      <c r="AI25" s="26" t="s">
        <v>423</v>
      </c>
      <c r="AJ25" s="26" t="s">
        <v>423</v>
      </c>
      <c r="AK25" s="26" t="s">
        <v>422</v>
      </c>
      <c r="AL25" s="49" t="s">
        <v>50</v>
      </c>
    </row>
    <row r="26" spans="1:38" s="2" customFormat="1" ht="26.25" customHeight="1" thickBot="1" x14ac:dyDescent="0.3">
      <c r="A26" s="70" t="s">
        <v>74</v>
      </c>
      <c r="B26" s="70" t="s">
        <v>77</v>
      </c>
      <c r="C26" s="71" t="s">
        <v>78</v>
      </c>
      <c r="D26" s="72" t="s">
        <v>424</v>
      </c>
      <c r="E26" s="6">
        <v>2.8388075092376601</v>
      </c>
      <c r="F26" s="6">
        <v>2.8008327934589001</v>
      </c>
      <c r="G26" s="6">
        <v>0.39038447455354602</v>
      </c>
      <c r="H26" s="6">
        <v>2.3286921776556899E-3</v>
      </c>
      <c r="I26" s="6">
        <v>0.27291912013904401</v>
      </c>
      <c r="J26" s="6">
        <v>0.27988048368174101</v>
      </c>
      <c r="K26" s="6">
        <v>0.27988048368174101</v>
      </c>
      <c r="L26" s="6" t="s">
        <v>422</v>
      </c>
      <c r="M26" s="6">
        <v>17.485333124071499</v>
      </c>
      <c r="N26" s="6">
        <v>8.2339917699384308</v>
      </c>
      <c r="O26" s="6" t="s">
        <v>422</v>
      </c>
      <c r="P26" s="6" t="s">
        <v>422</v>
      </c>
      <c r="Q26" s="6" t="s">
        <v>423</v>
      </c>
      <c r="R26" s="6" t="s">
        <v>423</v>
      </c>
      <c r="S26" s="6" t="s">
        <v>423</v>
      </c>
      <c r="T26" s="6" t="s">
        <v>423</v>
      </c>
      <c r="U26" s="6" t="s">
        <v>423</v>
      </c>
      <c r="V26" s="6" t="s">
        <v>423</v>
      </c>
      <c r="W26" s="6" t="s">
        <v>422</v>
      </c>
      <c r="X26" s="6">
        <v>7.5638030737096003E-4</v>
      </c>
      <c r="Y26" s="6">
        <v>1.76563570236112E-3</v>
      </c>
      <c r="Z26" s="6">
        <v>1.76563570236112E-3</v>
      </c>
      <c r="AA26" s="6">
        <v>1.87050889351405E-3</v>
      </c>
      <c r="AB26" s="6">
        <f t="shared" si="0"/>
        <v>6.1581606056072503E-3</v>
      </c>
      <c r="AC26" s="6" t="s">
        <v>422</v>
      </c>
      <c r="AD26" s="6" t="s">
        <v>423</v>
      </c>
      <c r="AE26" s="60"/>
      <c r="AF26" s="26" t="s">
        <v>423</v>
      </c>
      <c r="AG26" s="26" t="s">
        <v>423</v>
      </c>
      <c r="AH26" s="26" t="s">
        <v>423</v>
      </c>
      <c r="AI26" s="26" t="s">
        <v>423</v>
      </c>
      <c r="AJ26" s="26" t="s">
        <v>423</v>
      </c>
      <c r="AK26" s="26" t="s">
        <v>422</v>
      </c>
      <c r="AL26" s="49" t="s">
        <v>50</v>
      </c>
    </row>
    <row r="27" spans="1:38" s="2" customFormat="1" ht="26.25" customHeight="1" thickBot="1" x14ac:dyDescent="0.3">
      <c r="A27" s="70" t="s">
        <v>79</v>
      </c>
      <c r="B27" s="70" t="s">
        <v>80</v>
      </c>
      <c r="C27" s="71" t="s">
        <v>81</v>
      </c>
      <c r="D27" s="72" t="s">
        <v>424</v>
      </c>
      <c r="E27" s="6">
        <v>201.64533345222199</v>
      </c>
      <c r="F27" s="6">
        <v>214.52020160915799</v>
      </c>
      <c r="G27" s="6">
        <v>7.7591825033638999</v>
      </c>
      <c r="H27" s="6">
        <v>3.8285178222207499</v>
      </c>
      <c r="I27" s="6">
        <v>4.7395063605300196</v>
      </c>
      <c r="J27" s="6">
        <v>5.3562320997374098</v>
      </c>
      <c r="K27" s="6">
        <v>5.3562320997374204</v>
      </c>
      <c r="L27" s="6" t="s">
        <v>422</v>
      </c>
      <c r="M27" s="6">
        <v>2672.01048031455</v>
      </c>
      <c r="N27" s="6" t="s">
        <v>422</v>
      </c>
      <c r="O27" s="6" t="s">
        <v>422</v>
      </c>
      <c r="P27" s="6">
        <v>1.12219606667975E-5</v>
      </c>
      <c r="Q27" s="6" t="s">
        <v>423</v>
      </c>
      <c r="R27" s="6" t="s">
        <v>423</v>
      </c>
      <c r="S27" s="6" t="s">
        <v>423</v>
      </c>
      <c r="T27" s="6" t="s">
        <v>423</v>
      </c>
      <c r="U27" s="6" t="s">
        <v>423</v>
      </c>
      <c r="V27" s="6" t="s">
        <v>423</v>
      </c>
      <c r="W27" s="6">
        <v>3.9275623605494603E-6</v>
      </c>
      <c r="X27" s="6">
        <v>2.9919081880938601</v>
      </c>
      <c r="Y27" s="6">
        <v>2.1365190525167899</v>
      </c>
      <c r="Z27" s="6">
        <v>2.1355097999420001</v>
      </c>
      <c r="AA27" s="6">
        <v>2.98537482990815</v>
      </c>
      <c r="AB27" s="6">
        <f t="shared" si="0"/>
        <v>10.249311870460799</v>
      </c>
      <c r="AC27" s="6" t="s">
        <v>422</v>
      </c>
      <c r="AD27" s="6" t="s">
        <v>423</v>
      </c>
      <c r="AE27" s="60"/>
      <c r="AF27" s="26" t="s">
        <v>423</v>
      </c>
      <c r="AG27" s="26" t="s">
        <v>423</v>
      </c>
      <c r="AH27" s="26" t="s">
        <v>423</v>
      </c>
      <c r="AI27" s="26" t="s">
        <v>423</v>
      </c>
      <c r="AJ27" s="26" t="s">
        <v>423</v>
      </c>
      <c r="AK27" s="26" t="s">
        <v>422</v>
      </c>
      <c r="AL27" s="49" t="s">
        <v>50</v>
      </c>
    </row>
    <row r="28" spans="1:38" s="2" customFormat="1" ht="26.25" customHeight="1" thickBot="1" x14ac:dyDescent="0.3">
      <c r="A28" s="70" t="s">
        <v>79</v>
      </c>
      <c r="B28" s="70" t="s">
        <v>82</v>
      </c>
      <c r="C28" s="71" t="s">
        <v>83</v>
      </c>
      <c r="D28" s="72" t="s">
        <v>424</v>
      </c>
      <c r="E28" s="6">
        <v>112.807283595878</v>
      </c>
      <c r="F28" s="6">
        <v>94.383202494967705</v>
      </c>
      <c r="G28" s="6">
        <v>3.7856287624137899</v>
      </c>
      <c r="H28" s="6">
        <v>1.5386301308114501</v>
      </c>
      <c r="I28" s="6">
        <v>2.0949111269470699</v>
      </c>
      <c r="J28" s="6">
        <v>2.3677336739998101</v>
      </c>
      <c r="K28" s="6">
        <v>2.3677336739998101</v>
      </c>
      <c r="L28" s="6" t="s">
        <v>422</v>
      </c>
      <c r="M28" s="6">
        <v>1587.43281803492</v>
      </c>
      <c r="N28" s="6" t="s">
        <v>422</v>
      </c>
      <c r="O28" s="6" t="s">
        <v>422</v>
      </c>
      <c r="P28" s="6">
        <v>4.1499404876823603E-6</v>
      </c>
      <c r="Q28" s="6" t="s">
        <v>423</v>
      </c>
      <c r="R28" s="6" t="s">
        <v>423</v>
      </c>
      <c r="S28" s="6" t="s">
        <v>423</v>
      </c>
      <c r="T28" s="6" t="s">
        <v>423</v>
      </c>
      <c r="U28" s="6" t="s">
        <v>423</v>
      </c>
      <c r="V28" s="6" t="s">
        <v>423</v>
      </c>
      <c r="W28" s="6">
        <v>1.4526818225030899E-6</v>
      </c>
      <c r="X28" s="6">
        <v>1.3336331979874201</v>
      </c>
      <c r="Y28" s="6">
        <v>0.96696793729875397</v>
      </c>
      <c r="Z28" s="6">
        <v>0.96667865042829404</v>
      </c>
      <c r="AA28" s="6">
        <v>1.3301858867565799</v>
      </c>
      <c r="AB28" s="6">
        <f t="shared" si="0"/>
        <v>4.5974656724710474</v>
      </c>
      <c r="AC28" s="6" t="s">
        <v>422</v>
      </c>
      <c r="AD28" s="6" t="s">
        <v>423</v>
      </c>
      <c r="AE28" s="60"/>
      <c r="AF28" s="26" t="s">
        <v>423</v>
      </c>
      <c r="AG28" s="26" t="s">
        <v>423</v>
      </c>
      <c r="AH28" s="26" t="s">
        <v>423</v>
      </c>
      <c r="AI28" s="26" t="s">
        <v>423</v>
      </c>
      <c r="AJ28" s="26" t="s">
        <v>423</v>
      </c>
      <c r="AK28" s="26" t="s">
        <v>422</v>
      </c>
      <c r="AL28" s="49" t="s">
        <v>50</v>
      </c>
    </row>
    <row r="29" spans="1:38" s="2" customFormat="1" ht="26.25" customHeight="1" thickBot="1" x14ac:dyDescent="0.3">
      <c r="A29" s="70" t="s">
        <v>79</v>
      </c>
      <c r="B29" s="70" t="s">
        <v>84</v>
      </c>
      <c r="C29" s="71" t="s">
        <v>85</v>
      </c>
      <c r="D29" s="72" t="s">
        <v>424</v>
      </c>
      <c r="E29" s="6">
        <v>332.18563062540397</v>
      </c>
      <c r="F29" s="6">
        <v>45.780180900483899</v>
      </c>
      <c r="G29" s="6">
        <v>11.570524923465699</v>
      </c>
      <c r="H29" s="6">
        <v>0.48624069964582001</v>
      </c>
      <c r="I29" s="6">
        <v>15.123481061313999</v>
      </c>
      <c r="J29" s="6">
        <v>16.611759612743601</v>
      </c>
      <c r="K29" s="6">
        <v>16.611759612743601</v>
      </c>
      <c r="L29" s="6" t="s">
        <v>422</v>
      </c>
      <c r="M29" s="6">
        <v>958.64011792206395</v>
      </c>
      <c r="N29" s="6" t="s">
        <v>422</v>
      </c>
      <c r="O29" s="6" t="s">
        <v>422</v>
      </c>
      <c r="P29" s="6">
        <v>9.2158904990779504E-7</v>
      </c>
      <c r="Q29" s="6" t="s">
        <v>423</v>
      </c>
      <c r="R29" s="6" t="s">
        <v>423</v>
      </c>
      <c r="S29" s="6" t="s">
        <v>423</v>
      </c>
      <c r="T29" s="6" t="s">
        <v>423</v>
      </c>
      <c r="U29" s="6" t="s">
        <v>423</v>
      </c>
      <c r="V29" s="6" t="s">
        <v>423</v>
      </c>
      <c r="W29" s="6">
        <v>3.0984751002291802E-7</v>
      </c>
      <c r="X29" s="6">
        <v>2.8188436333067899</v>
      </c>
      <c r="Y29" s="6">
        <v>1.4042110176587701</v>
      </c>
      <c r="Z29" s="6">
        <v>1.2784809759992699</v>
      </c>
      <c r="AA29" s="6">
        <v>2.3966860518058302</v>
      </c>
      <c r="AB29" s="6">
        <f t="shared" si="0"/>
        <v>7.8982216787706605</v>
      </c>
      <c r="AC29" s="6" t="s">
        <v>422</v>
      </c>
      <c r="AD29" s="6" t="s">
        <v>423</v>
      </c>
      <c r="AE29" s="60"/>
      <c r="AF29" s="26" t="s">
        <v>423</v>
      </c>
      <c r="AG29" s="26" t="s">
        <v>423</v>
      </c>
      <c r="AH29" s="26" t="s">
        <v>423</v>
      </c>
      <c r="AI29" s="26" t="s">
        <v>423</v>
      </c>
      <c r="AJ29" s="26" t="s">
        <v>423</v>
      </c>
      <c r="AK29" s="26" t="s">
        <v>422</v>
      </c>
      <c r="AL29" s="49" t="s">
        <v>50</v>
      </c>
    </row>
    <row r="30" spans="1:38" s="2" customFormat="1" ht="26.25" customHeight="1" thickBot="1" x14ac:dyDescent="0.3">
      <c r="A30" s="70" t="s">
        <v>79</v>
      </c>
      <c r="B30" s="70" t="s">
        <v>86</v>
      </c>
      <c r="C30" s="71" t="s">
        <v>87</v>
      </c>
      <c r="D30" s="72" t="s">
        <v>424</v>
      </c>
      <c r="E30" s="6">
        <v>0.296173856399089</v>
      </c>
      <c r="F30" s="6">
        <v>1.4135547615022299</v>
      </c>
      <c r="G30" s="6">
        <v>1.4550826037357099E-2</v>
      </c>
      <c r="H30" s="6">
        <v>4.17043868304746E-3</v>
      </c>
      <c r="I30" s="6">
        <v>1.88226441379611E-2</v>
      </c>
      <c r="J30" s="6">
        <v>2.12776834523975E-2</v>
      </c>
      <c r="K30" s="6">
        <v>2.12776834523975E-2</v>
      </c>
      <c r="L30" s="6" t="s">
        <v>422</v>
      </c>
      <c r="M30" s="6">
        <v>10.964374552838899</v>
      </c>
      <c r="N30" s="6" t="s">
        <v>422</v>
      </c>
      <c r="O30" s="6" t="s">
        <v>422</v>
      </c>
      <c r="P30" s="6">
        <v>2.8316950996248801E-8</v>
      </c>
      <c r="Q30" s="6" t="s">
        <v>423</v>
      </c>
      <c r="R30" s="6" t="s">
        <v>423</v>
      </c>
      <c r="S30" s="6" t="s">
        <v>423</v>
      </c>
      <c r="T30" s="6" t="s">
        <v>423</v>
      </c>
      <c r="U30" s="6" t="s">
        <v>423</v>
      </c>
      <c r="V30" s="6" t="s">
        <v>423</v>
      </c>
      <c r="W30" s="6">
        <v>9.9158471360025201E-9</v>
      </c>
      <c r="X30" s="6">
        <v>8.8976596046168206E-3</v>
      </c>
      <c r="Y30" s="6">
        <v>8.2601782536880497E-3</v>
      </c>
      <c r="Z30" s="6">
        <v>8.2601782536880601E-3</v>
      </c>
      <c r="AA30" s="6">
        <v>8.7418855170195205E-3</v>
      </c>
      <c r="AB30" s="6">
        <f t="shared" si="0"/>
        <v>3.4159901629012453E-2</v>
      </c>
      <c r="AC30" s="6" t="s">
        <v>422</v>
      </c>
      <c r="AD30" s="6" t="s">
        <v>423</v>
      </c>
      <c r="AE30" s="60"/>
      <c r="AF30" s="26" t="s">
        <v>423</v>
      </c>
      <c r="AG30" s="26" t="s">
        <v>423</v>
      </c>
      <c r="AH30" s="26" t="s">
        <v>423</v>
      </c>
      <c r="AI30" s="26" t="s">
        <v>423</v>
      </c>
      <c r="AJ30" s="26" t="s">
        <v>423</v>
      </c>
      <c r="AK30" s="26" t="s">
        <v>422</v>
      </c>
      <c r="AL30" s="49" t="s">
        <v>50</v>
      </c>
    </row>
    <row r="31" spans="1:38" s="2" customFormat="1" ht="26.25" customHeight="1" thickBot="1" x14ac:dyDescent="0.3">
      <c r="A31" s="70" t="s">
        <v>79</v>
      </c>
      <c r="B31" s="70" t="s">
        <v>88</v>
      </c>
      <c r="C31" s="71" t="s">
        <v>89</v>
      </c>
      <c r="D31" s="72" t="s">
        <v>424</v>
      </c>
      <c r="E31" s="6" t="s">
        <v>422</v>
      </c>
      <c r="F31" s="6" t="s">
        <v>428</v>
      </c>
      <c r="G31" s="6" t="s">
        <v>422</v>
      </c>
      <c r="H31" s="6" t="s">
        <v>422</v>
      </c>
      <c r="I31" s="6" t="s">
        <v>422</v>
      </c>
      <c r="J31" s="6" t="s">
        <v>422</v>
      </c>
      <c r="K31" s="6" t="s">
        <v>422</v>
      </c>
      <c r="L31" s="6" t="s">
        <v>422</v>
      </c>
      <c r="M31" s="6" t="s">
        <v>422</v>
      </c>
      <c r="N31" s="6" t="s">
        <v>422</v>
      </c>
      <c r="O31" s="6" t="s">
        <v>422</v>
      </c>
      <c r="P31" s="6" t="s">
        <v>422</v>
      </c>
      <c r="Q31" s="6" t="s">
        <v>423</v>
      </c>
      <c r="R31" s="6" t="s">
        <v>423</v>
      </c>
      <c r="S31" s="6" t="s">
        <v>423</v>
      </c>
      <c r="T31" s="6" t="s">
        <v>423</v>
      </c>
      <c r="U31" s="6" t="s">
        <v>423</v>
      </c>
      <c r="V31" s="6" t="s">
        <v>423</v>
      </c>
      <c r="W31" s="6" t="s">
        <v>422</v>
      </c>
      <c r="X31" s="6" t="s">
        <v>422</v>
      </c>
      <c r="Y31" s="6" t="s">
        <v>422</v>
      </c>
      <c r="Z31" s="6" t="s">
        <v>422</v>
      </c>
      <c r="AA31" s="6" t="s">
        <v>422</v>
      </c>
      <c r="AB31" s="6" t="s">
        <v>422</v>
      </c>
      <c r="AC31" s="6" t="s">
        <v>422</v>
      </c>
      <c r="AD31" s="6" t="s">
        <v>423</v>
      </c>
      <c r="AE31" s="60"/>
      <c r="AF31" s="26" t="s">
        <v>423</v>
      </c>
      <c r="AG31" s="26" t="s">
        <v>423</v>
      </c>
      <c r="AH31" s="26" t="s">
        <v>423</v>
      </c>
      <c r="AI31" s="26" t="s">
        <v>423</v>
      </c>
      <c r="AJ31" s="26" t="s">
        <v>423</v>
      </c>
      <c r="AK31" s="26" t="s">
        <v>422</v>
      </c>
      <c r="AL31" s="49" t="s">
        <v>50</v>
      </c>
    </row>
    <row r="32" spans="1:38" s="2" customFormat="1" ht="26.25" customHeight="1" thickBot="1" x14ac:dyDescent="0.3">
      <c r="A32" s="70" t="s">
        <v>79</v>
      </c>
      <c r="B32" s="70" t="s">
        <v>90</v>
      </c>
      <c r="C32" s="71" t="s">
        <v>91</v>
      </c>
      <c r="D32" s="72" t="s">
        <v>424</v>
      </c>
      <c r="E32" s="6" t="s">
        <v>422</v>
      </c>
      <c r="F32" s="6" t="s">
        <v>422</v>
      </c>
      <c r="G32" s="6" t="s">
        <v>422</v>
      </c>
      <c r="H32" s="6" t="s">
        <v>422</v>
      </c>
      <c r="I32" s="6">
        <v>0.773987624826323</v>
      </c>
      <c r="J32" s="6">
        <v>5.9118291047745002</v>
      </c>
      <c r="K32" s="6">
        <v>5.9118291047745002</v>
      </c>
      <c r="L32" s="6" t="s">
        <v>422</v>
      </c>
      <c r="M32" s="6" t="s">
        <v>422</v>
      </c>
      <c r="N32" s="6" t="s">
        <v>422</v>
      </c>
      <c r="O32" s="6" t="s">
        <v>422</v>
      </c>
      <c r="P32" s="6" t="s">
        <v>422</v>
      </c>
      <c r="Q32" s="6" t="s">
        <v>423</v>
      </c>
      <c r="R32" s="6" t="s">
        <v>423</v>
      </c>
      <c r="S32" s="6" t="s">
        <v>423</v>
      </c>
      <c r="T32" s="6" t="s">
        <v>423</v>
      </c>
      <c r="U32" s="6" t="s">
        <v>423</v>
      </c>
      <c r="V32" s="6" t="s">
        <v>423</v>
      </c>
      <c r="W32" s="6" t="s">
        <v>422</v>
      </c>
      <c r="X32" s="6" t="s">
        <v>422</v>
      </c>
      <c r="Y32" s="6" t="s">
        <v>422</v>
      </c>
      <c r="Z32" s="6" t="s">
        <v>422</v>
      </c>
      <c r="AA32" s="6" t="s">
        <v>422</v>
      </c>
      <c r="AB32" s="6" t="s">
        <v>422</v>
      </c>
      <c r="AC32" s="6" t="s">
        <v>422</v>
      </c>
      <c r="AD32" s="6" t="s">
        <v>423</v>
      </c>
      <c r="AE32" s="60"/>
      <c r="AF32" s="26" t="s">
        <v>423</v>
      </c>
      <c r="AG32" s="26" t="s">
        <v>423</v>
      </c>
      <c r="AH32" s="26" t="s">
        <v>423</v>
      </c>
      <c r="AI32" s="26" t="s">
        <v>423</v>
      </c>
      <c r="AJ32" s="26" t="s">
        <v>423</v>
      </c>
      <c r="AK32" s="26" t="s">
        <v>422</v>
      </c>
      <c r="AL32" s="49" t="s">
        <v>409</v>
      </c>
    </row>
    <row r="33" spans="1:38" s="2" customFormat="1" ht="26.25" customHeight="1" thickBot="1" x14ac:dyDescent="0.3">
      <c r="A33" s="70" t="s">
        <v>79</v>
      </c>
      <c r="B33" s="70" t="s">
        <v>92</v>
      </c>
      <c r="C33" s="71" t="s">
        <v>93</v>
      </c>
      <c r="D33" s="72" t="s">
        <v>424</v>
      </c>
      <c r="E33" s="6" t="s">
        <v>422</v>
      </c>
      <c r="F33" s="6" t="s">
        <v>422</v>
      </c>
      <c r="G33" s="6" t="s">
        <v>422</v>
      </c>
      <c r="H33" s="6" t="s">
        <v>422</v>
      </c>
      <c r="I33" s="6">
        <v>1.28841198291703</v>
      </c>
      <c r="J33" s="6">
        <v>2.3859481165130099</v>
      </c>
      <c r="K33" s="6">
        <v>4.7718962330260197</v>
      </c>
      <c r="L33" s="6" t="s">
        <v>422</v>
      </c>
      <c r="M33" s="6" t="s">
        <v>422</v>
      </c>
      <c r="N33" s="6" t="s">
        <v>422</v>
      </c>
      <c r="O33" s="6" t="s">
        <v>422</v>
      </c>
      <c r="P33" s="6" t="s">
        <v>422</v>
      </c>
      <c r="Q33" s="6" t="s">
        <v>423</v>
      </c>
      <c r="R33" s="6" t="s">
        <v>423</v>
      </c>
      <c r="S33" s="6" t="s">
        <v>423</v>
      </c>
      <c r="T33" s="6" t="s">
        <v>423</v>
      </c>
      <c r="U33" s="6" t="s">
        <v>423</v>
      </c>
      <c r="V33" s="6" t="s">
        <v>423</v>
      </c>
      <c r="W33" s="6" t="s">
        <v>422</v>
      </c>
      <c r="X33" s="6" t="s">
        <v>422</v>
      </c>
      <c r="Y33" s="6" t="s">
        <v>422</v>
      </c>
      <c r="Z33" s="6" t="s">
        <v>422</v>
      </c>
      <c r="AA33" s="6" t="s">
        <v>422</v>
      </c>
      <c r="AB33" s="6" t="s">
        <v>422</v>
      </c>
      <c r="AC33" s="6" t="s">
        <v>422</v>
      </c>
      <c r="AD33" s="6" t="s">
        <v>423</v>
      </c>
      <c r="AE33" s="60"/>
      <c r="AF33" s="26" t="s">
        <v>423</v>
      </c>
      <c r="AG33" s="26" t="s">
        <v>423</v>
      </c>
      <c r="AH33" s="26" t="s">
        <v>423</v>
      </c>
      <c r="AI33" s="26" t="s">
        <v>423</v>
      </c>
      <c r="AJ33" s="26" t="s">
        <v>423</v>
      </c>
      <c r="AK33" s="26" t="s">
        <v>422</v>
      </c>
      <c r="AL33" s="49" t="s">
        <v>409</v>
      </c>
    </row>
    <row r="34" spans="1:38" s="2" customFormat="1" ht="26.25" customHeight="1" thickBot="1" x14ac:dyDescent="0.3">
      <c r="A34" s="70" t="s">
        <v>71</v>
      </c>
      <c r="B34" s="70" t="s">
        <v>94</v>
      </c>
      <c r="C34" s="71" t="s">
        <v>95</v>
      </c>
      <c r="D34" s="72" t="s">
        <v>424</v>
      </c>
      <c r="E34" s="6">
        <v>159.25805718168101</v>
      </c>
      <c r="F34" s="6">
        <v>6.4261874261505598</v>
      </c>
      <c r="G34" s="6">
        <v>5.5101959153575404</v>
      </c>
      <c r="H34" s="6">
        <v>4.9096651040975998E-2</v>
      </c>
      <c r="I34" s="6">
        <v>3.4589245936930899</v>
      </c>
      <c r="J34" s="6">
        <v>3.5659016429825598</v>
      </c>
      <c r="K34" s="6">
        <v>3.5659016429825701</v>
      </c>
      <c r="L34" s="6" t="s">
        <v>422</v>
      </c>
      <c r="M34" s="6">
        <v>15.751465340407099</v>
      </c>
      <c r="N34" s="6">
        <v>0.29953573801053501</v>
      </c>
      <c r="O34" s="6">
        <v>9.9845246003511801E-2</v>
      </c>
      <c r="P34" s="6">
        <v>9.9845246003511801E-2</v>
      </c>
      <c r="Q34" s="6" t="s">
        <v>423</v>
      </c>
      <c r="R34" s="6" t="s">
        <v>423</v>
      </c>
      <c r="S34" s="6" t="s">
        <v>423</v>
      </c>
      <c r="T34" s="6" t="s">
        <v>423</v>
      </c>
      <c r="U34" s="6" t="s">
        <v>423</v>
      </c>
      <c r="V34" s="6" t="s">
        <v>423</v>
      </c>
      <c r="W34" s="6">
        <v>1.2055818492000001</v>
      </c>
      <c r="X34" s="6">
        <v>9.6279344360529207E-3</v>
      </c>
      <c r="Y34" s="6">
        <v>2.2821770515088401E-2</v>
      </c>
      <c r="Z34" s="6">
        <v>1.8542688543509302E-2</v>
      </c>
      <c r="AA34" s="6">
        <v>9.6279344360529207E-3</v>
      </c>
      <c r="AB34" s="6">
        <f t="shared" si="0"/>
        <v>6.0620327930703544E-2</v>
      </c>
      <c r="AC34" s="6" t="s">
        <v>422</v>
      </c>
      <c r="AD34" s="6" t="s">
        <v>423</v>
      </c>
      <c r="AE34" s="60"/>
      <c r="AF34" s="26" t="s">
        <v>423</v>
      </c>
      <c r="AG34" s="26" t="s">
        <v>423</v>
      </c>
      <c r="AH34" s="26" t="s">
        <v>423</v>
      </c>
      <c r="AI34" s="26" t="s">
        <v>423</v>
      </c>
      <c r="AJ34" s="26" t="s">
        <v>423</v>
      </c>
      <c r="AK34" s="26" t="s">
        <v>422</v>
      </c>
      <c r="AL34" s="49" t="s">
        <v>50</v>
      </c>
    </row>
    <row r="35" spans="1:38" s="7" customFormat="1" ht="26.25" customHeight="1" thickBot="1" x14ac:dyDescent="0.3">
      <c r="A35" s="70" t="s">
        <v>96</v>
      </c>
      <c r="B35" s="70" t="s">
        <v>97</v>
      </c>
      <c r="C35" s="71" t="s">
        <v>98</v>
      </c>
      <c r="D35" s="72" t="s">
        <v>443</v>
      </c>
      <c r="E35" s="6" t="s">
        <v>428</v>
      </c>
      <c r="F35" s="6" t="s">
        <v>428</v>
      </c>
      <c r="G35" s="6" t="s">
        <v>428</v>
      </c>
      <c r="H35" s="6" t="s">
        <v>428</v>
      </c>
      <c r="I35" s="6" t="s">
        <v>428</v>
      </c>
      <c r="J35" s="6" t="s">
        <v>428</v>
      </c>
      <c r="K35" s="6" t="s">
        <v>428</v>
      </c>
      <c r="L35" s="6" t="s">
        <v>422</v>
      </c>
      <c r="M35" s="6" t="s">
        <v>428</v>
      </c>
      <c r="N35" s="6" t="s">
        <v>428</v>
      </c>
      <c r="O35" s="6" t="s">
        <v>428</v>
      </c>
      <c r="P35" s="6" t="s">
        <v>428</v>
      </c>
      <c r="Q35" s="6" t="s">
        <v>423</v>
      </c>
      <c r="R35" s="6" t="s">
        <v>423</v>
      </c>
      <c r="S35" s="6" t="s">
        <v>423</v>
      </c>
      <c r="T35" s="6" t="s">
        <v>423</v>
      </c>
      <c r="U35" s="6" t="s">
        <v>423</v>
      </c>
      <c r="V35" s="6" t="s">
        <v>423</v>
      </c>
      <c r="W35" s="6" t="s">
        <v>428</v>
      </c>
      <c r="X35" s="6" t="s">
        <v>428</v>
      </c>
      <c r="Y35" s="6" t="s">
        <v>428</v>
      </c>
      <c r="Z35" s="6" t="s">
        <v>428</v>
      </c>
      <c r="AA35" s="6" t="s">
        <v>428</v>
      </c>
      <c r="AB35" s="6" t="s">
        <v>428</v>
      </c>
      <c r="AC35" s="6" t="s">
        <v>422</v>
      </c>
      <c r="AD35" s="6" t="s">
        <v>423</v>
      </c>
      <c r="AE35" s="60"/>
      <c r="AF35" s="26" t="s">
        <v>423</v>
      </c>
      <c r="AG35" s="26" t="s">
        <v>423</v>
      </c>
      <c r="AH35" s="26" t="s">
        <v>423</v>
      </c>
      <c r="AI35" s="26" t="s">
        <v>423</v>
      </c>
      <c r="AJ35" s="26" t="s">
        <v>423</v>
      </c>
      <c r="AK35" s="26" t="s">
        <v>422</v>
      </c>
      <c r="AL35" s="49" t="s">
        <v>50</v>
      </c>
    </row>
    <row r="36" spans="1:38" s="2" customFormat="1" ht="26.25" customHeight="1" thickBot="1" x14ac:dyDescent="0.3">
      <c r="A36" s="70" t="s">
        <v>96</v>
      </c>
      <c r="B36" s="70" t="s">
        <v>99</v>
      </c>
      <c r="C36" s="71" t="s">
        <v>100</v>
      </c>
      <c r="D36" s="72" t="s">
        <v>424</v>
      </c>
      <c r="E36" s="6">
        <v>44.290110496396501</v>
      </c>
      <c r="F36" s="6">
        <v>1.64948031153236</v>
      </c>
      <c r="G36" s="6">
        <v>27.988844956372699</v>
      </c>
      <c r="H36" s="6">
        <v>4.9236225860194299E-2</v>
      </c>
      <c r="I36" s="6">
        <v>3.2160080228115202</v>
      </c>
      <c r="J36" s="6">
        <v>3.4956608943837</v>
      </c>
      <c r="K36" s="6">
        <v>3.6413134316119198</v>
      </c>
      <c r="L36" s="6" t="s">
        <v>422</v>
      </c>
      <c r="M36" s="6">
        <v>4.0323169190638</v>
      </c>
      <c r="N36" s="6">
        <v>0.21101829325987601</v>
      </c>
      <c r="O36" s="6">
        <v>6.2167622698681001E-2</v>
      </c>
      <c r="P36" s="6">
        <v>1.3744504000140099E-3</v>
      </c>
      <c r="Q36" s="6" t="s">
        <v>423</v>
      </c>
      <c r="R36" s="6" t="s">
        <v>423</v>
      </c>
      <c r="S36" s="6" t="s">
        <v>423</v>
      </c>
      <c r="T36" s="6" t="s">
        <v>423</v>
      </c>
      <c r="U36" s="6" t="s">
        <v>423</v>
      </c>
      <c r="V36" s="6" t="s">
        <v>423</v>
      </c>
      <c r="W36" s="6">
        <v>7.0356304045208899</v>
      </c>
      <c r="X36" s="6">
        <v>7.0356304045208901E-3</v>
      </c>
      <c r="Y36" s="6">
        <v>1.40763226966169E-2</v>
      </c>
      <c r="Z36" s="6">
        <v>7.0356304045208901E-3</v>
      </c>
      <c r="AA36" s="6">
        <v>1.40763226966169E-2</v>
      </c>
      <c r="AB36" s="6">
        <f t="shared" si="0"/>
        <v>4.2223906202275577E-2</v>
      </c>
      <c r="AC36" s="6" t="s">
        <v>422</v>
      </c>
      <c r="AD36" s="6" t="s">
        <v>423</v>
      </c>
      <c r="AE36" s="60"/>
      <c r="AF36" s="26" t="s">
        <v>423</v>
      </c>
      <c r="AG36" s="26" t="s">
        <v>423</v>
      </c>
      <c r="AH36" s="26" t="s">
        <v>423</v>
      </c>
      <c r="AI36" s="26" t="s">
        <v>423</v>
      </c>
      <c r="AJ36" s="26" t="s">
        <v>423</v>
      </c>
      <c r="AK36" s="26" t="s">
        <v>422</v>
      </c>
      <c r="AL36" s="49" t="s">
        <v>50</v>
      </c>
    </row>
    <row r="37" spans="1:38" s="2" customFormat="1" ht="26.25" customHeight="1" thickBot="1" x14ac:dyDescent="0.3">
      <c r="A37" s="70" t="s">
        <v>71</v>
      </c>
      <c r="B37" s="70" t="s">
        <v>101</v>
      </c>
      <c r="C37" s="71" t="s">
        <v>395</v>
      </c>
      <c r="D37" s="72" t="s">
        <v>433</v>
      </c>
      <c r="E37" s="6">
        <v>29.682261470048399</v>
      </c>
      <c r="F37" s="6">
        <v>1.6191434746847999</v>
      </c>
      <c r="G37" s="6">
        <v>2.91000838538992E-2</v>
      </c>
      <c r="H37" s="6">
        <v>1.52581190514658E-3</v>
      </c>
      <c r="I37" s="6">
        <v>0.568757314810028</v>
      </c>
      <c r="J37" s="6">
        <v>0.58501204296870901</v>
      </c>
      <c r="K37" s="6">
        <v>0.58523484421817595</v>
      </c>
      <c r="L37" s="6" t="s">
        <v>422</v>
      </c>
      <c r="M37" s="6">
        <v>25.165962117592901</v>
      </c>
      <c r="N37" s="6" t="s">
        <v>428</v>
      </c>
      <c r="O37" s="6" t="s">
        <v>428</v>
      </c>
      <c r="P37" s="6" t="s">
        <v>428</v>
      </c>
      <c r="Q37" s="6" t="s">
        <v>423</v>
      </c>
      <c r="R37" s="6" t="s">
        <v>423</v>
      </c>
      <c r="S37" s="6" t="s">
        <v>423</v>
      </c>
      <c r="T37" s="6" t="s">
        <v>423</v>
      </c>
      <c r="U37" s="6" t="s">
        <v>423</v>
      </c>
      <c r="V37" s="6" t="s">
        <v>423</v>
      </c>
      <c r="W37" s="6" t="s">
        <v>422</v>
      </c>
      <c r="X37" s="6" t="s">
        <v>422</v>
      </c>
      <c r="Y37" s="6" t="s">
        <v>422</v>
      </c>
      <c r="Z37" s="6" t="s">
        <v>422</v>
      </c>
      <c r="AA37" s="6" t="s">
        <v>422</v>
      </c>
      <c r="AB37" s="6" t="s">
        <v>422</v>
      </c>
      <c r="AC37" s="6" t="s">
        <v>422</v>
      </c>
      <c r="AD37" s="6" t="s">
        <v>423</v>
      </c>
      <c r="AE37" s="60"/>
      <c r="AF37" s="26" t="s">
        <v>423</v>
      </c>
      <c r="AG37" s="26" t="s">
        <v>423</v>
      </c>
      <c r="AH37" s="26" t="s">
        <v>423</v>
      </c>
      <c r="AI37" s="26" t="s">
        <v>423</v>
      </c>
      <c r="AJ37" s="26" t="s">
        <v>423</v>
      </c>
      <c r="AK37" s="26" t="s">
        <v>422</v>
      </c>
      <c r="AL37" s="49" t="s">
        <v>50</v>
      </c>
    </row>
    <row r="38" spans="1:38" s="2" customFormat="1" ht="26.25" customHeight="1" thickBot="1" x14ac:dyDescent="0.3">
      <c r="A38" s="70" t="s">
        <v>71</v>
      </c>
      <c r="B38" s="70" t="s">
        <v>102</v>
      </c>
      <c r="C38" s="71" t="s">
        <v>103</v>
      </c>
      <c r="D38" s="77" t="s">
        <v>424</v>
      </c>
      <c r="E38" s="6">
        <v>66.550434234915201</v>
      </c>
      <c r="F38" s="6">
        <v>744.65026159737795</v>
      </c>
      <c r="G38" s="6">
        <v>8.3798409669480893</v>
      </c>
      <c r="H38" s="6">
        <v>0.18689174969775099</v>
      </c>
      <c r="I38" s="6">
        <v>15.972962702158901</v>
      </c>
      <c r="J38" s="6">
        <v>16.861357093227401</v>
      </c>
      <c r="K38" s="6">
        <v>17.401717141466602</v>
      </c>
      <c r="L38" s="6" t="s">
        <v>422</v>
      </c>
      <c r="M38" s="6">
        <v>2113.5189200222298</v>
      </c>
      <c r="N38" s="6" t="s">
        <v>422</v>
      </c>
      <c r="O38" s="6" t="s">
        <v>422</v>
      </c>
      <c r="P38" s="6" t="s">
        <v>425</v>
      </c>
      <c r="Q38" s="6" t="s">
        <v>423</v>
      </c>
      <c r="R38" s="6" t="s">
        <v>423</v>
      </c>
      <c r="S38" s="6" t="s">
        <v>423</v>
      </c>
      <c r="T38" s="6" t="s">
        <v>423</v>
      </c>
      <c r="U38" s="6" t="s">
        <v>423</v>
      </c>
      <c r="V38" s="6" t="s">
        <v>423</v>
      </c>
      <c r="W38" s="6" t="s">
        <v>425</v>
      </c>
      <c r="X38" s="6" t="s">
        <v>425</v>
      </c>
      <c r="Y38" s="6" t="s">
        <v>425</v>
      </c>
      <c r="Z38" s="6" t="s">
        <v>425</v>
      </c>
      <c r="AA38" s="6" t="s">
        <v>425</v>
      </c>
      <c r="AB38" s="6" t="s">
        <v>425</v>
      </c>
      <c r="AC38" s="6" t="s">
        <v>422</v>
      </c>
      <c r="AD38" s="6" t="s">
        <v>423</v>
      </c>
      <c r="AE38" s="60"/>
      <c r="AF38" s="26" t="s">
        <v>423</v>
      </c>
      <c r="AG38" s="26" t="s">
        <v>423</v>
      </c>
      <c r="AH38" s="26" t="s">
        <v>423</v>
      </c>
      <c r="AI38" s="26" t="s">
        <v>423</v>
      </c>
      <c r="AJ38" s="26" t="s">
        <v>423</v>
      </c>
      <c r="AK38" s="26" t="s">
        <v>422</v>
      </c>
      <c r="AL38" s="49" t="s">
        <v>50</v>
      </c>
    </row>
    <row r="39" spans="1:38" s="2" customFormat="1" ht="26.25" customHeight="1" thickBot="1" x14ac:dyDescent="0.3">
      <c r="A39" s="70" t="s">
        <v>104</v>
      </c>
      <c r="B39" s="70" t="s">
        <v>105</v>
      </c>
      <c r="C39" s="71" t="s">
        <v>386</v>
      </c>
      <c r="D39" s="72" t="s">
        <v>424</v>
      </c>
      <c r="E39" s="6">
        <v>25.115767487999999</v>
      </c>
      <c r="F39" s="6">
        <v>1.1571235816800001</v>
      </c>
      <c r="G39" s="6">
        <v>16.060627577567999</v>
      </c>
      <c r="H39" s="6">
        <v>0.30493748365991102</v>
      </c>
      <c r="I39" s="6">
        <v>2.2040531604428</v>
      </c>
      <c r="J39" s="6">
        <v>2.5223745176293999</v>
      </c>
      <c r="K39" s="6">
        <v>2.9533034964265998</v>
      </c>
      <c r="L39" s="6" t="s">
        <v>422</v>
      </c>
      <c r="M39" s="6">
        <v>16.591815827520001</v>
      </c>
      <c r="N39" s="6">
        <v>0.249843240528698</v>
      </c>
      <c r="O39" s="6">
        <v>0.39622756730026398</v>
      </c>
      <c r="P39" s="6">
        <v>5.1584881732204602E-2</v>
      </c>
      <c r="Q39" s="6" t="s">
        <v>423</v>
      </c>
      <c r="R39" s="6" t="s">
        <v>423</v>
      </c>
      <c r="S39" s="6" t="s">
        <v>423</v>
      </c>
      <c r="T39" s="6" t="s">
        <v>423</v>
      </c>
      <c r="U39" s="6" t="s">
        <v>423</v>
      </c>
      <c r="V39" s="6" t="s">
        <v>423</v>
      </c>
      <c r="W39" s="6">
        <v>0.30857430050000001</v>
      </c>
      <c r="X39" s="6">
        <v>5.1875710095105601E-4</v>
      </c>
      <c r="Y39" s="6">
        <v>6.8958909719670598E-4</v>
      </c>
      <c r="Z39" s="6">
        <v>6.8958909719670598E-4</v>
      </c>
      <c r="AA39" s="6">
        <v>8.0798455600241596E-4</v>
      </c>
      <c r="AB39" s="6">
        <f t="shared" si="0"/>
        <v>2.7059198513468838E-3</v>
      </c>
      <c r="AC39" s="6">
        <v>0</v>
      </c>
      <c r="AD39" s="6" t="s">
        <v>423</v>
      </c>
      <c r="AE39" s="60"/>
      <c r="AF39" s="26" t="s">
        <v>423</v>
      </c>
      <c r="AG39" s="26" t="s">
        <v>423</v>
      </c>
      <c r="AH39" s="26" t="s">
        <v>423</v>
      </c>
      <c r="AI39" s="26" t="s">
        <v>423</v>
      </c>
      <c r="AJ39" s="26" t="s">
        <v>423</v>
      </c>
      <c r="AK39" s="26" t="s">
        <v>422</v>
      </c>
      <c r="AL39" s="49" t="s">
        <v>50</v>
      </c>
    </row>
    <row r="40" spans="1:38" s="2" customFormat="1" ht="26.25" customHeight="1" thickBot="1" x14ac:dyDescent="0.3">
      <c r="A40" s="70" t="s">
        <v>71</v>
      </c>
      <c r="B40" s="70" t="s">
        <v>106</v>
      </c>
      <c r="C40" s="71" t="s">
        <v>387</v>
      </c>
      <c r="D40" s="72" t="s">
        <v>424</v>
      </c>
      <c r="E40" s="6">
        <v>21.295365452216501</v>
      </c>
      <c r="F40" s="6">
        <v>13.0469402654837</v>
      </c>
      <c r="G40" s="6">
        <v>1.5775651880575801</v>
      </c>
      <c r="H40" s="6">
        <v>1.31345527544059E-2</v>
      </c>
      <c r="I40" s="6">
        <v>2.1060578273981299</v>
      </c>
      <c r="J40" s="6">
        <v>2.15272468160765</v>
      </c>
      <c r="K40" s="6">
        <v>2.15626621158547</v>
      </c>
      <c r="L40" s="6" t="s">
        <v>422</v>
      </c>
      <c r="M40" s="6">
        <v>160.419863172818</v>
      </c>
      <c r="N40" s="6" t="s">
        <v>422</v>
      </c>
      <c r="O40" s="6" t="s">
        <v>422</v>
      </c>
      <c r="P40" s="6" t="s">
        <v>425</v>
      </c>
      <c r="Q40" s="6" t="s">
        <v>423</v>
      </c>
      <c r="R40" s="6" t="s">
        <v>423</v>
      </c>
      <c r="S40" s="6" t="s">
        <v>423</v>
      </c>
      <c r="T40" s="6" t="s">
        <v>423</v>
      </c>
      <c r="U40" s="6" t="s">
        <v>423</v>
      </c>
      <c r="V40" s="6" t="s">
        <v>423</v>
      </c>
      <c r="W40" s="6" t="s">
        <v>425</v>
      </c>
      <c r="X40" s="6" t="s">
        <v>425</v>
      </c>
      <c r="Y40" s="6" t="s">
        <v>425</v>
      </c>
      <c r="Z40" s="6" t="s">
        <v>425</v>
      </c>
      <c r="AA40" s="6" t="s">
        <v>425</v>
      </c>
      <c r="AB40" s="6" t="s">
        <v>425</v>
      </c>
      <c r="AC40" s="6" t="s">
        <v>422</v>
      </c>
      <c r="AD40" s="6" t="s">
        <v>423</v>
      </c>
      <c r="AE40" s="60"/>
      <c r="AF40" s="26" t="s">
        <v>423</v>
      </c>
      <c r="AG40" s="26" t="s">
        <v>423</v>
      </c>
      <c r="AH40" s="26" t="s">
        <v>423</v>
      </c>
      <c r="AI40" s="26" t="s">
        <v>423</v>
      </c>
      <c r="AJ40" s="26" t="s">
        <v>423</v>
      </c>
      <c r="AK40" s="26" t="s">
        <v>422</v>
      </c>
      <c r="AL40" s="49" t="s">
        <v>50</v>
      </c>
    </row>
    <row r="41" spans="1:38" s="2" customFormat="1" ht="26.25" customHeight="1" thickBot="1" x14ac:dyDescent="0.3">
      <c r="A41" s="70" t="s">
        <v>104</v>
      </c>
      <c r="B41" s="70" t="s">
        <v>107</v>
      </c>
      <c r="C41" s="71" t="s">
        <v>396</v>
      </c>
      <c r="D41" s="72" t="s">
        <v>424</v>
      </c>
      <c r="E41" s="6">
        <v>49.264488885911199</v>
      </c>
      <c r="F41" s="6">
        <v>201.64867574738301</v>
      </c>
      <c r="G41" s="6">
        <v>25.343104671667898</v>
      </c>
      <c r="H41" s="6">
        <v>1.8911506794386499</v>
      </c>
      <c r="I41" s="6">
        <v>148.10813227354299</v>
      </c>
      <c r="J41" s="6">
        <v>148.49849372727701</v>
      </c>
      <c r="K41" s="6">
        <v>157.804473200236</v>
      </c>
      <c r="L41" s="6" t="s">
        <v>422</v>
      </c>
      <c r="M41" s="6">
        <v>876.17446862937595</v>
      </c>
      <c r="N41" s="6">
        <v>2.4587964961630799</v>
      </c>
      <c r="O41" s="6">
        <v>0.62529887978940302</v>
      </c>
      <c r="P41" s="6">
        <v>0.100188723460443</v>
      </c>
      <c r="Q41" s="6" t="s">
        <v>423</v>
      </c>
      <c r="R41" s="6" t="s">
        <v>423</v>
      </c>
      <c r="S41" s="6" t="s">
        <v>423</v>
      </c>
      <c r="T41" s="6" t="s">
        <v>423</v>
      </c>
      <c r="U41" s="6" t="s">
        <v>423</v>
      </c>
      <c r="V41" s="6" t="s">
        <v>423</v>
      </c>
      <c r="W41" s="6">
        <v>6.2038663835661199</v>
      </c>
      <c r="X41" s="6">
        <v>19.562244550705401</v>
      </c>
      <c r="Y41" s="6">
        <v>29.343093814341</v>
      </c>
      <c r="Z41" s="6">
        <v>9.7818696080517693</v>
      </c>
      <c r="AA41" s="6">
        <v>16.567430124625101</v>
      </c>
      <c r="AB41" s="6">
        <f t="shared" si="0"/>
        <v>75.254638097723273</v>
      </c>
      <c r="AC41" s="6">
        <v>1.3227511999999999E-3</v>
      </c>
      <c r="AD41" s="6" t="s">
        <v>423</v>
      </c>
      <c r="AE41" s="60"/>
      <c r="AF41" s="26" t="s">
        <v>423</v>
      </c>
      <c r="AG41" s="26" t="s">
        <v>423</v>
      </c>
      <c r="AH41" s="26" t="s">
        <v>423</v>
      </c>
      <c r="AI41" s="26" t="s">
        <v>423</v>
      </c>
      <c r="AJ41" s="26" t="s">
        <v>423</v>
      </c>
      <c r="AK41" s="26" t="s">
        <v>422</v>
      </c>
      <c r="AL41" s="49" t="s">
        <v>50</v>
      </c>
    </row>
    <row r="42" spans="1:38" s="2" customFormat="1" ht="26.25" customHeight="1" thickBot="1" x14ac:dyDescent="0.3">
      <c r="A42" s="70" t="s">
        <v>71</v>
      </c>
      <c r="B42" s="70" t="s">
        <v>108</v>
      </c>
      <c r="C42" s="71" t="s">
        <v>109</v>
      </c>
      <c r="D42" s="72" t="s">
        <v>424</v>
      </c>
      <c r="E42" s="6">
        <v>2.6171109280091001</v>
      </c>
      <c r="F42" s="6">
        <v>4.7142516353447297</v>
      </c>
      <c r="G42" s="6">
        <v>0.25541461099943502</v>
      </c>
      <c r="H42" s="6">
        <v>2.73236821992099E-3</v>
      </c>
      <c r="I42" s="6">
        <v>0.35662621162172398</v>
      </c>
      <c r="J42" s="6">
        <v>0.36645948182207499</v>
      </c>
      <c r="K42" s="6">
        <v>0.36891446276708501</v>
      </c>
      <c r="L42" s="6" t="s">
        <v>422</v>
      </c>
      <c r="M42" s="6">
        <v>50.0336342619321</v>
      </c>
      <c r="N42" s="6" t="s">
        <v>422</v>
      </c>
      <c r="O42" s="6" t="s">
        <v>422</v>
      </c>
      <c r="P42" s="6" t="s">
        <v>425</v>
      </c>
      <c r="Q42" s="6" t="s">
        <v>423</v>
      </c>
      <c r="R42" s="6" t="s">
        <v>423</v>
      </c>
      <c r="S42" s="6" t="s">
        <v>423</v>
      </c>
      <c r="T42" s="6" t="s">
        <v>423</v>
      </c>
      <c r="U42" s="6" t="s">
        <v>423</v>
      </c>
      <c r="V42" s="6" t="s">
        <v>423</v>
      </c>
      <c r="W42" s="6" t="s">
        <v>425</v>
      </c>
      <c r="X42" s="6" t="s">
        <v>425</v>
      </c>
      <c r="Y42" s="6" t="s">
        <v>425</v>
      </c>
      <c r="Z42" s="6" t="s">
        <v>425</v>
      </c>
      <c r="AA42" s="6" t="s">
        <v>425</v>
      </c>
      <c r="AB42" s="6" t="s">
        <v>425</v>
      </c>
      <c r="AC42" s="6" t="s">
        <v>422</v>
      </c>
      <c r="AD42" s="6" t="s">
        <v>423</v>
      </c>
      <c r="AE42" s="60"/>
      <c r="AF42" s="26" t="s">
        <v>423</v>
      </c>
      <c r="AG42" s="26" t="s">
        <v>423</v>
      </c>
      <c r="AH42" s="26" t="s">
        <v>423</v>
      </c>
      <c r="AI42" s="26" t="s">
        <v>423</v>
      </c>
      <c r="AJ42" s="26" t="s">
        <v>423</v>
      </c>
      <c r="AK42" s="26" t="s">
        <v>422</v>
      </c>
      <c r="AL42" s="49" t="s">
        <v>50</v>
      </c>
    </row>
    <row r="43" spans="1:38" s="2" customFormat="1" ht="26.25" customHeight="1" thickBot="1" x14ac:dyDescent="0.3">
      <c r="A43" s="70" t="s">
        <v>104</v>
      </c>
      <c r="B43" s="70" t="s">
        <v>110</v>
      </c>
      <c r="C43" s="71" t="s">
        <v>111</v>
      </c>
      <c r="D43" s="72" t="s">
        <v>424</v>
      </c>
      <c r="E43" s="6">
        <v>3.6878539506110699</v>
      </c>
      <c r="F43" s="6">
        <v>0.25109294439853203</v>
      </c>
      <c r="G43" s="6">
        <v>2.6308549885133301</v>
      </c>
      <c r="H43" s="6">
        <v>0.127447513838786</v>
      </c>
      <c r="I43" s="6">
        <v>1.1184548005463699</v>
      </c>
      <c r="J43" s="6">
        <v>1.8667479878211199</v>
      </c>
      <c r="K43" s="6">
        <v>3.3043823325367101</v>
      </c>
      <c r="L43" s="6" t="s">
        <v>422</v>
      </c>
      <c r="M43" s="6">
        <v>32.035264864261698</v>
      </c>
      <c r="N43" s="6">
        <v>0.126074790946656</v>
      </c>
      <c r="O43" s="6">
        <v>8.1906458006095695E-2</v>
      </c>
      <c r="P43" s="6">
        <v>3.7827802007758299E-3</v>
      </c>
      <c r="Q43" s="6" t="s">
        <v>423</v>
      </c>
      <c r="R43" s="6" t="s">
        <v>423</v>
      </c>
      <c r="S43" s="6" t="s">
        <v>423</v>
      </c>
      <c r="T43" s="6" t="s">
        <v>423</v>
      </c>
      <c r="U43" s="6" t="s">
        <v>423</v>
      </c>
      <c r="V43" s="6" t="s">
        <v>423</v>
      </c>
      <c r="W43" s="6">
        <v>6.8564968000000004E-2</v>
      </c>
      <c r="X43" s="6">
        <v>9.2567119359446097E-4</v>
      </c>
      <c r="Y43" s="6">
        <v>2.1944797281433699E-3</v>
      </c>
      <c r="Z43" s="6">
        <v>5.9447972814336697E-4</v>
      </c>
      <c r="AA43" s="6">
        <v>3.2369549934336699E-4</v>
      </c>
      <c r="AB43" s="6">
        <f t="shared" si="0"/>
        <v>4.0383261492245651E-3</v>
      </c>
      <c r="AC43" s="6">
        <v>6.2003157645091796E-3</v>
      </c>
      <c r="AD43" s="6" t="s">
        <v>423</v>
      </c>
      <c r="AE43" s="60"/>
      <c r="AF43" s="26" t="s">
        <v>423</v>
      </c>
      <c r="AG43" s="26" t="s">
        <v>423</v>
      </c>
      <c r="AH43" s="26" t="s">
        <v>423</v>
      </c>
      <c r="AI43" s="26" t="s">
        <v>423</v>
      </c>
      <c r="AJ43" s="26" t="s">
        <v>423</v>
      </c>
      <c r="AK43" s="26" t="s">
        <v>422</v>
      </c>
      <c r="AL43" s="49" t="s">
        <v>50</v>
      </c>
    </row>
    <row r="44" spans="1:38" s="2" customFormat="1" ht="26.25" customHeight="1" thickBot="1" x14ac:dyDescent="0.3">
      <c r="A44" s="70" t="s">
        <v>71</v>
      </c>
      <c r="B44" s="70" t="s">
        <v>112</v>
      </c>
      <c r="C44" s="71" t="s">
        <v>113</v>
      </c>
      <c r="D44" s="72" t="s">
        <v>424</v>
      </c>
      <c r="E44" s="6">
        <v>167.14191970908399</v>
      </c>
      <c r="F44" s="6">
        <v>22.8516366433266</v>
      </c>
      <c r="G44" s="6">
        <v>7.4615301570838604</v>
      </c>
      <c r="H44" s="6">
        <v>8.3371553069996898E-2</v>
      </c>
      <c r="I44" s="6">
        <v>19.852320930535701</v>
      </c>
      <c r="J44" s="6">
        <v>20.2578357714318</v>
      </c>
      <c r="K44" s="6">
        <v>20.258186874831399</v>
      </c>
      <c r="L44" s="6" t="s">
        <v>422</v>
      </c>
      <c r="M44" s="6">
        <v>111.683674428941</v>
      </c>
      <c r="N44" s="6" t="s">
        <v>422</v>
      </c>
      <c r="O44" s="6" t="s">
        <v>422</v>
      </c>
      <c r="P44" s="6" t="s">
        <v>425</v>
      </c>
      <c r="Q44" s="6" t="s">
        <v>423</v>
      </c>
      <c r="R44" s="6" t="s">
        <v>423</v>
      </c>
      <c r="S44" s="6" t="s">
        <v>423</v>
      </c>
      <c r="T44" s="6" t="s">
        <v>423</v>
      </c>
      <c r="U44" s="6" t="s">
        <v>423</v>
      </c>
      <c r="V44" s="6" t="s">
        <v>423</v>
      </c>
      <c r="W44" s="6" t="s">
        <v>425</v>
      </c>
      <c r="X44" s="6" t="s">
        <v>425</v>
      </c>
      <c r="Y44" s="6" t="s">
        <v>425</v>
      </c>
      <c r="Z44" s="6" t="s">
        <v>425</v>
      </c>
      <c r="AA44" s="6" t="s">
        <v>425</v>
      </c>
      <c r="AB44" s="6" t="s">
        <v>425</v>
      </c>
      <c r="AC44" s="6" t="s">
        <v>422</v>
      </c>
      <c r="AD44" s="6" t="s">
        <v>423</v>
      </c>
      <c r="AE44" s="60"/>
      <c r="AF44" s="26" t="s">
        <v>423</v>
      </c>
      <c r="AG44" s="26" t="s">
        <v>423</v>
      </c>
      <c r="AH44" s="26" t="s">
        <v>423</v>
      </c>
      <c r="AI44" s="26" t="s">
        <v>423</v>
      </c>
      <c r="AJ44" s="26" t="s">
        <v>423</v>
      </c>
      <c r="AK44" s="26" t="s">
        <v>422</v>
      </c>
      <c r="AL44" s="49" t="s">
        <v>50</v>
      </c>
    </row>
    <row r="45" spans="1:38" s="2" customFormat="1" ht="26.25" customHeight="1" thickBot="1" x14ac:dyDescent="0.3">
      <c r="A45" s="70" t="s">
        <v>71</v>
      </c>
      <c r="B45" s="70" t="s">
        <v>114</v>
      </c>
      <c r="C45" s="71" t="s">
        <v>115</v>
      </c>
      <c r="D45" s="72" t="s">
        <v>424</v>
      </c>
      <c r="E45" s="6">
        <v>17.240707115285201</v>
      </c>
      <c r="F45" s="6">
        <v>1.16061967279415</v>
      </c>
      <c r="G45" s="6">
        <v>4.5230933869462699</v>
      </c>
      <c r="H45" s="6">
        <v>2.11540907537008E-2</v>
      </c>
      <c r="I45" s="6">
        <v>0.83457527994194503</v>
      </c>
      <c r="J45" s="6">
        <v>0.90714704341515795</v>
      </c>
      <c r="K45" s="6">
        <v>0.94494483689078901</v>
      </c>
      <c r="L45" s="6" t="s">
        <v>422</v>
      </c>
      <c r="M45" s="6">
        <v>1.8912825307816099</v>
      </c>
      <c r="N45" s="6">
        <v>0.136072056512274</v>
      </c>
      <c r="O45" s="6">
        <v>4.6718072735880602E-3</v>
      </c>
      <c r="P45" s="6">
        <v>4.5357352170757901E-5</v>
      </c>
      <c r="Q45" s="6" t="s">
        <v>423</v>
      </c>
      <c r="R45" s="6" t="s">
        <v>423</v>
      </c>
      <c r="S45" s="6" t="s">
        <v>423</v>
      </c>
      <c r="T45" s="6" t="s">
        <v>423</v>
      </c>
      <c r="U45" s="6" t="s">
        <v>423</v>
      </c>
      <c r="V45" s="6" t="s">
        <v>423</v>
      </c>
      <c r="W45" s="6">
        <v>4.5357352170757901</v>
      </c>
      <c r="X45" s="6">
        <v>4.5357352170757896E-3</v>
      </c>
      <c r="Y45" s="6">
        <v>9.0714704341515792E-3</v>
      </c>
      <c r="Z45" s="6">
        <v>4.5357352170757896E-3</v>
      </c>
      <c r="AA45" s="6">
        <v>9.0714704341515792E-3</v>
      </c>
      <c r="AB45" s="6">
        <f t="shared" si="0"/>
        <v>2.7214411302454736E-2</v>
      </c>
      <c r="AC45" s="6" t="s">
        <v>422</v>
      </c>
      <c r="AD45" s="6" t="s">
        <v>423</v>
      </c>
      <c r="AE45" s="60"/>
      <c r="AF45" s="26" t="s">
        <v>423</v>
      </c>
      <c r="AG45" s="26" t="s">
        <v>423</v>
      </c>
      <c r="AH45" s="26" t="s">
        <v>423</v>
      </c>
      <c r="AI45" s="26" t="s">
        <v>423</v>
      </c>
      <c r="AJ45" s="26" t="s">
        <v>423</v>
      </c>
      <c r="AK45" s="26" t="s">
        <v>422</v>
      </c>
      <c r="AL45" s="49" t="s">
        <v>50</v>
      </c>
    </row>
    <row r="46" spans="1:38" s="2" customFormat="1" ht="26.25" customHeight="1" thickBot="1" x14ac:dyDescent="0.3">
      <c r="A46" s="70" t="s">
        <v>104</v>
      </c>
      <c r="B46" s="70" t="s">
        <v>116</v>
      </c>
      <c r="C46" s="71" t="s">
        <v>117</v>
      </c>
      <c r="D46" s="72" t="s">
        <v>434</v>
      </c>
      <c r="E46" s="6" t="s">
        <v>422</v>
      </c>
      <c r="F46" s="6" t="s">
        <v>422</v>
      </c>
      <c r="G46" s="6" t="s">
        <v>422</v>
      </c>
      <c r="H46" s="6" t="s">
        <v>422</v>
      </c>
      <c r="I46" s="6" t="s">
        <v>422</v>
      </c>
      <c r="J46" s="6" t="s">
        <v>422</v>
      </c>
      <c r="K46" s="6" t="s">
        <v>422</v>
      </c>
      <c r="L46" s="6" t="s">
        <v>422</v>
      </c>
      <c r="M46" s="6" t="s">
        <v>422</v>
      </c>
      <c r="N46" s="6" t="s">
        <v>422</v>
      </c>
      <c r="O46" s="6" t="s">
        <v>422</v>
      </c>
      <c r="P46" s="6" t="s">
        <v>422</v>
      </c>
      <c r="Q46" s="6" t="s">
        <v>423</v>
      </c>
      <c r="R46" s="6" t="s">
        <v>423</v>
      </c>
      <c r="S46" s="6" t="s">
        <v>423</v>
      </c>
      <c r="T46" s="6" t="s">
        <v>423</v>
      </c>
      <c r="U46" s="6" t="s">
        <v>423</v>
      </c>
      <c r="V46" s="6" t="s">
        <v>423</v>
      </c>
      <c r="W46" s="6" t="s">
        <v>422</v>
      </c>
      <c r="X46" s="6" t="s">
        <v>422</v>
      </c>
      <c r="Y46" s="6" t="s">
        <v>422</v>
      </c>
      <c r="Z46" s="6" t="s">
        <v>422</v>
      </c>
      <c r="AA46" s="6" t="s">
        <v>422</v>
      </c>
      <c r="AB46" s="6" t="s">
        <v>422</v>
      </c>
      <c r="AC46" s="6" t="s">
        <v>422</v>
      </c>
      <c r="AD46" s="6" t="s">
        <v>423</v>
      </c>
      <c r="AE46" s="60"/>
      <c r="AF46" s="26" t="s">
        <v>423</v>
      </c>
      <c r="AG46" s="26" t="s">
        <v>423</v>
      </c>
      <c r="AH46" s="26" t="s">
        <v>423</v>
      </c>
      <c r="AI46" s="26" t="s">
        <v>423</v>
      </c>
      <c r="AJ46" s="26" t="s">
        <v>423</v>
      </c>
      <c r="AK46" s="26" t="s">
        <v>422</v>
      </c>
      <c r="AL46" s="49" t="s">
        <v>50</v>
      </c>
    </row>
    <row r="47" spans="1:38" s="2" customFormat="1" ht="26.25" customHeight="1" thickBot="1" x14ac:dyDescent="0.3">
      <c r="A47" s="70" t="s">
        <v>71</v>
      </c>
      <c r="B47" s="70" t="s">
        <v>118</v>
      </c>
      <c r="C47" s="71" t="s">
        <v>119</v>
      </c>
      <c r="D47" s="72" t="s">
        <v>424</v>
      </c>
      <c r="E47" s="6">
        <v>1.2379643740964501</v>
      </c>
      <c r="F47" s="6">
        <v>0.23169039094726401</v>
      </c>
      <c r="G47" s="6">
        <v>0.272344547968218</v>
      </c>
      <c r="H47" s="6">
        <v>9.4655847835496405E-4</v>
      </c>
      <c r="I47" s="6">
        <v>6.04704890750732E-2</v>
      </c>
      <c r="J47" s="6">
        <v>6.3447997626088895E-2</v>
      </c>
      <c r="K47" s="6">
        <v>6.4528825241308596E-2</v>
      </c>
      <c r="L47" s="6" t="s">
        <v>422</v>
      </c>
      <c r="M47" s="6">
        <v>0.89059660823952602</v>
      </c>
      <c r="N47" s="6">
        <v>0.15887160999677699</v>
      </c>
      <c r="O47" s="6">
        <v>1.3359029324115E-4</v>
      </c>
      <c r="P47" s="6">
        <v>1.29699313826359E-6</v>
      </c>
      <c r="Q47" s="6" t="s">
        <v>423</v>
      </c>
      <c r="R47" s="6" t="s">
        <v>423</v>
      </c>
      <c r="S47" s="6" t="s">
        <v>423</v>
      </c>
      <c r="T47" s="6" t="s">
        <v>423</v>
      </c>
      <c r="U47" s="6" t="s">
        <v>423</v>
      </c>
      <c r="V47" s="6" t="s">
        <v>423</v>
      </c>
      <c r="W47" s="6">
        <v>0.12969931382635899</v>
      </c>
      <c r="X47" s="6">
        <v>1.7575240454328E-4</v>
      </c>
      <c r="Y47" s="6">
        <v>3.92469697104484E-4</v>
      </c>
      <c r="Z47" s="6">
        <v>2.6277038327812501E-4</v>
      </c>
      <c r="AA47" s="6">
        <v>4.03223187214809E-4</v>
      </c>
      <c r="AB47" s="6">
        <f t="shared" si="0"/>
        <v>1.234215672140698E-3</v>
      </c>
      <c r="AC47" s="6" t="s">
        <v>422</v>
      </c>
      <c r="AD47" s="6" t="s">
        <v>423</v>
      </c>
      <c r="AE47" s="60"/>
      <c r="AF47" s="26" t="s">
        <v>423</v>
      </c>
      <c r="AG47" s="26" t="s">
        <v>423</v>
      </c>
      <c r="AH47" s="26" t="s">
        <v>423</v>
      </c>
      <c r="AI47" s="26" t="s">
        <v>423</v>
      </c>
      <c r="AJ47" s="26" t="s">
        <v>423</v>
      </c>
      <c r="AK47" s="26" t="s">
        <v>422</v>
      </c>
      <c r="AL47" s="49" t="s">
        <v>50</v>
      </c>
    </row>
    <row r="48" spans="1:38" s="2" customFormat="1" ht="26.25" customHeight="1" thickBot="1" x14ac:dyDescent="0.3">
      <c r="A48" s="70" t="s">
        <v>120</v>
      </c>
      <c r="B48" s="70" t="s">
        <v>121</v>
      </c>
      <c r="C48" s="71" t="s">
        <v>122</v>
      </c>
      <c r="D48" s="72" t="s">
        <v>424</v>
      </c>
      <c r="E48" s="6">
        <v>0.269647895637593</v>
      </c>
      <c r="F48" s="6">
        <v>0.65787888318278598</v>
      </c>
      <c r="G48" s="6">
        <v>0.18530707161943899</v>
      </c>
      <c r="H48" s="6">
        <v>1.28912E-2</v>
      </c>
      <c r="I48" s="6">
        <v>1.4195389318839899</v>
      </c>
      <c r="J48" s="6">
        <v>3.45511233702817</v>
      </c>
      <c r="K48" s="6">
        <v>6.5598330140270997</v>
      </c>
      <c r="L48" s="6" t="s">
        <v>422</v>
      </c>
      <c r="M48" s="6">
        <v>5.5046610261926601E-3</v>
      </c>
      <c r="N48" s="6" t="s">
        <v>422</v>
      </c>
      <c r="O48" s="6" t="s">
        <v>422</v>
      </c>
      <c r="P48" s="6" t="s">
        <v>422</v>
      </c>
      <c r="Q48" s="6" t="s">
        <v>423</v>
      </c>
      <c r="R48" s="6" t="s">
        <v>423</v>
      </c>
      <c r="S48" s="6" t="s">
        <v>423</v>
      </c>
      <c r="T48" s="6" t="s">
        <v>423</v>
      </c>
      <c r="U48" s="6" t="s">
        <v>423</v>
      </c>
      <c r="V48" s="6" t="s">
        <v>423</v>
      </c>
      <c r="W48" s="6" t="s">
        <v>422</v>
      </c>
      <c r="X48" s="6" t="s">
        <v>422</v>
      </c>
      <c r="Y48" s="6" t="s">
        <v>422</v>
      </c>
      <c r="Z48" s="6" t="s">
        <v>422</v>
      </c>
      <c r="AA48" s="6" t="s">
        <v>422</v>
      </c>
      <c r="AB48" s="6" t="s">
        <v>422</v>
      </c>
      <c r="AC48" s="6" t="s">
        <v>422</v>
      </c>
      <c r="AD48" s="6" t="s">
        <v>423</v>
      </c>
      <c r="AE48" s="60"/>
      <c r="AF48" s="26" t="s">
        <v>423</v>
      </c>
      <c r="AG48" s="26" t="s">
        <v>423</v>
      </c>
      <c r="AH48" s="26" t="s">
        <v>423</v>
      </c>
      <c r="AI48" s="26" t="s">
        <v>423</v>
      </c>
      <c r="AJ48" s="26" t="s">
        <v>423</v>
      </c>
      <c r="AK48" s="26" t="s">
        <v>422</v>
      </c>
      <c r="AL48" s="49" t="s">
        <v>123</v>
      </c>
    </row>
    <row r="49" spans="1:38" s="2" customFormat="1" ht="26.25" customHeight="1" thickBot="1" x14ac:dyDescent="0.3">
      <c r="A49" s="70" t="s">
        <v>120</v>
      </c>
      <c r="B49" s="70" t="s">
        <v>124</v>
      </c>
      <c r="C49" s="71" t="s">
        <v>125</v>
      </c>
      <c r="D49" s="72" t="s">
        <v>435</v>
      </c>
      <c r="E49" s="6" t="s">
        <v>422</v>
      </c>
      <c r="F49" s="6" t="s">
        <v>422</v>
      </c>
      <c r="G49" s="6" t="s">
        <v>422</v>
      </c>
      <c r="H49" s="6" t="s">
        <v>422</v>
      </c>
      <c r="I49" s="6" t="s">
        <v>422</v>
      </c>
      <c r="J49" s="6" t="s">
        <v>422</v>
      </c>
      <c r="K49" s="6" t="s">
        <v>422</v>
      </c>
      <c r="L49" s="6" t="s">
        <v>422</v>
      </c>
      <c r="M49" s="6" t="s">
        <v>422</v>
      </c>
      <c r="N49" s="6" t="s">
        <v>422</v>
      </c>
      <c r="O49" s="6" t="s">
        <v>422</v>
      </c>
      <c r="P49" s="6" t="s">
        <v>422</v>
      </c>
      <c r="Q49" s="6" t="s">
        <v>423</v>
      </c>
      <c r="R49" s="6" t="s">
        <v>423</v>
      </c>
      <c r="S49" s="6" t="s">
        <v>423</v>
      </c>
      <c r="T49" s="6" t="s">
        <v>423</v>
      </c>
      <c r="U49" s="6" t="s">
        <v>423</v>
      </c>
      <c r="V49" s="6" t="s">
        <v>423</v>
      </c>
      <c r="W49" s="6" t="s">
        <v>422</v>
      </c>
      <c r="X49" s="6" t="s">
        <v>422</v>
      </c>
      <c r="Y49" s="6" t="s">
        <v>422</v>
      </c>
      <c r="Z49" s="6" t="s">
        <v>422</v>
      </c>
      <c r="AA49" s="6" t="s">
        <v>422</v>
      </c>
      <c r="AB49" s="6" t="s">
        <v>422</v>
      </c>
      <c r="AC49" s="6" t="s">
        <v>422</v>
      </c>
      <c r="AD49" s="6" t="s">
        <v>423</v>
      </c>
      <c r="AE49" s="60"/>
      <c r="AF49" s="26" t="s">
        <v>423</v>
      </c>
      <c r="AG49" s="26" t="s">
        <v>423</v>
      </c>
      <c r="AH49" s="26" t="s">
        <v>423</v>
      </c>
      <c r="AI49" s="26" t="s">
        <v>423</v>
      </c>
      <c r="AJ49" s="26" t="s">
        <v>423</v>
      </c>
      <c r="AK49" s="26" t="s">
        <v>422</v>
      </c>
      <c r="AL49" s="49" t="s">
        <v>446</v>
      </c>
    </row>
    <row r="50" spans="1:38" s="2" customFormat="1" ht="26.25" customHeight="1" thickBot="1" x14ac:dyDescent="0.3">
      <c r="A50" s="70" t="s">
        <v>120</v>
      </c>
      <c r="B50" s="70" t="s">
        <v>126</v>
      </c>
      <c r="C50" s="71" t="s">
        <v>127</v>
      </c>
      <c r="D50" s="72" t="s">
        <v>424</v>
      </c>
      <c r="E50" s="6">
        <v>0</v>
      </c>
      <c r="F50" s="6">
        <v>4.7443917076094397E-2</v>
      </c>
      <c r="G50" s="6">
        <v>13.4268764063796</v>
      </c>
      <c r="H50" s="6">
        <v>6.1973516214309597E-2</v>
      </c>
      <c r="I50" s="6">
        <v>0.49691002579524302</v>
      </c>
      <c r="J50" s="6">
        <v>0.66295569905731799</v>
      </c>
      <c r="K50" s="6">
        <v>0.73173354356784703</v>
      </c>
      <c r="L50" s="6" t="s">
        <v>422</v>
      </c>
      <c r="M50" s="6">
        <v>0</v>
      </c>
      <c r="N50" s="6">
        <v>0</v>
      </c>
      <c r="O50" s="6">
        <v>0</v>
      </c>
      <c r="P50" s="6">
        <v>0</v>
      </c>
      <c r="Q50" s="6" t="s">
        <v>423</v>
      </c>
      <c r="R50" s="6" t="s">
        <v>423</v>
      </c>
      <c r="S50" s="6" t="s">
        <v>423</v>
      </c>
      <c r="T50" s="6" t="s">
        <v>423</v>
      </c>
      <c r="U50" s="6" t="s">
        <v>423</v>
      </c>
      <c r="V50" s="6" t="s">
        <v>423</v>
      </c>
      <c r="W50" s="6">
        <v>0.118834398519263</v>
      </c>
      <c r="X50" s="6">
        <v>2.4061993455302098E-3</v>
      </c>
      <c r="Y50" s="6">
        <v>3.2432507619700201E-3</v>
      </c>
      <c r="Z50" s="6">
        <v>2.8170596584582301E-8</v>
      </c>
      <c r="AA50" s="6">
        <v>1.1269993399470699E-3</v>
      </c>
      <c r="AB50" s="6">
        <f t="shared" si="0"/>
        <v>6.7764776180438838E-3</v>
      </c>
      <c r="AC50" s="6">
        <v>0.29795868502078898</v>
      </c>
      <c r="AD50" s="6" t="s">
        <v>423</v>
      </c>
      <c r="AE50" s="60"/>
      <c r="AF50" s="26" t="s">
        <v>423</v>
      </c>
      <c r="AG50" s="26" t="s">
        <v>423</v>
      </c>
      <c r="AH50" s="26" t="s">
        <v>423</v>
      </c>
      <c r="AI50" s="26" t="s">
        <v>423</v>
      </c>
      <c r="AJ50" s="26" t="s">
        <v>423</v>
      </c>
      <c r="AK50" s="26" t="s">
        <v>422</v>
      </c>
      <c r="AL50" s="49" t="s">
        <v>408</v>
      </c>
    </row>
    <row r="51" spans="1:38" s="2" customFormat="1" ht="26.25" customHeight="1" thickBot="1" x14ac:dyDescent="0.3">
      <c r="A51" s="70" t="s">
        <v>120</v>
      </c>
      <c r="B51" s="74" t="s">
        <v>128</v>
      </c>
      <c r="C51" s="71" t="s">
        <v>129</v>
      </c>
      <c r="D51" s="72" t="s">
        <v>424</v>
      </c>
      <c r="E51" s="6">
        <v>0.40077707587292899</v>
      </c>
      <c r="F51" s="6">
        <v>304.568967314828</v>
      </c>
      <c r="G51" s="6">
        <v>0.36348345785986702</v>
      </c>
      <c r="H51" s="6">
        <v>1.8257604828289E-2</v>
      </c>
      <c r="I51" s="6">
        <v>0.43647802131888103</v>
      </c>
      <c r="J51" s="6">
        <v>2.1924865772226698</v>
      </c>
      <c r="K51" s="6">
        <v>4.3876159613329797</v>
      </c>
      <c r="L51" s="6" t="s">
        <v>422</v>
      </c>
      <c r="M51" s="6">
        <v>1.4460159687677101</v>
      </c>
      <c r="N51" s="6">
        <v>1.14605607189729E-2</v>
      </c>
      <c r="O51" s="6">
        <v>1.62015963505726E-3</v>
      </c>
      <c r="P51" s="6">
        <v>5.6315129185145198E-4</v>
      </c>
      <c r="Q51" s="6" t="s">
        <v>423</v>
      </c>
      <c r="R51" s="6" t="s">
        <v>423</v>
      </c>
      <c r="S51" s="6" t="s">
        <v>423</v>
      </c>
      <c r="T51" s="6" t="s">
        <v>423</v>
      </c>
      <c r="U51" s="6" t="s">
        <v>423</v>
      </c>
      <c r="V51" s="6" t="s">
        <v>423</v>
      </c>
      <c r="W51" s="6" t="s">
        <v>422</v>
      </c>
      <c r="X51" s="6">
        <v>1.3609485008516699E-4</v>
      </c>
      <c r="Y51" s="6">
        <v>4.1376835005820698E-5</v>
      </c>
      <c r="Z51" s="6">
        <v>9.4977238616128005E-5</v>
      </c>
      <c r="AA51" s="6">
        <v>8.8062119815724004E-5</v>
      </c>
      <c r="AB51" s="6">
        <f t="shared" si="0"/>
        <v>3.6051104352283967E-4</v>
      </c>
      <c r="AC51" s="6">
        <v>5.4922977545984698E-5</v>
      </c>
      <c r="AD51" s="6" t="s">
        <v>423</v>
      </c>
      <c r="AE51" s="60"/>
      <c r="AF51" s="26" t="s">
        <v>423</v>
      </c>
      <c r="AG51" s="26" t="s">
        <v>423</v>
      </c>
      <c r="AH51" s="26" t="s">
        <v>423</v>
      </c>
      <c r="AI51" s="26" t="s">
        <v>423</v>
      </c>
      <c r="AJ51" s="26" t="s">
        <v>423</v>
      </c>
      <c r="AK51" s="26" t="s">
        <v>422</v>
      </c>
      <c r="AL51" s="49" t="s">
        <v>447</v>
      </c>
    </row>
    <row r="52" spans="1:38" s="2" customFormat="1" ht="26.25" customHeight="1" thickBot="1" x14ac:dyDescent="0.3">
      <c r="A52" s="70" t="s">
        <v>120</v>
      </c>
      <c r="B52" s="74" t="s">
        <v>130</v>
      </c>
      <c r="C52" s="76" t="s">
        <v>388</v>
      </c>
      <c r="D52" s="73" t="s">
        <v>424</v>
      </c>
      <c r="E52" s="6">
        <v>6.3673119028825402</v>
      </c>
      <c r="F52" s="6">
        <v>56.11594783916</v>
      </c>
      <c r="G52" s="6">
        <v>40.173594964307497</v>
      </c>
      <c r="H52" s="6">
        <v>0.29195605971441702</v>
      </c>
      <c r="I52" s="6">
        <v>0.76199982535106903</v>
      </c>
      <c r="J52" s="6">
        <v>1.07135502012406</v>
      </c>
      <c r="K52" s="6">
        <v>1.26368027315065</v>
      </c>
      <c r="L52" s="6" t="s">
        <v>422</v>
      </c>
      <c r="M52" s="6">
        <v>3.0970836511367699</v>
      </c>
      <c r="N52" s="6">
        <v>0.165152927237665</v>
      </c>
      <c r="O52" s="6">
        <v>9.9452106174744606E-2</v>
      </c>
      <c r="P52" s="6">
        <v>8.7888100565271896E-2</v>
      </c>
      <c r="Q52" s="6" t="s">
        <v>423</v>
      </c>
      <c r="R52" s="6" t="s">
        <v>423</v>
      </c>
      <c r="S52" s="6" t="s">
        <v>423</v>
      </c>
      <c r="T52" s="6" t="s">
        <v>423</v>
      </c>
      <c r="U52" s="6" t="s">
        <v>423</v>
      </c>
      <c r="V52" s="6" t="s">
        <v>423</v>
      </c>
      <c r="W52" s="6" t="s">
        <v>422</v>
      </c>
      <c r="X52" s="6">
        <v>6.8382562447960399E-2</v>
      </c>
      <c r="Y52" s="6">
        <v>2.81211879990007E-2</v>
      </c>
      <c r="Z52" s="6">
        <v>2.0982178915560999E-2</v>
      </c>
      <c r="AA52" s="6">
        <v>1.3352012000025301E-2</v>
      </c>
      <c r="AB52" s="6">
        <f t="shared" si="0"/>
        <v>0.13083794136254742</v>
      </c>
      <c r="AC52" s="6" t="s">
        <v>422</v>
      </c>
      <c r="AD52" s="6" t="s">
        <v>423</v>
      </c>
      <c r="AE52" s="60"/>
      <c r="AF52" s="26" t="s">
        <v>423</v>
      </c>
      <c r="AG52" s="26" t="s">
        <v>423</v>
      </c>
      <c r="AH52" s="26" t="s">
        <v>423</v>
      </c>
      <c r="AI52" s="26" t="s">
        <v>423</v>
      </c>
      <c r="AJ52" s="26" t="s">
        <v>423</v>
      </c>
      <c r="AK52" s="26" t="s">
        <v>422</v>
      </c>
      <c r="AL52" s="49" t="s">
        <v>448</v>
      </c>
    </row>
    <row r="53" spans="1:38" s="2" customFormat="1" ht="26.25" customHeight="1" thickBot="1" x14ac:dyDescent="0.3">
      <c r="A53" s="70" t="s">
        <v>120</v>
      </c>
      <c r="B53" s="74" t="s">
        <v>131</v>
      </c>
      <c r="C53" s="76" t="s">
        <v>132</v>
      </c>
      <c r="D53" s="73" t="s">
        <v>424</v>
      </c>
      <c r="E53" s="6">
        <v>0.2265616</v>
      </c>
      <c r="F53" s="6">
        <v>119.32732303106</v>
      </c>
      <c r="G53" s="6">
        <v>0</v>
      </c>
      <c r="H53" s="6">
        <v>0</v>
      </c>
      <c r="I53" s="6">
        <v>5.65245038576929E-4</v>
      </c>
      <c r="J53" s="6">
        <v>6.8757873307769197E-4</v>
      </c>
      <c r="K53" s="6">
        <v>4.64877483611245E-4</v>
      </c>
      <c r="L53" s="6" t="s">
        <v>422</v>
      </c>
      <c r="M53" s="6">
        <v>8.2050000000000001</v>
      </c>
      <c r="N53" s="6">
        <v>0</v>
      </c>
      <c r="O53" s="6" t="s">
        <v>422</v>
      </c>
      <c r="P53" s="6">
        <v>0</v>
      </c>
      <c r="Q53" s="6" t="s">
        <v>423</v>
      </c>
      <c r="R53" s="6" t="s">
        <v>423</v>
      </c>
      <c r="S53" s="6" t="s">
        <v>423</v>
      </c>
      <c r="T53" s="6" t="s">
        <v>423</v>
      </c>
      <c r="U53" s="6" t="s">
        <v>423</v>
      </c>
      <c r="V53" s="6" t="s">
        <v>423</v>
      </c>
      <c r="W53" s="6" t="s">
        <v>422</v>
      </c>
      <c r="X53" s="6">
        <v>0</v>
      </c>
      <c r="Y53" s="6">
        <v>0</v>
      </c>
      <c r="Z53" s="6">
        <v>0</v>
      </c>
      <c r="AA53" s="6">
        <v>0</v>
      </c>
      <c r="AB53" s="6">
        <f t="shared" si="0"/>
        <v>0</v>
      </c>
      <c r="AC53" s="6" t="s">
        <v>422</v>
      </c>
      <c r="AD53" s="6" t="s">
        <v>423</v>
      </c>
      <c r="AE53" s="60"/>
      <c r="AF53" s="26" t="s">
        <v>423</v>
      </c>
      <c r="AG53" s="26" t="s">
        <v>423</v>
      </c>
      <c r="AH53" s="26" t="s">
        <v>423</v>
      </c>
      <c r="AI53" s="26" t="s">
        <v>423</v>
      </c>
      <c r="AJ53" s="26" t="s">
        <v>423</v>
      </c>
      <c r="AK53" s="26" t="s">
        <v>422</v>
      </c>
      <c r="AL53" s="49" t="s">
        <v>133</v>
      </c>
    </row>
    <row r="54" spans="1:38" s="2" customFormat="1" ht="37.5" customHeight="1" thickBot="1" x14ac:dyDescent="0.3">
      <c r="A54" s="70" t="s">
        <v>120</v>
      </c>
      <c r="B54" s="74" t="s">
        <v>134</v>
      </c>
      <c r="C54" s="76" t="s">
        <v>135</v>
      </c>
      <c r="D54" s="73" t="s">
        <v>424</v>
      </c>
      <c r="E54" s="6">
        <v>9.3950728829346098E-5</v>
      </c>
      <c r="F54" s="6">
        <v>86.001779682491204</v>
      </c>
      <c r="G54" s="6">
        <v>22.6320739545218</v>
      </c>
      <c r="H54" s="6">
        <v>1.38201083371559E-2</v>
      </c>
      <c r="I54" s="6">
        <v>3.8351548346522199E-2</v>
      </c>
      <c r="J54" s="6">
        <v>6.2228444083308201E-2</v>
      </c>
      <c r="K54" s="6">
        <v>7.8188477990453406E-2</v>
      </c>
      <c r="L54" s="6" t="s">
        <v>422</v>
      </c>
      <c r="M54" s="6">
        <v>2.55316216109218E-2</v>
      </c>
      <c r="N54" s="6" t="s">
        <v>422</v>
      </c>
      <c r="O54" s="6" t="s">
        <v>422</v>
      </c>
      <c r="P54" s="6">
        <v>6.7070657073407105E-7</v>
      </c>
      <c r="Q54" s="6" t="s">
        <v>423</v>
      </c>
      <c r="R54" s="6" t="s">
        <v>423</v>
      </c>
      <c r="S54" s="6" t="s">
        <v>423</v>
      </c>
      <c r="T54" s="6" t="s">
        <v>423</v>
      </c>
      <c r="U54" s="6" t="s">
        <v>423</v>
      </c>
      <c r="V54" s="6" t="s">
        <v>423</v>
      </c>
      <c r="W54" s="6" t="s">
        <v>422</v>
      </c>
      <c r="X54" s="6" t="s">
        <v>422</v>
      </c>
      <c r="Y54" s="6" t="s">
        <v>422</v>
      </c>
      <c r="Z54" s="6" t="s">
        <v>422</v>
      </c>
      <c r="AA54" s="6" t="s">
        <v>422</v>
      </c>
      <c r="AB54" s="6" t="s">
        <v>422</v>
      </c>
      <c r="AC54" s="6" t="s">
        <v>422</v>
      </c>
      <c r="AD54" s="6" t="s">
        <v>423</v>
      </c>
      <c r="AE54" s="60"/>
      <c r="AF54" s="26" t="s">
        <v>423</v>
      </c>
      <c r="AG54" s="26" t="s">
        <v>423</v>
      </c>
      <c r="AH54" s="26" t="s">
        <v>423</v>
      </c>
      <c r="AI54" s="26" t="s">
        <v>423</v>
      </c>
      <c r="AJ54" s="26" t="s">
        <v>423</v>
      </c>
      <c r="AK54" s="26" t="s">
        <v>422</v>
      </c>
      <c r="AL54" s="49" t="s">
        <v>449</v>
      </c>
    </row>
    <row r="55" spans="1:38" s="2" customFormat="1" ht="26.25" customHeight="1" thickBot="1" x14ac:dyDescent="0.3">
      <c r="A55" s="70" t="s">
        <v>120</v>
      </c>
      <c r="B55" s="74" t="s">
        <v>136</v>
      </c>
      <c r="C55" s="76" t="s">
        <v>137</v>
      </c>
      <c r="D55" s="73" t="s">
        <v>424</v>
      </c>
      <c r="E55" s="6">
        <v>4.76155005876792</v>
      </c>
      <c r="F55" s="6">
        <v>130.15309838951001</v>
      </c>
      <c r="G55" s="6">
        <v>55.294457074176798</v>
      </c>
      <c r="H55" s="6">
        <v>0.25986412552824401</v>
      </c>
      <c r="I55" s="6">
        <v>6.6271875932973003</v>
      </c>
      <c r="J55" s="6">
        <v>7.1477353910666404</v>
      </c>
      <c r="K55" s="6">
        <v>7.5872735643955398</v>
      </c>
      <c r="L55" s="6" t="s">
        <v>422</v>
      </c>
      <c r="M55" s="6">
        <v>15.3599567150636</v>
      </c>
      <c r="N55" s="6">
        <v>1.7324602903864099E-3</v>
      </c>
      <c r="O55" s="6">
        <v>0</v>
      </c>
      <c r="P55" s="6">
        <v>7.8126876325137103E-3</v>
      </c>
      <c r="Q55" s="6" t="s">
        <v>423</v>
      </c>
      <c r="R55" s="6" t="s">
        <v>423</v>
      </c>
      <c r="S55" s="6" t="s">
        <v>423</v>
      </c>
      <c r="T55" s="6" t="s">
        <v>423</v>
      </c>
      <c r="U55" s="6" t="s">
        <v>423</v>
      </c>
      <c r="V55" s="6" t="s">
        <v>423</v>
      </c>
      <c r="W55" s="6">
        <v>5.3408496774871903E-2</v>
      </c>
      <c r="X55" s="6">
        <v>9.4235361391817006E-3</v>
      </c>
      <c r="Y55" s="6">
        <v>4.5903165015020097E-3</v>
      </c>
      <c r="Z55" s="6">
        <v>1.05588742192214E-4</v>
      </c>
      <c r="AA55" s="6">
        <v>8.3018155860127899E-4</v>
      </c>
      <c r="AB55" s="6">
        <f t="shared" si="0"/>
        <v>1.4949622941477204E-2</v>
      </c>
      <c r="AC55" s="6">
        <v>2.0186475170121802E-3</v>
      </c>
      <c r="AD55" s="6" t="s">
        <v>423</v>
      </c>
      <c r="AE55" s="60"/>
      <c r="AF55" s="26" t="s">
        <v>423</v>
      </c>
      <c r="AG55" s="26" t="s">
        <v>423</v>
      </c>
      <c r="AH55" s="26" t="s">
        <v>423</v>
      </c>
      <c r="AI55" s="26" t="s">
        <v>423</v>
      </c>
      <c r="AJ55" s="26" t="s">
        <v>423</v>
      </c>
      <c r="AK55" s="26" t="s">
        <v>422</v>
      </c>
      <c r="AL55" s="49" t="s">
        <v>450</v>
      </c>
    </row>
    <row r="56" spans="1:38" s="2" customFormat="1" ht="26.25" customHeight="1" thickBot="1" x14ac:dyDescent="0.3">
      <c r="A56" s="74" t="s">
        <v>120</v>
      </c>
      <c r="B56" s="74" t="s">
        <v>138</v>
      </c>
      <c r="C56" s="76" t="s">
        <v>397</v>
      </c>
      <c r="D56" s="73" t="s">
        <v>424</v>
      </c>
      <c r="E56" s="6" t="s">
        <v>422</v>
      </c>
      <c r="F56" s="6" t="s">
        <v>422</v>
      </c>
      <c r="G56" s="6" t="s">
        <v>422</v>
      </c>
      <c r="H56" s="6" t="s">
        <v>422</v>
      </c>
      <c r="I56" s="6" t="s">
        <v>422</v>
      </c>
      <c r="J56" s="6" t="s">
        <v>422</v>
      </c>
      <c r="K56" s="6" t="s">
        <v>422</v>
      </c>
      <c r="L56" s="6" t="s">
        <v>422</v>
      </c>
      <c r="M56" s="6" t="s">
        <v>422</v>
      </c>
      <c r="N56" s="6" t="s">
        <v>422</v>
      </c>
      <c r="O56" s="6" t="s">
        <v>422</v>
      </c>
      <c r="P56" s="6" t="s">
        <v>422</v>
      </c>
      <c r="Q56" s="6" t="s">
        <v>423</v>
      </c>
      <c r="R56" s="6" t="s">
        <v>423</v>
      </c>
      <c r="S56" s="6" t="s">
        <v>423</v>
      </c>
      <c r="T56" s="6" t="s">
        <v>423</v>
      </c>
      <c r="U56" s="6" t="s">
        <v>423</v>
      </c>
      <c r="V56" s="6" t="s">
        <v>423</v>
      </c>
      <c r="W56" s="6" t="s">
        <v>422</v>
      </c>
      <c r="X56" s="6" t="s">
        <v>422</v>
      </c>
      <c r="Y56" s="6" t="s">
        <v>422</v>
      </c>
      <c r="Z56" s="6" t="s">
        <v>422</v>
      </c>
      <c r="AA56" s="6" t="s">
        <v>422</v>
      </c>
      <c r="AB56" s="6" t="s">
        <v>422</v>
      </c>
      <c r="AC56" s="6" t="s">
        <v>422</v>
      </c>
      <c r="AD56" s="6" t="s">
        <v>423</v>
      </c>
      <c r="AE56" s="60"/>
      <c r="AF56" s="26" t="s">
        <v>423</v>
      </c>
      <c r="AG56" s="26" t="s">
        <v>423</v>
      </c>
      <c r="AH56" s="26" t="s">
        <v>423</v>
      </c>
      <c r="AI56" s="26" t="s">
        <v>423</v>
      </c>
      <c r="AJ56" s="26" t="s">
        <v>423</v>
      </c>
      <c r="AK56" s="26" t="s">
        <v>422</v>
      </c>
      <c r="AL56" s="49" t="s">
        <v>408</v>
      </c>
    </row>
    <row r="57" spans="1:38" s="2" customFormat="1" ht="26.25" customHeight="1" thickBot="1" x14ac:dyDescent="0.3">
      <c r="A57" s="70" t="s">
        <v>54</v>
      </c>
      <c r="B57" s="70" t="s">
        <v>140</v>
      </c>
      <c r="C57" s="71" t="s">
        <v>141</v>
      </c>
      <c r="D57" s="72" t="s">
        <v>424</v>
      </c>
      <c r="E57" s="6">
        <v>34.375395609163</v>
      </c>
      <c r="F57" s="6">
        <v>0.41450000645441798</v>
      </c>
      <c r="G57" s="6">
        <v>25.1632384881052</v>
      </c>
      <c r="H57" s="6">
        <v>0.55918757036101896</v>
      </c>
      <c r="I57" s="6">
        <v>3.1368033551240599</v>
      </c>
      <c r="J57" s="6">
        <v>6.6453173241229999</v>
      </c>
      <c r="K57" s="6">
        <v>15.205613434352999</v>
      </c>
      <c r="L57" s="6" t="s">
        <v>422</v>
      </c>
      <c r="M57" s="6">
        <v>8.6887271288296599</v>
      </c>
      <c r="N57" s="6">
        <v>0.34207908459997999</v>
      </c>
      <c r="O57" s="6">
        <v>2.92225280072624E-2</v>
      </c>
      <c r="P57" s="6">
        <v>0.21766379247292</v>
      </c>
      <c r="Q57" s="6" t="s">
        <v>423</v>
      </c>
      <c r="R57" s="6" t="s">
        <v>423</v>
      </c>
      <c r="S57" s="6" t="s">
        <v>423</v>
      </c>
      <c r="T57" s="6" t="s">
        <v>423</v>
      </c>
      <c r="U57" s="6" t="s">
        <v>423</v>
      </c>
      <c r="V57" s="6" t="s">
        <v>423</v>
      </c>
      <c r="W57" s="6">
        <v>2.4689891021119399</v>
      </c>
      <c r="X57" s="6">
        <v>9.4256398574988493E-3</v>
      </c>
      <c r="Y57" s="6">
        <v>2.5546126716585698E-3</v>
      </c>
      <c r="Z57" s="6">
        <v>9.6899101338773297E-4</v>
      </c>
      <c r="AA57" s="6">
        <v>1.7618018425231499E-3</v>
      </c>
      <c r="AB57" s="6">
        <f t="shared" si="0"/>
        <v>1.4711045385068303E-2</v>
      </c>
      <c r="AC57" s="6">
        <v>1.76572185162276</v>
      </c>
      <c r="AD57" s="6" t="s">
        <v>423</v>
      </c>
      <c r="AE57" s="60"/>
      <c r="AF57" s="26" t="s">
        <v>423</v>
      </c>
      <c r="AG57" s="26" t="s">
        <v>423</v>
      </c>
      <c r="AH57" s="26" t="s">
        <v>423</v>
      </c>
      <c r="AI57" s="26" t="s">
        <v>423</v>
      </c>
      <c r="AJ57" s="26" t="s">
        <v>423</v>
      </c>
      <c r="AK57" s="26" t="s">
        <v>422</v>
      </c>
      <c r="AL57" s="49" t="s">
        <v>142</v>
      </c>
    </row>
    <row r="58" spans="1:38" s="2" customFormat="1" ht="26.25" customHeight="1" thickBot="1" x14ac:dyDescent="0.3">
      <c r="A58" s="70" t="s">
        <v>54</v>
      </c>
      <c r="B58" s="70" t="s">
        <v>143</v>
      </c>
      <c r="C58" s="71" t="s">
        <v>144</v>
      </c>
      <c r="D58" s="72" t="s">
        <v>424</v>
      </c>
      <c r="E58" s="6">
        <v>1.61390624882886</v>
      </c>
      <c r="F58" s="6">
        <v>6.1170455685099302E-2</v>
      </c>
      <c r="G58" s="6">
        <v>0.60831717752839298</v>
      </c>
      <c r="H58" s="6">
        <v>3.3926951454443299E-2</v>
      </c>
      <c r="I58" s="6">
        <v>0.34321496635420601</v>
      </c>
      <c r="J58" s="6">
        <v>0.528560248931631</v>
      </c>
      <c r="K58" s="6">
        <v>1.3486136927999499</v>
      </c>
      <c r="L58" s="6" t="s">
        <v>422</v>
      </c>
      <c r="M58" s="6">
        <v>4.3225541479968896</v>
      </c>
      <c r="N58" s="6">
        <v>4.29814688888072E-3</v>
      </c>
      <c r="O58" s="6">
        <v>2.61144606266887E-3</v>
      </c>
      <c r="P58" s="6">
        <v>0.108051307001945</v>
      </c>
      <c r="Q58" s="6" t="s">
        <v>423</v>
      </c>
      <c r="R58" s="6" t="s">
        <v>423</v>
      </c>
      <c r="S58" s="6" t="s">
        <v>423</v>
      </c>
      <c r="T58" s="6" t="s">
        <v>423</v>
      </c>
      <c r="U58" s="6" t="s">
        <v>423</v>
      </c>
      <c r="V58" s="6" t="s">
        <v>423</v>
      </c>
      <c r="W58" s="6" t="s">
        <v>422</v>
      </c>
      <c r="X58" s="6" t="s">
        <v>422</v>
      </c>
      <c r="Y58" s="6" t="s">
        <v>422</v>
      </c>
      <c r="Z58" s="6" t="s">
        <v>422</v>
      </c>
      <c r="AA58" s="6" t="s">
        <v>422</v>
      </c>
      <c r="AB58" s="6" t="s">
        <v>422</v>
      </c>
      <c r="AC58" s="6" t="s">
        <v>422</v>
      </c>
      <c r="AD58" s="6" t="s">
        <v>423</v>
      </c>
      <c r="AE58" s="60"/>
      <c r="AF58" s="26" t="s">
        <v>423</v>
      </c>
      <c r="AG58" s="26" t="s">
        <v>423</v>
      </c>
      <c r="AH58" s="26" t="s">
        <v>423</v>
      </c>
      <c r="AI58" s="26" t="s">
        <v>423</v>
      </c>
      <c r="AJ58" s="26" t="s">
        <v>423</v>
      </c>
      <c r="AK58" s="26" t="s">
        <v>422</v>
      </c>
      <c r="AL58" s="49" t="s">
        <v>145</v>
      </c>
    </row>
    <row r="59" spans="1:38" s="2" customFormat="1" ht="26.25" customHeight="1" thickBot="1" x14ac:dyDescent="0.3">
      <c r="A59" s="70" t="s">
        <v>54</v>
      </c>
      <c r="B59" s="78" t="s">
        <v>146</v>
      </c>
      <c r="C59" s="71" t="s">
        <v>398</v>
      </c>
      <c r="D59" s="72" t="s">
        <v>424</v>
      </c>
      <c r="E59" s="6">
        <v>7.2255323591161797</v>
      </c>
      <c r="F59" s="6">
        <v>2.11427967717316</v>
      </c>
      <c r="G59" s="6">
        <v>2.1615689433335699</v>
      </c>
      <c r="H59" s="6">
        <v>9.37640346319982E-2</v>
      </c>
      <c r="I59" s="6">
        <v>1.0199225245611401</v>
      </c>
      <c r="J59" s="6">
        <v>1.1442091672604899</v>
      </c>
      <c r="K59" s="6">
        <v>1.4544435266362701</v>
      </c>
      <c r="L59" s="6" t="s">
        <v>422</v>
      </c>
      <c r="M59" s="6">
        <v>0.37097255264393703</v>
      </c>
      <c r="N59" s="6">
        <v>2.1042858729041401E-2</v>
      </c>
      <c r="O59" s="6">
        <v>1.1786857422226599E-3</v>
      </c>
      <c r="P59" s="6">
        <v>2.6065575751780101E-2</v>
      </c>
      <c r="Q59" s="6" t="s">
        <v>423</v>
      </c>
      <c r="R59" s="6" t="s">
        <v>423</v>
      </c>
      <c r="S59" s="6" t="s">
        <v>423</v>
      </c>
      <c r="T59" s="6" t="s">
        <v>423</v>
      </c>
      <c r="U59" s="6" t="s">
        <v>423</v>
      </c>
      <c r="V59" s="6" t="s">
        <v>423</v>
      </c>
      <c r="W59" s="6" t="s">
        <v>422</v>
      </c>
      <c r="X59" s="6" t="s">
        <v>422</v>
      </c>
      <c r="Y59" s="6">
        <v>1.3776830605601801E-7</v>
      </c>
      <c r="Z59" s="6" t="s">
        <v>422</v>
      </c>
      <c r="AA59" s="6">
        <v>6.5345551985092798E-6</v>
      </c>
      <c r="AB59" s="6">
        <f t="shared" si="0"/>
        <v>6.6723235045652981E-6</v>
      </c>
      <c r="AC59" s="6" t="s">
        <v>422</v>
      </c>
      <c r="AD59" s="6" t="s">
        <v>423</v>
      </c>
      <c r="AE59" s="60"/>
      <c r="AF59" s="26" t="s">
        <v>423</v>
      </c>
      <c r="AG59" s="26" t="s">
        <v>423</v>
      </c>
      <c r="AH59" s="26" t="s">
        <v>423</v>
      </c>
      <c r="AI59" s="26" t="s">
        <v>423</v>
      </c>
      <c r="AJ59" s="26" t="s">
        <v>423</v>
      </c>
      <c r="AK59" s="26" t="s">
        <v>422</v>
      </c>
      <c r="AL59" s="49" t="s">
        <v>451</v>
      </c>
    </row>
    <row r="60" spans="1:38" s="2" customFormat="1" ht="26.25" customHeight="1" thickBot="1" x14ac:dyDescent="0.3">
      <c r="A60" s="70" t="s">
        <v>54</v>
      </c>
      <c r="B60" s="78" t="s">
        <v>147</v>
      </c>
      <c r="C60" s="71" t="s">
        <v>148</v>
      </c>
      <c r="D60" s="117" t="s">
        <v>424</v>
      </c>
      <c r="E60" s="6">
        <v>0.72849974004373197</v>
      </c>
      <c r="F60" s="6">
        <v>0.36635629327955399</v>
      </c>
      <c r="G60" s="6">
        <v>0.217236810124871</v>
      </c>
      <c r="H60" s="6">
        <v>0.23804746525494999</v>
      </c>
      <c r="I60" s="6">
        <v>7.0067052197478503</v>
      </c>
      <c r="J60" s="6">
        <v>27.598751691099501</v>
      </c>
      <c r="K60" s="6">
        <v>58.119625253291701</v>
      </c>
      <c r="L60" s="6" t="s">
        <v>422</v>
      </c>
      <c r="M60" s="6">
        <v>0.49818243764669401</v>
      </c>
      <c r="N60" s="6">
        <v>4.9454432227658298</v>
      </c>
      <c r="O60" s="6" t="s">
        <v>422</v>
      </c>
      <c r="P60" s="6">
        <v>2.19300636841138E-2</v>
      </c>
      <c r="Q60" s="6" t="s">
        <v>423</v>
      </c>
      <c r="R60" s="6" t="s">
        <v>423</v>
      </c>
      <c r="S60" s="6" t="s">
        <v>423</v>
      </c>
      <c r="T60" s="6" t="s">
        <v>423</v>
      </c>
      <c r="U60" s="6" t="s">
        <v>423</v>
      </c>
      <c r="V60" s="6" t="s">
        <v>423</v>
      </c>
      <c r="W60" s="6">
        <v>0</v>
      </c>
      <c r="X60" s="6" t="s">
        <v>422</v>
      </c>
      <c r="Y60" s="6" t="s">
        <v>422</v>
      </c>
      <c r="Z60" s="6" t="s">
        <v>422</v>
      </c>
      <c r="AA60" s="6" t="s">
        <v>422</v>
      </c>
      <c r="AB60" s="6" t="s">
        <v>422</v>
      </c>
      <c r="AC60" s="6" t="s">
        <v>422</v>
      </c>
      <c r="AD60" s="6" t="s">
        <v>423</v>
      </c>
      <c r="AE60" s="60"/>
      <c r="AF60" s="26" t="s">
        <v>423</v>
      </c>
      <c r="AG60" s="26" t="s">
        <v>423</v>
      </c>
      <c r="AH60" s="26" t="s">
        <v>423</v>
      </c>
      <c r="AI60" s="26" t="s">
        <v>423</v>
      </c>
      <c r="AJ60" s="26" t="s">
        <v>423</v>
      </c>
      <c r="AK60" s="26" t="s">
        <v>422</v>
      </c>
      <c r="AL60" s="49" t="s">
        <v>415</v>
      </c>
    </row>
    <row r="61" spans="1:38" s="2" customFormat="1" ht="26.25" customHeight="1" thickBot="1" x14ac:dyDescent="0.3">
      <c r="A61" s="70" t="s">
        <v>54</v>
      </c>
      <c r="B61" s="78" t="s">
        <v>149</v>
      </c>
      <c r="C61" s="71" t="s">
        <v>150</v>
      </c>
      <c r="D61" s="72" t="s">
        <v>424</v>
      </c>
      <c r="E61" s="6" t="s">
        <v>422</v>
      </c>
      <c r="F61" s="6" t="s">
        <v>422</v>
      </c>
      <c r="G61" s="6" t="s">
        <v>422</v>
      </c>
      <c r="H61" s="6" t="s">
        <v>422</v>
      </c>
      <c r="I61" s="6">
        <v>196.57892327722701</v>
      </c>
      <c r="J61" s="6">
        <v>982.89461637613499</v>
      </c>
      <c r="K61" s="6">
        <v>3276.3153879157799</v>
      </c>
      <c r="L61" s="6" t="s">
        <v>422</v>
      </c>
      <c r="M61" s="6" t="s">
        <v>422</v>
      </c>
      <c r="N61" s="6" t="s">
        <v>422</v>
      </c>
      <c r="O61" s="6" t="s">
        <v>422</v>
      </c>
      <c r="P61" s="6" t="s">
        <v>422</v>
      </c>
      <c r="Q61" s="6" t="s">
        <v>423</v>
      </c>
      <c r="R61" s="6" t="s">
        <v>423</v>
      </c>
      <c r="S61" s="6" t="s">
        <v>423</v>
      </c>
      <c r="T61" s="6" t="s">
        <v>423</v>
      </c>
      <c r="U61" s="6" t="s">
        <v>423</v>
      </c>
      <c r="V61" s="6" t="s">
        <v>423</v>
      </c>
      <c r="W61" s="6" t="s">
        <v>422</v>
      </c>
      <c r="X61" s="6" t="s">
        <v>422</v>
      </c>
      <c r="Y61" s="6" t="s">
        <v>422</v>
      </c>
      <c r="Z61" s="6" t="s">
        <v>422</v>
      </c>
      <c r="AA61" s="6" t="s">
        <v>422</v>
      </c>
      <c r="AB61" s="6" t="s">
        <v>422</v>
      </c>
      <c r="AC61" s="6" t="s">
        <v>422</v>
      </c>
      <c r="AD61" s="6" t="s">
        <v>423</v>
      </c>
      <c r="AE61" s="60"/>
      <c r="AF61" s="26" t="s">
        <v>423</v>
      </c>
      <c r="AG61" s="26" t="s">
        <v>423</v>
      </c>
      <c r="AH61" s="26" t="s">
        <v>423</v>
      </c>
      <c r="AI61" s="26" t="s">
        <v>423</v>
      </c>
      <c r="AJ61" s="26" t="s">
        <v>423</v>
      </c>
      <c r="AK61" s="26" t="s">
        <v>422</v>
      </c>
      <c r="AL61" s="49" t="s">
        <v>416</v>
      </c>
    </row>
    <row r="62" spans="1:38" s="2" customFormat="1" ht="26.25" customHeight="1" thickBot="1" x14ac:dyDescent="0.3">
      <c r="A62" s="70" t="s">
        <v>54</v>
      </c>
      <c r="B62" s="78" t="s">
        <v>151</v>
      </c>
      <c r="C62" s="71" t="s">
        <v>152</v>
      </c>
      <c r="D62" s="72" t="s">
        <v>436</v>
      </c>
      <c r="E62" s="6" t="s">
        <v>428</v>
      </c>
      <c r="F62" s="6" t="s">
        <v>428</v>
      </c>
      <c r="G62" s="6" t="s">
        <v>428</v>
      </c>
      <c r="H62" s="6" t="s">
        <v>428</v>
      </c>
      <c r="I62" s="6" t="s">
        <v>428</v>
      </c>
      <c r="J62" s="6" t="s">
        <v>428</v>
      </c>
      <c r="K62" s="6" t="s">
        <v>428</v>
      </c>
      <c r="L62" s="6" t="s">
        <v>422</v>
      </c>
      <c r="M62" s="6" t="s">
        <v>428</v>
      </c>
      <c r="N62" s="6" t="s">
        <v>428</v>
      </c>
      <c r="O62" s="6" t="s">
        <v>428</v>
      </c>
      <c r="P62" s="6" t="s">
        <v>428</v>
      </c>
      <c r="Q62" s="6" t="s">
        <v>423</v>
      </c>
      <c r="R62" s="6" t="s">
        <v>423</v>
      </c>
      <c r="S62" s="6" t="s">
        <v>423</v>
      </c>
      <c r="T62" s="6" t="s">
        <v>423</v>
      </c>
      <c r="U62" s="6" t="s">
        <v>423</v>
      </c>
      <c r="V62" s="6" t="s">
        <v>423</v>
      </c>
      <c r="W62" s="6" t="s">
        <v>422</v>
      </c>
      <c r="X62" s="6" t="s">
        <v>422</v>
      </c>
      <c r="Y62" s="6" t="s">
        <v>422</v>
      </c>
      <c r="Z62" s="6" t="s">
        <v>422</v>
      </c>
      <c r="AA62" s="6" t="s">
        <v>422</v>
      </c>
      <c r="AB62" s="6" t="s">
        <v>422</v>
      </c>
      <c r="AC62" s="6" t="s">
        <v>422</v>
      </c>
      <c r="AD62" s="6" t="s">
        <v>423</v>
      </c>
      <c r="AE62" s="60"/>
      <c r="AF62" s="26" t="s">
        <v>423</v>
      </c>
      <c r="AG62" s="26" t="s">
        <v>423</v>
      </c>
      <c r="AH62" s="26" t="s">
        <v>423</v>
      </c>
      <c r="AI62" s="26" t="s">
        <v>423</v>
      </c>
      <c r="AJ62" s="26" t="s">
        <v>423</v>
      </c>
      <c r="AK62" s="26" t="s">
        <v>422</v>
      </c>
      <c r="AL62" s="49" t="s">
        <v>452</v>
      </c>
    </row>
    <row r="63" spans="1:38" s="2" customFormat="1" ht="26.25" customHeight="1" thickBot="1" x14ac:dyDescent="0.3">
      <c r="A63" s="70" t="s">
        <v>54</v>
      </c>
      <c r="B63" s="78" t="s">
        <v>153</v>
      </c>
      <c r="C63" s="76" t="s">
        <v>154</v>
      </c>
      <c r="D63" s="79" t="s">
        <v>424</v>
      </c>
      <c r="E63" s="6">
        <v>0.52323944885939599</v>
      </c>
      <c r="F63" s="6">
        <v>1.6086280311843699</v>
      </c>
      <c r="G63" s="6">
        <v>3.5041306070132499</v>
      </c>
      <c r="H63" s="6">
        <v>9.1400710971957996E-2</v>
      </c>
      <c r="I63" s="6">
        <v>6.1692941183333403</v>
      </c>
      <c r="J63" s="6">
        <v>12.3052758093132</v>
      </c>
      <c r="K63" s="6">
        <v>37.082316821023902</v>
      </c>
      <c r="L63" s="6" t="s">
        <v>422</v>
      </c>
      <c r="M63" s="6">
        <v>3.1519728927744799</v>
      </c>
      <c r="N63" s="6" t="s">
        <v>422</v>
      </c>
      <c r="O63" s="6" t="s">
        <v>422</v>
      </c>
      <c r="P63" s="6" t="s">
        <v>422</v>
      </c>
      <c r="Q63" s="6" t="s">
        <v>423</v>
      </c>
      <c r="R63" s="6" t="s">
        <v>423</v>
      </c>
      <c r="S63" s="6" t="s">
        <v>423</v>
      </c>
      <c r="T63" s="6" t="s">
        <v>423</v>
      </c>
      <c r="U63" s="6" t="s">
        <v>423</v>
      </c>
      <c r="V63" s="6" t="s">
        <v>423</v>
      </c>
      <c r="W63" s="6">
        <v>0.88419116841308598</v>
      </c>
      <c r="X63" s="6" t="s">
        <v>422</v>
      </c>
      <c r="Y63" s="6" t="s">
        <v>422</v>
      </c>
      <c r="Z63" s="6" t="s">
        <v>422</v>
      </c>
      <c r="AA63" s="6" t="s">
        <v>422</v>
      </c>
      <c r="AB63" s="6" t="s">
        <v>422</v>
      </c>
      <c r="AC63" s="6" t="s">
        <v>422</v>
      </c>
      <c r="AD63" s="6" t="s">
        <v>423</v>
      </c>
      <c r="AE63" s="60"/>
      <c r="AF63" s="26" t="s">
        <v>423</v>
      </c>
      <c r="AG63" s="26" t="s">
        <v>423</v>
      </c>
      <c r="AH63" s="26" t="s">
        <v>423</v>
      </c>
      <c r="AI63" s="26" t="s">
        <v>423</v>
      </c>
      <c r="AJ63" s="26" t="s">
        <v>423</v>
      </c>
      <c r="AK63" s="26" t="s">
        <v>422</v>
      </c>
      <c r="AL63" s="49" t="s">
        <v>408</v>
      </c>
    </row>
    <row r="64" spans="1:38" s="2" customFormat="1" ht="26.25" customHeight="1" thickBot="1" x14ac:dyDescent="0.3">
      <c r="A64" s="70" t="s">
        <v>54</v>
      </c>
      <c r="B64" s="78" t="s">
        <v>155</v>
      </c>
      <c r="C64" s="71" t="s">
        <v>156</v>
      </c>
      <c r="D64" s="72" t="s">
        <v>437</v>
      </c>
      <c r="E64" s="6" t="s">
        <v>428</v>
      </c>
      <c r="F64" s="6" t="s">
        <v>428</v>
      </c>
      <c r="G64" s="6" t="s">
        <v>428</v>
      </c>
      <c r="H64" s="6" t="s">
        <v>428</v>
      </c>
      <c r="I64" s="6" t="s">
        <v>428</v>
      </c>
      <c r="J64" s="6" t="s">
        <v>428</v>
      </c>
      <c r="K64" s="6" t="s">
        <v>428</v>
      </c>
      <c r="L64" s="6" t="s">
        <v>422</v>
      </c>
      <c r="M64" s="6" t="s">
        <v>428</v>
      </c>
      <c r="N64" s="6" t="s">
        <v>422</v>
      </c>
      <c r="O64" s="6" t="s">
        <v>422</v>
      </c>
      <c r="P64" s="6" t="s">
        <v>422</v>
      </c>
      <c r="Q64" s="6" t="s">
        <v>423</v>
      </c>
      <c r="R64" s="6" t="s">
        <v>423</v>
      </c>
      <c r="S64" s="6" t="s">
        <v>423</v>
      </c>
      <c r="T64" s="6" t="s">
        <v>423</v>
      </c>
      <c r="U64" s="6" t="s">
        <v>423</v>
      </c>
      <c r="V64" s="6" t="s">
        <v>423</v>
      </c>
      <c r="W64" s="6" t="s">
        <v>422</v>
      </c>
      <c r="X64" s="6" t="s">
        <v>422</v>
      </c>
      <c r="Y64" s="6" t="s">
        <v>422</v>
      </c>
      <c r="Z64" s="6" t="s">
        <v>422</v>
      </c>
      <c r="AA64" s="6" t="s">
        <v>422</v>
      </c>
      <c r="AB64" s="6" t="s">
        <v>422</v>
      </c>
      <c r="AC64" s="6" t="s">
        <v>422</v>
      </c>
      <c r="AD64" s="6" t="s">
        <v>423</v>
      </c>
      <c r="AE64" s="60"/>
      <c r="AF64" s="26" t="s">
        <v>423</v>
      </c>
      <c r="AG64" s="26" t="s">
        <v>423</v>
      </c>
      <c r="AH64" s="26" t="s">
        <v>423</v>
      </c>
      <c r="AI64" s="26" t="s">
        <v>423</v>
      </c>
      <c r="AJ64" s="26" t="s">
        <v>423</v>
      </c>
      <c r="AK64" s="26" t="s">
        <v>422</v>
      </c>
      <c r="AL64" s="49" t="s">
        <v>157</v>
      </c>
    </row>
    <row r="65" spans="1:38" s="2" customFormat="1" ht="26.25" customHeight="1" thickBot="1" x14ac:dyDescent="0.3">
      <c r="A65" s="70" t="s">
        <v>54</v>
      </c>
      <c r="B65" s="74" t="s">
        <v>158</v>
      </c>
      <c r="C65" s="71" t="s">
        <v>159</v>
      </c>
      <c r="D65" s="72" t="s">
        <v>437</v>
      </c>
      <c r="E65" s="6" t="s">
        <v>428</v>
      </c>
      <c r="F65" s="6" t="s">
        <v>422</v>
      </c>
      <c r="G65" s="6" t="s">
        <v>422</v>
      </c>
      <c r="H65" s="6" t="s">
        <v>428</v>
      </c>
      <c r="I65" s="6" t="s">
        <v>422</v>
      </c>
      <c r="J65" s="6" t="s">
        <v>422</v>
      </c>
      <c r="K65" s="6" t="s">
        <v>422</v>
      </c>
      <c r="L65" s="6" t="s">
        <v>422</v>
      </c>
      <c r="M65" s="6" t="s">
        <v>422</v>
      </c>
      <c r="N65" s="6" t="s">
        <v>422</v>
      </c>
      <c r="O65" s="6" t="s">
        <v>422</v>
      </c>
      <c r="P65" s="6" t="s">
        <v>422</v>
      </c>
      <c r="Q65" s="6" t="s">
        <v>423</v>
      </c>
      <c r="R65" s="6" t="s">
        <v>423</v>
      </c>
      <c r="S65" s="6" t="s">
        <v>423</v>
      </c>
      <c r="T65" s="6" t="s">
        <v>423</v>
      </c>
      <c r="U65" s="6" t="s">
        <v>423</v>
      </c>
      <c r="V65" s="6" t="s">
        <v>423</v>
      </c>
      <c r="W65" s="6" t="s">
        <v>422</v>
      </c>
      <c r="X65" s="6" t="s">
        <v>422</v>
      </c>
      <c r="Y65" s="6" t="s">
        <v>422</v>
      </c>
      <c r="Z65" s="6" t="s">
        <v>422</v>
      </c>
      <c r="AA65" s="6" t="s">
        <v>422</v>
      </c>
      <c r="AB65" s="6" t="s">
        <v>422</v>
      </c>
      <c r="AC65" s="6" t="s">
        <v>422</v>
      </c>
      <c r="AD65" s="6" t="s">
        <v>423</v>
      </c>
      <c r="AE65" s="60"/>
      <c r="AF65" s="26" t="s">
        <v>423</v>
      </c>
      <c r="AG65" s="26" t="s">
        <v>423</v>
      </c>
      <c r="AH65" s="26" t="s">
        <v>423</v>
      </c>
      <c r="AI65" s="26" t="s">
        <v>423</v>
      </c>
      <c r="AJ65" s="26" t="s">
        <v>423</v>
      </c>
      <c r="AK65" s="26" t="s">
        <v>422</v>
      </c>
      <c r="AL65" s="49" t="s">
        <v>160</v>
      </c>
    </row>
    <row r="66" spans="1:38" s="2" customFormat="1" ht="26.25" customHeight="1" thickBot="1" x14ac:dyDescent="0.3">
      <c r="A66" s="70" t="s">
        <v>54</v>
      </c>
      <c r="B66" s="74" t="s">
        <v>161</v>
      </c>
      <c r="C66" s="71" t="s">
        <v>162</v>
      </c>
      <c r="D66" s="72" t="s">
        <v>437</v>
      </c>
      <c r="E66" s="6" t="s">
        <v>428</v>
      </c>
      <c r="F66" s="6" t="s">
        <v>428</v>
      </c>
      <c r="G66" s="6" t="s">
        <v>428</v>
      </c>
      <c r="H66" s="6" t="s">
        <v>428</v>
      </c>
      <c r="I66" s="6" t="s">
        <v>428</v>
      </c>
      <c r="J66" s="6" t="s">
        <v>428</v>
      </c>
      <c r="K66" s="6" t="s">
        <v>428</v>
      </c>
      <c r="L66" s="6" t="s">
        <v>422</v>
      </c>
      <c r="M66" s="6" t="s">
        <v>428</v>
      </c>
      <c r="N66" s="6" t="s">
        <v>422</v>
      </c>
      <c r="O66" s="6" t="s">
        <v>422</v>
      </c>
      <c r="P66" s="6" t="s">
        <v>422</v>
      </c>
      <c r="Q66" s="6" t="s">
        <v>423</v>
      </c>
      <c r="R66" s="6" t="s">
        <v>423</v>
      </c>
      <c r="S66" s="6" t="s">
        <v>423</v>
      </c>
      <c r="T66" s="6" t="s">
        <v>423</v>
      </c>
      <c r="U66" s="6" t="s">
        <v>423</v>
      </c>
      <c r="V66" s="6" t="s">
        <v>423</v>
      </c>
      <c r="W66" s="6" t="s">
        <v>422</v>
      </c>
      <c r="X66" s="6" t="s">
        <v>422</v>
      </c>
      <c r="Y66" s="6" t="s">
        <v>422</v>
      </c>
      <c r="Z66" s="6" t="s">
        <v>422</v>
      </c>
      <c r="AA66" s="6" t="s">
        <v>422</v>
      </c>
      <c r="AB66" s="6" t="s">
        <v>422</v>
      </c>
      <c r="AC66" s="6" t="s">
        <v>422</v>
      </c>
      <c r="AD66" s="6" t="s">
        <v>423</v>
      </c>
      <c r="AE66" s="60"/>
      <c r="AF66" s="26" t="s">
        <v>423</v>
      </c>
      <c r="AG66" s="26" t="s">
        <v>423</v>
      </c>
      <c r="AH66" s="26" t="s">
        <v>423</v>
      </c>
      <c r="AI66" s="26" t="s">
        <v>423</v>
      </c>
      <c r="AJ66" s="26" t="s">
        <v>423</v>
      </c>
      <c r="AK66" s="26" t="s">
        <v>422</v>
      </c>
      <c r="AL66" s="49" t="s">
        <v>163</v>
      </c>
    </row>
    <row r="67" spans="1:38" s="2" customFormat="1" ht="26.25" customHeight="1" thickBot="1" x14ac:dyDescent="0.3">
      <c r="A67" s="70" t="s">
        <v>54</v>
      </c>
      <c r="B67" s="74" t="s">
        <v>164</v>
      </c>
      <c r="C67" s="71" t="s">
        <v>165</v>
      </c>
      <c r="D67" s="72" t="s">
        <v>438</v>
      </c>
      <c r="E67" s="6" t="s">
        <v>425</v>
      </c>
      <c r="F67" s="6" t="s">
        <v>425</v>
      </c>
      <c r="G67" s="6" t="s">
        <v>425</v>
      </c>
      <c r="H67" s="6" t="s">
        <v>425</v>
      </c>
      <c r="I67" s="6" t="s">
        <v>425</v>
      </c>
      <c r="J67" s="6" t="s">
        <v>425</v>
      </c>
      <c r="K67" s="6" t="s">
        <v>425</v>
      </c>
      <c r="L67" s="6" t="s">
        <v>422</v>
      </c>
      <c r="M67" s="6" t="s">
        <v>425</v>
      </c>
      <c r="N67" s="6" t="s">
        <v>425</v>
      </c>
      <c r="O67" s="6" t="s">
        <v>425</v>
      </c>
      <c r="P67" s="6" t="s">
        <v>425</v>
      </c>
      <c r="Q67" s="6" t="s">
        <v>423</v>
      </c>
      <c r="R67" s="6" t="s">
        <v>423</v>
      </c>
      <c r="S67" s="6" t="s">
        <v>423</v>
      </c>
      <c r="T67" s="6" t="s">
        <v>423</v>
      </c>
      <c r="U67" s="6" t="s">
        <v>423</v>
      </c>
      <c r="V67" s="6" t="s">
        <v>423</v>
      </c>
      <c r="W67" s="6" t="s">
        <v>425</v>
      </c>
      <c r="X67" s="6" t="s">
        <v>425</v>
      </c>
      <c r="Y67" s="6" t="s">
        <v>425</v>
      </c>
      <c r="Z67" s="6" t="s">
        <v>425</v>
      </c>
      <c r="AA67" s="6" t="s">
        <v>425</v>
      </c>
      <c r="AB67" s="6" t="s">
        <v>425</v>
      </c>
      <c r="AC67" s="6" t="s">
        <v>425</v>
      </c>
      <c r="AD67" s="6" t="s">
        <v>423</v>
      </c>
      <c r="AE67" s="60"/>
      <c r="AF67" s="26" t="s">
        <v>423</v>
      </c>
      <c r="AG67" s="26" t="s">
        <v>423</v>
      </c>
      <c r="AH67" s="26" t="s">
        <v>423</v>
      </c>
      <c r="AI67" s="26" t="s">
        <v>423</v>
      </c>
      <c r="AJ67" s="26" t="s">
        <v>423</v>
      </c>
      <c r="AK67" s="26" t="s">
        <v>422</v>
      </c>
      <c r="AL67" s="49" t="s">
        <v>166</v>
      </c>
    </row>
    <row r="68" spans="1:38" s="2" customFormat="1" ht="26.25" customHeight="1" thickBot="1" x14ac:dyDescent="0.3">
      <c r="A68" s="70" t="s">
        <v>54</v>
      </c>
      <c r="B68" s="74" t="s">
        <v>167</v>
      </c>
      <c r="C68" s="71" t="s">
        <v>168</v>
      </c>
      <c r="D68" s="72" t="s">
        <v>424</v>
      </c>
      <c r="E68" s="6" t="s">
        <v>422</v>
      </c>
      <c r="F68" s="6" t="s">
        <v>422</v>
      </c>
      <c r="G68" s="6" t="s">
        <v>422</v>
      </c>
      <c r="H68" s="6" t="s">
        <v>422</v>
      </c>
      <c r="I68" s="6" t="s">
        <v>422</v>
      </c>
      <c r="J68" s="6" t="s">
        <v>422</v>
      </c>
      <c r="K68" s="6" t="s">
        <v>422</v>
      </c>
      <c r="L68" s="6" t="s">
        <v>422</v>
      </c>
      <c r="M68" s="6" t="s">
        <v>422</v>
      </c>
      <c r="N68" s="6" t="s">
        <v>422</v>
      </c>
      <c r="O68" s="6" t="s">
        <v>422</v>
      </c>
      <c r="P68" s="6" t="s">
        <v>422</v>
      </c>
      <c r="Q68" s="6" t="s">
        <v>423</v>
      </c>
      <c r="R68" s="6" t="s">
        <v>423</v>
      </c>
      <c r="S68" s="6" t="s">
        <v>423</v>
      </c>
      <c r="T68" s="6" t="s">
        <v>423</v>
      </c>
      <c r="U68" s="6" t="s">
        <v>423</v>
      </c>
      <c r="V68" s="6" t="s">
        <v>423</v>
      </c>
      <c r="W68" s="6" t="s">
        <v>422</v>
      </c>
      <c r="X68" s="6" t="s">
        <v>422</v>
      </c>
      <c r="Y68" s="6" t="s">
        <v>422</v>
      </c>
      <c r="Z68" s="6" t="s">
        <v>422</v>
      </c>
      <c r="AA68" s="6" t="s">
        <v>422</v>
      </c>
      <c r="AB68" s="6" t="s">
        <v>422</v>
      </c>
      <c r="AC68" s="6" t="s">
        <v>422</v>
      </c>
      <c r="AD68" s="6" t="s">
        <v>423</v>
      </c>
      <c r="AE68" s="60"/>
      <c r="AF68" s="26" t="s">
        <v>423</v>
      </c>
      <c r="AG68" s="26" t="s">
        <v>423</v>
      </c>
      <c r="AH68" s="26" t="s">
        <v>423</v>
      </c>
      <c r="AI68" s="26" t="s">
        <v>423</v>
      </c>
      <c r="AJ68" s="26" t="s">
        <v>423</v>
      </c>
      <c r="AK68" s="26" t="s">
        <v>422</v>
      </c>
      <c r="AL68" s="49" t="s">
        <v>169</v>
      </c>
    </row>
    <row r="69" spans="1:38" s="2" customFormat="1" ht="26.25" customHeight="1" thickBot="1" x14ac:dyDescent="0.3">
      <c r="A69" s="70" t="s">
        <v>54</v>
      </c>
      <c r="B69" s="70" t="s">
        <v>170</v>
      </c>
      <c r="C69" s="71" t="s">
        <v>171</v>
      </c>
      <c r="D69" s="77" t="s">
        <v>439</v>
      </c>
      <c r="E69" s="6" t="s">
        <v>422</v>
      </c>
      <c r="F69" s="6" t="s">
        <v>422</v>
      </c>
      <c r="G69" s="6" t="s">
        <v>422</v>
      </c>
      <c r="H69" s="6" t="s">
        <v>422</v>
      </c>
      <c r="I69" s="6" t="s">
        <v>428</v>
      </c>
      <c r="J69" s="6" t="s">
        <v>428</v>
      </c>
      <c r="K69" s="6" t="s">
        <v>428</v>
      </c>
      <c r="L69" s="6" t="s">
        <v>422</v>
      </c>
      <c r="M69" s="6" t="s">
        <v>422</v>
      </c>
      <c r="N69" s="6" t="s">
        <v>422</v>
      </c>
      <c r="O69" s="6" t="s">
        <v>422</v>
      </c>
      <c r="P69" s="6" t="s">
        <v>422</v>
      </c>
      <c r="Q69" s="6" t="s">
        <v>423</v>
      </c>
      <c r="R69" s="6" t="s">
        <v>423</v>
      </c>
      <c r="S69" s="6" t="s">
        <v>423</v>
      </c>
      <c r="T69" s="6" t="s">
        <v>423</v>
      </c>
      <c r="U69" s="6" t="s">
        <v>423</v>
      </c>
      <c r="V69" s="6" t="s">
        <v>423</v>
      </c>
      <c r="W69" s="6" t="s">
        <v>422</v>
      </c>
      <c r="X69" s="6" t="s">
        <v>422</v>
      </c>
      <c r="Y69" s="6" t="s">
        <v>422</v>
      </c>
      <c r="Z69" s="6" t="s">
        <v>422</v>
      </c>
      <c r="AA69" s="6" t="s">
        <v>422</v>
      </c>
      <c r="AB69" s="6" t="s">
        <v>422</v>
      </c>
      <c r="AC69" s="6" t="s">
        <v>422</v>
      </c>
      <c r="AD69" s="6" t="s">
        <v>423</v>
      </c>
      <c r="AE69" s="60"/>
      <c r="AF69" s="26" t="s">
        <v>423</v>
      </c>
      <c r="AG69" s="26" t="s">
        <v>423</v>
      </c>
      <c r="AH69" s="26" t="s">
        <v>423</v>
      </c>
      <c r="AI69" s="26" t="s">
        <v>423</v>
      </c>
      <c r="AJ69" s="26" t="s">
        <v>423</v>
      </c>
      <c r="AK69" s="26" t="s">
        <v>422</v>
      </c>
      <c r="AL69" s="49" t="s">
        <v>172</v>
      </c>
    </row>
    <row r="70" spans="1:38" s="2" customFormat="1" ht="26.25" customHeight="1" thickBot="1" x14ac:dyDescent="0.3">
      <c r="A70" s="70" t="s">
        <v>54</v>
      </c>
      <c r="B70" s="70" t="s">
        <v>173</v>
      </c>
      <c r="C70" s="71" t="s">
        <v>381</v>
      </c>
      <c r="D70" s="77" t="s">
        <v>440</v>
      </c>
      <c r="E70" s="6">
        <v>30.405384093104399</v>
      </c>
      <c r="F70" s="6">
        <v>38.626439473851399</v>
      </c>
      <c r="G70" s="6">
        <v>20.777247217514699</v>
      </c>
      <c r="H70" s="6">
        <v>8.9688378249007208</v>
      </c>
      <c r="I70" s="6">
        <v>3.5577710424552702</v>
      </c>
      <c r="J70" s="6">
        <v>6.6449641916494198</v>
      </c>
      <c r="K70" s="6">
        <v>14.731256946511101</v>
      </c>
      <c r="L70" s="6" t="s">
        <v>422</v>
      </c>
      <c r="M70" s="6">
        <v>27.183368942707201</v>
      </c>
      <c r="N70" s="6">
        <v>5.5572563672079598</v>
      </c>
      <c r="O70" s="6">
        <v>8.5313104217878993E-2</v>
      </c>
      <c r="P70" s="6">
        <v>7.0815831124612996E-2</v>
      </c>
      <c r="Q70" s="6" t="s">
        <v>423</v>
      </c>
      <c r="R70" s="6" t="s">
        <v>423</v>
      </c>
      <c r="S70" s="6" t="s">
        <v>423</v>
      </c>
      <c r="T70" s="6" t="s">
        <v>423</v>
      </c>
      <c r="U70" s="6" t="s">
        <v>423</v>
      </c>
      <c r="V70" s="6" t="s">
        <v>423</v>
      </c>
      <c r="W70" s="6">
        <v>0.96913800646953097</v>
      </c>
      <c r="X70" s="6" t="s">
        <v>422</v>
      </c>
      <c r="Y70" s="6">
        <v>1.6837004976885499E-4</v>
      </c>
      <c r="Z70" s="6" t="s">
        <v>422</v>
      </c>
      <c r="AA70" s="6">
        <v>1.6837004976885499E-4</v>
      </c>
      <c r="AB70" s="6">
        <f t="shared" si="0"/>
        <v>3.3674009953770997E-4</v>
      </c>
      <c r="AC70" s="6">
        <v>0.393362947274977</v>
      </c>
      <c r="AD70" s="6" t="s">
        <v>423</v>
      </c>
      <c r="AE70" s="60"/>
      <c r="AF70" s="26" t="s">
        <v>423</v>
      </c>
      <c r="AG70" s="26" t="s">
        <v>423</v>
      </c>
      <c r="AH70" s="26" t="s">
        <v>423</v>
      </c>
      <c r="AI70" s="26" t="s">
        <v>423</v>
      </c>
      <c r="AJ70" s="26" t="s">
        <v>423</v>
      </c>
      <c r="AK70" s="26" t="s">
        <v>422</v>
      </c>
      <c r="AL70" s="49" t="s">
        <v>408</v>
      </c>
    </row>
    <row r="71" spans="1:38" s="2" customFormat="1" ht="26.25" customHeight="1" thickBot="1" x14ac:dyDescent="0.3">
      <c r="A71" s="70" t="s">
        <v>54</v>
      </c>
      <c r="B71" s="70" t="s">
        <v>174</v>
      </c>
      <c r="C71" s="71" t="s">
        <v>175</v>
      </c>
      <c r="D71" s="77" t="s">
        <v>437</v>
      </c>
      <c r="E71" s="6" t="s">
        <v>428</v>
      </c>
      <c r="F71" s="6" t="s">
        <v>428</v>
      </c>
      <c r="G71" s="6" t="s">
        <v>428</v>
      </c>
      <c r="H71" s="6" t="s">
        <v>428</v>
      </c>
      <c r="I71" s="6" t="s">
        <v>428</v>
      </c>
      <c r="J71" s="6" t="s">
        <v>428</v>
      </c>
      <c r="K71" s="6" t="s">
        <v>428</v>
      </c>
      <c r="L71" s="6" t="s">
        <v>422</v>
      </c>
      <c r="M71" s="6" t="s">
        <v>428</v>
      </c>
      <c r="N71" s="6" t="s">
        <v>422</v>
      </c>
      <c r="O71" s="6" t="s">
        <v>422</v>
      </c>
      <c r="P71" s="6" t="s">
        <v>422</v>
      </c>
      <c r="Q71" s="6" t="s">
        <v>423</v>
      </c>
      <c r="R71" s="6" t="s">
        <v>423</v>
      </c>
      <c r="S71" s="6" t="s">
        <v>423</v>
      </c>
      <c r="T71" s="6" t="s">
        <v>423</v>
      </c>
      <c r="U71" s="6" t="s">
        <v>423</v>
      </c>
      <c r="V71" s="6" t="s">
        <v>423</v>
      </c>
      <c r="W71" s="6" t="s">
        <v>422</v>
      </c>
      <c r="X71" s="6" t="s">
        <v>422</v>
      </c>
      <c r="Y71" s="6" t="s">
        <v>422</v>
      </c>
      <c r="Z71" s="6" t="s">
        <v>422</v>
      </c>
      <c r="AA71" s="6" t="s">
        <v>422</v>
      </c>
      <c r="AB71" s="6" t="s">
        <v>422</v>
      </c>
      <c r="AC71" s="6" t="s">
        <v>422</v>
      </c>
      <c r="AD71" s="6" t="s">
        <v>423</v>
      </c>
      <c r="AE71" s="60"/>
      <c r="AF71" s="26" t="s">
        <v>423</v>
      </c>
      <c r="AG71" s="26" t="s">
        <v>423</v>
      </c>
      <c r="AH71" s="26" t="s">
        <v>423</v>
      </c>
      <c r="AI71" s="26" t="s">
        <v>423</v>
      </c>
      <c r="AJ71" s="26" t="s">
        <v>423</v>
      </c>
      <c r="AK71" s="26" t="s">
        <v>422</v>
      </c>
      <c r="AL71" s="49" t="s">
        <v>408</v>
      </c>
    </row>
    <row r="72" spans="1:38" s="2" customFormat="1" ht="26.25" customHeight="1" thickBot="1" x14ac:dyDescent="0.3">
      <c r="A72" s="70" t="s">
        <v>54</v>
      </c>
      <c r="B72" s="70" t="s">
        <v>176</v>
      </c>
      <c r="C72" s="71" t="s">
        <v>177</v>
      </c>
      <c r="D72" s="72" t="s">
        <v>424</v>
      </c>
      <c r="E72" s="6">
        <v>7.2458412342247298</v>
      </c>
      <c r="F72" s="6">
        <v>5.2658953023568102</v>
      </c>
      <c r="G72" s="6">
        <v>24.146270965101198</v>
      </c>
      <c r="H72" s="6">
        <v>0.35705942868705198</v>
      </c>
      <c r="I72" s="6">
        <v>11.536156396267801</v>
      </c>
      <c r="J72" s="6">
        <v>16.198039872087101</v>
      </c>
      <c r="K72" s="6">
        <v>40.918095439467301</v>
      </c>
      <c r="L72" s="6" t="s">
        <v>422</v>
      </c>
      <c r="M72" s="6">
        <v>41.827941895206301</v>
      </c>
      <c r="N72" s="6">
        <v>61.353642370714198</v>
      </c>
      <c r="O72" s="6">
        <v>0.190957850241602</v>
      </c>
      <c r="P72" s="6">
        <v>0.72066721458050398</v>
      </c>
      <c r="Q72" s="6" t="s">
        <v>423</v>
      </c>
      <c r="R72" s="6" t="s">
        <v>423</v>
      </c>
      <c r="S72" s="6" t="s">
        <v>423</v>
      </c>
      <c r="T72" s="6" t="s">
        <v>423</v>
      </c>
      <c r="U72" s="6" t="s">
        <v>423</v>
      </c>
      <c r="V72" s="6" t="s">
        <v>423</v>
      </c>
      <c r="W72" s="6">
        <v>20.3726683389607</v>
      </c>
      <c r="X72" s="6">
        <v>18.6098247337308</v>
      </c>
      <c r="Y72" s="6">
        <v>18.286601701786299</v>
      </c>
      <c r="Z72" s="6">
        <v>11.7141180645025</v>
      </c>
      <c r="AA72" s="6">
        <v>7.0285879720732298</v>
      </c>
      <c r="AB72" s="6">
        <f t="shared" si="0"/>
        <v>55.639132472092832</v>
      </c>
      <c r="AC72" s="6">
        <v>0.60417481968129505</v>
      </c>
      <c r="AD72" s="6" t="s">
        <v>423</v>
      </c>
      <c r="AE72" s="60"/>
      <c r="AF72" s="26" t="s">
        <v>423</v>
      </c>
      <c r="AG72" s="26" t="s">
        <v>423</v>
      </c>
      <c r="AH72" s="26" t="s">
        <v>423</v>
      </c>
      <c r="AI72" s="26" t="s">
        <v>423</v>
      </c>
      <c r="AJ72" s="26" t="s">
        <v>423</v>
      </c>
      <c r="AK72" s="26" t="s">
        <v>422</v>
      </c>
      <c r="AL72" s="49" t="s">
        <v>178</v>
      </c>
    </row>
    <row r="73" spans="1:38" s="2" customFormat="1" ht="26.25" customHeight="1" thickBot="1" x14ac:dyDescent="0.3">
      <c r="A73" s="70" t="s">
        <v>54</v>
      </c>
      <c r="B73" s="70" t="s">
        <v>179</v>
      </c>
      <c r="C73" s="71" t="s">
        <v>180</v>
      </c>
      <c r="D73" s="72" t="s">
        <v>424</v>
      </c>
      <c r="E73" s="6">
        <v>0.35360058508845699</v>
      </c>
      <c r="F73" s="6">
        <v>2.3394693799617099</v>
      </c>
      <c r="G73" s="6">
        <v>0.79942640133387899</v>
      </c>
      <c r="H73" s="6">
        <v>1.1752415027129599E-2</v>
      </c>
      <c r="I73" s="6">
        <v>3.32007410800477</v>
      </c>
      <c r="J73" s="6">
        <v>3.98233026934308</v>
      </c>
      <c r="K73" s="6">
        <v>5.1894961879902599</v>
      </c>
      <c r="L73" s="6" t="s">
        <v>422</v>
      </c>
      <c r="M73" s="6">
        <v>37.346820414193999</v>
      </c>
      <c r="N73" s="6" t="s">
        <v>422</v>
      </c>
      <c r="O73" s="6" t="s">
        <v>422</v>
      </c>
      <c r="P73" s="6">
        <v>0.19104400357594101</v>
      </c>
      <c r="Q73" s="6" t="s">
        <v>423</v>
      </c>
      <c r="R73" s="6" t="s">
        <v>423</v>
      </c>
      <c r="S73" s="6" t="s">
        <v>423</v>
      </c>
      <c r="T73" s="6" t="s">
        <v>423</v>
      </c>
      <c r="U73" s="6" t="s">
        <v>423</v>
      </c>
      <c r="V73" s="6" t="s">
        <v>423</v>
      </c>
      <c r="W73" s="6" t="s">
        <v>422</v>
      </c>
      <c r="X73" s="6" t="s">
        <v>422</v>
      </c>
      <c r="Y73" s="6" t="s">
        <v>422</v>
      </c>
      <c r="Z73" s="6" t="s">
        <v>422</v>
      </c>
      <c r="AA73" s="6" t="s">
        <v>422</v>
      </c>
      <c r="AB73" s="6" t="s">
        <v>422</v>
      </c>
      <c r="AC73" s="6" t="s">
        <v>422</v>
      </c>
      <c r="AD73" s="6" t="s">
        <v>423</v>
      </c>
      <c r="AE73" s="60"/>
      <c r="AF73" s="26" t="s">
        <v>423</v>
      </c>
      <c r="AG73" s="26" t="s">
        <v>423</v>
      </c>
      <c r="AH73" s="26" t="s">
        <v>423</v>
      </c>
      <c r="AI73" s="26" t="s">
        <v>423</v>
      </c>
      <c r="AJ73" s="26" t="s">
        <v>423</v>
      </c>
      <c r="AK73" s="26" t="s">
        <v>422</v>
      </c>
      <c r="AL73" s="49" t="s">
        <v>181</v>
      </c>
    </row>
    <row r="74" spans="1:38" s="2" customFormat="1" ht="26.25" customHeight="1" thickBot="1" x14ac:dyDescent="0.3">
      <c r="A74" s="70" t="s">
        <v>54</v>
      </c>
      <c r="B74" s="70" t="s">
        <v>182</v>
      </c>
      <c r="C74" s="71" t="s">
        <v>183</v>
      </c>
      <c r="D74" s="72" t="s">
        <v>424</v>
      </c>
      <c r="E74" s="6">
        <v>0.74384388735831397</v>
      </c>
      <c r="F74" s="6">
        <v>0.57744549795954203</v>
      </c>
      <c r="G74" s="6">
        <v>41.850336522159303</v>
      </c>
      <c r="H74" s="6">
        <v>2.9802760036063101E-2</v>
      </c>
      <c r="I74" s="6">
        <v>5.0452934310486102</v>
      </c>
      <c r="J74" s="6">
        <v>7.57190689054051</v>
      </c>
      <c r="K74" s="6">
        <v>13.550334060401401</v>
      </c>
      <c r="L74" s="6" t="s">
        <v>422</v>
      </c>
      <c r="M74" s="6">
        <v>314.318975984605</v>
      </c>
      <c r="N74" s="6">
        <v>8.0431934312197806E-2</v>
      </c>
      <c r="O74" s="6">
        <v>7.1669182290778595E-4</v>
      </c>
      <c r="P74" s="6">
        <v>1.42150796356748E-2</v>
      </c>
      <c r="Q74" s="6" t="s">
        <v>423</v>
      </c>
      <c r="R74" s="6" t="s">
        <v>423</v>
      </c>
      <c r="S74" s="6" t="s">
        <v>423</v>
      </c>
      <c r="T74" s="6" t="s">
        <v>423</v>
      </c>
      <c r="U74" s="6" t="s">
        <v>423</v>
      </c>
      <c r="V74" s="6" t="s">
        <v>423</v>
      </c>
      <c r="W74" s="6">
        <v>3.6773730572610099</v>
      </c>
      <c r="X74" s="6">
        <v>19.713707516540399</v>
      </c>
      <c r="Y74" s="6">
        <v>30.160303086153998</v>
      </c>
      <c r="Z74" s="6">
        <v>24.312957841414001</v>
      </c>
      <c r="AA74" s="6">
        <v>10.618123812562899</v>
      </c>
      <c r="AB74" s="6">
        <f t="shared" si="0"/>
        <v>84.805092256671301</v>
      </c>
      <c r="AC74" s="6" t="s">
        <v>422</v>
      </c>
      <c r="AD74" s="6" t="s">
        <v>423</v>
      </c>
      <c r="AE74" s="60"/>
      <c r="AF74" s="26" t="s">
        <v>423</v>
      </c>
      <c r="AG74" s="26" t="s">
        <v>423</v>
      </c>
      <c r="AH74" s="26" t="s">
        <v>423</v>
      </c>
      <c r="AI74" s="26" t="s">
        <v>423</v>
      </c>
      <c r="AJ74" s="26" t="s">
        <v>423</v>
      </c>
      <c r="AK74" s="26" t="s">
        <v>422</v>
      </c>
      <c r="AL74" s="49" t="s">
        <v>184</v>
      </c>
    </row>
    <row r="75" spans="1:38" s="2" customFormat="1" ht="26.25" customHeight="1" thickBot="1" x14ac:dyDescent="0.3">
      <c r="A75" s="70" t="s">
        <v>54</v>
      </c>
      <c r="B75" s="70" t="s">
        <v>185</v>
      </c>
      <c r="C75" s="71" t="s">
        <v>186</v>
      </c>
      <c r="D75" s="77" t="s">
        <v>424</v>
      </c>
      <c r="E75" s="6" t="s">
        <v>422</v>
      </c>
      <c r="F75" s="6" t="s">
        <v>422</v>
      </c>
      <c r="G75" s="6" t="s">
        <v>422</v>
      </c>
      <c r="H75" s="6" t="s">
        <v>422</v>
      </c>
      <c r="I75" s="6" t="s">
        <v>422</v>
      </c>
      <c r="J75" s="6" t="s">
        <v>422</v>
      </c>
      <c r="K75" s="6" t="s">
        <v>422</v>
      </c>
      <c r="L75" s="6" t="s">
        <v>422</v>
      </c>
      <c r="M75" s="6" t="s">
        <v>422</v>
      </c>
      <c r="N75" s="6" t="s">
        <v>422</v>
      </c>
      <c r="O75" s="6" t="s">
        <v>422</v>
      </c>
      <c r="P75" s="6" t="s">
        <v>422</v>
      </c>
      <c r="Q75" s="6" t="s">
        <v>423</v>
      </c>
      <c r="R75" s="6" t="s">
        <v>423</v>
      </c>
      <c r="S75" s="6" t="s">
        <v>423</v>
      </c>
      <c r="T75" s="6" t="s">
        <v>423</v>
      </c>
      <c r="U75" s="6" t="s">
        <v>423</v>
      </c>
      <c r="V75" s="6" t="s">
        <v>423</v>
      </c>
      <c r="W75" s="6" t="s">
        <v>422</v>
      </c>
      <c r="X75" s="6" t="s">
        <v>422</v>
      </c>
      <c r="Y75" s="6" t="s">
        <v>422</v>
      </c>
      <c r="Z75" s="6" t="s">
        <v>422</v>
      </c>
      <c r="AA75" s="6" t="s">
        <v>422</v>
      </c>
      <c r="AB75" s="6" t="s">
        <v>422</v>
      </c>
      <c r="AC75" s="6" t="s">
        <v>422</v>
      </c>
      <c r="AD75" s="6" t="s">
        <v>423</v>
      </c>
      <c r="AE75" s="60"/>
      <c r="AF75" s="26" t="s">
        <v>423</v>
      </c>
      <c r="AG75" s="26" t="s">
        <v>423</v>
      </c>
      <c r="AH75" s="26" t="s">
        <v>423</v>
      </c>
      <c r="AI75" s="26" t="s">
        <v>423</v>
      </c>
      <c r="AJ75" s="26" t="s">
        <v>423</v>
      </c>
      <c r="AK75" s="26" t="s">
        <v>422</v>
      </c>
      <c r="AL75" s="49" t="s">
        <v>187</v>
      </c>
    </row>
    <row r="76" spans="1:38" s="2" customFormat="1" ht="26.25" customHeight="1" thickBot="1" x14ac:dyDescent="0.3">
      <c r="A76" s="70" t="s">
        <v>54</v>
      </c>
      <c r="B76" s="70" t="s">
        <v>188</v>
      </c>
      <c r="C76" s="71" t="s">
        <v>189</v>
      </c>
      <c r="D76" s="72" t="s">
        <v>441</v>
      </c>
      <c r="E76" s="6" t="s">
        <v>428</v>
      </c>
      <c r="F76" s="6" t="s">
        <v>428</v>
      </c>
      <c r="G76" s="6" t="s">
        <v>428</v>
      </c>
      <c r="H76" s="6" t="s">
        <v>428</v>
      </c>
      <c r="I76" s="6" t="s">
        <v>428</v>
      </c>
      <c r="J76" s="6" t="s">
        <v>428</v>
      </c>
      <c r="K76" s="6" t="s">
        <v>428</v>
      </c>
      <c r="L76" s="6" t="s">
        <v>422</v>
      </c>
      <c r="M76" s="6" t="s">
        <v>428</v>
      </c>
      <c r="N76" s="6" t="s">
        <v>428</v>
      </c>
      <c r="O76" s="6" t="s">
        <v>428</v>
      </c>
      <c r="P76" s="6" t="s">
        <v>428</v>
      </c>
      <c r="Q76" s="6" t="s">
        <v>423</v>
      </c>
      <c r="R76" s="6" t="s">
        <v>423</v>
      </c>
      <c r="S76" s="6" t="s">
        <v>423</v>
      </c>
      <c r="T76" s="6" t="s">
        <v>423</v>
      </c>
      <c r="U76" s="6" t="s">
        <v>423</v>
      </c>
      <c r="V76" s="6" t="s">
        <v>423</v>
      </c>
      <c r="W76" s="6" t="s">
        <v>428</v>
      </c>
      <c r="X76" s="6" t="s">
        <v>428</v>
      </c>
      <c r="Y76" s="6" t="s">
        <v>428</v>
      </c>
      <c r="Z76" s="6" t="s">
        <v>428</v>
      </c>
      <c r="AA76" s="6" t="s">
        <v>428</v>
      </c>
      <c r="AB76" s="6" t="s">
        <v>428</v>
      </c>
      <c r="AC76" s="6" t="s">
        <v>428</v>
      </c>
      <c r="AD76" s="6" t="s">
        <v>423</v>
      </c>
      <c r="AE76" s="60"/>
      <c r="AF76" s="26" t="s">
        <v>423</v>
      </c>
      <c r="AG76" s="26" t="s">
        <v>423</v>
      </c>
      <c r="AH76" s="26" t="s">
        <v>423</v>
      </c>
      <c r="AI76" s="26" t="s">
        <v>423</v>
      </c>
      <c r="AJ76" s="26" t="s">
        <v>423</v>
      </c>
      <c r="AK76" s="26" t="s">
        <v>422</v>
      </c>
      <c r="AL76" s="49" t="s">
        <v>190</v>
      </c>
    </row>
    <row r="77" spans="1:38" s="2" customFormat="1" ht="26.25" customHeight="1" thickBot="1" x14ac:dyDescent="0.3">
      <c r="A77" s="70" t="s">
        <v>54</v>
      </c>
      <c r="B77" s="70" t="s">
        <v>191</v>
      </c>
      <c r="C77" s="71" t="s">
        <v>192</v>
      </c>
      <c r="D77" s="72" t="s">
        <v>441</v>
      </c>
      <c r="E77" s="6" t="s">
        <v>428</v>
      </c>
      <c r="F77" s="6" t="s">
        <v>428</v>
      </c>
      <c r="G77" s="6" t="s">
        <v>428</v>
      </c>
      <c r="H77" s="6" t="s">
        <v>428</v>
      </c>
      <c r="I77" s="6" t="s">
        <v>428</v>
      </c>
      <c r="J77" s="6" t="s">
        <v>428</v>
      </c>
      <c r="K77" s="6" t="s">
        <v>428</v>
      </c>
      <c r="L77" s="6" t="s">
        <v>422</v>
      </c>
      <c r="M77" s="6" t="s">
        <v>428</v>
      </c>
      <c r="N77" s="6" t="s">
        <v>428</v>
      </c>
      <c r="O77" s="6" t="s">
        <v>428</v>
      </c>
      <c r="P77" s="6" t="s">
        <v>428</v>
      </c>
      <c r="Q77" s="6" t="s">
        <v>423</v>
      </c>
      <c r="R77" s="6" t="s">
        <v>423</v>
      </c>
      <c r="S77" s="6" t="s">
        <v>423</v>
      </c>
      <c r="T77" s="6" t="s">
        <v>423</v>
      </c>
      <c r="U77" s="6" t="s">
        <v>423</v>
      </c>
      <c r="V77" s="6" t="s">
        <v>423</v>
      </c>
      <c r="W77" s="6" t="s">
        <v>428</v>
      </c>
      <c r="X77" s="6" t="s">
        <v>428</v>
      </c>
      <c r="Y77" s="6" t="s">
        <v>428</v>
      </c>
      <c r="Z77" s="6" t="s">
        <v>428</v>
      </c>
      <c r="AA77" s="6" t="s">
        <v>428</v>
      </c>
      <c r="AB77" s="6" t="s">
        <v>428</v>
      </c>
      <c r="AC77" s="6" t="s">
        <v>428</v>
      </c>
      <c r="AD77" s="6" t="s">
        <v>423</v>
      </c>
      <c r="AE77" s="60"/>
      <c r="AF77" s="26" t="s">
        <v>423</v>
      </c>
      <c r="AG77" s="26" t="s">
        <v>423</v>
      </c>
      <c r="AH77" s="26" t="s">
        <v>423</v>
      </c>
      <c r="AI77" s="26" t="s">
        <v>423</v>
      </c>
      <c r="AJ77" s="26" t="s">
        <v>423</v>
      </c>
      <c r="AK77" s="26" t="s">
        <v>422</v>
      </c>
      <c r="AL77" s="49" t="s">
        <v>193</v>
      </c>
    </row>
    <row r="78" spans="1:38" s="2" customFormat="1" ht="26.25" customHeight="1" thickBot="1" x14ac:dyDescent="0.3">
      <c r="A78" s="70" t="s">
        <v>54</v>
      </c>
      <c r="B78" s="70" t="s">
        <v>194</v>
      </c>
      <c r="C78" s="71" t="s">
        <v>195</v>
      </c>
      <c r="D78" s="72" t="s">
        <v>441</v>
      </c>
      <c r="E78" s="6" t="s">
        <v>428</v>
      </c>
      <c r="F78" s="6" t="s">
        <v>428</v>
      </c>
      <c r="G78" s="6" t="s">
        <v>428</v>
      </c>
      <c r="H78" s="6" t="s">
        <v>428</v>
      </c>
      <c r="I78" s="6" t="s">
        <v>428</v>
      </c>
      <c r="J78" s="6" t="s">
        <v>428</v>
      </c>
      <c r="K78" s="6" t="s">
        <v>428</v>
      </c>
      <c r="L78" s="6" t="s">
        <v>422</v>
      </c>
      <c r="M78" s="6" t="s">
        <v>428</v>
      </c>
      <c r="N78" s="6" t="s">
        <v>428</v>
      </c>
      <c r="O78" s="6" t="s">
        <v>428</v>
      </c>
      <c r="P78" s="6" t="s">
        <v>428</v>
      </c>
      <c r="Q78" s="6" t="s">
        <v>423</v>
      </c>
      <c r="R78" s="6" t="s">
        <v>423</v>
      </c>
      <c r="S78" s="6" t="s">
        <v>423</v>
      </c>
      <c r="T78" s="6" t="s">
        <v>423</v>
      </c>
      <c r="U78" s="6" t="s">
        <v>423</v>
      </c>
      <c r="V78" s="6" t="s">
        <v>423</v>
      </c>
      <c r="W78" s="6" t="s">
        <v>428</v>
      </c>
      <c r="X78" s="6" t="s">
        <v>428</v>
      </c>
      <c r="Y78" s="6" t="s">
        <v>428</v>
      </c>
      <c r="Z78" s="6" t="s">
        <v>428</v>
      </c>
      <c r="AA78" s="6" t="s">
        <v>428</v>
      </c>
      <c r="AB78" s="6" t="s">
        <v>428</v>
      </c>
      <c r="AC78" s="6" t="s">
        <v>428</v>
      </c>
      <c r="AD78" s="6" t="s">
        <v>423</v>
      </c>
      <c r="AE78" s="60"/>
      <c r="AF78" s="26" t="s">
        <v>423</v>
      </c>
      <c r="AG78" s="26" t="s">
        <v>423</v>
      </c>
      <c r="AH78" s="26" t="s">
        <v>423</v>
      </c>
      <c r="AI78" s="26" t="s">
        <v>423</v>
      </c>
      <c r="AJ78" s="26" t="s">
        <v>423</v>
      </c>
      <c r="AK78" s="26" t="s">
        <v>422</v>
      </c>
      <c r="AL78" s="49" t="s">
        <v>196</v>
      </c>
    </row>
    <row r="79" spans="1:38" s="2" customFormat="1" ht="26.25" customHeight="1" thickBot="1" x14ac:dyDescent="0.3">
      <c r="A79" s="70" t="s">
        <v>54</v>
      </c>
      <c r="B79" s="70" t="s">
        <v>197</v>
      </c>
      <c r="C79" s="71" t="s">
        <v>198</v>
      </c>
      <c r="D79" s="72" t="s">
        <v>441</v>
      </c>
      <c r="E79" s="6" t="s">
        <v>428</v>
      </c>
      <c r="F79" s="6" t="s">
        <v>428</v>
      </c>
      <c r="G79" s="6" t="s">
        <v>428</v>
      </c>
      <c r="H79" s="6" t="s">
        <v>428</v>
      </c>
      <c r="I79" s="6" t="s">
        <v>428</v>
      </c>
      <c r="J79" s="6" t="s">
        <v>428</v>
      </c>
      <c r="K79" s="6" t="s">
        <v>428</v>
      </c>
      <c r="L79" s="6" t="s">
        <v>422</v>
      </c>
      <c r="M79" s="6" t="s">
        <v>428</v>
      </c>
      <c r="N79" s="6" t="s">
        <v>428</v>
      </c>
      <c r="O79" s="6" t="s">
        <v>428</v>
      </c>
      <c r="P79" s="6" t="s">
        <v>428</v>
      </c>
      <c r="Q79" s="6" t="s">
        <v>423</v>
      </c>
      <c r="R79" s="6" t="s">
        <v>423</v>
      </c>
      <c r="S79" s="6" t="s">
        <v>423</v>
      </c>
      <c r="T79" s="6" t="s">
        <v>423</v>
      </c>
      <c r="U79" s="6" t="s">
        <v>423</v>
      </c>
      <c r="V79" s="6" t="s">
        <v>423</v>
      </c>
      <c r="W79" s="6" t="s">
        <v>428</v>
      </c>
      <c r="X79" s="6" t="s">
        <v>428</v>
      </c>
      <c r="Y79" s="6" t="s">
        <v>428</v>
      </c>
      <c r="Z79" s="6" t="s">
        <v>428</v>
      </c>
      <c r="AA79" s="6" t="s">
        <v>428</v>
      </c>
      <c r="AB79" s="6" t="s">
        <v>428</v>
      </c>
      <c r="AC79" s="6" t="s">
        <v>428</v>
      </c>
      <c r="AD79" s="6" t="s">
        <v>423</v>
      </c>
      <c r="AE79" s="60"/>
      <c r="AF79" s="26" t="s">
        <v>423</v>
      </c>
      <c r="AG79" s="26" t="s">
        <v>423</v>
      </c>
      <c r="AH79" s="26" t="s">
        <v>423</v>
      </c>
      <c r="AI79" s="26" t="s">
        <v>423</v>
      </c>
      <c r="AJ79" s="26" t="s">
        <v>423</v>
      </c>
      <c r="AK79" s="26" t="s">
        <v>422</v>
      </c>
      <c r="AL79" s="49" t="s">
        <v>199</v>
      </c>
    </row>
    <row r="80" spans="1:38" s="2" customFormat="1" ht="26.25" customHeight="1" thickBot="1" x14ac:dyDescent="0.3">
      <c r="A80" s="70" t="s">
        <v>54</v>
      </c>
      <c r="B80" s="74" t="s">
        <v>200</v>
      </c>
      <c r="C80" s="76" t="s">
        <v>201</v>
      </c>
      <c r="D80" s="72" t="s">
        <v>424</v>
      </c>
      <c r="E80" s="6">
        <v>2.59013887876326</v>
      </c>
      <c r="F80" s="6">
        <v>0.19736012716953499</v>
      </c>
      <c r="G80" s="6">
        <v>886.37803083433096</v>
      </c>
      <c r="H80" s="6">
        <v>0.22168782710295501</v>
      </c>
      <c r="I80" s="6">
        <v>7.5905636034695698</v>
      </c>
      <c r="J80" s="6">
        <v>13.6754983811727</v>
      </c>
      <c r="K80" s="6">
        <v>17.5087749773312</v>
      </c>
      <c r="L80" s="6" t="s">
        <v>422</v>
      </c>
      <c r="M80" s="6">
        <v>0.103311834146479</v>
      </c>
      <c r="N80" s="6">
        <v>487.19044884160002</v>
      </c>
      <c r="O80" s="6">
        <v>11.814025756147</v>
      </c>
      <c r="P80" s="6">
        <v>9.9966891268057001</v>
      </c>
      <c r="Q80" s="6" t="s">
        <v>423</v>
      </c>
      <c r="R80" s="6" t="s">
        <v>423</v>
      </c>
      <c r="S80" s="6" t="s">
        <v>423</v>
      </c>
      <c r="T80" s="6" t="s">
        <v>423</v>
      </c>
      <c r="U80" s="6" t="s">
        <v>423</v>
      </c>
      <c r="V80" s="6" t="s">
        <v>423</v>
      </c>
      <c r="W80" s="6">
        <v>3.1220929698601401</v>
      </c>
      <c r="X80" s="6" t="s">
        <v>422</v>
      </c>
      <c r="Y80" s="6">
        <v>1.1872576719833101E-3</v>
      </c>
      <c r="Z80" s="6">
        <v>8.8962904824228296E-4</v>
      </c>
      <c r="AA80" s="6">
        <v>1.3010655915088601E-6</v>
      </c>
      <c r="AB80" s="6">
        <f t="shared" ref="AB80:AB140" si="1">SUM(X80:AA80)</f>
        <v>2.0781877858171019E-3</v>
      </c>
      <c r="AC80" s="6">
        <v>2.4460576907676002</v>
      </c>
      <c r="AD80" s="6" t="s">
        <v>423</v>
      </c>
      <c r="AE80" s="60"/>
      <c r="AF80" s="26" t="s">
        <v>423</v>
      </c>
      <c r="AG80" s="26" t="s">
        <v>423</v>
      </c>
      <c r="AH80" s="26" t="s">
        <v>423</v>
      </c>
      <c r="AI80" s="26" t="s">
        <v>423</v>
      </c>
      <c r="AJ80" s="26" t="s">
        <v>423</v>
      </c>
      <c r="AK80" s="26" t="s">
        <v>422</v>
      </c>
      <c r="AL80" s="49" t="s">
        <v>408</v>
      </c>
    </row>
    <row r="81" spans="1:38" s="2" customFormat="1" ht="26.25" customHeight="1" thickBot="1" x14ac:dyDescent="0.3">
      <c r="A81" s="70" t="s">
        <v>54</v>
      </c>
      <c r="B81" s="74" t="s">
        <v>202</v>
      </c>
      <c r="C81" s="76" t="s">
        <v>203</v>
      </c>
      <c r="D81" s="72" t="s">
        <v>442</v>
      </c>
      <c r="E81" s="6" t="s">
        <v>428</v>
      </c>
      <c r="F81" s="6" t="s">
        <v>428</v>
      </c>
      <c r="G81" s="6" t="s">
        <v>428</v>
      </c>
      <c r="H81" s="6" t="s">
        <v>428</v>
      </c>
      <c r="I81" s="6" t="s">
        <v>428</v>
      </c>
      <c r="J81" s="6" t="s">
        <v>428</v>
      </c>
      <c r="K81" s="6" t="s">
        <v>428</v>
      </c>
      <c r="L81" s="6" t="s">
        <v>422</v>
      </c>
      <c r="M81" s="6" t="s">
        <v>428</v>
      </c>
      <c r="N81" s="6" t="s">
        <v>428</v>
      </c>
      <c r="O81" s="6" t="s">
        <v>428</v>
      </c>
      <c r="P81" s="6" t="s">
        <v>428</v>
      </c>
      <c r="Q81" s="6" t="s">
        <v>423</v>
      </c>
      <c r="R81" s="6" t="s">
        <v>423</v>
      </c>
      <c r="S81" s="6" t="s">
        <v>423</v>
      </c>
      <c r="T81" s="6" t="s">
        <v>423</v>
      </c>
      <c r="U81" s="6" t="s">
        <v>423</v>
      </c>
      <c r="V81" s="6" t="s">
        <v>423</v>
      </c>
      <c r="W81" s="6" t="s">
        <v>428</v>
      </c>
      <c r="X81" s="6" t="s">
        <v>428</v>
      </c>
      <c r="Y81" s="6" t="s">
        <v>428</v>
      </c>
      <c r="Z81" s="6" t="s">
        <v>428</v>
      </c>
      <c r="AA81" s="6" t="s">
        <v>428</v>
      </c>
      <c r="AB81" s="6" t="s">
        <v>428</v>
      </c>
      <c r="AC81" s="6" t="s">
        <v>428</v>
      </c>
      <c r="AD81" s="6" t="s">
        <v>423</v>
      </c>
      <c r="AE81" s="60"/>
      <c r="AF81" s="26" t="s">
        <v>423</v>
      </c>
      <c r="AG81" s="26" t="s">
        <v>423</v>
      </c>
      <c r="AH81" s="26" t="s">
        <v>423</v>
      </c>
      <c r="AI81" s="26" t="s">
        <v>423</v>
      </c>
      <c r="AJ81" s="26" t="s">
        <v>423</v>
      </c>
      <c r="AK81" s="26" t="s">
        <v>422</v>
      </c>
      <c r="AL81" s="49" t="s">
        <v>204</v>
      </c>
    </row>
    <row r="82" spans="1:38" s="2" customFormat="1" ht="26.25" customHeight="1" thickBot="1" x14ac:dyDescent="0.3">
      <c r="A82" s="70" t="s">
        <v>205</v>
      </c>
      <c r="B82" s="74" t="s">
        <v>206</v>
      </c>
      <c r="C82" s="80" t="s">
        <v>207</v>
      </c>
      <c r="D82" s="72" t="s">
        <v>444</v>
      </c>
      <c r="E82" s="6" t="s">
        <v>428</v>
      </c>
      <c r="F82" s="6">
        <v>125.39261999999999</v>
      </c>
      <c r="G82" s="6" t="s">
        <v>428</v>
      </c>
      <c r="H82" s="6" t="s">
        <v>428</v>
      </c>
      <c r="I82" s="6" t="s">
        <v>428</v>
      </c>
      <c r="J82" s="6" t="s">
        <v>428</v>
      </c>
      <c r="K82" s="6" t="s">
        <v>428</v>
      </c>
      <c r="L82" s="6" t="s">
        <v>422</v>
      </c>
      <c r="M82" s="6" t="s">
        <v>428</v>
      </c>
      <c r="N82" s="6" t="s">
        <v>428</v>
      </c>
      <c r="O82" s="6" t="s">
        <v>428</v>
      </c>
      <c r="P82" s="6" t="s">
        <v>428</v>
      </c>
      <c r="Q82" s="6" t="s">
        <v>423</v>
      </c>
      <c r="R82" s="6" t="s">
        <v>423</v>
      </c>
      <c r="S82" s="6" t="s">
        <v>423</v>
      </c>
      <c r="T82" s="6" t="s">
        <v>423</v>
      </c>
      <c r="U82" s="6" t="s">
        <v>423</v>
      </c>
      <c r="V82" s="6" t="s">
        <v>423</v>
      </c>
      <c r="W82" s="6" t="s">
        <v>428</v>
      </c>
      <c r="X82" s="6" t="s">
        <v>428</v>
      </c>
      <c r="Y82" s="6" t="s">
        <v>428</v>
      </c>
      <c r="Z82" s="6" t="s">
        <v>428</v>
      </c>
      <c r="AA82" s="6" t="s">
        <v>428</v>
      </c>
      <c r="AB82" s="6" t="s">
        <v>428</v>
      </c>
      <c r="AC82" s="6" t="s">
        <v>428</v>
      </c>
      <c r="AD82" s="6" t="s">
        <v>423</v>
      </c>
      <c r="AE82" s="60"/>
      <c r="AF82" s="26" t="s">
        <v>423</v>
      </c>
      <c r="AG82" s="26" t="s">
        <v>423</v>
      </c>
      <c r="AH82" s="26" t="s">
        <v>423</v>
      </c>
      <c r="AI82" s="26" t="s">
        <v>423</v>
      </c>
      <c r="AJ82" s="26" t="s">
        <v>423</v>
      </c>
      <c r="AK82" s="26" t="s">
        <v>422</v>
      </c>
      <c r="AL82" s="49" t="s">
        <v>216</v>
      </c>
    </row>
    <row r="83" spans="1:38" s="2" customFormat="1" ht="26.25" customHeight="1" thickBot="1" x14ac:dyDescent="0.3">
      <c r="A83" s="70" t="s">
        <v>54</v>
      </c>
      <c r="B83" s="81" t="s">
        <v>208</v>
      </c>
      <c r="C83" s="82" t="s">
        <v>209</v>
      </c>
      <c r="D83" s="72" t="s">
        <v>424</v>
      </c>
      <c r="E83" s="6">
        <v>0</v>
      </c>
      <c r="F83" s="6">
        <v>5.5826585092315302</v>
      </c>
      <c r="G83" s="6">
        <v>0.11516111835849099</v>
      </c>
      <c r="H83" s="6">
        <v>8.4684957317818601E-4</v>
      </c>
      <c r="I83" s="6">
        <v>1.48787518902432</v>
      </c>
      <c r="J83" s="6">
        <v>6.98713921158246</v>
      </c>
      <c r="K83" s="6">
        <v>35.0673344485486</v>
      </c>
      <c r="L83" s="6" t="s">
        <v>422</v>
      </c>
      <c r="M83" s="6">
        <v>0.39793849565990003</v>
      </c>
      <c r="N83" s="6">
        <v>0.29517006013769498</v>
      </c>
      <c r="O83" s="6">
        <v>5.5773246066412596E-3</v>
      </c>
      <c r="P83" s="6">
        <v>5.2507505729772197E-3</v>
      </c>
      <c r="Q83" s="6" t="s">
        <v>423</v>
      </c>
      <c r="R83" s="6" t="s">
        <v>423</v>
      </c>
      <c r="S83" s="6" t="s">
        <v>423</v>
      </c>
      <c r="T83" s="6" t="s">
        <v>423</v>
      </c>
      <c r="U83" s="6" t="s">
        <v>423</v>
      </c>
      <c r="V83" s="6" t="s">
        <v>423</v>
      </c>
      <c r="W83" s="6">
        <v>1.7767700441236899E-2</v>
      </c>
      <c r="X83" s="6">
        <v>1.7665431378044499E-3</v>
      </c>
      <c r="Y83" s="6">
        <v>6.1829009823155803E-3</v>
      </c>
      <c r="Z83" s="6">
        <v>2.1934577294405299E-3</v>
      </c>
      <c r="AA83" s="6">
        <v>1.7665431378044499E-3</v>
      </c>
      <c r="AB83" s="6">
        <f t="shared" si="1"/>
        <v>1.1909444987365011E-2</v>
      </c>
      <c r="AC83" s="6" t="s">
        <v>422</v>
      </c>
      <c r="AD83" s="6" t="s">
        <v>423</v>
      </c>
      <c r="AE83" s="60"/>
      <c r="AF83" s="26" t="s">
        <v>423</v>
      </c>
      <c r="AG83" s="26" t="s">
        <v>423</v>
      </c>
      <c r="AH83" s="26" t="s">
        <v>423</v>
      </c>
      <c r="AI83" s="26" t="s">
        <v>423</v>
      </c>
      <c r="AJ83" s="26" t="s">
        <v>423</v>
      </c>
      <c r="AK83" s="26" t="s">
        <v>422</v>
      </c>
      <c r="AL83" s="49" t="s">
        <v>408</v>
      </c>
    </row>
    <row r="84" spans="1:38" s="2" customFormat="1" ht="26.25" customHeight="1" thickBot="1" x14ac:dyDescent="0.3">
      <c r="A84" s="70" t="s">
        <v>54</v>
      </c>
      <c r="B84" s="81" t="s">
        <v>210</v>
      </c>
      <c r="C84" s="82" t="s">
        <v>211</v>
      </c>
      <c r="D84" s="72" t="s">
        <v>424</v>
      </c>
      <c r="E84" s="6" t="s">
        <v>422</v>
      </c>
      <c r="F84" s="6" t="s">
        <v>422</v>
      </c>
      <c r="G84" s="6" t="s">
        <v>422</v>
      </c>
      <c r="H84" s="6" t="s">
        <v>422</v>
      </c>
      <c r="I84" s="6" t="s">
        <v>422</v>
      </c>
      <c r="J84" s="6" t="s">
        <v>422</v>
      </c>
      <c r="K84" s="6" t="s">
        <v>422</v>
      </c>
      <c r="L84" s="6" t="s">
        <v>422</v>
      </c>
      <c r="M84" s="6" t="s">
        <v>422</v>
      </c>
      <c r="N84" s="6" t="s">
        <v>422</v>
      </c>
      <c r="O84" s="6" t="s">
        <v>422</v>
      </c>
      <c r="P84" s="6" t="s">
        <v>422</v>
      </c>
      <c r="Q84" s="6" t="s">
        <v>423</v>
      </c>
      <c r="R84" s="6" t="s">
        <v>423</v>
      </c>
      <c r="S84" s="6" t="s">
        <v>423</v>
      </c>
      <c r="T84" s="6" t="s">
        <v>423</v>
      </c>
      <c r="U84" s="6" t="s">
        <v>423</v>
      </c>
      <c r="V84" s="6" t="s">
        <v>423</v>
      </c>
      <c r="W84" s="6" t="s">
        <v>422</v>
      </c>
      <c r="X84" s="6" t="s">
        <v>422</v>
      </c>
      <c r="Y84" s="6" t="s">
        <v>422</v>
      </c>
      <c r="Z84" s="6" t="s">
        <v>422</v>
      </c>
      <c r="AA84" s="6" t="s">
        <v>422</v>
      </c>
      <c r="AB84" s="6" t="s">
        <v>422</v>
      </c>
      <c r="AC84" s="6" t="s">
        <v>422</v>
      </c>
      <c r="AD84" s="6" t="s">
        <v>423</v>
      </c>
      <c r="AE84" s="60"/>
      <c r="AF84" s="26" t="s">
        <v>423</v>
      </c>
      <c r="AG84" s="26" t="s">
        <v>423</v>
      </c>
      <c r="AH84" s="26" t="s">
        <v>423</v>
      </c>
      <c r="AI84" s="26" t="s">
        <v>423</v>
      </c>
      <c r="AJ84" s="26" t="s">
        <v>423</v>
      </c>
      <c r="AK84" s="26" t="s">
        <v>422</v>
      </c>
      <c r="AL84" s="49" t="s">
        <v>408</v>
      </c>
    </row>
    <row r="85" spans="1:38" s="2" customFormat="1" ht="26.25" customHeight="1" thickBot="1" x14ac:dyDescent="0.3">
      <c r="A85" s="70" t="s">
        <v>205</v>
      </c>
      <c r="B85" s="76" t="s">
        <v>212</v>
      </c>
      <c r="C85" s="82" t="s">
        <v>399</v>
      </c>
      <c r="D85" s="72" t="s">
        <v>424</v>
      </c>
      <c r="E85" s="6">
        <v>1.2951400000000001E-4</v>
      </c>
      <c r="F85" s="6">
        <v>116.189924017</v>
      </c>
      <c r="G85" s="6">
        <v>1.5804999999999999E-5</v>
      </c>
      <c r="H85" s="6">
        <v>8.0199999999999998E-5</v>
      </c>
      <c r="I85" s="6">
        <v>3.73956E-4</v>
      </c>
      <c r="J85" s="6">
        <v>2.7719789999999999E-3</v>
      </c>
      <c r="K85" s="6">
        <v>2.776602E-3</v>
      </c>
      <c r="L85" s="6" t="s">
        <v>422</v>
      </c>
      <c r="M85" s="6">
        <v>1.08791E-4</v>
      </c>
      <c r="N85" s="6" t="s">
        <v>422</v>
      </c>
      <c r="O85" s="6" t="s">
        <v>422</v>
      </c>
      <c r="P85" s="6" t="s">
        <v>422</v>
      </c>
      <c r="Q85" s="6" t="s">
        <v>423</v>
      </c>
      <c r="R85" s="6" t="s">
        <v>423</v>
      </c>
      <c r="S85" s="6" t="s">
        <v>423</v>
      </c>
      <c r="T85" s="6" t="s">
        <v>423</v>
      </c>
      <c r="U85" s="6" t="s">
        <v>423</v>
      </c>
      <c r="V85" s="6" t="s">
        <v>423</v>
      </c>
      <c r="W85" s="6" t="s">
        <v>422</v>
      </c>
      <c r="X85" s="6" t="s">
        <v>422</v>
      </c>
      <c r="Y85" s="6" t="s">
        <v>422</v>
      </c>
      <c r="Z85" s="6" t="s">
        <v>422</v>
      </c>
      <c r="AA85" s="6" t="s">
        <v>422</v>
      </c>
      <c r="AB85" s="6" t="s">
        <v>422</v>
      </c>
      <c r="AC85" s="6" t="s">
        <v>422</v>
      </c>
      <c r="AD85" s="6" t="s">
        <v>423</v>
      </c>
      <c r="AE85" s="60"/>
      <c r="AF85" s="26" t="s">
        <v>423</v>
      </c>
      <c r="AG85" s="26" t="s">
        <v>423</v>
      </c>
      <c r="AH85" s="26" t="s">
        <v>423</v>
      </c>
      <c r="AI85" s="26" t="s">
        <v>423</v>
      </c>
      <c r="AJ85" s="26" t="s">
        <v>423</v>
      </c>
      <c r="AK85" s="26" t="s">
        <v>422</v>
      </c>
      <c r="AL85" s="49" t="s">
        <v>213</v>
      </c>
    </row>
    <row r="86" spans="1:38" s="2" customFormat="1" ht="26.25" customHeight="1" thickBot="1" x14ac:dyDescent="0.3">
      <c r="A86" s="70" t="s">
        <v>205</v>
      </c>
      <c r="B86" s="76" t="s">
        <v>214</v>
      </c>
      <c r="C86" s="80" t="s">
        <v>215</v>
      </c>
      <c r="D86" s="72" t="s">
        <v>424</v>
      </c>
      <c r="E86" s="6" t="s">
        <v>422</v>
      </c>
      <c r="F86" s="6">
        <v>74.37621</v>
      </c>
      <c r="G86" s="6" t="s">
        <v>422</v>
      </c>
      <c r="H86" s="6" t="s">
        <v>422</v>
      </c>
      <c r="I86" s="6" t="s">
        <v>422</v>
      </c>
      <c r="J86" s="6" t="s">
        <v>422</v>
      </c>
      <c r="K86" s="6" t="s">
        <v>422</v>
      </c>
      <c r="L86" s="6" t="s">
        <v>422</v>
      </c>
      <c r="M86" s="6" t="s">
        <v>422</v>
      </c>
      <c r="N86" s="6" t="s">
        <v>422</v>
      </c>
      <c r="O86" s="6" t="s">
        <v>422</v>
      </c>
      <c r="P86" s="6" t="s">
        <v>422</v>
      </c>
      <c r="Q86" s="6" t="s">
        <v>423</v>
      </c>
      <c r="R86" s="6" t="s">
        <v>423</v>
      </c>
      <c r="S86" s="6" t="s">
        <v>423</v>
      </c>
      <c r="T86" s="6" t="s">
        <v>423</v>
      </c>
      <c r="U86" s="6" t="s">
        <v>423</v>
      </c>
      <c r="V86" s="6" t="s">
        <v>423</v>
      </c>
      <c r="W86" s="6" t="s">
        <v>422</v>
      </c>
      <c r="X86" s="6" t="s">
        <v>422</v>
      </c>
      <c r="Y86" s="6" t="s">
        <v>422</v>
      </c>
      <c r="Z86" s="6" t="s">
        <v>422</v>
      </c>
      <c r="AA86" s="6" t="s">
        <v>422</v>
      </c>
      <c r="AB86" s="6" t="s">
        <v>422</v>
      </c>
      <c r="AC86" s="6" t="s">
        <v>422</v>
      </c>
      <c r="AD86" s="6" t="s">
        <v>423</v>
      </c>
      <c r="AE86" s="60"/>
      <c r="AF86" s="26" t="s">
        <v>423</v>
      </c>
      <c r="AG86" s="26" t="s">
        <v>423</v>
      </c>
      <c r="AH86" s="26" t="s">
        <v>423</v>
      </c>
      <c r="AI86" s="26" t="s">
        <v>423</v>
      </c>
      <c r="AJ86" s="26" t="s">
        <v>423</v>
      </c>
      <c r="AK86" s="26" t="s">
        <v>422</v>
      </c>
      <c r="AL86" s="49" t="s">
        <v>216</v>
      </c>
    </row>
    <row r="87" spans="1:38" s="2" customFormat="1" ht="26.25" customHeight="1" thickBot="1" x14ac:dyDescent="0.3">
      <c r="A87" s="70" t="s">
        <v>205</v>
      </c>
      <c r="B87" s="76" t="s">
        <v>217</v>
      </c>
      <c r="C87" s="80" t="s">
        <v>218</v>
      </c>
      <c r="D87" s="72" t="s">
        <v>424</v>
      </c>
      <c r="E87" s="6">
        <v>0</v>
      </c>
      <c r="F87" s="6">
        <v>0.74424168999999996</v>
      </c>
      <c r="G87" s="6">
        <v>0</v>
      </c>
      <c r="H87" s="6">
        <v>4.6300000000000001E-5</v>
      </c>
      <c r="I87" s="6">
        <v>3.2131E-4</v>
      </c>
      <c r="J87" s="6">
        <v>6.4030999999999995E-4</v>
      </c>
      <c r="K87" s="6">
        <v>6.4031099999999996E-4</v>
      </c>
      <c r="L87" s="6" t="s">
        <v>422</v>
      </c>
      <c r="M87" s="6">
        <v>0</v>
      </c>
      <c r="N87" s="6" t="s">
        <v>422</v>
      </c>
      <c r="O87" s="6" t="s">
        <v>422</v>
      </c>
      <c r="P87" s="6" t="s">
        <v>422</v>
      </c>
      <c r="Q87" s="6" t="s">
        <v>423</v>
      </c>
      <c r="R87" s="6" t="s">
        <v>423</v>
      </c>
      <c r="S87" s="6" t="s">
        <v>423</v>
      </c>
      <c r="T87" s="6" t="s">
        <v>423</v>
      </c>
      <c r="U87" s="6" t="s">
        <v>423</v>
      </c>
      <c r="V87" s="6" t="s">
        <v>423</v>
      </c>
      <c r="W87" s="6" t="s">
        <v>422</v>
      </c>
      <c r="X87" s="6" t="s">
        <v>422</v>
      </c>
      <c r="Y87" s="6" t="s">
        <v>422</v>
      </c>
      <c r="Z87" s="6" t="s">
        <v>422</v>
      </c>
      <c r="AA87" s="6" t="s">
        <v>422</v>
      </c>
      <c r="AB87" s="6" t="s">
        <v>422</v>
      </c>
      <c r="AC87" s="6" t="s">
        <v>422</v>
      </c>
      <c r="AD87" s="6" t="s">
        <v>423</v>
      </c>
      <c r="AE87" s="60"/>
      <c r="AF87" s="26" t="s">
        <v>423</v>
      </c>
      <c r="AG87" s="26" t="s">
        <v>423</v>
      </c>
      <c r="AH87" s="26" t="s">
        <v>423</v>
      </c>
      <c r="AI87" s="26" t="s">
        <v>423</v>
      </c>
      <c r="AJ87" s="26" t="s">
        <v>423</v>
      </c>
      <c r="AK87" s="26" t="s">
        <v>422</v>
      </c>
      <c r="AL87" s="49" t="s">
        <v>216</v>
      </c>
    </row>
    <row r="88" spans="1:38" s="2" customFormat="1" ht="26.25" customHeight="1" thickBot="1" x14ac:dyDescent="0.3">
      <c r="A88" s="70" t="s">
        <v>205</v>
      </c>
      <c r="B88" s="76" t="s">
        <v>219</v>
      </c>
      <c r="C88" s="80" t="s">
        <v>220</v>
      </c>
      <c r="D88" s="72" t="s">
        <v>424</v>
      </c>
      <c r="E88" s="6">
        <v>3.0507890470428901E-5</v>
      </c>
      <c r="F88" s="6">
        <v>6.3179267098383098</v>
      </c>
      <c r="G88" s="6" t="s">
        <v>422</v>
      </c>
      <c r="H88" s="6">
        <v>2.7947660921433201E-3</v>
      </c>
      <c r="I88" s="6">
        <v>6.2902423550129399E-2</v>
      </c>
      <c r="J88" s="6">
        <v>0.108901680284319</v>
      </c>
      <c r="K88" s="6">
        <v>0.13927650572810399</v>
      </c>
      <c r="L88" s="6" t="s">
        <v>422</v>
      </c>
      <c r="M88" s="6">
        <v>3.00005420270046E-5</v>
      </c>
      <c r="N88" s="6">
        <v>3.7103708925094301</v>
      </c>
      <c r="O88" s="6">
        <v>7.37561091455055E-6</v>
      </c>
      <c r="P88" s="6" t="s">
        <v>422</v>
      </c>
      <c r="Q88" s="6" t="s">
        <v>423</v>
      </c>
      <c r="R88" s="6" t="s">
        <v>423</v>
      </c>
      <c r="S88" s="6" t="s">
        <v>423</v>
      </c>
      <c r="T88" s="6" t="s">
        <v>423</v>
      </c>
      <c r="U88" s="6" t="s">
        <v>423</v>
      </c>
      <c r="V88" s="6" t="s">
        <v>423</v>
      </c>
      <c r="W88" s="6">
        <v>8.9937976998135202E-5</v>
      </c>
      <c r="X88" s="6" t="s">
        <v>422</v>
      </c>
      <c r="Y88" s="6">
        <v>6.4605125984918604E-9</v>
      </c>
      <c r="Z88" s="6" t="s">
        <v>422</v>
      </c>
      <c r="AA88" s="6">
        <v>7.7427149356476202E-9</v>
      </c>
      <c r="AB88" s="6">
        <f t="shared" si="1"/>
        <v>1.4203227534139481E-8</v>
      </c>
      <c r="AC88" s="6">
        <v>1.00171964020581E-5</v>
      </c>
      <c r="AD88" s="6" t="s">
        <v>423</v>
      </c>
      <c r="AE88" s="60"/>
      <c r="AF88" s="26" t="s">
        <v>423</v>
      </c>
      <c r="AG88" s="26" t="s">
        <v>423</v>
      </c>
      <c r="AH88" s="26" t="s">
        <v>423</v>
      </c>
      <c r="AI88" s="26" t="s">
        <v>423</v>
      </c>
      <c r="AJ88" s="26" t="s">
        <v>423</v>
      </c>
      <c r="AK88" s="26" t="s">
        <v>422</v>
      </c>
      <c r="AL88" s="49" t="s">
        <v>408</v>
      </c>
    </row>
    <row r="89" spans="1:38" s="2" customFormat="1" ht="26.25" customHeight="1" thickBot="1" x14ac:dyDescent="0.3">
      <c r="A89" s="70" t="s">
        <v>205</v>
      </c>
      <c r="B89" s="76" t="s">
        <v>221</v>
      </c>
      <c r="C89" s="80" t="s">
        <v>222</v>
      </c>
      <c r="D89" s="72" t="s">
        <v>424</v>
      </c>
      <c r="E89" s="6">
        <v>0</v>
      </c>
      <c r="F89" s="6">
        <v>34.720764333210099</v>
      </c>
      <c r="G89" s="6">
        <v>0</v>
      </c>
      <c r="H89" s="6">
        <v>1.4040009273839599E-2</v>
      </c>
      <c r="I89" s="6">
        <v>3.1577594439016199E-3</v>
      </c>
      <c r="J89" s="6">
        <v>3.87738224085206E-3</v>
      </c>
      <c r="K89" s="6">
        <v>1.0298776105108201E-2</v>
      </c>
      <c r="L89" s="6" t="s">
        <v>422</v>
      </c>
      <c r="M89" s="6">
        <v>0</v>
      </c>
      <c r="N89" s="6" t="s">
        <v>422</v>
      </c>
      <c r="O89" s="6" t="s">
        <v>422</v>
      </c>
      <c r="P89" s="6" t="s">
        <v>422</v>
      </c>
      <c r="Q89" s="6" t="s">
        <v>423</v>
      </c>
      <c r="R89" s="6" t="s">
        <v>423</v>
      </c>
      <c r="S89" s="6" t="s">
        <v>423</v>
      </c>
      <c r="T89" s="6" t="s">
        <v>423</v>
      </c>
      <c r="U89" s="6" t="s">
        <v>423</v>
      </c>
      <c r="V89" s="6" t="s">
        <v>423</v>
      </c>
      <c r="W89" s="6" t="s">
        <v>422</v>
      </c>
      <c r="X89" s="6" t="s">
        <v>422</v>
      </c>
      <c r="Y89" s="6" t="s">
        <v>422</v>
      </c>
      <c r="Z89" s="6" t="s">
        <v>422</v>
      </c>
      <c r="AA89" s="6" t="s">
        <v>422</v>
      </c>
      <c r="AB89" s="6" t="s">
        <v>422</v>
      </c>
      <c r="AC89" s="6" t="s">
        <v>422</v>
      </c>
      <c r="AD89" s="6" t="s">
        <v>423</v>
      </c>
      <c r="AE89" s="60"/>
      <c r="AF89" s="26" t="s">
        <v>423</v>
      </c>
      <c r="AG89" s="26" t="s">
        <v>423</v>
      </c>
      <c r="AH89" s="26" t="s">
        <v>423</v>
      </c>
      <c r="AI89" s="26" t="s">
        <v>423</v>
      </c>
      <c r="AJ89" s="26" t="s">
        <v>423</v>
      </c>
      <c r="AK89" s="26" t="s">
        <v>422</v>
      </c>
      <c r="AL89" s="49" t="s">
        <v>408</v>
      </c>
    </row>
    <row r="90" spans="1:38" s="8" customFormat="1" ht="26.25" customHeight="1" thickBot="1" x14ac:dyDescent="0.3">
      <c r="A90" s="70" t="s">
        <v>205</v>
      </c>
      <c r="B90" s="76" t="s">
        <v>223</v>
      </c>
      <c r="C90" s="80" t="s">
        <v>224</v>
      </c>
      <c r="D90" s="72" t="s">
        <v>424</v>
      </c>
      <c r="E90" s="6" t="s">
        <v>422</v>
      </c>
      <c r="F90" s="6" t="s">
        <v>422</v>
      </c>
      <c r="G90" s="6" t="s">
        <v>422</v>
      </c>
      <c r="H90" s="6" t="s">
        <v>422</v>
      </c>
      <c r="I90" s="6" t="s">
        <v>422</v>
      </c>
      <c r="J90" s="6" t="s">
        <v>422</v>
      </c>
      <c r="K90" s="6" t="s">
        <v>422</v>
      </c>
      <c r="L90" s="6" t="s">
        <v>422</v>
      </c>
      <c r="M90" s="6" t="s">
        <v>422</v>
      </c>
      <c r="N90" s="6" t="s">
        <v>422</v>
      </c>
      <c r="O90" s="6" t="s">
        <v>422</v>
      </c>
      <c r="P90" s="6" t="s">
        <v>422</v>
      </c>
      <c r="Q90" s="6" t="s">
        <v>423</v>
      </c>
      <c r="R90" s="6" t="s">
        <v>423</v>
      </c>
      <c r="S90" s="6" t="s">
        <v>423</v>
      </c>
      <c r="T90" s="6" t="s">
        <v>423</v>
      </c>
      <c r="U90" s="6" t="s">
        <v>423</v>
      </c>
      <c r="V90" s="6" t="s">
        <v>423</v>
      </c>
      <c r="W90" s="6" t="s">
        <v>422</v>
      </c>
      <c r="X90" s="6" t="s">
        <v>422</v>
      </c>
      <c r="Y90" s="6" t="s">
        <v>422</v>
      </c>
      <c r="Z90" s="6" t="s">
        <v>422</v>
      </c>
      <c r="AA90" s="6" t="s">
        <v>422</v>
      </c>
      <c r="AB90" s="6" t="s">
        <v>422</v>
      </c>
      <c r="AC90" s="6" t="s">
        <v>422</v>
      </c>
      <c r="AD90" s="6" t="s">
        <v>423</v>
      </c>
      <c r="AE90" s="60"/>
      <c r="AF90" s="26" t="s">
        <v>423</v>
      </c>
      <c r="AG90" s="26" t="s">
        <v>423</v>
      </c>
      <c r="AH90" s="26" t="s">
        <v>423</v>
      </c>
      <c r="AI90" s="26" t="s">
        <v>423</v>
      </c>
      <c r="AJ90" s="26" t="s">
        <v>423</v>
      </c>
      <c r="AK90" s="26" t="s">
        <v>422</v>
      </c>
      <c r="AL90" s="49" t="s">
        <v>408</v>
      </c>
    </row>
    <row r="91" spans="1:38" s="2" customFormat="1" ht="26.25" customHeight="1" thickBot="1" x14ac:dyDescent="0.3">
      <c r="A91" s="70" t="s">
        <v>205</v>
      </c>
      <c r="B91" s="74" t="s">
        <v>400</v>
      </c>
      <c r="C91" s="76" t="s">
        <v>225</v>
      </c>
      <c r="D91" s="72" t="s">
        <v>424</v>
      </c>
      <c r="E91" s="6" t="s">
        <v>422</v>
      </c>
      <c r="F91" s="6" t="s">
        <v>422</v>
      </c>
      <c r="G91" s="6" t="s">
        <v>422</v>
      </c>
      <c r="H91" s="6" t="s">
        <v>422</v>
      </c>
      <c r="I91" s="6" t="s">
        <v>422</v>
      </c>
      <c r="J91" s="6" t="s">
        <v>422</v>
      </c>
      <c r="K91" s="6" t="s">
        <v>422</v>
      </c>
      <c r="L91" s="6" t="s">
        <v>422</v>
      </c>
      <c r="M91" s="6" t="s">
        <v>422</v>
      </c>
      <c r="N91" s="6" t="s">
        <v>422</v>
      </c>
      <c r="O91" s="6" t="s">
        <v>422</v>
      </c>
      <c r="P91" s="6" t="s">
        <v>422</v>
      </c>
      <c r="Q91" s="6" t="s">
        <v>423</v>
      </c>
      <c r="R91" s="6" t="s">
        <v>423</v>
      </c>
      <c r="S91" s="6" t="s">
        <v>423</v>
      </c>
      <c r="T91" s="6" t="s">
        <v>423</v>
      </c>
      <c r="U91" s="6" t="s">
        <v>423</v>
      </c>
      <c r="V91" s="6" t="s">
        <v>423</v>
      </c>
      <c r="W91" s="6" t="s">
        <v>422</v>
      </c>
      <c r="X91" s="6" t="s">
        <v>422</v>
      </c>
      <c r="Y91" s="6" t="s">
        <v>422</v>
      </c>
      <c r="Z91" s="6" t="s">
        <v>422</v>
      </c>
      <c r="AA91" s="6" t="s">
        <v>422</v>
      </c>
      <c r="AB91" s="6" t="s">
        <v>422</v>
      </c>
      <c r="AC91" s="6" t="s">
        <v>422</v>
      </c>
      <c r="AD91" s="6" t="s">
        <v>423</v>
      </c>
      <c r="AE91" s="60"/>
      <c r="AF91" s="26" t="s">
        <v>423</v>
      </c>
      <c r="AG91" s="26" t="s">
        <v>423</v>
      </c>
      <c r="AH91" s="26" t="s">
        <v>423</v>
      </c>
      <c r="AI91" s="26" t="s">
        <v>423</v>
      </c>
      <c r="AJ91" s="26" t="s">
        <v>423</v>
      </c>
      <c r="AK91" s="26" t="s">
        <v>422</v>
      </c>
      <c r="AL91" s="49" t="s">
        <v>408</v>
      </c>
    </row>
    <row r="92" spans="1:38" s="2" customFormat="1" ht="26.25" customHeight="1" thickBot="1" x14ac:dyDescent="0.3">
      <c r="A92" s="70" t="s">
        <v>54</v>
      </c>
      <c r="B92" s="70" t="s">
        <v>226</v>
      </c>
      <c r="C92" s="71" t="s">
        <v>227</v>
      </c>
      <c r="D92" s="77" t="s">
        <v>424</v>
      </c>
      <c r="E92" s="6">
        <v>25.5980913260329</v>
      </c>
      <c r="F92" s="6">
        <v>27.077074797988701</v>
      </c>
      <c r="G92" s="6">
        <v>22.9820244126559</v>
      </c>
      <c r="H92" s="6">
        <v>3.40615607000864</v>
      </c>
      <c r="I92" s="6">
        <v>27.113936734950101</v>
      </c>
      <c r="J92" s="6">
        <v>37.240973495448401</v>
      </c>
      <c r="K92" s="6">
        <v>56.7060723639961</v>
      </c>
      <c r="L92" s="6" t="s">
        <v>422</v>
      </c>
      <c r="M92" s="6">
        <v>95.024251000007794</v>
      </c>
      <c r="N92" s="6">
        <v>0.81695021724644801</v>
      </c>
      <c r="O92" s="6">
        <v>0.20304721707391299</v>
      </c>
      <c r="P92" s="6">
        <v>5.7714276436019403E-2</v>
      </c>
      <c r="Q92" s="6" t="s">
        <v>423</v>
      </c>
      <c r="R92" s="6" t="s">
        <v>423</v>
      </c>
      <c r="S92" s="6" t="s">
        <v>423</v>
      </c>
      <c r="T92" s="6" t="s">
        <v>423</v>
      </c>
      <c r="U92" s="6" t="s">
        <v>423</v>
      </c>
      <c r="V92" s="6" t="s">
        <v>423</v>
      </c>
      <c r="W92" s="6">
        <v>10.074454550388401</v>
      </c>
      <c r="X92" s="6">
        <v>1.8845136835831701E-2</v>
      </c>
      <c r="Y92" s="6">
        <v>4.0110749962504202E-2</v>
      </c>
      <c r="Z92" s="6">
        <v>2.1352058708488199E-2</v>
      </c>
      <c r="AA92" s="6">
        <v>2.16978410357512E-2</v>
      </c>
      <c r="AB92" s="6">
        <f t="shared" si="1"/>
        <v>0.10200578654257531</v>
      </c>
      <c r="AC92" s="6">
        <v>0.13399929637258101</v>
      </c>
      <c r="AD92" s="6" t="s">
        <v>423</v>
      </c>
      <c r="AE92" s="60"/>
      <c r="AF92" s="26" t="s">
        <v>423</v>
      </c>
      <c r="AG92" s="26" t="s">
        <v>423</v>
      </c>
      <c r="AH92" s="26" t="s">
        <v>423</v>
      </c>
      <c r="AI92" s="26" t="s">
        <v>423</v>
      </c>
      <c r="AJ92" s="26" t="s">
        <v>423</v>
      </c>
      <c r="AK92" s="26" t="s">
        <v>422</v>
      </c>
      <c r="AL92" s="49" t="s">
        <v>228</v>
      </c>
    </row>
    <row r="93" spans="1:38" s="2" customFormat="1" ht="26.25" customHeight="1" thickBot="1" x14ac:dyDescent="0.3">
      <c r="A93" s="70" t="s">
        <v>54</v>
      </c>
      <c r="B93" s="74" t="s">
        <v>229</v>
      </c>
      <c r="C93" s="71" t="s">
        <v>401</v>
      </c>
      <c r="D93" s="77" t="s">
        <v>424</v>
      </c>
      <c r="E93" s="6">
        <v>0.35015418008443999</v>
      </c>
      <c r="F93" s="6">
        <v>16.4426981722013</v>
      </c>
      <c r="G93" s="6">
        <v>6.3167085331482006E-2</v>
      </c>
      <c r="H93" s="6">
        <v>0.19357267043901899</v>
      </c>
      <c r="I93" s="6">
        <v>13.8421349062935</v>
      </c>
      <c r="J93" s="6">
        <v>15.6197490264894</v>
      </c>
      <c r="K93" s="6">
        <v>17.765490688632699</v>
      </c>
      <c r="L93" s="6" t="s">
        <v>422</v>
      </c>
      <c r="M93" s="6">
        <v>6.1737907103913496</v>
      </c>
      <c r="N93" s="6" t="s">
        <v>422</v>
      </c>
      <c r="O93" s="6" t="s">
        <v>422</v>
      </c>
      <c r="P93" s="6">
        <v>1.9136033105200102E-6</v>
      </c>
      <c r="Q93" s="6" t="s">
        <v>423</v>
      </c>
      <c r="R93" s="6" t="s">
        <v>423</v>
      </c>
      <c r="S93" s="6" t="s">
        <v>423</v>
      </c>
      <c r="T93" s="6" t="s">
        <v>423</v>
      </c>
      <c r="U93" s="6" t="s">
        <v>423</v>
      </c>
      <c r="V93" s="6" t="s">
        <v>423</v>
      </c>
      <c r="W93" s="6" t="s">
        <v>422</v>
      </c>
      <c r="X93" s="6">
        <v>8.9668051549659802E-2</v>
      </c>
      <c r="Y93" s="6" t="s">
        <v>422</v>
      </c>
      <c r="Z93" s="6" t="s">
        <v>422</v>
      </c>
      <c r="AA93" s="6" t="s">
        <v>422</v>
      </c>
      <c r="AB93" s="6">
        <f t="shared" si="1"/>
        <v>8.9668051549659802E-2</v>
      </c>
      <c r="AC93" s="6" t="s">
        <v>422</v>
      </c>
      <c r="AD93" s="6" t="s">
        <v>423</v>
      </c>
      <c r="AE93" s="60"/>
      <c r="AF93" s="26" t="s">
        <v>423</v>
      </c>
      <c r="AG93" s="26" t="s">
        <v>423</v>
      </c>
      <c r="AH93" s="26" t="s">
        <v>423</v>
      </c>
      <c r="AI93" s="26" t="s">
        <v>423</v>
      </c>
      <c r="AJ93" s="26" t="s">
        <v>423</v>
      </c>
      <c r="AK93" s="26" t="s">
        <v>422</v>
      </c>
      <c r="AL93" s="49" t="s">
        <v>230</v>
      </c>
    </row>
    <row r="94" spans="1:38" s="2" customFormat="1" ht="26.25" customHeight="1" thickBot="1" x14ac:dyDescent="0.3">
      <c r="A94" s="70" t="s">
        <v>54</v>
      </c>
      <c r="B94" s="83" t="s">
        <v>402</v>
      </c>
      <c r="C94" s="71" t="s">
        <v>231</v>
      </c>
      <c r="D94" s="72" t="s">
        <v>424</v>
      </c>
      <c r="E94" s="6">
        <v>3.08543578426363</v>
      </c>
      <c r="F94" s="6">
        <v>61.0438378526637</v>
      </c>
      <c r="G94" s="6">
        <v>1.76532833040999</v>
      </c>
      <c r="H94" s="6">
        <v>0.31753437120788303</v>
      </c>
      <c r="I94" s="6">
        <v>2.4697220304452498</v>
      </c>
      <c r="J94" s="6">
        <v>3.8321841495450402</v>
      </c>
      <c r="K94" s="6">
        <v>5.5966049268306701</v>
      </c>
      <c r="L94" s="6" t="s">
        <v>422</v>
      </c>
      <c r="M94" s="6">
        <v>10.806110148071999</v>
      </c>
      <c r="N94" s="6">
        <v>34.418972686583203</v>
      </c>
      <c r="O94" s="6">
        <v>0.42999464706996898</v>
      </c>
      <c r="P94" s="6">
        <v>0.41245080125774902</v>
      </c>
      <c r="Q94" s="6" t="s">
        <v>423</v>
      </c>
      <c r="R94" s="6" t="s">
        <v>423</v>
      </c>
      <c r="S94" s="6" t="s">
        <v>423</v>
      </c>
      <c r="T94" s="6" t="s">
        <v>423</v>
      </c>
      <c r="U94" s="6" t="s">
        <v>423</v>
      </c>
      <c r="V94" s="6" t="s">
        <v>423</v>
      </c>
      <c r="W94" s="6">
        <v>1.5931277558685399</v>
      </c>
      <c r="X94" s="6" t="s">
        <v>422</v>
      </c>
      <c r="Y94" s="6">
        <v>1.07199251640116E-4</v>
      </c>
      <c r="Z94" s="6" t="s">
        <v>422</v>
      </c>
      <c r="AA94" s="6">
        <v>1.3218041614302E-4</v>
      </c>
      <c r="AB94" s="6">
        <f t="shared" si="1"/>
        <v>2.3937966778313598E-4</v>
      </c>
      <c r="AC94" s="6">
        <v>3.2395210509274199</v>
      </c>
      <c r="AD94" s="6" t="s">
        <v>423</v>
      </c>
      <c r="AE94" s="60"/>
      <c r="AF94" s="26" t="s">
        <v>423</v>
      </c>
      <c r="AG94" s="26" t="s">
        <v>423</v>
      </c>
      <c r="AH94" s="26" t="s">
        <v>423</v>
      </c>
      <c r="AI94" s="26" t="s">
        <v>423</v>
      </c>
      <c r="AJ94" s="26" t="s">
        <v>423</v>
      </c>
      <c r="AK94" s="26" t="s">
        <v>422</v>
      </c>
      <c r="AL94" s="49" t="s">
        <v>408</v>
      </c>
    </row>
    <row r="95" spans="1:38" s="2" customFormat="1" ht="26.25" customHeight="1" thickBot="1" x14ac:dyDescent="0.3">
      <c r="A95" s="70" t="s">
        <v>54</v>
      </c>
      <c r="B95" s="83" t="s">
        <v>232</v>
      </c>
      <c r="C95" s="71" t="s">
        <v>233</v>
      </c>
      <c r="D95" s="77" t="s">
        <v>424</v>
      </c>
      <c r="E95" s="6">
        <v>0.112517302428487</v>
      </c>
      <c r="F95" s="6">
        <v>107.202616390879</v>
      </c>
      <c r="G95" s="6">
        <v>0.66479538979950004</v>
      </c>
      <c r="H95" s="6">
        <v>2.8487158271197899E-2</v>
      </c>
      <c r="I95" s="6">
        <v>19.738250553990401</v>
      </c>
      <c r="J95" s="6">
        <v>33.712656082401999</v>
      </c>
      <c r="K95" s="6">
        <v>66.059171075304405</v>
      </c>
      <c r="L95" s="6" t="s">
        <v>422</v>
      </c>
      <c r="M95" s="6">
        <v>35.654330033635397</v>
      </c>
      <c r="N95" s="6" t="s">
        <v>422</v>
      </c>
      <c r="O95" s="6" t="s">
        <v>422</v>
      </c>
      <c r="P95" s="6" t="s">
        <v>422</v>
      </c>
      <c r="Q95" s="6" t="s">
        <v>423</v>
      </c>
      <c r="R95" s="6" t="s">
        <v>423</v>
      </c>
      <c r="S95" s="6" t="s">
        <v>423</v>
      </c>
      <c r="T95" s="6" t="s">
        <v>423</v>
      </c>
      <c r="U95" s="6" t="s">
        <v>423</v>
      </c>
      <c r="V95" s="6" t="s">
        <v>423</v>
      </c>
      <c r="W95" s="6" t="s">
        <v>422</v>
      </c>
      <c r="X95" s="6" t="s">
        <v>422</v>
      </c>
      <c r="Y95" s="6" t="s">
        <v>422</v>
      </c>
      <c r="Z95" s="6" t="s">
        <v>422</v>
      </c>
      <c r="AA95" s="6" t="s">
        <v>422</v>
      </c>
      <c r="AB95" s="6" t="s">
        <v>422</v>
      </c>
      <c r="AC95" s="6" t="s">
        <v>422</v>
      </c>
      <c r="AD95" s="6" t="s">
        <v>423</v>
      </c>
      <c r="AE95" s="60"/>
      <c r="AF95" s="26" t="s">
        <v>423</v>
      </c>
      <c r="AG95" s="26" t="s">
        <v>423</v>
      </c>
      <c r="AH95" s="26" t="s">
        <v>423</v>
      </c>
      <c r="AI95" s="26" t="s">
        <v>423</v>
      </c>
      <c r="AJ95" s="26" t="s">
        <v>423</v>
      </c>
      <c r="AK95" s="26" t="s">
        <v>422</v>
      </c>
      <c r="AL95" s="49" t="s">
        <v>408</v>
      </c>
    </row>
    <row r="96" spans="1:38" s="2" customFormat="1" ht="26.25" customHeight="1" thickBot="1" x14ac:dyDescent="0.3">
      <c r="A96" s="70" t="s">
        <v>54</v>
      </c>
      <c r="B96" s="74" t="s">
        <v>234</v>
      </c>
      <c r="C96" s="71" t="s">
        <v>235</v>
      </c>
      <c r="D96" s="84" t="s">
        <v>424</v>
      </c>
      <c r="E96" s="6" t="s">
        <v>432</v>
      </c>
      <c r="F96" s="6" t="s">
        <v>432</v>
      </c>
      <c r="G96" s="6" t="s">
        <v>432</v>
      </c>
      <c r="H96" s="6" t="s">
        <v>432</v>
      </c>
      <c r="I96" s="6" t="s">
        <v>432</v>
      </c>
      <c r="J96" s="6" t="s">
        <v>432</v>
      </c>
      <c r="K96" s="6" t="s">
        <v>432</v>
      </c>
      <c r="L96" s="6" t="s">
        <v>422</v>
      </c>
      <c r="M96" s="6" t="s">
        <v>432</v>
      </c>
      <c r="N96" s="6" t="s">
        <v>432</v>
      </c>
      <c r="O96" s="6" t="s">
        <v>432</v>
      </c>
      <c r="P96" s="6" t="s">
        <v>432</v>
      </c>
      <c r="Q96" s="6" t="s">
        <v>423</v>
      </c>
      <c r="R96" s="6" t="s">
        <v>423</v>
      </c>
      <c r="S96" s="6" t="s">
        <v>423</v>
      </c>
      <c r="T96" s="6" t="s">
        <v>423</v>
      </c>
      <c r="U96" s="6" t="s">
        <v>423</v>
      </c>
      <c r="V96" s="6" t="s">
        <v>423</v>
      </c>
      <c r="W96" s="6" t="s">
        <v>432</v>
      </c>
      <c r="X96" s="6" t="s">
        <v>432</v>
      </c>
      <c r="Y96" s="6" t="s">
        <v>432</v>
      </c>
      <c r="Z96" s="6" t="s">
        <v>432</v>
      </c>
      <c r="AA96" s="6" t="s">
        <v>432</v>
      </c>
      <c r="AB96" s="6" t="s">
        <v>432</v>
      </c>
      <c r="AC96" s="6" t="s">
        <v>432</v>
      </c>
      <c r="AD96" s="6" t="s">
        <v>423</v>
      </c>
      <c r="AE96" s="60"/>
      <c r="AF96" s="26" t="s">
        <v>423</v>
      </c>
      <c r="AG96" s="26" t="s">
        <v>423</v>
      </c>
      <c r="AH96" s="26" t="s">
        <v>423</v>
      </c>
      <c r="AI96" s="26" t="s">
        <v>423</v>
      </c>
      <c r="AJ96" s="26" t="s">
        <v>423</v>
      </c>
      <c r="AK96" s="26" t="s">
        <v>422</v>
      </c>
      <c r="AL96" s="49" t="s">
        <v>408</v>
      </c>
    </row>
    <row r="97" spans="1:38" s="2" customFormat="1" ht="26.25" customHeight="1" thickBot="1" x14ac:dyDescent="0.3">
      <c r="A97" s="70" t="s">
        <v>54</v>
      </c>
      <c r="B97" s="74" t="s">
        <v>236</v>
      </c>
      <c r="C97" s="71" t="s">
        <v>237</v>
      </c>
      <c r="D97" s="84" t="s">
        <v>424</v>
      </c>
      <c r="E97" s="6" t="s">
        <v>422</v>
      </c>
      <c r="F97" s="6" t="s">
        <v>422</v>
      </c>
      <c r="G97" s="6" t="s">
        <v>422</v>
      </c>
      <c r="H97" s="6" t="s">
        <v>422</v>
      </c>
      <c r="I97" s="6" t="s">
        <v>422</v>
      </c>
      <c r="J97" s="6" t="s">
        <v>422</v>
      </c>
      <c r="K97" s="6" t="s">
        <v>422</v>
      </c>
      <c r="L97" s="6" t="s">
        <v>422</v>
      </c>
      <c r="M97" s="6" t="s">
        <v>422</v>
      </c>
      <c r="N97" s="6" t="s">
        <v>422</v>
      </c>
      <c r="O97" s="6" t="s">
        <v>422</v>
      </c>
      <c r="P97" s="6" t="s">
        <v>422</v>
      </c>
      <c r="Q97" s="6" t="s">
        <v>423</v>
      </c>
      <c r="R97" s="6" t="s">
        <v>423</v>
      </c>
      <c r="S97" s="6" t="s">
        <v>423</v>
      </c>
      <c r="T97" s="6" t="s">
        <v>423</v>
      </c>
      <c r="U97" s="6" t="s">
        <v>423</v>
      </c>
      <c r="V97" s="6" t="s">
        <v>423</v>
      </c>
      <c r="W97" s="6" t="s">
        <v>422</v>
      </c>
      <c r="X97" s="6" t="s">
        <v>422</v>
      </c>
      <c r="Y97" s="6" t="s">
        <v>422</v>
      </c>
      <c r="Z97" s="6" t="s">
        <v>422</v>
      </c>
      <c r="AA97" s="6" t="s">
        <v>422</v>
      </c>
      <c r="AB97" s="6" t="s">
        <v>422</v>
      </c>
      <c r="AC97" s="6" t="s">
        <v>422</v>
      </c>
      <c r="AD97" s="6" t="s">
        <v>423</v>
      </c>
      <c r="AE97" s="60"/>
      <c r="AF97" s="26" t="s">
        <v>423</v>
      </c>
      <c r="AG97" s="26" t="s">
        <v>423</v>
      </c>
      <c r="AH97" s="26" t="s">
        <v>423</v>
      </c>
      <c r="AI97" s="26" t="s">
        <v>423</v>
      </c>
      <c r="AJ97" s="26" t="s">
        <v>423</v>
      </c>
      <c r="AK97" s="26" t="s">
        <v>422</v>
      </c>
      <c r="AL97" s="49" t="s">
        <v>408</v>
      </c>
    </row>
    <row r="98" spans="1:38" s="2" customFormat="1" ht="26.25" customHeight="1" thickBot="1" x14ac:dyDescent="0.3">
      <c r="A98" s="70" t="s">
        <v>54</v>
      </c>
      <c r="B98" s="74" t="s">
        <v>238</v>
      </c>
      <c r="C98" s="76" t="s">
        <v>239</v>
      </c>
      <c r="D98" s="84" t="s">
        <v>458</v>
      </c>
      <c r="E98" s="6">
        <v>2.0559304555630001E-2</v>
      </c>
      <c r="F98" s="6">
        <v>0.17612766829089299</v>
      </c>
      <c r="G98" s="6">
        <v>1.1751053430141999E-2</v>
      </c>
      <c r="H98" s="6">
        <v>3.6949250413234199E-3</v>
      </c>
      <c r="I98" s="6">
        <v>0.15306676386045601</v>
      </c>
      <c r="J98" s="6">
        <v>0.51510498387130998</v>
      </c>
      <c r="K98" s="6">
        <v>1.00226828603671</v>
      </c>
      <c r="L98" s="6" t="s">
        <v>422</v>
      </c>
      <c r="M98" s="6">
        <v>6.9568314447947201E-4</v>
      </c>
      <c r="N98" s="6">
        <v>2.2947899999999999</v>
      </c>
      <c r="O98" s="6" t="s">
        <v>425</v>
      </c>
      <c r="P98" s="6" t="s">
        <v>425</v>
      </c>
      <c r="Q98" s="6" t="s">
        <v>423</v>
      </c>
      <c r="R98" s="6" t="s">
        <v>423</v>
      </c>
      <c r="S98" s="6" t="s">
        <v>423</v>
      </c>
      <c r="T98" s="6" t="s">
        <v>423</v>
      </c>
      <c r="U98" s="6" t="s">
        <v>423</v>
      </c>
      <c r="V98" s="6" t="s">
        <v>423</v>
      </c>
      <c r="W98" s="6" t="s">
        <v>422</v>
      </c>
      <c r="X98" s="6" t="s">
        <v>422</v>
      </c>
      <c r="Y98" s="6" t="s">
        <v>422</v>
      </c>
      <c r="Z98" s="6" t="s">
        <v>422</v>
      </c>
      <c r="AA98" s="6" t="s">
        <v>422</v>
      </c>
      <c r="AB98" s="6" t="s">
        <v>422</v>
      </c>
      <c r="AC98" s="6" t="s">
        <v>422</v>
      </c>
      <c r="AD98" s="6" t="s">
        <v>423</v>
      </c>
      <c r="AE98" s="60"/>
      <c r="AF98" s="26" t="s">
        <v>423</v>
      </c>
      <c r="AG98" s="26" t="s">
        <v>423</v>
      </c>
      <c r="AH98" s="26" t="s">
        <v>423</v>
      </c>
      <c r="AI98" s="26" t="s">
        <v>423</v>
      </c>
      <c r="AJ98" s="26" t="s">
        <v>423</v>
      </c>
      <c r="AK98" s="26" t="s">
        <v>422</v>
      </c>
      <c r="AL98" s="49" t="s">
        <v>408</v>
      </c>
    </row>
    <row r="99" spans="1:38" s="2" customFormat="1" ht="26.25" customHeight="1" thickBot="1" x14ac:dyDescent="0.3">
      <c r="A99" s="70" t="s">
        <v>240</v>
      </c>
      <c r="B99" s="70" t="s">
        <v>241</v>
      </c>
      <c r="C99" s="71" t="s">
        <v>403</v>
      </c>
      <c r="D99" s="84" t="s">
        <v>424</v>
      </c>
      <c r="E99" s="6" t="s">
        <v>425</v>
      </c>
      <c r="F99" s="6">
        <v>33.334465365167297</v>
      </c>
      <c r="G99" s="6" t="s">
        <v>422</v>
      </c>
      <c r="H99" s="6">
        <v>65.761261458135294</v>
      </c>
      <c r="I99" s="6">
        <v>0.31002654688422399</v>
      </c>
      <c r="J99" s="6">
        <v>1.3951194609790101</v>
      </c>
      <c r="K99" s="6">
        <v>3.10026546884224</v>
      </c>
      <c r="L99" s="6" t="s">
        <v>422</v>
      </c>
      <c r="M99" s="6" t="s">
        <v>422</v>
      </c>
      <c r="N99" s="6" t="s">
        <v>422</v>
      </c>
      <c r="O99" s="6" t="s">
        <v>422</v>
      </c>
      <c r="P99" s="6" t="s">
        <v>422</v>
      </c>
      <c r="Q99" s="6" t="s">
        <v>423</v>
      </c>
      <c r="R99" s="6" t="s">
        <v>423</v>
      </c>
      <c r="S99" s="6" t="s">
        <v>423</v>
      </c>
      <c r="T99" s="6" t="s">
        <v>423</v>
      </c>
      <c r="U99" s="6" t="s">
        <v>423</v>
      </c>
      <c r="V99" s="6" t="s">
        <v>423</v>
      </c>
      <c r="W99" s="6" t="s">
        <v>422</v>
      </c>
      <c r="X99" s="6" t="s">
        <v>422</v>
      </c>
      <c r="Y99" s="6" t="s">
        <v>422</v>
      </c>
      <c r="Z99" s="6" t="s">
        <v>422</v>
      </c>
      <c r="AA99" s="6" t="s">
        <v>422</v>
      </c>
      <c r="AB99" s="6" t="s">
        <v>422</v>
      </c>
      <c r="AC99" s="6" t="s">
        <v>422</v>
      </c>
      <c r="AD99" s="6" t="s">
        <v>423</v>
      </c>
      <c r="AE99" s="60"/>
      <c r="AF99" s="26" t="s">
        <v>423</v>
      </c>
      <c r="AG99" s="26" t="s">
        <v>423</v>
      </c>
      <c r="AH99" s="26" t="s">
        <v>423</v>
      </c>
      <c r="AI99" s="26" t="s">
        <v>423</v>
      </c>
      <c r="AJ99" s="26" t="s">
        <v>423</v>
      </c>
      <c r="AK99" s="26" t="s">
        <v>422</v>
      </c>
      <c r="AL99" s="49" t="s">
        <v>242</v>
      </c>
    </row>
    <row r="100" spans="1:38" s="2" customFormat="1" ht="26.25" customHeight="1" thickBot="1" x14ac:dyDescent="0.3">
      <c r="A100" s="70" t="s">
        <v>240</v>
      </c>
      <c r="B100" s="70" t="s">
        <v>243</v>
      </c>
      <c r="C100" s="71" t="s">
        <v>404</v>
      </c>
      <c r="D100" s="84" t="s">
        <v>424</v>
      </c>
      <c r="E100" s="6" t="s">
        <v>425</v>
      </c>
      <c r="F100" s="6">
        <v>42.084520331110497</v>
      </c>
      <c r="G100" s="6" t="s">
        <v>422</v>
      </c>
      <c r="H100" s="6">
        <v>154.401907396295</v>
      </c>
      <c r="I100" s="6">
        <v>0.72377996402065303</v>
      </c>
      <c r="J100" s="6">
        <v>3.25700983809294</v>
      </c>
      <c r="K100" s="6">
        <v>7.2377996402065303</v>
      </c>
      <c r="L100" s="6" t="s">
        <v>422</v>
      </c>
      <c r="M100" s="6" t="s">
        <v>422</v>
      </c>
      <c r="N100" s="6" t="s">
        <v>422</v>
      </c>
      <c r="O100" s="6" t="s">
        <v>422</v>
      </c>
      <c r="P100" s="6" t="s">
        <v>422</v>
      </c>
      <c r="Q100" s="6" t="s">
        <v>423</v>
      </c>
      <c r="R100" s="6" t="s">
        <v>423</v>
      </c>
      <c r="S100" s="6" t="s">
        <v>423</v>
      </c>
      <c r="T100" s="6" t="s">
        <v>423</v>
      </c>
      <c r="U100" s="6" t="s">
        <v>423</v>
      </c>
      <c r="V100" s="6" t="s">
        <v>423</v>
      </c>
      <c r="W100" s="6" t="s">
        <v>422</v>
      </c>
      <c r="X100" s="6" t="s">
        <v>422</v>
      </c>
      <c r="Y100" s="6" t="s">
        <v>422</v>
      </c>
      <c r="Z100" s="6" t="s">
        <v>422</v>
      </c>
      <c r="AA100" s="6" t="s">
        <v>422</v>
      </c>
      <c r="AB100" s="6" t="s">
        <v>422</v>
      </c>
      <c r="AC100" s="6" t="s">
        <v>422</v>
      </c>
      <c r="AD100" s="6" t="s">
        <v>423</v>
      </c>
      <c r="AE100" s="60"/>
      <c r="AF100" s="26" t="s">
        <v>423</v>
      </c>
      <c r="AG100" s="26" t="s">
        <v>423</v>
      </c>
      <c r="AH100" s="26" t="s">
        <v>423</v>
      </c>
      <c r="AI100" s="26" t="s">
        <v>423</v>
      </c>
      <c r="AJ100" s="26" t="s">
        <v>423</v>
      </c>
      <c r="AK100" s="26" t="s">
        <v>422</v>
      </c>
      <c r="AL100" s="49" t="s">
        <v>242</v>
      </c>
    </row>
    <row r="101" spans="1:38" s="2" customFormat="1" ht="26.25" customHeight="1" thickBot="1" x14ac:dyDescent="0.3">
      <c r="A101" s="70" t="s">
        <v>240</v>
      </c>
      <c r="B101" s="70" t="s">
        <v>244</v>
      </c>
      <c r="C101" s="71" t="s">
        <v>245</v>
      </c>
      <c r="D101" s="84" t="s">
        <v>424</v>
      </c>
      <c r="E101" s="6" t="s">
        <v>425</v>
      </c>
      <c r="F101" s="6">
        <v>0.12805975</v>
      </c>
      <c r="G101" s="6" t="s">
        <v>422</v>
      </c>
      <c r="H101" s="6">
        <v>1.5367773076485101</v>
      </c>
      <c r="I101" s="6">
        <v>4.490716788E-3</v>
      </c>
      <c r="J101" s="6">
        <v>2.0208225545999998E-2</v>
      </c>
      <c r="K101" s="6">
        <v>4.4907167880000001E-2</v>
      </c>
      <c r="L101" s="6" t="s">
        <v>422</v>
      </c>
      <c r="M101" s="6" t="s">
        <v>422</v>
      </c>
      <c r="N101" s="6" t="s">
        <v>422</v>
      </c>
      <c r="O101" s="6" t="s">
        <v>422</v>
      </c>
      <c r="P101" s="6" t="s">
        <v>422</v>
      </c>
      <c r="Q101" s="6" t="s">
        <v>423</v>
      </c>
      <c r="R101" s="6" t="s">
        <v>423</v>
      </c>
      <c r="S101" s="6" t="s">
        <v>423</v>
      </c>
      <c r="T101" s="6" t="s">
        <v>423</v>
      </c>
      <c r="U101" s="6" t="s">
        <v>423</v>
      </c>
      <c r="V101" s="6" t="s">
        <v>423</v>
      </c>
      <c r="W101" s="6" t="s">
        <v>422</v>
      </c>
      <c r="X101" s="6" t="s">
        <v>422</v>
      </c>
      <c r="Y101" s="6" t="s">
        <v>422</v>
      </c>
      <c r="Z101" s="6" t="s">
        <v>422</v>
      </c>
      <c r="AA101" s="6" t="s">
        <v>422</v>
      </c>
      <c r="AB101" s="6" t="s">
        <v>422</v>
      </c>
      <c r="AC101" s="6" t="s">
        <v>422</v>
      </c>
      <c r="AD101" s="6" t="s">
        <v>423</v>
      </c>
      <c r="AE101" s="60"/>
      <c r="AF101" s="26" t="s">
        <v>423</v>
      </c>
      <c r="AG101" s="26" t="s">
        <v>423</v>
      </c>
      <c r="AH101" s="26" t="s">
        <v>423</v>
      </c>
      <c r="AI101" s="26" t="s">
        <v>423</v>
      </c>
      <c r="AJ101" s="26" t="s">
        <v>423</v>
      </c>
      <c r="AK101" s="26" t="s">
        <v>422</v>
      </c>
      <c r="AL101" s="49" t="s">
        <v>242</v>
      </c>
    </row>
    <row r="102" spans="1:38" s="2" customFormat="1" ht="26.25" customHeight="1" thickBot="1" x14ac:dyDescent="0.3">
      <c r="A102" s="70" t="s">
        <v>240</v>
      </c>
      <c r="B102" s="70" t="s">
        <v>246</v>
      </c>
      <c r="C102" s="71" t="s">
        <v>382</v>
      </c>
      <c r="D102" s="84" t="s">
        <v>424</v>
      </c>
      <c r="E102" s="6" t="s">
        <v>425</v>
      </c>
      <c r="F102" s="6">
        <v>7.0603287000000003</v>
      </c>
      <c r="G102" s="6" t="s">
        <v>422</v>
      </c>
      <c r="H102" s="6">
        <v>34.539452470401798</v>
      </c>
      <c r="I102" s="6">
        <v>0.57748068462289004</v>
      </c>
      <c r="J102" s="6">
        <v>2.598663080803</v>
      </c>
      <c r="K102" s="6">
        <v>5.7748068462289002</v>
      </c>
      <c r="L102" s="6" t="s">
        <v>422</v>
      </c>
      <c r="M102" s="6" t="s">
        <v>422</v>
      </c>
      <c r="N102" s="6" t="s">
        <v>422</v>
      </c>
      <c r="O102" s="6" t="s">
        <v>422</v>
      </c>
      <c r="P102" s="6" t="s">
        <v>422</v>
      </c>
      <c r="Q102" s="6" t="s">
        <v>423</v>
      </c>
      <c r="R102" s="6" t="s">
        <v>423</v>
      </c>
      <c r="S102" s="6" t="s">
        <v>423</v>
      </c>
      <c r="T102" s="6" t="s">
        <v>423</v>
      </c>
      <c r="U102" s="6" t="s">
        <v>423</v>
      </c>
      <c r="V102" s="6" t="s">
        <v>423</v>
      </c>
      <c r="W102" s="6" t="s">
        <v>422</v>
      </c>
      <c r="X102" s="6" t="s">
        <v>422</v>
      </c>
      <c r="Y102" s="6" t="s">
        <v>422</v>
      </c>
      <c r="Z102" s="6" t="s">
        <v>422</v>
      </c>
      <c r="AA102" s="6" t="s">
        <v>422</v>
      </c>
      <c r="AB102" s="6" t="s">
        <v>422</v>
      </c>
      <c r="AC102" s="6" t="s">
        <v>422</v>
      </c>
      <c r="AD102" s="6" t="s">
        <v>423</v>
      </c>
      <c r="AE102" s="60"/>
      <c r="AF102" s="26" t="s">
        <v>423</v>
      </c>
      <c r="AG102" s="26" t="s">
        <v>423</v>
      </c>
      <c r="AH102" s="26" t="s">
        <v>423</v>
      </c>
      <c r="AI102" s="26" t="s">
        <v>423</v>
      </c>
      <c r="AJ102" s="26" t="s">
        <v>423</v>
      </c>
      <c r="AK102" s="26" t="s">
        <v>422</v>
      </c>
      <c r="AL102" s="49" t="s">
        <v>242</v>
      </c>
    </row>
    <row r="103" spans="1:38" s="2" customFormat="1" ht="26.25" customHeight="1" thickBot="1" x14ac:dyDescent="0.3">
      <c r="A103" s="70" t="s">
        <v>240</v>
      </c>
      <c r="B103" s="70" t="s">
        <v>247</v>
      </c>
      <c r="C103" s="71" t="s">
        <v>248</v>
      </c>
      <c r="D103" s="84" t="s">
        <v>424</v>
      </c>
      <c r="E103" s="6" t="s">
        <v>425</v>
      </c>
      <c r="F103" s="6">
        <v>0.1175520694</v>
      </c>
      <c r="G103" s="6" t="s">
        <v>422</v>
      </c>
      <c r="H103" s="6">
        <v>0.47331147670441398</v>
      </c>
      <c r="I103" s="6">
        <v>1.316938424256E-3</v>
      </c>
      <c r="J103" s="6">
        <v>5.9262229091520003E-3</v>
      </c>
      <c r="K103" s="6">
        <v>1.3169384242560001E-2</v>
      </c>
      <c r="L103" s="6" t="s">
        <v>422</v>
      </c>
      <c r="M103" s="6" t="s">
        <v>422</v>
      </c>
      <c r="N103" s="6" t="s">
        <v>422</v>
      </c>
      <c r="O103" s="6" t="s">
        <v>422</v>
      </c>
      <c r="P103" s="6" t="s">
        <v>422</v>
      </c>
      <c r="Q103" s="6" t="s">
        <v>423</v>
      </c>
      <c r="R103" s="6" t="s">
        <v>423</v>
      </c>
      <c r="S103" s="6" t="s">
        <v>423</v>
      </c>
      <c r="T103" s="6" t="s">
        <v>423</v>
      </c>
      <c r="U103" s="6" t="s">
        <v>423</v>
      </c>
      <c r="V103" s="6" t="s">
        <v>423</v>
      </c>
      <c r="W103" s="6" t="s">
        <v>422</v>
      </c>
      <c r="X103" s="6" t="s">
        <v>422</v>
      </c>
      <c r="Y103" s="6" t="s">
        <v>422</v>
      </c>
      <c r="Z103" s="6" t="s">
        <v>422</v>
      </c>
      <c r="AA103" s="6" t="s">
        <v>422</v>
      </c>
      <c r="AB103" s="6" t="s">
        <v>422</v>
      </c>
      <c r="AC103" s="6" t="s">
        <v>422</v>
      </c>
      <c r="AD103" s="6" t="s">
        <v>423</v>
      </c>
      <c r="AE103" s="60"/>
      <c r="AF103" s="26" t="s">
        <v>423</v>
      </c>
      <c r="AG103" s="26" t="s">
        <v>423</v>
      </c>
      <c r="AH103" s="26" t="s">
        <v>423</v>
      </c>
      <c r="AI103" s="26" t="s">
        <v>423</v>
      </c>
      <c r="AJ103" s="26" t="s">
        <v>423</v>
      </c>
      <c r="AK103" s="26" t="s">
        <v>422</v>
      </c>
      <c r="AL103" s="49" t="s">
        <v>242</v>
      </c>
    </row>
    <row r="104" spans="1:38" s="2" customFormat="1" ht="26.25" customHeight="1" thickBot="1" x14ac:dyDescent="0.3">
      <c r="A104" s="70" t="s">
        <v>240</v>
      </c>
      <c r="B104" s="70" t="s">
        <v>249</v>
      </c>
      <c r="C104" s="71" t="s">
        <v>250</v>
      </c>
      <c r="D104" s="84" t="s">
        <v>424</v>
      </c>
      <c r="E104" s="6" t="s">
        <v>425</v>
      </c>
      <c r="F104" s="6">
        <v>5.5932882400000002E-2</v>
      </c>
      <c r="G104" s="6" t="s">
        <v>422</v>
      </c>
      <c r="H104" s="6">
        <v>0.66046207999999995</v>
      </c>
      <c r="I104" s="6">
        <v>8.9439774873599997E-4</v>
      </c>
      <c r="J104" s="6">
        <v>4.024789869312E-3</v>
      </c>
      <c r="K104" s="6">
        <v>8.9439774873600001E-3</v>
      </c>
      <c r="L104" s="6" t="s">
        <v>422</v>
      </c>
      <c r="M104" s="6" t="s">
        <v>422</v>
      </c>
      <c r="N104" s="6" t="s">
        <v>422</v>
      </c>
      <c r="O104" s="6" t="s">
        <v>422</v>
      </c>
      <c r="P104" s="6" t="s">
        <v>422</v>
      </c>
      <c r="Q104" s="6" t="s">
        <v>423</v>
      </c>
      <c r="R104" s="6" t="s">
        <v>423</v>
      </c>
      <c r="S104" s="6" t="s">
        <v>423</v>
      </c>
      <c r="T104" s="6" t="s">
        <v>423</v>
      </c>
      <c r="U104" s="6" t="s">
        <v>423</v>
      </c>
      <c r="V104" s="6" t="s">
        <v>423</v>
      </c>
      <c r="W104" s="6" t="s">
        <v>422</v>
      </c>
      <c r="X104" s="6" t="s">
        <v>422</v>
      </c>
      <c r="Y104" s="6" t="s">
        <v>422</v>
      </c>
      <c r="Z104" s="6" t="s">
        <v>422</v>
      </c>
      <c r="AA104" s="6" t="s">
        <v>422</v>
      </c>
      <c r="AB104" s="6" t="s">
        <v>422</v>
      </c>
      <c r="AC104" s="6" t="s">
        <v>422</v>
      </c>
      <c r="AD104" s="6" t="s">
        <v>423</v>
      </c>
      <c r="AE104" s="60"/>
      <c r="AF104" s="26" t="s">
        <v>423</v>
      </c>
      <c r="AG104" s="26" t="s">
        <v>423</v>
      </c>
      <c r="AH104" s="26" t="s">
        <v>423</v>
      </c>
      <c r="AI104" s="26" t="s">
        <v>423</v>
      </c>
      <c r="AJ104" s="26" t="s">
        <v>423</v>
      </c>
      <c r="AK104" s="26" t="s">
        <v>422</v>
      </c>
      <c r="AL104" s="49" t="s">
        <v>242</v>
      </c>
    </row>
    <row r="105" spans="1:38" s="2" customFormat="1" ht="26.25" customHeight="1" thickBot="1" x14ac:dyDescent="0.3">
      <c r="A105" s="70" t="s">
        <v>240</v>
      </c>
      <c r="B105" s="70" t="s">
        <v>251</v>
      </c>
      <c r="C105" s="71" t="s">
        <v>252</v>
      </c>
      <c r="D105" s="84" t="s">
        <v>424</v>
      </c>
      <c r="E105" s="6" t="s">
        <v>425</v>
      </c>
      <c r="F105" s="6">
        <v>1.67271345</v>
      </c>
      <c r="G105" s="6" t="s">
        <v>422</v>
      </c>
      <c r="H105" s="6">
        <v>3.4349394721318101</v>
      </c>
      <c r="I105" s="6">
        <v>2.479785364368E-2</v>
      </c>
      <c r="J105" s="6">
        <v>0.11159034139656</v>
      </c>
      <c r="K105" s="6">
        <v>0.24797853643680001</v>
      </c>
      <c r="L105" s="6" t="s">
        <v>422</v>
      </c>
      <c r="M105" s="6" t="s">
        <v>422</v>
      </c>
      <c r="N105" s="6" t="s">
        <v>422</v>
      </c>
      <c r="O105" s="6" t="s">
        <v>422</v>
      </c>
      <c r="P105" s="6" t="s">
        <v>422</v>
      </c>
      <c r="Q105" s="6" t="s">
        <v>423</v>
      </c>
      <c r="R105" s="6" t="s">
        <v>423</v>
      </c>
      <c r="S105" s="6" t="s">
        <v>423</v>
      </c>
      <c r="T105" s="6" t="s">
        <v>423</v>
      </c>
      <c r="U105" s="6" t="s">
        <v>423</v>
      </c>
      <c r="V105" s="6" t="s">
        <v>423</v>
      </c>
      <c r="W105" s="6" t="s">
        <v>422</v>
      </c>
      <c r="X105" s="6" t="s">
        <v>422</v>
      </c>
      <c r="Y105" s="6" t="s">
        <v>422</v>
      </c>
      <c r="Z105" s="6" t="s">
        <v>422</v>
      </c>
      <c r="AA105" s="6" t="s">
        <v>422</v>
      </c>
      <c r="AB105" s="6" t="s">
        <v>422</v>
      </c>
      <c r="AC105" s="6" t="s">
        <v>422</v>
      </c>
      <c r="AD105" s="6" t="s">
        <v>423</v>
      </c>
      <c r="AE105" s="60"/>
      <c r="AF105" s="26" t="s">
        <v>423</v>
      </c>
      <c r="AG105" s="26" t="s">
        <v>423</v>
      </c>
      <c r="AH105" s="26" t="s">
        <v>423</v>
      </c>
      <c r="AI105" s="26" t="s">
        <v>423</v>
      </c>
      <c r="AJ105" s="26" t="s">
        <v>423</v>
      </c>
      <c r="AK105" s="26" t="s">
        <v>422</v>
      </c>
      <c r="AL105" s="49" t="s">
        <v>242</v>
      </c>
    </row>
    <row r="106" spans="1:38" s="2" customFormat="1" ht="26.25" customHeight="1" thickBot="1" x14ac:dyDescent="0.3">
      <c r="A106" s="70" t="s">
        <v>240</v>
      </c>
      <c r="B106" s="70" t="s">
        <v>253</v>
      </c>
      <c r="C106" s="71" t="s">
        <v>254</v>
      </c>
      <c r="D106" s="84" t="s">
        <v>426</v>
      </c>
      <c r="E106" s="6" t="s">
        <v>425</v>
      </c>
      <c r="F106" s="6">
        <v>1.4395710000000001E-2</v>
      </c>
      <c r="G106" s="6" t="s">
        <v>422</v>
      </c>
      <c r="H106" s="6">
        <v>0.14493639999999999</v>
      </c>
      <c r="I106" s="6" t="s">
        <v>425</v>
      </c>
      <c r="J106" s="6" t="s">
        <v>425</v>
      </c>
      <c r="K106" s="6" t="s">
        <v>425</v>
      </c>
      <c r="L106" s="6" t="s">
        <v>422</v>
      </c>
      <c r="M106" s="6" t="s">
        <v>422</v>
      </c>
      <c r="N106" s="6" t="s">
        <v>422</v>
      </c>
      <c r="O106" s="6" t="s">
        <v>422</v>
      </c>
      <c r="P106" s="6" t="s">
        <v>422</v>
      </c>
      <c r="Q106" s="6" t="s">
        <v>423</v>
      </c>
      <c r="R106" s="6" t="s">
        <v>423</v>
      </c>
      <c r="S106" s="6" t="s">
        <v>423</v>
      </c>
      <c r="T106" s="6" t="s">
        <v>423</v>
      </c>
      <c r="U106" s="6" t="s">
        <v>423</v>
      </c>
      <c r="V106" s="6" t="s">
        <v>423</v>
      </c>
      <c r="W106" s="6" t="s">
        <v>422</v>
      </c>
      <c r="X106" s="6" t="s">
        <v>422</v>
      </c>
      <c r="Y106" s="6" t="s">
        <v>422</v>
      </c>
      <c r="Z106" s="6" t="s">
        <v>422</v>
      </c>
      <c r="AA106" s="6" t="s">
        <v>422</v>
      </c>
      <c r="AB106" s="6" t="s">
        <v>422</v>
      </c>
      <c r="AC106" s="6" t="s">
        <v>422</v>
      </c>
      <c r="AD106" s="6" t="s">
        <v>423</v>
      </c>
      <c r="AE106" s="60"/>
      <c r="AF106" s="26" t="s">
        <v>423</v>
      </c>
      <c r="AG106" s="26" t="s">
        <v>423</v>
      </c>
      <c r="AH106" s="26" t="s">
        <v>423</v>
      </c>
      <c r="AI106" s="26" t="s">
        <v>423</v>
      </c>
      <c r="AJ106" s="26" t="s">
        <v>423</v>
      </c>
      <c r="AK106" s="26" t="s">
        <v>422</v>
      </c>
      <c r="AL106" s="49" t="s">
        <v>242</v>
      </c>
    </row>
    <row r="107" spans="1:38" s="2" customFormat="1" ht="26.25" customHeight="1" thickBot="1" x14ac:dyDescent="0.3">
      <c r="A107" s="70" t="s">
        <v>240</v>
      </c>
      <c r="B107" s="70" t="s">
        <v>255</v>
      </c>
      <c r="C107" s="71" t="s">
        <v>375</v>
      </c>
      <c r="D107" s="84" t="s">
        <v>424</v>
      </c>
      <c r="E107" s="6" t="s">
        <v>425</v>
      </c>
      <c r="F107" s="6">
        <v>8.8920858719999991</v>
      </c>
      <c r="G107" s="6" t="s">
        <v>422</v>
      </c>
      <c r="H107" s="6">
        <v>7.5182353423049797</v>
      </c>
      <c r="I107" s="6">
        <v>3.3440402505807001E-2</v>
      </c>
      <c r="J107" s="6">
        <v>0.31920384210088498</v>
      </c>
      <c r="K107" s="6">
        <v>1.3315360270494101</v>
      </c>
      <c r="L107" s="6" t="s">
        <v>422</v>
      </c>
      <c r="M107" s="6" t="s">
        <v>422</v>
      </c>
      <c r="N107" s="6" t="s">
        <v>422</v>
      </c>
      <c r="O107" s="6" t="s">
        <v>422</v>
      </c>
      <c r="P107" s="6" t="s">
        <v>422</v>
      </c>
      <c r="Q107" s="6" t="s">
        <v>423</v>
      </c>
      <c r="R107" s="6" t="s">
        <v>423</v>
      </c>
      <c r="S107" s="6" t="s">
        <v>423</v>
      </c>
      <c r="T107" s="6" t="s">
        <v>423</v>
      </c>
      <c r="U107" s="6" t="s">
        <v>423</v>
      </c>
      <c r="V107" s="6" t="s">
        <v>423</v>
      </c>
      <c r="W107" s="6" t="s">
        <v>422</v>
      </c>
      <c r="X107" s="6" t="s">
        <v>422</v>
      </c>
      <c r="Y107" s="6" t="s">
        <v>422</v>
      </c>
      <c r="Z107" s="6" t="s">
        <v>422</v>
      </c>
      <c r="AA107" s="6" t="s">
        <v>422</v>
      </c>
      <c r="AB107" s="6" t="s">
        <v>422</v>
      </c>
      <c r="AC107" s="6" t="s">
        <v>422</v>
      </c>
      <c r="AD107" s="6" t="s">
        <v>423</v>
      </c>
      <c r="AE107" s="60"/>
      <c r="AF107" s="26" t="s">
        <v>423</v>
      </c>
      <c r="AG107" s="26" t="s">
        <v>423</v>
      </c>
      <c r="AH107" s="26" t="s">
        <v>423</v>
      </c>
      <c r="AI107" s="26" t="s">
        <v>423</v>
      </c>
      <c r="AJ107" s="26" t="s">
        <v>423</v>
      </c>
      <c r="AK107" s="26" t="s">
        <v>422</v>
      </c>
      <c r="AL107" s="49" t="s">
        <v>242</v>
      </c>
    </row>
    <row r="108" spans="1:38" s="2" customFormat="1" ht="26.25" customHeight="1" thickBot="1" x14ac:dyDescent="0.3">
      <c r="A108" s="70" t="s">
        <v>240</v>
      </c>
      <c r="B108" s="70" t="s">
        <v>256</v>
      </c>
      <c r="C108" s="71" t="s">
        <v>376</v>
      </c>
      <c r="D108" s="84" t="s">
        <v>424</v>
      </c>
      <c r="E108" s="6" t="s">
        <v>425</v>
      </c>
      <c r="F108" s="6">
        <v>7.0064460648000004</v>
      </c>
      <c r="G108" s="6" t="s">
        <v>422</v>
      </c>
      <c r="H108" s="6">
        <v>6.7611490540039103</v>
      </c>
      <c r="I108" s="6">
        <v>6.3210132312206901E-2</v>
      </c>
      <c r="J108" s="6">
        <v>0.511427434162401</v>
      </c>
      <c r="K108" s="6">
        <v>7.1944623322620904</v>
      </c>
      <c r="L108" s="6" t="s">
        <v>422</v>
      </c>
      <c r="M108" s="6" t="s">
        <v>422</v>
      </c>
      <c r="N108" s="6" t="s">
        <v>422</v>
      </c>
      <c r="O108" s="6" t="s">
        <v>422</v>
      </c>
      <c r="P108" s="6" t="s">
        <v>422</v>
      </c>
      <c r="Q108" s="6" t="s">
        <v>423</v>
      </c>
      <c r="R108" s="6" t="s">
        <v>423</v>
      </c>
      <c r="S108" s="6" t="s">
        <v>423</v>
      </c>
      <c r="T108" s="6" t="s">
        <v>423</v>
      </c>
      <c r="U108" s="6" t="s">
        <v>423</v>
      </c>
      <c r="V108" s="6" t="s">
        <v>423</v>
      </c>
      <c r="W108" s="6" t="s">
        <v>422</v>
      </c>
      <c r="X108" s="6" t="s">
        <v>422</v>
      </c>
      <c r="Y108" s="6" t="s">
        <v>422</v>
      </c>
      <c r="Z108" s="6" t="s">
        <v>422</v>
      </c>
      <c r="AA108" s="6" t="s">
        <v>422</v>
      </c>
      <c r="AB108" s="6" t="s">
        <v>422</v>
      </c>
      <c r="AC108" s="6" t="s">
        <v>422</v>
      </c>
      <c r="AD108" s="6" t="s">
        <v>423</v>
      </c>
      <c r="AE108" s="60"/>
      <c r="AF108" s="26" t="s">
        <v>423</v>
      </c>
      <c r="AG108" s="26" t="s">
        <v>423</v>
      </c>
      <c r="AH108" s="26" t="s">
        <v>423</v>
      </c>
      <c r="AI108" s="26" t="s">
        <v>423</v>
      </c>
      <c r="AJ108" s="26" t="s">
        <v>423</v>
      </c>
      <c r="AK108" s="26" t="s">
        <v>422</v>
      </c>
      <c r="AL108" s="49" t="s">
        <v>242</v>
      </c>
    </row>
    <row r="109" spans="1:38" s="2" customFormat="1" ht="26.25" customHeight="1" thickBot="1" x14ac:dyDescent="0.3">
      <c r="A109" s="70" t="s">
        <v>240</v>
      </c>
      <c r="B109" s="70" t="s">
        <v>257</v>
      </c>
      <c r="C109" s="71" t="s">
        <v>377</v>
      </c>
      <c r="D109" s="84" t="s">
        <v>424</v>
      </c>
      <c r="E109" s="6" t="s">
        <v>425</v>
      </c>
      <c r="F109" s="6">
        <v>4.0491944267999997</v>
      </c>
      <c r="G109" s="6" t="s">
        <v>422</v>
      </c>
      <c r="H109" s="6">
        <v>4.1320157870955496</v>
      </c>
      <c r="I109" s="6">
        <v>3.7171830069288599E-2</v>
      </c>
      <c r="J109" s="6">
        <v>0.300753897833335</v>
      </c>
      <c r="K109" s="6">
        <v>4.2308301133408497</v>
      </c>
      <c r="L109" s="6" t="s">
        <v>422</v>
      </c>
      <c r="M109" s="6" t="s">
        <v>422</v>
      </c>
      <c r="N109" s="6" t="s">
        <v>422</v>
      </c>
      <c r="O109" s="6" t="s">
        <v>422</v>
      </c>
      <c r="P109" s="6" t="s">
        <v>422</v>
      </c>
      <c r="Q109" s="6" t="s">
        <v>423</v>
      </c>
      <c r="R109" s="6" t="s">
        <v>423</v>
      </c>
      <c r="S109" s="6" t="s">
        <v>423</v>
      </c>
      <c r="T109" s="6" t="s">
        <v>423</v>
      </c>
      <c r="U109" s="6" t="s">
        <v>423</v>
      </c>
      <c r="V109" s="6" t="s">
        <v>423</v>
      </c>
      <c r="W109" s="6" t="s">
        <v>422</v>
      </c>
      <c r="X109" s="6" t="s">
        <v>422</v>
      </c>
      <c r="Y109" s="6" t="s">
        <v>422</v>
      </c>
      <c r="Z109" s="6" t="s">
        <v>422</v>
      </c>
      <c r="AA109" s="6" t="s">
        <v>422</v>
      </c>
      <c r="AB109" s="6" t="s">
        <v>422</v>
      </c>
      <c r="AC109" s="6" t="s">
        <v>422</v>
      </c>
      <c r="AD109" s="6" t="s">
        <v>423</v>
      </c>
      <c r="AE109" s="60"/>
      <c r="AF109" s="26" t="s">
        <v>423</v>
      </c>
      <c r="AG109" s="26" t="s">
        <v>423</v>
      </c>
      <c r="AH109" s="26" t="s">
        <v>423</v>
      </c>
      <c r="AI109" s="26" t="s">
        <v>423</v>
      </c>
      <c r="AJ109" s="26" t="s">
        <v>423</v>
      </c>
      <c r="AK109" s="26" t="s">
        <v>422</v>
      </c>
      <c r="AL109" s="49" t="s">
        <v>242</v>
      </c>
    </row>
    <row r="110" spans="1:38" s="2" customFormat="1" ht="26.25" customHeight="1" thickBot="1" x14ac:dyDescent="0.3">
      <c r="A110" s="70" t="s">
        <v>240</v>
      </c>
      <c r="B110" s="70" t="s">
        <v>258</v>
      </c>
      <c r="C110" s="71" t="s">
        <v>378</v>
      </c>
      <c r="D110" s="84" t="s">
        <v>426</v>
      </c>
      <c r="E110" s="6" t="s">
        <v>425</v>
      </c>
      <c r="F110" s="6" t="s">
        <v>425</v>
      </c>
      <c r="G110" s="6" t="s">
        <v>422</v>
      </c>
      <c r="H110" s="6" t="s">
        <v>425</v>
      </c>
      <c r="I110" s="6" t="s">
        <v>425</v>
      </c>
      <c r="J110" s="6" t="s">
        <v>425</v>
      </c>
      <c r="K110" s="6" t="s">
        <v>425</v>
      </c>
      <c r="L110" s="6" t="s">
        <v>422</v>
      </c>
      <c r="M110" s="6" t="s">
        <v>422</v>
      </c>
      <c r="N110" s="6" t="s">
        <v>422</v>
      </c>
      <c r="O110" s="6" t="s">
        <v>422</v>
      </c>
      <c r="P110" s="6" t="s">
        <v>422</v>
      </c>
      <c r="Q110" s="6" t="s">
        <v>423</v>
      </c>
      <c r="R110" s="6" t="s">
        <v>423</v>
      </c>
      <c r="S110" s="6" t="s">
        <v>423</v>
      </c>
      <c r="T110" s="6" t="s">
        <v>423</v>
      </c>
      <c r="U110" s="6" t="s">
        <v>423</v>
      </c>
      <c r="V110" s="6" t="s">
        <v>423</v>
      </c>
      <c r="W110" s="6" t="s">
        <v>422</v>
      </c>
      <c r="X110" s="6" t="s">
        <v>422</v>
      </c>
      <c r="Y110" s="6" t="s">
        <v>422</v>
      </c>
      <c r="Z110" s="6" t="s">
        <v>422</v>
      </c>
      <c r="AA110" s="6" t="s">
        <v>422</v>
      </c>
      <c r="AB110" s="6" t="s">
        <v>422</v>
      </c>
      <c r="AC110" s="6" t="s">
        <v>422</v>
      </c>
      <c r="AD110" s="6" t="s">
        <v>423</v>
      </c>
      <c r="AE110" s="60"/>
      <c r="AF110" s="26" t="s">
        <v>423</v>
      </c>
      <c r="AG110" s="26" t="s">
        <v>423</v>
      </c>
      <c r="AH110" s="26" t="s">
        <v>423</v>
      </c>
      <c r="AI110" s="26" t="s">
        <v>423</v>
      </c>
      <c r="AJ110" s="26" t="s">
        <v>423</v>
      </c>
      <c r="AK110" s="26" t="s">
        <v>422</v>
      </c>
      <c r="AL110" s="49" t="s">
        <v>242</v>
      </c>
    </row>
    <row r="111" spans="1:38" s="2" customFormat="1" ht="26.25" customHeight="1" thickBot="1" x14ac:dyDescent="0.3">
      <c r="A111" s="70" t="s">
        <v>240</v>
      </c>
      <c r="B111" s="70" t="s">
        <v>259</v>
      </c>
      <c r="C111" s="71" t="s">
        <v>372</v>
      </c>
      <c r="D111" s="84" t="s">
        <v>424</v>
      </c>
      <c r="E111" s="6" t="s">
        <v>425</v>
      </c>
      <c r="F111" s="6">
        <v>0.58613892914340304</v>
      </c>
      <c r="G111" s="6" t="s">
        <v>422</v>
      </c>
      <c r="H111" s="6">
        <v>0.419503458233349</v>
      </c>
      <c r="I111" s="6">
        <v>7.1238790610399995E-5</v>
      </c>
      <c r="J111" s="6">
        <v>3.2057455774679998E-4</v>
      </c>
      <c r="K111" s="6">
        <v>7.1238790610399997E-4</v>
      </c>
      <c r="L111" s="6" t="s">
        <v>422</v>
      </c>
      <c r="M111" s="6" t="s">
        <v>422</v>
      </c>
      <c r="N111" s="6" t="s">
        <v>422</v>
      </c>
      <c r="O111" s="6" t="s">
        <v>422</v>
      </c>
      <c r="P111" s="6" t="s">
        <v>422</v>
      </c>
      <c r="Q111" s="6" t="s">
        <v>423</v>
      </c>
      <c r="R111" s="6" t="s">
        <v>423</v>
      </c>
      <c r="S111" s="6" t="s">
        <v>423</v>
      </c>
      <c r="T111" s="6" t="s">
        <v>423</v>
      </c>
      <c r="U111" s="6" t="s">
        <v>423</v>
      </c>
      <c r="V111" s="6" t="s">
        <v>423</v>
      </c>
      <c r="W111" s="6" t="s">
        <v>422</v>
      </c>
      <c r="X111" s="6" t="s">
        <v>422</v>
      </c>
      <c r="Y111" s="6" t="s">
        <v>422</v>
      </c>
      <c r="Z111" s="6" t="s">
        <v>422</v>
      </c>
      <c r="AA111" s="6" t="s">
        <v>422</v>
      </c>
      <c r="AB111" s="6" t="s">
        <v>422</v>
      </c>
      <c r="AC111" s="6" t="s">
        <v>422</v>
      </c>
      <c r="AD111" s="6" t="s">
        <v>423</v>
      </c>
      <c r="AE111" s="60"/>
      <c r="AF111" s="26" t="s">
        <v>423</v>
      </c>
      <c r="AG111" s="26" t="s">
        <v>423</v>
      </c>
      <c r="AH111" s="26" t="s">
        <v>423</v>
      </c>
      <c r="AI111" s="26" t="s">
        <v>423</v>
      </c>
      <c r="AJ111" s="26" t="s">
        <v>423</v>
      </c>
      <c r="AK111" s="26" t="s">
        <v>422</v>
      </c>
      <c r="AL111" s="49" t="s">
        <v>242</v>
      </c>
    </row>
    <row r="112" spans="1:38" s="2" customFormat="1" ht="26.25" customHeight="1" thickBot="1" x14ac:dyDescent="0.3">
      <c r="A112" s="70" t="s">
        <v>260</v>
      </c>
      <c r="B112" s="70" t="s">
        <v>261</v>
      </c>
      <c r="C112" s="71" t="s">
        <v>262</v>
      </c>
      <c r="D112" s="72" t="s">
        <v>424</v>
      </c>
      <c r="E112" s="6" t="s">
        <v>422</v>
      </c>
      <c r="F112" s="6" t="s">
        <v>422</v>
      </c>
      <c r="G112" s="6" t="s">
        <v>422</v>
      </c>
      <c r="H112" s="6">
        <v>84.286031154228098</v>
      </c>
      <c r="I112" s="6">
        <v>1.31717631628041</v>
      </c>
      <c r="J112" s="6">
        <v>4.6089801897999996</v>
      </c>
      <c r="K112" s="6">
        <v>9.4060820199999995</v>
      </c>
      <c r="L112" s="6" t="s">
        <v>422</v>
      </c>
      <c r="M112" s="6" t="s">
        <v>422</v>
      </c>
      <c r="N112" s="6" t="s">
        <v>422</v>
      </c>
      <c r="O112" s="6" t="s">
        <v>422</v>
      </c>
      <c r="P112" s="6" t="s">
        <v>422</v>
      </c>
      <c r="Q112" s="6" t="s">
        <v>423</v>
      </c>
      <c r="R112" s="6" t="s">
        <v>423</v>
      </c>
      <c r="S112" s="6" t="s">
        <v>423</v>
      </c>
      <c r="T112" s="6" t="s">
        <v>423</v>
      </c>
      <c r="U112" s="6" t="s">
        <v>423</v>
      </c>
      <c r="V112" s="6" t="s">
        <v>423</v>
      </c>
      <c r="W112" s="6" t="s">
        <v>422</v>
      </c>
      <c r="X112" s="6" t="s">
        <v>422</v>
      </c>
      <c r="Y112" s="6" t="s">
        <v>422</v>
      </c>
      <c r="Z112" s="6" t="s">
        <v>422</v>
      </c>
      <c r="AA112" s="6" t="s">
        <v>422</v>
      </c>
      <c r="AB112" s="6" t="s">
        <v>422</v>
      </c>
      <c r="AC112" s="6" t="s">
        <v>422</v>
      </c>
      <c r="AD112" s="6" t="s">
        <v>423</v>
      </c>
      <c r="AE112" s="60"/>
      <c r="AF112" s="26" t="s">
        <v>423</v>
      </c>
      <c r="AG112" s="26" t="s">
        <v>423</v>
      </c>
      <c r="AH112" s="26" t="s">
        <v>423</v>
      </c>
      <c r="AI112" s="26" t="s">
        <v>423</v>
      </c>
      <c r="AJ112" s="26" t="s">
        <v>423</v>
      </c>
      <c r="AK112" s="26" t="s">
        <v>422</v>
      </c>
      <c r="AL112" s="49" t="s">
        <v>414</v>
      </c>
    </row>
    <row r="113" spans="1:38" s="2" customFormat="1" ht="26.25" customHeight="1" thickBot="1" x14ac:dyDescent="0.3">
      <c r="A113" s="70" t="s">
        <v>260</v>
      </c>
      <c r="B113" s="85" t="s">
        <v>263</v>
      </c>
      <c r="C113" s="86" t="s">
        <v>264</v>
      </c>
      <c r="D113" s="72" t="s">
        <v>427</v>
      </c>
      <c r="E113" s="6" t="s">
        <v>422</v>
      </c>
      <c r="F113" s="6" t="s">
        <v>428</v>
      </c>
      <c r="G113" s="6" t="s">
        <v>422</v>
      </c>
      <c r="H113" s="6" t="s">
        <v>428</v>
      </c>
      <c r="I113" s="6" t="s">
        <v>425</v>
      </c>
      <c r="J113" s="6" t="s">
        <v>425</v>
      </c>
      <c r="K113" s="6" t="s">
        <v>425</v>
      </c>
      <c r="L113" s="6" t="s">
        <v>422</v>
      </c>
      <c r="M113" s="6" t="s">
        <v>422</v>
      </c>
      <c r="N113" s="6" t="s">
        <v>422</v>
      </c>
      <c r="O113" s="6" t="s">
        <v>422</v>
      </c>
      <c r="P113" s="6" t="s">
        <v>422</v>
      </c>
      <c r="Q113" s="6" t="s">
        <v>423</v>
      </c>
      <c r="R113" s="6" t="s">
        <v>423</v>
      </c>
      <c r="S113" s="6" t="s">
        <v>423</v>
      </c>
      <c r="T113" s="6" t="s">
        <v>423</v>
      </c>
      <c r="U113" s="6" t="s">
        <v>423</v>
      </c>
      <c r="V113" s="6" t="s">
        <v>423</v>
      </c>
      <c r="W113" s="6" t="s">
        <v>422</v>
      </c>
      <c r="X113" s="6" t="s">
        <v>422</v>
      </c>
      <c r="Y113" s="6" t="s">
        <v>422</v>
      </c>
      <c r="Z113" s="6" t="s">
        <v>422</v>
      </c>
      <c r="AA113" s="6" t="s">
        <v>422</v>
      </c>
      <c r="AB113" s="6" t="s">
        <v>422</v>
      </c>
      <c r="AC113" s="6" t="s">
        <v>422</v>
      </c>
      <c r="AD113" s="6" t="s">
        <v>423</v>
      </c>
      <c r="AE113" s="60"/>
      <c r="AF113" s="26" t="s">
        <v>423</v>
      </c>
      <c r="AG113" s="26" t="s">
        <v>423</v>
      </c>
      <c r="AH113" s="26" t="s">
        <v>423</v>
      </c>
      <c r="AI113" s="26" t="s">
        <v>423</v>
      </c>
      <c r="AJ113" s="26" t="s">
        <v>423</v>
      </c>
      <c r="AK113" s="26" t="s">
        <v>422</v>
      </c>
      <c r="AL113" s="49" t="s">
        <v>408</v>
      </c>
    </row>
    <row r="114" spans="1:38" s="2" customFormat="1" ht="26.25" customHeight="1" thickBot="1" x14ac:dyDescent="0.3">
      <c r="A114" s="70" t="s">
        <v>260</v>
      </c>
      <c r="B114" s="85" t="s">
        <v>265</v>
      </c>
      <c r="C114" s="86" t="s">
        <v>383</v>
      </c>
      <c r="D114" s="72" t="s">
        <v>424</v>
      </c>
      <c r="E114" s="6" t="s">
        <v>422</v>
      </c>
      <c r="F114" s="6" t="s">
        <v>422</v>
      </c>
      <c r="G114" s="6" t="s">
        <v>422</v>
      </c>
      <c r="H114" s="6">
        <v>2.96154094586328</v>
      </c>
      <c r="I114" s="6" t="s">
        <v>422</v>
      </c>
      <c r="J114" s="6" t="s">
        <v>422</v>
      </c>
      <c r="K114" s="6" t="s">
        <v>422</v>
      </c>
      <c r="L114" s="6" t="s">
        <v>422</v>
      </c>
      <c r="M114" s="6" t="s">
        <v>422</v>
      </c>
      <c r="N114" s="6" t="s">
        <v>422</v>
      </c>
      <c r="O114" s="6" t="s">
        <v>422</v>
      </c>
      <c r="P114" s="6" t="s">
        <v>422</v>
      </c>
      <c r="Q114" s="6" t="s">
        <v>423</v>
      </c>
      <c r="R114" s="6" t="s">
        <v>423</v>
      </c>
      <c r="S114" s="6" t="s">
        <v>423</v>
      </c>
      <c r="T114" s="6" t="s">
        <v>423</v>
      </c>
      <c r="U114" s="6" t="s">
        <v>423</v>
      </c>
      <c r="V114" s="6" t="s">
        <v>423</v>
      </c>
      <c r="W114" s="6" t="s">
        <v>422</v>
      </c>
      <c r="X114" s="6" t="s">
        <v>422</v>
      </c>
      <c r="Y114" s="6" t="s">
        <v>422</v>
      </c>
      <c r="Z114" s="6" t="s">
        <v>422</v>
      </c>
      <c r="AA114" s="6" t="s">
        <v>422</v>
      </c>
      <c r="AB114" s="6" t="s">
        <v>422</v>
      </c>
      <c r="AC114" s="6" t="s">
        <v>422</v>
      </c>
      <c r="AD114" s="6" t="s">
        <v>423</v>
      </c>
      <c r="AE114" s="60"/>
      <c r="AF114" s="26" t="s">
        <v>423</v>
      </c>
      <c r="AG114" s="26" t="s">
        <v>423</v>
      </c>
      <c r="AH114" s="26" t="s">
        <v>423</v>
      </c>
      <c r="AI114" s="26" t="s">
        <v>423</v>
      </c>
      <c r="AJ114" s="26" t="s">
        <v>423</v>
      </c>
      <c r="AK114" s="26" t="s">
        <v>422</v>
      </c>
      <c r="AL114" s="49" t="s">
        <v>408</v>
      </c>
    </row>
    <row r="115" spans="1:38" s="2" customFormat="1" ht="26.25" customHeight="1" thickBot="1" x14ac:dyDescent="0.3">
      <c r="A115" s="70" t="s">
        <v>260</v>
      </c>
      <c r="B115" s="85" t="s">
        <v>266</v>
      </c>
      <c r="C115" s="86" t="s">
        <v>267</v>
      </c>
      <c r="D115" s="72" t="s">
        <v>424</v>
      </c>
      <c r="E115" s="6" t="s">
        <v>422</v>
      </c>
      <c r="F115" s="6" t="s">
        <v>422</v>
      </c>
      <c r="G115" s="6" t="s">
        <v>422</v>
      </c>
      <c r="H115" s="6" t="s">
        <v>425</v>
      </c>
      <c r="I115" s="6" t="s">
        <v>422</v>
      </c>
      <c r="J115" s="6" t="s">
        <v>422</v>
      </c>
      <c r="K115" s="6" t="s">
        <v>422</v>
      </c>
      <c r="L115" s="6" t="s">
        <v>422</v>
      </c>
      <c r="M115" s="6" t="s">
        <v>422</v>
      </c>
      <c r="N115" s="6" t="s">
        <v>422</v>
      </c>
      <c r="O115" s="6" t="s">
        <v>422</v>
      </c>
      <c r="P115" s="6" t="s">
        <v>422</v>
      </c>
      <c r="Q115" s="6" t="s">
        <v>423</v>
      </c>
      <c r="R115" s="6" t="s">
        <v>423</v>
      </c>
      <c r="S115" s="6" t="s">
        <v>423</v>
      </c>
      <c r="T115" s="6" t="s">
        <v>423</v>
      </c>
      <c r="U115" s="6" t="s">
        <v>423</v>
      </c>
      <c r="V115" s="6" t="s">
        <v>423</v>
      </c>
      <c r="W115" s="6" t="s">
        <v>422</v>
      </c>
      <c r="X115" s="6" t="s">
        <v>422</v>
      </c>
      <c r="Y115" s="6" t="s">
        <v>422</v>
      </c>
      <c r="Z115" s="6" t="s">
        <v>422</v>
      </c>
      <c r="AA115" s="6" t="s">
        <v>422</v>
      </c>
      <c r="AB115" s="6" t="s">
        <v>422</v>
      </c>
      <c r="AC115" s="6" t="s">
        <v>422</v>
      </c>
      <c r="AD115" s="6" t="s">
        <v>423</v>
      </c>
      <c r="AE115" s="60"/>
      <c r="AF115" s="26" t="s">
        <v>423</v>
      </c>
      <c r="AG115" s="26" t="s">
        <v>423</v>
      </c>
      <c r="AH115" s="26" t="s">
        <v>423</v>
      </c>
      <c r="AI115" s="26" t="s">
        <v>423</v>
      </c>
      <c r="AJ115" s="26" t="s">
        <v>423</v>
      </c>
      <c r="AK115" s="26" t="s">
        <v>422</v>
      </c>
      <c r="AL115" s="49" t="s">
        <v>408</v>
      </c>
    </row>
    <row r="116" spans="1:38" s="2" customFormat="1" ht="26.25" customHeight="1" thickBot="1" x14ac:dyDescent="0.3">
      <c r="A116" s="70" t="s">
        <v>260</v>
      </c>
      <c r="B116" s="70" t="s">
        <v>268</v>
      </c>
      <c r="C116" s="76" t="s">
        <v>405</v>
      </c>
      <c r="D116" s="72" t="s">
        <v>427</v>
      </c>
      <c r="E116" s="6" t="s">
        <v>422</v>
      </c>
      <c r="F116" s="6" t="s">
        <v>428</v>
      </c>
      <c r="G116" s="6" t="s">
        <v>422</v>
      </c>
      <c r="H116" s="6" t="s">
        <v>428</v>
      </c>
      <c r="I116" s="6" t="s">
        <v>422</v>
      </c>
      <c r="J116" s="6" t="s">
        <v>422</v>
      </c>
      <c r="K116" s="6" t="s">
        <v>422</v>
      </c>
      <c r="L116" s="6" t="s">
        <v>422</v>
      </c>
      <c r="M116" s="6" t="s">
        <v>422</v>
      </c>
      <c r="N116" s="6" t="s">
        <v>422</v>
      </c>
      <c r="O116" s="6" t="s">
        <v>422</v>
      </c>
      <c r="P116" s="6" t="s">
        <v>422</v>
      </c>
      <c r="Q116" s="6" t="s">
        <v>423</v>
      </c>
      <c r="R116" s="6" t="s">
        <v>423</v>
      </c>
      <c r="S116" s="6" t="s">
        <v>423</v>
      </c>
      <c r="T116" s="6" t="s">
        <v>423</v>
      </c>
      <c r="U116" s="6" t="s">
        <v>423</v>
      </c>
      <c r="V116" s="6" t="s">
        <v>423</v>
      </c>
      <c r="W116" s="6" t="s">
        <v>422</v>
      </c>
      <c r="X116" s="6" t="s">
        <v>422</v>
      </c>
      <c r="Y116" s="6" t="s">
        <v>422</v>
      </c>
      <c r="Z116" s="6" t="s">
        <v>422</v>
      </c>
      <c r="AA116" s="6" t="s">
        <v>422</v>
      </c>
      <c r="AB116" s="6" t="s">
        <v>422</v>
      </c>
      <c r="AC116" s="6" t="s">
        <v>422</v>
      </c>
      <c r="AD116" s="6" t="s">
        <v>423</v>
      </c>
      <c r="AE116" s="60"/>
      <c r="AF116" s="26" t="s">
        <v>423</v>
      </c>
      <c r="AG116" s="26" t="s">
        <v>423</v>
      </c>
      <c r="AH116" s="26" t="s">
        <v>423</v>
      </c>
      <c r="AI116" s="26" t="s">
        <v>423</v>
      </c>
      <c r="AJ116" s="26" t="s">
        <v>423</v>
      </c>
      <c r="AK116" s="26" t="s">
        <v>422</v>
      </c>
      <c r="AL116" s="49" t="s">
        <v>408</v>
      </c>
    </row>
    <row r="117" spans="1:38" s="2" customFormat="1" ht="26.25" customHeight="1" thickBot="1" x14ac:dyDescent="0.3">
      <c r="A117" s="70" t="s">
        <v>260</v>
      </c>
      <c r="B117" s="70" t="s">
        <v>269</v>
      </c>
      <c r="C117" s="76" t="s">
        <v>270</v>
      </c>
      <c r="D117" s="72" t="s">
        <v>424</v>
      </c>
      <c r="E117" s="6" t="s">
        <v>422</v>
      </c>
      <c r="F117" s="6" t="s">
        <v>422</v>
      </c>
      <c r="G117" s="6" t="s">
        <v>422</v>
      </c>
      <c r="H117" s="6" t="s">
        <v>425</v>
      </c>
      <c r="I117" s="6" t="s">
        <v>422</v>
      </c>
      <c r="J117" s="6" t="s">
        <v>422</v>
      </c>
      <c r="K117" s="6" t="s">
        <v>422</v>
      </c>
      <c r="L117" s="6" t="s">
        <v>422</v>
      </c>
      <c r="M117" s="6" t="s">
        <v>422</v>
      </c>
      <c r="N117" s="6" t="s">
        <v>422</v>
      </c>
      <c r="O117" s="6" t="s">
        <v>422</v>
      </c>
      <c r="P117" s="6" t="s">
        <v>422</v>
      </c>
      <c r="Q117" s="6" t="s">
        <v>423</v>
      </c>
      <c r="R117" s="6" t="s">
        <v>423</v>
      </c>
      <c r="S117" s="6" t="s">
        <v>423</v>
      </c>
      <c r="T117" s="6" t="s">
        <v>423</v>
      </c>
      <c r="U117" s="6" t="s">
        <v>423</v>
      </c>
      <c r="V117" s="6" t="s">
        <v>423</v>
      </c>
      <c r="W117" s="6" t="s">
        <v>422</v>
      </c>
      <c r="X117" s="6" t="s">
        <v>422</v>
      </c>
      <c r="Y117" s="6" t="s">
        <v>422</v>
      </c>
      <c r="Z117" s="6" t="s">
        <v>422</v>
      </c>
      <c r="AA117" s="6" t="s">
        <v>422</v>
      </c>
      <c r="AB117" s="6" t="s">
        <v>422</v>
      </c>
      <c r="AC117" s="6" t="s">
        <v>422</v>
      </c>
      <c r="AD117" s="6" t="s">
        <v>423</v>
      </c>
      <c r="AE117" s="60"/>
      <c r="AF117" s="26" t="s">
        <v>423</v>
      </c>
      <c r="AG117" s="26" t="s">
        <v>423</v>
      </c>
      <c r="AH117" s="26" t="s">
        <v>423</v>
      </c>
      <c r="AI117" s="26" t="s">
        <v>423</v>
      </c>
      <c r="AJ117" s="26" t="s">
        <v>423</v>
      </c>
      <c r="AK117" s="26" t="s">
        <v>422</v>
      </c>
      <c r="AL117" s="49" t="s">
        <v>408</v>
      </c>
    </row>
    <row r="118" spans="1:38" s="2" customFormat="1" ht="26.25" customHeight="1" thickBot="1" x14ac:dyDescent="0.3">
      <c r="A118" s="70" t="s">
        <v>260</v>
      </c>
      <c r="B118" s="70" t="s">
        <v>271</v>
      </c>
      <c r="C118" s="76" t="s">
        <v>406</v>
      </c>
      <c r="D118" s="72" t="s">
        <v>424</v>
      </c>
      <c r="E118" s="6" t="s">
        <v>422</v>
      </c>
      <c r="F118" s="6" t="s">
        <v>422</v>
      </c>
      <c r="G118" s="6" t="s">
        <v>422</v>
      </c>
      <c r="H118" s="6" t="s">
        <v>422</v>
      </c>
      <c r="I118" s="6">
        <v>287.04961693179501</v>
      </c>
      <c r="J118" s="6">
        <v>1435.2480846589699</v>
      </c>
      <c r="K118" s="6">
        <v>2870.4961693179498</v>
      </c>
      <c r="L118" s="6" t="s">
        <v>422</v>
      </c>
      <c r="M118" s="6" t="s">
        <v>422</v>
      </c>
      <c r="N118" s="6" t="s">
        <v>422</v>
      </c>
      <c r="O118" s="6" t="s">
        <v>422</v>
      </c>
      <c r="P118" s="6" t="s">
        <v>422</v>
      </c>
      <c r="Q118" s="6" t="s">
        <v>423</v>
      </c>
      <c r="R118" s="6" t="s">
        <v>423</v>
      </c>
      <c r="S118" s="6" t="s">
        <v>423</v>
      </c>
      <c r="T118" s="6" t="s">
        <v>423</v>
      </c>
      <c r="U118" s="6" t="s">
        <v>423</v>
      </c>
      <c r="V118" s="6" t="s">
        <v>423</v>
      </c>
      <c r="W118" s="6" t="s">
        <v>422</v>
      </c>
      <c r="X118" s="6" t="s">
        <v>422</v>
      </c>
      <c r="Y118" s="6" t="s">
        <v>422</v>
      </c>
      <c r="Z118" s="6" t="s">
        <v>422</v>
      </c>
      <c r="AA118" s="6" t="s">
        <v>422</v>
      </c>
      <c r="AB118" s="6" t="s">
        <v>422</v>
      </c>
      <c r="AC118" s="6" t="s">
        <v>422</v>
      </c>
      <c r="AD118" s="6" t="s">
        <v>423</v>
      </c>
      <c r="AE118" s="60"/>
      <c r="AF118" s="26" t="s">
        <v>423</v>
      </c>
      <c r="AG118" s="26" t="s">
        <v>423</v>
      </c>
      <c r="AH118" s="26" t="s">
        <v>423</v>
      </c>
      <c r="AI118" s="26" t="s">
        <v>423</v>
      </c>
      <c r="AJ118" s="26" t="s">
        <v>423</v>
      </c>
      <c r="AK118" s="26" t="s">
        <v>422</v>
      </c>
      <c r="AL118" s="49" t="s">
        <v>408</v>
      </c>
    </row>
    <row r="119" spans="1:38" s="2" customFormat="1" ht="26.25" customHeight="1" thickBot="1" x14ac:dyDescent="0.3">
      <c r="A119" s="70" t="s">
        <v>260</v>
      </c>
      <c r="B119" s="70" t="s">
        <v>272</v>
      </c>
      <c r="C119" s="71" t="s">
        <v>273</v>
      </c>
      <c r="D119" s="72" t="s">
        <v>429</v>
      </c>
      <c r="E119" s="6" t="s">
        <v>422</v>
      </c>
      <c r="F119" s="6" t="s">
        <v>422</v>
      </c>
      <c r="G119" s="6" t="s">
        <v>422</v>
      </c>
      <c r="H119" s="6" t="s">
        <v>422</v>
      </c>
      <c r="I119" s="6">
        <v>29.141659700466601</v>
      </c>
      <c r="J119" s="6">
        <v>145.70829850233301</v>
      </c>
      <c r="K119" s="6">
        <v>320.55825670513298</v>
      </c>
      <c r="L119" s="6" t="s">
        <v>422</v>
      </c>
      <c r="M119" s="6" t="s">
        <v>422</v>
      </c>
      <c r="N119" s="6" t="s">
        <v>422</v>
      </c>
      <c r="O119" s="6" t="s">
        <v>422</v>
      </c>
      <c r="P119" s="6" t="s">
        <v>422</v>
      </c>
      <c r="Q119" s="6" t="s">
        <v>423</v>
      </c>
      <c r="R119" s="6" t="s">
        <v>423</v>
      </c>
      <c r="S119" s="6" t="s">
        <v>423</v>
      </c>
      <c r="T119" s="6" t="s">
        <v>423</v>
      </c>
      <c r="U119" s="6" t="s">
        <v>423</v>
      </c>
      <c r="V119" s="6" t="s">
        <v>423</v>
      </c>
      <c r="W119" s="6" t="s">
        <v>422</v>
      </c>
      <c r="X119" s="6" t="s">
        <v>422</v>
      </c>
      <c r="Y119" s="6" t="s">
        <v>422</v>
      </c>
      <c r="Z119" s="6" t="s">
        <v>422</v>
      </c>
      <c r="AA119" s="6" t="s">
        <v>422</v>
      </c>
      <c r="AB119" s="6" t="s">
        <v>422</v>
      </c>
      <c r="AC119" s="6" t="s">
        <v>422</v>
      </c>
      <c r="AD119" s="6" t="s">
        <v>423</v>
      </c>
      <c r="AE119" s="60"/>
      <c r="AF119" s="26" t="s">
        <v>423</v>
      </c>
      <c r="AG119" s="26" t="s">
        <v>423</v>
      </c>
      <c r="AH119" s="26" t="s">
        <v>423</v>
      </c>
      <c r="AI119" s="26" t="s">
        <v>423</v>
      </c>
      <c r="AJ119" s="26" t="s">
        <v>423</v>
      </c>
      <c r="AK119" s="26" t="s">
        <v>422</v>
      </c>
      <c r="AL119" s="49" t="s">
        <v>408</v>
      </c>
    </row>
    <row r="120" spans="1:38" s="2" customFormat="1" ht="26.25" customHeight="1" thickBot="1" x14ac:dyDescent="0.3">
      <c r="A120" s="70" t="s">
        <v>260</v>
      </c>
      <c r="B120" s="70" t="s">
        <v>274</v>
      </c>
      <c r="C120" s="71" t="s">
        <v>275</v>
      </c>
      <c r="D120" s="72" t="s">
        <v>424</v>
      </c>
      <c r="E120" s="6">
        <v>0.37226663387507303</v>
      </c>
      <c r="F120" s="6">
        <v>2.1795250035818099</v>
      </c>
      <c r="G120" s="6">
        <v>6.4168760199390301E-2</v>
      </c>
      <c r="H120" s="6">
        <v>6.5919668695857796E-3</v>
      </c>
      <c r="I120" s="6">
        <v>2.55525459774704</v>
      </c>
      <c r="J120" s="6">
        <v>15.639206569517601</v>
      </c>
      <c r="K120" s="6">
        <v>83.161193533155895</v>
      </c>
      <c r="L120" s="6" t="s">
        <v>422</v>
      </c>
      <c r="M120" s="6">
        <v>0.83806848489617203</v>
      </c>
      <c r="N120" s="6" t="s">
        <v>422</v>
      </c>
      <c r="O120" s="6" t="s">
        <v>422</v>
      </c>
      <c r="P120" s="6" t="s">
        <v>422</v>
      </c>
      <c r="Q120" s="6" t="s">
        <v>423</v>
      </c>
      <c r="R120" s="6" t="s">
        <v>423</v>
      </c>
      <c r="S120" s="6" t="s">
        <v>423</v>
      </c>
      <c r="T120" s="6" t="s">
        <v>423</v>
      </c>
      <c r="U120" s="6" t="s">
        <v>423</v>
      </c>
      <c r="V120" s="6" t="s">
        <v>423</v>
      </c>
      <c r="W120" s="6" t="s">
        <v>422</v>
      </c>
      <c r="X120" s="6" t="s">
        <v>422</v>
      </c>
      <c r="Y120" s="6" t="s">
        <v>422</v>
      </c>
      <c r="Z120" s="6" t="s">
        <v>422</v>
      </c>
      <c r="AA120" s="6" t="s">
        <v>422</v>
      </c>
      <c r="AB120" s="6" t="s">
        <v>422</v>
      </c>
      <c r="AC120" s="6" t="s">
        <v>422</v>
      </c>
      <c r="AD120" s="6" t="s">
        <v>423</v>
      </c>
      <c r="AE120" s="60"/>
      <c r="AF120" s="26" t="s">
        <v>423</v>
      </c>
      <c r="AG120" s="26" t="s">
        <v>423</v>
      </c>
      <c r="AH120" s="26" t="s">
        <v>423</v>
      </c>
      <c r="AI120" s="26" t="s">
        <v>423</v>
      </c>
      <c r="AJ120" s="26" t="s">
        <v>423</v>
      </c>
      <c r="AK120" s="26" t="s">
        <v>422</v>
      </c>
      <c r="AL120" s="49" t="s">
        <v>408</v>
      </c>
    </row>
    <row r="121" spans="1:38" s="2" customFormat="1" ht="26.25" customHeight="1" thickBot="1" x14ac:dyDescent="0.3">
      <c r="A121" s="70" t="s">
        <v>260</v>
      </c>
      <c r="B121" s="70" t="s">
        <v>276</v>
      </c>
      <c r="C121" s="76" t="s">
        <v>277</v>
      </c>
      <c r="D121" s="73" t="s">
        <v>424</v>
      </c>
      <c r="E121" s="6" t="s">
        <v>422</v>
      </c>
      <c r="F121" s="6" t="s">
        <v>422</v>
      </c>
      <c r="G121" s="6" t="s">
        <v>422</v>
      </c>
      <c r="H121" s="6" t="s">
        <v>422</v>
      </c>
      <c r="I121" s="6">
        <v>318.59915732685198</v>
      </c>
      <c r="J121" s="6">
        <v>669.05823038638903</v>
      </c>
      <c r="K121" s="6">
        <v>3185.9915732685199</v>
      </c>
      <c r="L121" s="6" t="s">
        <v>422</v>
      </c>
      <c r="M121" s="6" t="s">
        <v>422</v>
      </c>
      <c r="N121" s="6" t="s">
        <v>422</v>
      </c>
      <c r="O121" s="6" t="s">
        <v>422</v>
      </c>
      <c r="P121" s="6" t="s">
        <v>422</v>
      </c>
      <c r="Q121" s="6" t="s">
        <v>423</v>
      </c>
      <c r="R121" s="6" t="s">
        <v>423</v>
      </c>
      <c r="S121" s="6" t="s">
        <v>423</v>
      </c>
      <c r="T121" s="6" t="s">
        <v>423</v>
      </c>
      <c r="U121" s="6" t="s">
        <v>423</v>
      </c>
      <c r="V121" s="6" t="s">
        <v>423</v>
      </c>
      <c r="W121" s="6" t="s">
        <v>422</v>
      </c>
      <c r="X121" s="6" t="s">
        <v>422</v>
      </c>
      <c r="Y121" s="6" t="s">
        <v>422</v>
      </c>
      <c r="Z121" s="6" t="s">
        <v>422</v>
      </c>
      <c r="AA121" s="6" t="s">
        <v>422</v>
      </c>
      <c r="AB121" s="6" t="s">
        <v>422</v>
      </c>
      <c r="AC121" s="6" t="s">
        <v>422</v>
      </c>
      <c r="AD121" s="6" t="s">
        <v>423</v>
      </c>
      <c r="AE121" s="60"/>
      <c r="AF121" s="26" t="s">
        <v>423</v>
      </c>
      <c r="AG121" s="26" t="s">
        <v>423</v>
      </c>
      <c r="AH121" s="26" t="s">
        <v>423</v>
      </c>
      <c r="AI121" s="26" t="s">
        <v>423</v>
      </c>
      <c r="AJ121" s="26" t="s">
        <v>423</v>
      </c>
      <c r="AK121" s="26" t="s">
        <v>422</v>
      </c>
      <c r="AL121" s="49" t="s">
        <v>408</v>
      </c>
    </row>
    <row r="122" spans="1:38" s="2" customFormat="1" ht="26.25" customHeight="1" thickBot="1" x14ac:dyDescent="0.3">
      <c r="A122" s="70" t="s">
        <v>260</v>
      </c>
      <c r="B122" s="85" t="s">
        <v>279</v>
      </c>
      <c r="C122" s="86" t="s">
        <v>280</v>
      </c>
      <c r="D122" s="72" t="s">
        <v>424</v>
      </c>
      <c r="E122" s="6" t="s">
        <v>422</v>
      </c>
      <c r="F122" s="6" t="s">
        <v>422</v>
      </c>
      <c r="G122" s="6" t="s">
        <v>422</v>
      </c>
      <c r="H122" s="6" t="s">
        <v>422</v>
      </c>
      <c r="I122" s="6" t="s">
        <v>422</v>
      </c>
      <c r="J122" s="6" t="s">
        <v>422</v>
      </c>
      <c r="K122" s="6" t="s">
        <v>422</v>
      </c>
      <c r="L122" s="6" t="s">
        <v>422</v>
      </c>
      <c r="M122" s="6" t="s">
        <v>422</v>
      </c>
      <c r="N122" s="6" t="s">
        <v>422</v>
      </c>
      <c r="O122" s="6" t="s">
        <v>422</v>
      </c>
      <c r="P122" s="6" t="s">
        <v>422</v>
      </c>
      <c r="Q122" s="6" t="s">
        <v>423</v>
      </c>
      <c r="R122" s="6" t="s">
        <v>423</v>
      </c>
      <c r="S122" s="6" t="s">
        <v>423</v>
      </c>
      <c r="T122" s="6" t="s">
        <v>423</v>
      </c>
      <c r="U122" s="6" t="s">
        <v>423</v>
      </c>
      <c r="V122" s="6" t="s">
        <v>423</v>
      </c>
      <c r="W122" s="6" t="s">
        <v>422</v>
      </c>
      <c r="X122" s="6" t="s">
        <v>422</v>
      </c>
      <c r="Y122" s="6" t="s">
        <v>422</v>
      </c>
      <c r="Z122" s="6" t="s">
        <v>422</v>
      </c>
      <c r="AA122" s="6" t="s">
        <v>422</v>
      </c>
      <c r="AB122" s="6" t="s">
        <v>422</v>
      </c>
      <c r="AC122" s="6" t="s">
        <v>422</v>
      </c>
      <c r="AD122" s="6" t="s">
        <v>423</v>
      </c>
      <c r="AE122" s="60"/>
      <c r="AF122" s="26" t="s">
        <v>423</v>
      </c>
      <c r="AG122" s="26" t="s">
        <v>423</v>
      </c>
      <c r="AH122" s="26" t="s">
        <v>423</v>
      </c>
      <c r="AI122" s="26" t="s">
        <v>423</v>
      </c>
      <c r="AJ122" s="26" t="s">
        <v>423</v>
      </c>
      <c r="AK122" s="26" t="s">
        <v>422</v>
      </c>
      <c r="AL122" s="49" t="s">
        <v>408</v>
      </c>
    </row>
    <row r="123" spans="1:38" s="2" customFormat="1" ht="26.25" customHeight="1" thickBot="1" x14ac:dyDescent="0.3">
      <c r="A123" s="70" t="s">
        <v>260</v>
      </c>
      <c r="B123" s="70" t="s">
        <v>281</v>
      </c>
      <c r="C123" s="71" t="s">
        <v>282</v>
      </c>
      <c r="D123" s="72" t="s">
        <v>424</v>
      </c>
      <c r="E123" s="6" t="s">
        <v>425</v>
      </c>
      <c r="F123" s="6" t="s">
        <v>425</v>
      </c>
      <c r="G123" s="6" t="s">
        <v>425</v>
      </c>
      <c r="H123" s="6" t="s">
        <v>425</v>
      </c>
      <c r="I123" s="6" t="s">
        <v>425</v>
      </c>
      <c r="J123" s="6" t="s">
        <v>425</v>
      </c>
      <c r="K123" s="6" t="s">
        <v>425</v>
      </c>
      <c r="L123" s="6" t="s">
        <v>422</v>
      </c>
      <c r="M123" s="6" t="s">
        <v>425</v>
      </c>
      <c r="N123" s="6" t="s">
        <v>425</v>
      </c>
      <c r="O123" s="6" t="s">
        <v>425</v>
      </c>
      <c r="P123" s="6" t="s">
        <v>425</v>
      </c>
      <c r="Q123" s="6" t="s">
        <v>423</v>
      </c>
      <c r="R123" s="6" t="s">
        <v>423</v>
      </c>
      <c r="S123" s="6" t="s">
        <v>423</v>
      </c>
      <c r="T123" s="6" t="s">
        <v>423</v>
      </c>
      <c r="U123" s="6" t="s">
        <v>423</v>
      </c>
      <c r="V123" s="6" t="s">
        <v>423</v>
      </c>
      <c r="W123" s="6" t="s">
        <v>422</v>
      </c>
      <c r="X123" s="6" t="s">
        <v>425</v>
      </c>
      <c r="Y123" s="6" t="s">
        <v>425</v>
      </c>
      <c r="Z123" s="6" t="s">
        <v>422</v>
      </c>
      <c r="AA123" s="6" t="s">
        <v>425</v>
      </c>
      <c r="AB123" s="6" t="s">
        <v>425</v>
      </c>
      <c r="AC123" s="6" t="s">
        <v>422</v>
      </c>
      <c r="AD123" s="6" t="s">
        <v>423</v>
      </c>
      <c r="AE123" s="60"/>
      <c r="AF123" s="26" t="s">
        <v>423</v>
      </c>
      <c r="AG123" s="26" t="s">
        <v>423</v>
      </c>
      <c r="AH123" s="26" t="s">
        <v>423</v>
      </c>
      <c r="AI123" s="26" t="s">
        <v>423</v>
      </c>
      <c r="AJ123" s="26" t="s">
        <v>423</v>
      </c>
      <c r="AK123" s="26" t="s">
        <v>422</v>
      </c>
      <c r="AL123" s="49" t="s">
        <v>413</v>
      </c>
    </row>
    <row r="124" spans="1:38" s="2" customFormat="1" ht="26.25" customHeight="1" thickBot="1" x14ac:dyDescent="0.3">
      <c r="A124" s="70" t="s">
        <v>260</v>
      </c>
      <c r="B124" s="87" t="s">
        <v>283</v>
      </c>
      <c r="C124" s="71" t="s">
        <v>284</v>
      </c>
      <c r="D124" s="72" t="s">
        <v>430</v>
      </c>
      <c r="E124" s="6" t="s">
        <v>422</v>
      </c>
      <c r="F124" s="6" t="s">
        <v>422</v>
      </c>
      <c r="G124" s="6" t="s">
        <v>422</v>
      </c>
      <c r="H124" s="6" t="s">
        <v>422</v>
      </c>
      <c r="I124" s="6" t="s">
        <v>422</v>
      </c>
      <c r="J124" s="6" t="s">
        <v>422</v>
      </c>
      <c r="K124" s="6" t="s">
        <v>422</v>
      </c>
      <c r="L124" s="6" t="s">
        <v>422</v>
      </c>
      <c r="M124" s="6" t="s">
        <v>422</v>
      </c>
      <c r="N124" s="6" t="s">
        <v>422</v>
      </c>
      <c r="O124" s="6" t="s">
        <v>422</v>
      </c>
      <c r="P124" s="6" t="s">
        <v>422</v>
      </c>
      <c r="Q124" s="6" t="s">
        <v>423</v>
      </c>
      <c r="R124" s="6" t="s">
        <v>423</v>
      </c>
      <c r="S124" s="6" t="s">
        <v>423</v>
      </c>
      <c r="T124" s="6" t="s">
        <v>423</v>
      </c>
      <c r="U124" s="6" t="s">
        <v>423</v>
      </c>
      <c r="V124" s="6" t="s">
        <v>423</v>
      </c>
      <c r="W124" s="6" t="s">
        <v>422</v>
      </c>
      <c r="X124" s="6" t="s">
        <v>422</v>
      </c>
      <c r="Y124" s="6" t="s">
        <v>422</v>
      </c>
      <c r="Z124" s="6" t="s">
        <v>422</v>
      </c>
      <c r="AA124" s="6" t="s">
        <v>422</v>
      </c>
      <c r="AB124" s="6" t="s">
        <v>422</v>
      </c>
      <c r="AC124" s="6" t="s">
        <v>422</v>
      </c>
      <c r="AD124" s="6" t="s">
        <v>423</v>
      </c>
      <c r="AE124" s="60"/>
      <c r="AF124" s="26" t="s">
        <v>423</v>
      </c>
      <c r="AG124" s="26" t="s">
        <v>423</v>
      </c>
      <c r="AH124" s="26" t="s">
        <v>423</v>
      </c>
      <c r="AI124" s="26" t="s">
        <v>423</v>
      </c>
      <c r="AJ124" s="26" t="s">
        <v>423</v>
      </c>
      <c r="AK124" s="26" t="s">
        <v>422</v>
      </c>
      <c r="AL124" s="49" t="s">
        <v>408</v>
      </c>
    </row>
    <row r="125" spans="1:38" s="2" customFormat="1" ht="26.25" customHeight="1" thickBot="1" x14ac:dyDescent="0.3">
      <c r="A125" s="70" t="s">
        <v>285</v>
      </c>
      <c r="B125" s="70" t="s">
        <v>286</v>
      </c>
      <c r="C125" s="71" t="s">
        <v>287</v>
      </c>
      <c r="D125" s="72" t="s">
        <v>424</v>
      </c>
      <c r="E125" s="6">
        <v>8.0186551187185692E-3</v>
      </c>
      <c r="F125" s="6">
        <v>6.8296591637766504</v>
      </c>
      <c r="G125" s="6">
        <v>1.3015837113059499E-4</v>
      </c>
      <c r="H125" s="6">
        <v>6.2096720000000003E-3</v>
      </c>
      <c r="I125" s="6">
        <v>0.35673562825997901</v>
      </c>
      <c r="J125" s="6">
        <v>1.1175754954528501</v>
      </c>
      <c r="K125" s="6">
        <v>3.3876791876697601</v>
      </c>
      <c r="L125" s="6" t="s">
        <v>422</v>
      </c>
      <c r="M125" s="6">
        <v>4.2074424233850397E-2</v>
      </c>
      <c r="N125" s="6" t="s">
        <v>422</v>
      </c>
      <c r="O125" s="6" t="s">
        <v>422</v>
      </c>
      <c r="P125" s="6">
        <v>0.307403666383603</v>
      </c>
      <c r="Q125" s="6" t="s">
        <v>423</v>
      </c>
      <c r="R125" s="6" t="s">
        <v>423</v>
      </c>
      <c r="S125" s="6" t="s">
        <v>423</v>
      </c>
      <c r="T125" s="6" t="s">
        <v>423</v>
      </c>
      <c r="U125" s="6" t="s">
        <v>423</v>
      </c>
      <c r="V125" s="6" t="s">
        <v>423</v>
      </c>
      <c r="W125" s="6" t="s">
        <v>422</v>
      </c>
      <c r="X125" s="6" t="s">
        <v>422</v>
      </c>
      <c r="Y125" s="6" t="s">
        <v>422</v>
      </c>
      <c r="Z125" s="6" t="s">
        <v>422</v>
      </c>
      <c r="AA125" s="6" t="s">
        <v>422</v>
      </c>
      <c r="AB125" s="6" t="s">
        <v>422</v>
      </c>
      <c r="AC125" s="6" t="s">
        <v>422</v>
      </c>
      <c r="AD125" s="6" t="s">
        <v>423</v>
      </c>
      <c r="AE125" s="60"/>
      <c r="AF125" s="26" t="s">
        <v>423</v>
      </c>
      <c r="AG125" s="26" t="s">
        <v>423</v>
      </c>
      <c r="AH125" s="26" t="s">
        <v>423</v>
      </c>
      <c r="AI125" s="26" t="s">
        <v>423</v>
      </c>
      <c r="AJ125" s="26" t="s">
        <v>423</v>
      </c>
      <c r="AK125" s="26" t="s">
        <v>422</v>
      </c>
      <c r="AL125" s="49" t="s">
        <v>418</v>
      </c>
    </row>
    <row r="126" spans="1:38" s="2" customFormat="1" ht="26.25" customHeight="1" thickBot="1" x14ac:dyDescent="0.3">
      <c r="A126" s="70" t="s">
        <v>285</v>
      </c>
      <c r="B126" s="70" t="s">
        <v>288</v>
      </c>
      <c r="C126" s="71" t="s">
        <v>289</v>
      </c>
      <c r="D126" s="72" t="s">
        <v>453</v>
      </c>
      <c r="E126" s="6" t="s">
        <v>422</v>
      </c>
      <c r="F126" s="6">
        <v>1.67002268058643</v>
      </c>
      <c r="G126" s="6" t="s">
        <v>422</v>
      </c>
      <c r="H126" s="6">
        <v>1.57598774370013</v>
      </c>
      <c r="I126" s="6" t="s">
        <v>422</v>
      </c>
      <c r="J126" s="6" t="s">
        <v>422</v>
      </c>
      <c r="K126" s="6" t="s">
        <v>422</v>
      </c>
      <c r="L126" s="6" t="s">
        <v>422</v>
      </c>
      <c r="M126" s="6" t="s">
        <v>422</v>
      </c>
      <c r="N126" s="6" t="s">
        <v>422</v>
      </c>
      <c r="O126" s="6" t="s">
        <v>422</v>
      </c>
      <c r="P126" s="6" t="s">
        <v>422</v>
      </c>
      <c r="Q126" s="6" t="s">
        <v>423</v>
      </c>
      <c r="R126" s="6" t="s">
        <v>423</v>
      </c>
      <c r="S126" s="6" t="s">
        <v>423</v>
      </c>
      <c r="T126" s="6" t="s">
        <v>423</v>
      </c>
      <c r="U126" s="6" t="s">
        <v>423</v>
      </c>
      <c r="V126" s="6" t="s">
        <v>423</v>
      </c>
      <c r="W126" s="6" t="s">
        <v>422</v>
      </c>
      <c r="X126" s="6" t="s">
        <v>422</v>
      </c>
      <c r="Y126" s="6" t="s">
        <v>422</v>
      </c>
      <c r="Z126" s="6" t="s">
        <v>422</v>
      </c>
      <c r="AA126" s="6" t="s">
        <v>422</v>
      </c>
      <c r="AB126" s="6" t="s">
        <v>422</v>
      </c>
      <c r="AC126" s="6" t="s">
        <v>422</v>
      </c>
      <c r="AD126" s="6" t="s">
        <v>423</v>
      </c>
      <c r="AE126" s="60"/>
      <c r="AF126" s="26" t="s">
        <v>423</v>
      </c>
      <c r="AG126" s="26" t="s">
        <v>423</v>
      </c>
      <c r="AH126" s="26" t="s">
        <v>423</v>
      </c>
      <c r="AI126" s="26" t="s">
        <v>423</v>
      </c>
      <c r="AJ126" s="26" t="s">
        <v>423</v>
      </c>
      <c r="AK126" s="26" t="s">
        <v>422</v>
      </c>
      <c r="AL126" s="49" t="s">
        <v>417</v>
      </c>
    </row>
    <row r="127" spans="1:38" s="2" customFormat="1" ht="26.25" customHeight="1" thickBot="1" x14ac:dyDescent="0.3">
      <c r="A127" s="70" t="s">
        <v>285</v>
      </c>
      <c r="B127" s="70" t="s">
        <v>290</v>
      </c>
      <c r="C127" s="71" t="s">
        <v>291</v>
      </c>
      <c r="D127" s="72" t="s">
        <v>454</v>
      </c>
      <c r="E127" s="6" t="s">
        <v>422</v>
      </c>
      <c r="F127" s="6" t="s">
        <v>422</v>
      </c>
      <c r="G127" s="6" t="s">
        <v>422</v>
      </c>
      <c r="H127" s="6" t="s">
        <v>422</v>
      </c>
      <c r="I127" s="6" t="s">
        <v>422</v>
      </c>
      <c r="J127" s="6" t="s">
        <v>422</v>
      </c>
      <c r="K127" s="6" t="s">
        <v>422</v>
      </c>
      <c r="L127" s="6" t="s">
        <v>422</v>
      </c>
      <c r="M127" s="6" t="s">
        <v>422</v>
      </c>
      <c r="N127" s="6" t="s">
        <v>422</v>
      </c>
      <c r="O127" s="6" t="s">
        <v>422</v>
      </c>
      <c r="P127" s="6" t="s">
        <v>422</v>
      </c>
      <c r="Q127" s="6" t="s">
        <v>423</v>
      </c>
      <c r="R127" s="6" t="s">
        <v>423</v>
      </c>
      <c r="S127" s="6" t="s">
        <v>423</v>
      </c>
      <c r="T127" s="6" t="s">
        <v>423</v>
      </c>
      <c r="U127" s="6" t="s">
        <v>423</v>
      </c>
      <c r="V127" s="6" t="s">
        <v>423</v>
      </c>
      <c r="W127" s="6" t="s">
        <v>422</v>
      </c>
      <c r="X127" s="6" t="s">
        <v>422</v>
      </c>
      <c r="Y127" s="6" t="s">
        <v>422</v>
      </c>
      <c r="Z127" s="6" t="s">
        <v>422</v>
      </c>
      <c r="AA127" s="6" t="s">
        <v>422</v>
      </c>
      <c r="AB127" s="6" t="s">
        <v>422</v>
      </c>
      <c r="AC127" s="6" t="s">
        <v>422</v>
      </c>
      <c r="AD127" s="6" t="s">
        <v>423</v>
      </c>
      <c r="AE127" s="60"/>
      <c r="AF127" s="26" t="s">
        <v>423</v>
      </c>
      <c r="AG127" s="26" t="s">
        <v>423</v>
      </c>
      <c r="AH127" s="26" t="s">
        <v>423</v>
      </c>
      <c r="AI127" s="26" t="s">
        <v>423</v>
      </c>
      <c r="AJ127" s="26" t="s">
        <v>423</v>
      </c>
      <c r="AK127" s="26" t="s">
        <v>422</v>
      </c>
      <c r="AL127" s="49" t="s">
        <v>419</v>
      </c>
    </row>
    <row r="128" spans="1:38" s="2" customFormat="1" ht="26.25" customHeight="1" thickBot="1" x14ac:dyDescent="0.3">
      <c r="A128" s="70" t="s">
        <v>285</v>
      </c>
      <c r="B128" s="74" t="s">
        <v>292</v>
      </c>
      <c r="C128" s="76" t="s">
        <v>293</v>
      </c>
      <c r="D128" s="72" t="s">
        <v>294</v>
      </c>
      <c r="E128" s="6">
        <v>6.0600574622577801</v>
      </c>
      <c r="F128" s="6">
        <v>2.17280499466677</v>
      </c>
      <c r="G128" s="6">
        <v>0.66769164623858701</v>
      </c>
      <c r="H128" s="6">
        <v>2.1129228057905899E-2</v>
      </c>
      <c r="I128" s="6">
        <v>1.1846707486795101</v>
      </c>
      <c r="J128" s="6">
        <v>1.3866047178754499</v>
      </c>
      <c r="K128" s="6">
        <v>2.70631979933564</v>
      </c>
      <c r="L128" s="6" t="s">
        <v>422</v>
      </c>
      <c r="M128" s="6">
        <v>7.3697696780836299</v>
      </c>
      <c r="N128" s="6">
        <v>7.5634944167653206E-2</v>
      </c>
      <c r="O128" s="6">
        <v>4.4869353529117598E-3</v>
      </c>
      <c r="P128" s="6">
        <v>0.73573449371243305</v>
      </c>
      <c r="Q128" s="6" t="s">
        <v>423</v>
      </c>
      <c r="R128" s="6" t="s">
        <v>423</v>
      </c>
      <c r="S128" s="6" t="s">
        <v>423</v>
      </c>
      <c r="T128" s="6" t="s">
        <v>423</v>
      </c>
      <c r="U128" s="6" t="s">
        <v>423</v>
      </c>
      <c r="V128" s="6" t="s">
        <v>423</v>
      </c>
      <c r="W128" s="6">
        <v>67.768285386729502</v>
      </c>
      <c r="X128" s="6">
        <v>1.8715589424E-6</v>
      </c>
      <c r="Y128" s="6">
        <v>3.9882029844000003E-6</v>
      </c>
      <c r="Z128" s="6">
        <v>2.1166440420000001E-6</v>
      </c>
      <c r="AA128" s="6">
        <v>2.5845337776E-6</v>
      </c>
      <c r="AB128" s="6">
        <f t="shared" si="1"/>
        <v>1.0560939746400001E-5</v>
      </c>
      <c r="AC128" s="6">
        <v>12.6475693777848</v>
      </c>
      <c r="AD128" s="6" t="s">
        <v>423</v>
      </c>
      <c r="AE128" s="60"/>
      <c r="AF128" s="26" t="s">
        <v>423</v>
      </c>
      <c r="AG128" s="26" t="s">
        <v>423</v>
      </c>
      <c r="AH128" s="26" t="s">
        <v>423</v>
      </c>
      <c r="AI128" s="26" t="s">
        <v>423</v>
      </c>
      <c r="AJ128" s="26" t="s">
        <v>423</v>
      </c>
      <c r="AK128" s="26" t="s">
        <v>422</v>
      </c>
      <c r="AL128" s="49" t="s">
        <v>297</v>
      </c>
    </row>
    <row r="129" spans="1:38" s="2" customFormat="1" ht="26.25" customHeight="1" thickBot="1" x14ac:dyDescent="0.3">
      <c r="A129" s="70" t="s">
        <v>285</v>
      </c>
      <c r="B129" s="74" t="s">
        <v>295</v>
      </c>
      <c r="C129" s="82" t="s">
        <v>296</v>
      </c>
      <c r="D129" s="72" t="s">
        <v>431</v>
      </c>
      <c r="E129" s="6">
        <v>4.1602717455458101E-3</v>
      </c>
      <c r="F129" s="6">
        <v>1.4741274948821699E-4</v>
      </c>
      <c r="G129" s="6">
        <v>5.5476762965474601E-6</v>
      </c>
      <c r="H129" s="6">
        <v>5.3258405349894503E-5</v>
      </c>
      <c r="I129" s="6">
        <v>1.03288595412369E-4</v>
      </c>
      <c r="J129" s="6">
        <v>1.03288595412369E-4</v>
      </c>
      <c r="K129" s="6">
        <v>1.03288595412369E-4</v>
      </c>
      <c r="L129" s="6" t="s">
        <v>422</v>
      </c>
      <c r="M129" s="6">
        <v>1.7214507382605001E-3</v>
      </c>
      <c r="N129" s="6" t="s">
        <v>422</v>
      </c>
      <c r="O129" s="6" t="s">
        <v>422</v>
      </c>
      <c r="P129" s="6" t="s">
        <v>422</v>
      </c>
      <c r="Q129" s="6" t="s">
        <v>423</v>
      </c>
      <c r="R129" s="6" t="s">
        <v>423</v>
      </c>
      <c r="S129" s="6" t="s">
        <v>423</v>
      </c>
      <c r="T129" s="6" t="s">
        <v>423</v>
      </c>
      <c r="U129" s="6" t="s">
        <v>423</v>
      </c>
      <c r="V129" s="6" t="s">
        <v>423</v>
      </c>
      <c r="W129" s="6" t="s">
        <v>422</v>
      </c>
      <c r="X129" s="6" t="s">
        <v>428</v>
      </c>
      <c r="Y129" s="6" t="s">
        <v>428</v>
      </c>
      <c r="Z129" s="6" t="s">
        <v>428</v>
      </c>
      <c r="AA129" s="6" t="s">
        <v>428</v>
      </c>
      <c r="AB129" s="6" t="s">
        <v>428</v>
      </c>
      <c r="AC129" s="6" t="s">
        <v>428</v>
      </c>
      <c r="AD129" s="6" t="s">
        <v>423</v>
      </c>
      <c r="AE129" s="60"/>
      <c r="AF129" s="26" t="s">
        <v>423</v>
      </c>
      <c r="AG129" s="26" t="s">
        <v>423</v>
      </c>
      <c r="AH129" s="26" t="s">
        <v>423</v>
      </c>
      <c r="AI129" s="26" t="s">
        <v>423</v>
      </c>
      <c r="AJ129" s="26" t="s">
        <v>423</v>
      </c>
      <c r="AK129" s="26" t="s">
        <v>422</v>
      </c>
      <c r="AL129" s="49" t="s">
        <v>297</v>
      </c>
    </row>
    <row r="130" spans="1:38" s="2" customFormat="1" ht="26.25" customHeight="1" thickBot="1" x14ac:dyDescent="0.3">
      <c r="A130" s="70" t="s">
        <v>285</v>
      </c>
      <c r="B130" s="74" t="s">
        <v>298</v>
      </c>
      <c r="C130" s="88" t="s">
        <v>299</v>
      </c>
      <c r="D130" s="72" t="s">
        <v>456</v>
      </c>
      <c r="E130" s="6">
        <v>9.0512300870884202E-2</v>
      </c>
      <c r="F130" s="6">
        <v>0.32921422069686301</v>
      </c>
      <c r="G130" s="6">
        <v>0.21037244084520501</v>
      </c>
      <c r="H130" s="6">
        <v>1.61469690879337E-4</v>
      </c>
      <c r="I130" s="6">
        <v>6.4999287241971496E-3</v>
      </c>
      <c r="J130" s="6">
        <v>8.1612605861142301E-3</v>
      </c>
      <c r="K130" s="6">
        <v>3.17938503561324E-2</v>
      </c>
      <c r="L130" s="6" t="s">
        <v>422</v>
      </c>
      <c r="M130" s="6">
        <v>2.6950866881720398E-2</v>
      </c>
      <c r="N130" s="6">
        <v>0.108832330512565</v>
      </c>
      <c r="O130" s="6">
        <v>4.5808079118954799E-2</v>
      </c>
      <c r="P130" s="6">
        <v>1.2670360364391</v>
      </c>
      <c r="Q130" s="6" t="s">
        <v>423</v>
      </c>
      <c r="R130" s="6" t="s">
        <v>423</v>
      </c>
      <c r="S130" s="6" t="s">
        <v>423</v>
      </c>
      <c r="T130" s="6" t="s">
        <v>423</v>
      </c>
      <c r="U130" s="6" t="s">
        <v>423</v>
      </c>
      <c r="V130" s="6" t="s">
        <v>423</v>
      </c>
      <c r="W130" s="6">
        <v>0.83194029845765904</v>
      </c>
      <c r="X130" s="6">
        <v>0</v>
      </c>
      <c r="Y130" s="6">
        <v>0</v>
      </c>
      <c r="Z130" s="6">
        <v>0</v>
      </c>
      <c r="AA130" s="6">
        <v>0</v>
      </c>
      <c r="AB130" s="6">
        <f t="shared" si="1"/>
        <v>0</v>
      </c>
      <c r="AC130" s="6">
        <v>0.27251050051384801</v>
      </c>
      <c r="AD130" s="6" t="s">
        <v>423</v>
      </c>
      <c r="AE130" s="60"/>
      <c r="AF130" s="26" t="s">
        <v>423</v>
      </c>
      <c r="AG130" s="26" t="s">
        <v>423</v>
      </c>
      <c r="AH130" s="26" t="s">
        <v>423</v>
      </c>
      <c r="AI130" s="26" t="s">
        <v>423</v>
      </c>
      <c r="AJ130" s="26" t="s">
        <v>423</v>
      </c>
      <c r="AK130" s="26" t="s">
        <v>422</v>
      </c>
      <c r="AL130" s="49" t="s">
        <v>297</v>
      </c>
    </row>
    <row r="131" spans="1:38" s="2" customFormat="1" ht="26.25" customHeight="1" thickBot="1" x14ac:dyDescent="0.3">
      <c r="A131" s="70" t="s">
        <v>285</v>
      </c>
      <c r="B131" s="74" t="s">
        <v>300</v>
      </c>
      <c r="C131" s="82" t="s">
        <v>301</v>
      </c>
      <c r="D131" s="72" t="s">
        <v>456</v>
      </c>
      <c r="E131" s="6">
        <v>1.11292474191017E-2</v>
      </c>
      <c r="F131" s="6">
        <v>7.8931008407442905E-4</v>
      </c>
      <c r="G131" s="6">
        <v>1.1314963505717E-3</v>
      </c>
      <c r="H131" s="6">
        <v>0</v>
      </c>
      <c r="I131" s="6">
        <v>0</v>
      </c>
      <c r="J131" s="6">
        <v>0</v>
      </c>
      <c r="K131" s="6">
        <v>1.93006543846647E-2</v>
      </c>
      <c r="L131" s="6" t="s">
        <v>422</v>
      </c>
      <c r="M131" s="6">
        <v>3.01341308534488E-4</v>
      </c>
      <c r="N131" s="6">
        <v>7.0038881332306596E-2</v>
      </c>
      <c r="O131" s="6">
        <v>9.0628430751363304E-3</v>
      </c>
      <c r="P131" s="6">
        <v>6.21783108788578E-2</v>
      </c>
      <c r="Q131" s="6" t="s">
        <v>423</v>
      </c>
      <c r="R131" s="6" t="s">
        <v>423</v>
      </c>
      <c r="S131" s="6" t="s">
        <v>423</v>
      </c>
      <c r="T131" s="6" t="s">
        <v>423</v>
      </c>
      <c r="U131" s="6" t="s">
        <v>423</v>
      </c>
      <c r="V131" s="6" t="s">
        <v>423</v>
      </c>
      <c r="W131" s="6">
        <v>45.103433375681703</v>
      </c>
      <c r="X131" s="6">
        <v>0</v>
      </c>
      <c r="Y131" s="6">
        <v>0</v>
      </c>
      <c r="Z131" s="6">
        <v>0</v>
      </c>
      <c r="AA131" s="6">
        <v>0</v>
      </c>
      <c r="AB131" s="6">
        <f t="shared" si="1"/>
        <v>0</v>
      </c>
      <c r="AC131" s="6">
        <v>0.112758583439204</v>
      </c>
      <c r="AD131" s="6" t="s">
        <v>423</v>
      </c>
      <c r="AE131" s="60"/>
      <c r="AF131" s="26" t="s">
        <v>423</v>
      </c>
      <c r="AG131" s="26" t="s">
        <v>423</v>
      </c>
      <c r="AH131" s="26" t="s">
        <v>423</v>
      </c>
      <c r="AI131" s="26" t="s">
        <v>423</v>
      </c>
      <c r="AJ131" s="26" t="s">
        <v>423</v>
      </c>
      <c r="AK131" s="26" t="s">
        <v>422</v>
      </c>
      <c r="AL131" s="49" t="s">
        <v>297</v>
      </c>
    </row>
    <row r="132" spans="1:38" s="2" customFormat="1" ht="26.25" customHeight="1" thickBot="1" x14ac:dyDescent="0.3">
      <c r="A132" s="70" t="s">
        <v>285</v>
      </c>
      <c r="B132" s="74" t="s">
        <v>302</v>
      </c>
      <c r="C132" s="82" t="s">
        <v>303</v>
      </c>
      <c r="D132" s="72" t="s">
        <v>294</v>
      </c>
      <c r="E132" s="6">
        <v>0.35375946534581898</v>
      </c>
      <c r="F132" s="6">
        <v>2.42929161119998E-4</v>
      </c>
      <c r="G132" s="6">
        <v>0.14994293833942701</v>
      </c>
      <c r="H132" s="6">
        <v>7.9352164111585403E-4</v>
      </c>
      <c r="I132" s="6">
        <v>9.2288130716735896E-3</v>
      </c>
      <c r="J132" s="6">
        <v>1.13380332861409E-2</v>
      </c>
      <c r="K132" s="6">
        <v>6.2697165941493604E-2</v>
      </c>
      <c r="L132" s="6" t="s">
        <v>422</v>
      </c>
      <c r="M132" s="6">
        <v>0.24479307363757899</v>
      </c>
      <c r="N132" s="6">
        <v>0.13971582749671599</v>
      </c>
      <c r="O132" s="6">
        <v>1.90206356790284E-2</v>
      </c>
      <c r="P132" s="6">
        <v>0.112683109686046</v>
      </c>
      <c r="Q132" s="6" t="s">
        <v>423</v>
      </c>
      <c r="R132" s="6" t="s">
        <v>423</v>
      </c>
      <c r="S132" s="6" t="s">
        <v>423</v>
      </c>
      <c r="T132" s="6" t="s">
        <v>423</v>
      </c>
      <c r="U132" s="6" t="s">
        <v>423</v>
      </c>
      <c r="V132" s="6" t="s">
        <v>423</v>
      </c>
      <c r="W132" s="6">
        <v>6.4189487383473298E-2</v>
      </c>
      <c r="X132" s="6">
        <v>1.71975154371734E-4</v>
      </c>
      <c r="Y132" s="6">
        <v>6.8790061748693796E-4</v>
      </c>
      <c r="Z132" s="6">
        <v>6.8790061748693796E-4</v>
      </c>
      <c r="AA132" s="6">
        <v>6.8790061748693796E-4</v>
      </c>
      <c r="AB132" s="6">
        <f t="shared" si="1"/>
        <v>2.2356770068325477E-3</v>
      </c>
      <c r="AC132" s="6">
        <v>0.11357070812438699</v>
      </c>
      <c r="AD132" s="6" t="s">
        <v>423</v>
      </c>
      <c r="AE132" s="60"/>
      <c r="AF132" s="26" t="s">
        <v>423</v>
      </c>
      <c r="AG132" s="26" t="s">
        <v>423</v>
      </c>
      <c r="AH132" s="26" t="s">
        <v>423</v>
      </c>
      <c r="AI132" s="26" t="s">
        <v>423</v>
      </c>
      <c r="AJ132" s="26" t="s">
        <v>423</v>
      </c>
      <c r="AK132" s="26" t="s">
        <v>422</v>
      </c>
      <c r="AL132" s="49" t="s">
        <v>410</v>
      </c>
    </row>
    <row r="133" spans="1:38" s="2" customFormat="1" ht="26.25" customHeight="1" thickBot="1" x14ac:dyDescent="0.3">
      <c r="A133" s="70" t="s">
        <v>285</v>
      </c>
      <c r="B133" s="74" t="s">
        <v>304</v>
      </c>
      <c r="C133" s="82" t="s">
        <v>305</v>
      </c>
      <c r="D133" s="72" t="s">
        <v>294</v>
      </c>
      <c r="E133" s="6">
        <v>6.1873350000000001E-2</v>
      </c>
      <c r="F133" s="6">
        <v>9.7497399999999998E-4</v>
      </c>
      <c r="G133" s="6">
        <v>5.5348524E-3</v>
      </c>
      <c r="H133" s="6" t="s">
        <v>422</v>
      </c>
      <c r="I133" s="6">
        <v>2.6024306E-3</v>
      </c>
      <c r="J133" s="6">
        <v>2.6024306E-3</v>
      </c>
      <c r="K133" s="6">
        <v>2.8919228799999998E-3</v>
      </c>
      <c r="L133" s="6" t="s">
        <v>422</v>
      </c>
      <c r="M133" s="6">
        <v>1.0499720000000001E-2</v>
      </c>
      <c r="N133" s="6">
        <v>2.2521899400000001E-3</v>
      </c>
      <c r="O133" s="6">
        <v>3.7723994000000001E-4</v>
      </c>
      <c r="P133" s="6">
        <v>0.20396003092080001</v>
      </c>
      <c r="Q133" s="6" t="s">
        <v>423</v>
      </c>
      <c r="R133" s="6" t="s">
        <v>423</v>
      </c>
      <c r="S133" s="6" t="s">
        <v>423</v>
      </c>
      <c r="T133" s="6" t="s">
        <v>423</v>
      </c>
      <c r="U133" s="6" t="s">
        <v>423</v>
      </c>
      <c r="V133" s="6" t="s">
        <v>423</v>
      </c>
      <c r="W133" s="6">
        <v>1.274966</v>
      </c>
      <c r="X133" s="6">
        <v>9.899736E-7</v>
      </c>
      <c r="Y133" s="6">
        <v>5.4073557999999996E-7</v>
      </c>
      <c r="Z133" s="6">
        <v>4.8298712000000005E-7</v>
      </c>
      <c r="AA133" s="6">
        <v>5.2423602E-7</v>
      </c>
      <c r="AB133" s="6">
        <f t="shared" si="1"/>
        <v>2.5379323200000002E-6</v>
      </c>
      <c r="AC133" s="6">
        <v>1.12497E-2</v>
      </c>
      <c r="AD133" s="6" t="s">
        <v>423</v>
      </c>
      <c r="AE133" s="60"/>
      <c r="AF133" s="26" t="s">
        <v>423</v>
      </c>
      <c r="AG133" s="26" t="s">
        <v>423</v>
      </c>
      <c r="AH133" s="26" t="s">
        <v>423</v>
      </c>
      <c r="AI133" s="26" t="s">
        <v>423</v>
      </c>
      <c r="AJ133" s="26" t="s">
        <v>423</v>
      </c>
      <c r="AK133" s="26" t="s">
        <v>422</v>
      </c>
      <c r="AL133" s="49" t="s">
        <v>411</v>
      </c>
    </row>
    <row r="134" spans="1:38" s="2" customFormat="1" ht="26.25" customHeight="1" thickBot="1" x14ac:dyDescent="0.3">
      <c r="A134" s="70" t="s">
        <v>285</v>
      </c>
      <c r="B134" s="74" t="s">
        <v>306</v>
      </c>
      <c r="C134" s="71" t="s">
        <v>307</v>
      </c>
      <c r="D134" s="72" t="s">
        <v>294</v>
      </c>
      <c r="E134" s="6">
        <v>6.08E-2</v>
      </c>
      <c r="F134" s="6">
        <v>0</v>
      </c>
      <c r="G134" s="6">
        <v>0.10249999999999999</v>
      </c>
      <c r="H134" s="6">
        <v>0</v>
      </c>
      <c r="I134" s="6">
        <v>7.2999999999999996E-4</v>
      </c>
      <c r="J134" s="6">
        <v>2.5999999999999999E-3</v>
      </c>
      <c r="K134" s="6">
        <v>0</v>
      </c>
      <c r="L134" s="6" t="s">
        <v>422</v>
      </c>
      <c r="M134" s="6">
        <v>0</v>
      </c>
      <c r="N134" s="6" t="s">
        <v>422</v>
      </c>
      <c r="O134" s="6">
        <v>0</v>
      </c>
      <c r="P134" s="6">
        <v>0</v>
      </c>
      <c r="Q134" s="6" t="s">
        <v>423</v>
      </c>
      <c r="R134" s="6" t="s">
        <v>423</v>
      </c>
      <c r="S134" s="6" t="s">
        <v>423</v>
      </c>
      <c r="T134" s="6" t="s">
        <v>423</v>
      </c>
      <c r="U134" s="6" t="s">
        <v>423</v>
      </c>
      <c r="V134" s="6" t="s">
        <v>423</v>
      </c>
      <c r="W134" s="6">
        <v>1E-3</v>
      </c>
      <c r="X134" s="6" t="s">
        <v>422</v>
      </c>
      <c r="Y134" s="6" t="s">
        <v>422</v>
      </c>
      <c r="Z134" s="6" t="s">
        <v>422</v>
      </c>
      <c r="AA134" s="6" t="s">
        <v>422</v>
      </c>
      <c r="AB134" s="6" t="s">
        <v>422</v>
      </c>
      <c r="AC134" s="6">
        <v>0</v>
      </c>
      <c r="AD134" s="6" t="s">
        <v>423</v>
      </c>
      <c r="AE134" s="60"/>
      <c r="AF134" s="26" t="s">
        <v>423</v>
      </c>
      <c r="AG134" s="26" t="s">
        <v>423</v>
      </c>
      <c r="AH134" s="26" t="s">
        <v>423</v>
      </c>
      <c r="AI134" s="26" t="s">
        <v>423</v>
      </c>
      <c r="AJ134" s="26" t="s">
        <v>423</v>
      </c>
      <c r="AK134" s="26" t="s">
        <v>422</v>
      </c>
      <c r="AL134" s="49" t="s">
        <v>408</v>
      </c>
    </row>
    <row r="135" spans="1:38" s="2" customFormat="1" ht="26.25" customHeight="1" thickBot="1" x14ac:dyDescent="0.3">
      <c r="A135" s="70" t="s">
        <v>285</v>
      </c>
      <c r="B135" s="70" t="s">
        <v>308</v>
      </c>
      <c r="C135" s="71" t="s">
        <v>309</v>
      </c>
      <c r="D135" s="72" t="s">
        <v>424</v>
      </c>
      <c r="E135" s="6">
        <v>0.6145094668137</v>
      </c>
      <c r="F135" s="6">
        <v>3.0725473340685001</v>
      </c>
      <c r="G135" s="6">
        <v>0.10241824446895</v>
      </c>
      <c r="H135" s="6">
        <v>6.5547676460128004E-2</v>
      </c>
      <c r="I135" s="6">
        <v>1.6386919115031999</v>
      </c>
      <c r="J135" s="6">
        <v>1.6386919115031999</v>
      </c>
      <c r="K135" s="6">
        <v>1.6386919115031999</v>
      </c>
      <c r="L135" s="6" t="s">
        <v>422</v>
      </c>
      <c r="M135" s="6">
        <v>8.6031325353918096</v>
      </c>
      <c r="N135" s="6" t="s">
        <v>422</v>
      </c>
      <c r="O135" s="6" t="s">
        <v>422</v>
      </c>
      <c r="P135" s="6">
        <v>0.37010982513614099</v>
      </c>
      <c r="Q135" s="6" t="s">
        <v>423</v>
      </c>
      <c r="R135" s="6" t="s">
        <v>423</v>
      </c>
      <c r="S135" s="6" t="s">
        <v>423</v>
      </c>
      <c r="T135" s="6" t="s">
        <v>423</v>
      </c>
      <c r="U135" s="6" t="s">
        <v>423</v>
      </c>
      <c r="V135" s="6" t="s">
        <v>423</v>
      </c>
      <c r="W135" s="6">
        <v>14.846548718218999</v>
      </c>
      <c r="X135" s="6">
        <v>0.13966222386098501</v>
      </c>
      <c r="Y135" s="6">
        <v>0.18487102099991001</v>
      </c>
      <c r="Z135" s="6">
        <v>6.7154258867959796E-2</v>
      </c>
      <c r="AA135" s="6">
        <v>0.12684471896872801</v>
      </c>
      <c r="AB135" s="6">
        <f t="shared" si="1"/>
        <v>0.51853222269758281</v>
      </c>
      <c r="AC135" s="6">
        <v>3.51765148840924</v>
      </c>
      <c r="AD135" s="6" t="s">
        <v>423</v>
      </c>
      <c r="AE135" s="60"/>
      <c r="AF135" s="26" t="s">
        <v>423</v>
      </c>
      <c r="AG135" s="26" t="s">
        <v>423</v>
      </c>
      <c r="AH135" s="26" t="s">
        <v>423</v>
      </c>
      <c r="AI135" s="26" t="s">
        <v>423</v>
      </c>
      <c r="AJ135" s="26" t="s">
        <v>423</v>
      </c>
      <c r="AK135" s="26" t="s">
        <v>422</v>
      </c>
      <c r="AL135" s="49" t="s">
        <v>408</v>
      </c>
    </row>
    <row r="136" spans="1:38" s="2" customFormat="1" ht="26.25" customHeight="1" thickBot="1" x14ac:dyDescent="0.3">
      <c r="A136" s="70" t="s">
        <v>285</v>
      </c>
      <c r="B136" s="70" t="s">
        <v>310</v>
      </c>
      <c r="C136" s="71" t="s">
        <v>311</v>
      </c>
      <c r="D136" s="72" t="s">
        <v>424</v>
      </c>
      <c r="E136" s="6">
        <v>0.15370993663902399</v>
      </c>
      <c r="F136" s="6">
        <v>0.62460111570588195</v>
      </c>
      <c r="G136" s="6">
        <v>4.7995939498663098E-2</v>
      </c>
      <c r="H136" s="6">
        <v>5.0546078369099101</v>
      </c>
      <c r="I136" s="6">
        <v>2.98960491717114E-2</v>
      </c>
      <c r="J136" s="6">
        <v>3.1607818095861002E-2</v>
      </c>
      <c r="K136" s="6">
        <v>1.1293088666544699E-2</v>
      </c>
      <c r="L136" s="6" t="s">
        <v>422</v>
      </c>
      <c r="M136" s="6">
        <v>9.8923530158686701E-4</v>
      </c>
      <c r="N136" s="6" t="s">
        <v>422</v>
      </c>
      <c r="O136" s="6" t="s">
        <v>422</v>
      </c>
      <c r="P136" s="6">
        <v>0.12250495047</v>
      </c>
      <c r="Q136" s="6" t="s">
        <v>423</v>
      </c>
      <c r="R136" s="6" t="s">
        <v>423</v>
      </c>
      <c r="S136" s="6" t="s">
        <v>423</v>
      </c>
      <c r="T136" s="6" t="s">
        <v>423</v>
      </c>
      <c r="U136" s="6" t="s">
        <v>423</v>
      </c>
      <c r="V136" s="6" t="s">
        <v>423</v>
      </c>
      <c r="W136" s="6" t="s">
        <v>422</v>
      </c>
      <c r="X136" s="6" t="s">
        <v>422</v>
      </c>
      <c r="Y136" s="6" t="s">
        <v>422</v>
      </c>
      <c r="Z136" s="6" t="s">
        <v>422</v>
      </c>
      <c r="AA136" s="6" t="s">
        <v>422</v>
      </c>
      <c r="AB136" s="6" t="s">
        <v>422</v>
      </c>
      <c r="AC136" s="6" t="s">
        <v>422</v>
      </c>
      <c r="AD136" s="6" t="s">
        <v>423</v>
      </c>
      <c r="AE136" s="60"/>
      <c r="AF136" s="26" t="s">
        <v>423</v>
      </c>
      <c r="AG136" s="26" t="s">
        <v>423</v>
      </c>
      <c r="AH136" s="26" t="s">
        <v>423</v>
      </c>
      <c r="AI136" s="26" t="s">
        <v>423</v>
      </c>
      <c r="AJ136" s="26" t="s">
        <v>423</v>
      </c>
      <c r="AK136" s="26" t="s">
        <v>422</v>
      </c>
      <c r="AL136" s="49" t="s">
        <v>412</v>
      </c>
    </row>
    <row r="137" spans="1:38" s="2" customFormat="1" ht="26.25" customHeight="1" thickBot="1" x14ac:dyDescent="0.3">
      <c r="A137" s="70" t="s">
        <v>285</v>
      </c>
      <c r="B137" s="70" t="s">
        <v>312</v>
      </c>
      <c r="C137" s="71" t="s">
        <v>313</v>
      </c>
      <c r="D137" s="72" t="s">
        <v>424</v>
      </c>
      <c r="E137" s="6" t="s">
        <v>422</v>
      </c>
      <c r="F137" s="6" t="s">
        <v>422</v>
      </c>
      <c r="G137" s="6" t="s">
        <v>422</v>
      </c>
      <c r="H137" s="6" t="s">
        <v>422</v>
      </c>
      <c r="I137" s="6" t="s">
        <v>422</v>
      </c>
      <c r="J137" s="6" t="s">
        <v>422</v>
      </c>
      <c r="K137" s="6" t="s">
        <v>422</v>
      </c>
      <c r="L137" s="6" t="s">
        <v>422</v>
      </c>
      <c r="M137" s="6" t="s">
        <v>422</v>
      </c>
      <c r="N137" s="6" t="s">
        <v>422</v>
      </c>
      <c r="O137" s="6" t="s">
        <v>422</v>
      </c>
      <c r="P137" s="6" t="s">
        <v>422</v>
      </c>
      <c r="Q137" s="6" t="s">
        <v>423</v>
      </c>
      <c r="R137" s="6" t="s">
        <v>423</v>
      </c>
      <c r="S137" s="6" t="s">
        <v>423</v>
      </c>
      <c r="T137" s="6" t="s">
        <v>423</v>
      </c>
      <c r="U137" s="6" t="s">
        <v>423</v>
      </c>
      <c r="V137" s="6" t="s">
        <v>423</v>
      </c>
      <c r="W137" s="6" t="s">
        <v>422</v>
      </c>
      <c r="X137" s="6" t="s">
        <v>422</v>
      </c>
      <c r="Y137" s="6" t="s">
        <v>422</v>
      </c>
      <c r="Z137" s="6" t="s">
        <v>422</v>
      </c>
      <c r="AA137" s="6" t="s">
        <v>422</v>
      </c>
      <c r="AB137" s="6" t="s">
        <v>422</v>
      </c>
      <c r="AC137" s="6" t="s">
        <v>422</v>
      </c>
      <c r="AD137" s="6" t="s">
        <v>423</v>
      </c>
      <c r="AE137" s="60"/>
      <c r="AF137" s="26" t="s">
        <v>423</v>
      </c>
      <c r="AG137" s="26" t="s">
        <v>423</v>
      </c>
      <c r="AH137" s="26" t="s">
        <v>423</v>
      </c>
      <c r="AI137" s="26" t="s">
        <v>423</v>
      </c>
      <c r="AJ137" s="26" t="s">
        <v>423</v>
      </c>
      <c r="AK137" s="26" t="s">
        <v>422</v>
      </c>
      <c r="AL137" s="49" t="s">
        <v>412</v>
      </c>
    </row>
    <row r="138" spans="1:38" s="2" customFormat="1" ht="26.25" customHeight="1" thickBot="1" x14ac:dyDescent="0.3">
      <c r="A138" s="74" t="s">
        <v>285</v>
      </c>
      <c r="B138" s="74" t="s">
        <v>314</v>
      </c>
      <c r="C138" s="76" t="s">
        <v>315</v>
      </c>
      <c r="D138" s="73" t="s">
        <v>424</v>
      </c>
      <c r="E138" s="6" t="s">
        <v>422</v>
      </c>
      <c r="F138" s="6" t="s">
        <v>422</v>
      </c>
      <c r="G138" s="6" t="s">
        <v>422</v>
      </c>
      <c r="H138" s="6" t="s">
        <v>422</v>
      </c>
      <c r="I138" s="6" t="s">
        <v>422</v>
      </c>
      <c r="J138" s="6" t="s">
        <v>422</v>
      </c>
      <c r="K138" s="6" t="s">
        <v>422</v>
      </c>
      <c r="L138" s="6" t="s">
        <v>422</v>
      </c>
      <c r="M138" s="6" t="s">
        <v>422</v>
      </c>
      <c r="N138" s="6" t="s">
        <v>422</v>
      </c>
      <c r="O138" s="6" t="s">
        <v>422</v>
      </c>
      <c r="P138" s="6" t="s">
        <v>422</v>
      </c>
      <c r="Q138" s="6" t="s">
        <v>423</v>
      </c>
      <c r="R138" s="6" t="s">
        <v>423</v>
      </c>
      <c r="S138" s="6" t="s">
        <v>423</v>
      </c>
      <c r="T138" s="6" t="s">
        <v>423</v>
      </c>
      <c r="U138" s="6" t="s">
        <v>423</v>
      </c>
      <c r="V138" s="6" t="s">
        <v>423</v>
      </c>
      <c r="W138" s="6" t="s">
        <v>422</v>
      </c>
      <c r="X138" s="6" t="s">
        <v>422</v>
      </c>
      <c r="Y138" s="6" t="s">
        <v>422</v>
      </c>
      <c r="Z138" s="6" t="s">
        <v>422</v>
      </c>
      <c r="AA138" s="6" t="s">
        <v>422</v>
      </c>
      <c r="AB138" s="6" t="s">
        <v>422</v>
      </c>
      <c r="AC138" s="6" t="s">
        <v>422</v>
      </c>
      <c r="AD138" s="6" t="s">
        <v>423</v>
      </c>
      <c r="AE138" s="60"/>
      <c r="AF138" s="26" t="s">
        <v>423</v>
      </c>
      <c r="AG138" s="26" t="s">
        <v>423</v>
      </c>
      <c r="AH138" s="26" t="s">
        <v>423</v>
      </c>
      <c r="AI138" s="26" t="s">
        <v>423</v>
      </c>
      <c r="AJ138" s="26" t="s">
        <v>423</v>
      </c>
      <c r="AK138" s="26" t="s">
        <v>422</v>
      </c>
      <c r="AL138" s="49" t="s">
        <v>412</v>
      </c>
    </row>
    <row r="139" spans="1:38" s="2" customFormat="1" ht="26.25" customHeight="1" thickBot="1" x14ac:dyDescent="0.3">
      <c r="A139" s="74" t="s">
        <v>285</v>
      </c>
      <c r="B139" s="74" t="s">
        <v>316</v>
      </c>
      <c r="C139" s="76" t="s">
        <v>373</v>
      </c>
      <c r="D139" s="73" t="s">
        <v>317</v>
      </c>
      <c r="E139" s="6">
        <v>2.48E-3</v>
      </c>
      <c r="F139" s="6">
        <v>1.22593178773672E-2</v>
      </c>
      <c r="G139" s="6">
        <v>2.20899696783215E-5</v>
      </c>
      <c r="H139" s="6">
        <v>1.3886189569011699E-4</v>
      </c>
      <c r="I139" s="6">
        <v>3.4649958942123697E-4</v>
      </c>
      <c r="J139" s="6">
        <v>6.6092548315138601E-4</v>
      </c>
      <c r="K139" s="6">
        <v>6.6873051184347795E-4</v>
      </c>
      <c r="L139" s="6" t="s">
        <v>422</v>
      </c>
      <c r="M139" s="6">
        <v>2.5948E-3</v>
      </c>
      <c r="N139" s="6" t="s">
        <v>422</v>
      </c>
      <c r="O139" s="6" t="s">
        <v>422</v>
      </c>
      <c r="P139" s="6">
        <v>1.26043175380847E-5</v>
      </c>
      <c r="Q139" s="6" t="s">
        <v>423</v>
      </c>
      <c r="R139" s="6" t="s">
        <v>423</v>
      </c>
      <c r="S139" s="6" t="s">
        <v>423</v>
      </c>
      <c r="T139" s="6" t="s">
        <v>423</v>
      </c>
      <c r="U139" s="6" t="s">
        <v>423</v>
      </c>
      <c r="V139" s="6" t="s">
        <v>423</v>
      </c>
      <c r="W139" s="6" t="s">
        <v>422</v>
      </c>
      <c r="X139" s="6" t="s">
        <v>422</v>
      </c>
      <c r="Y139" s="6" t="s">
        <v>422</v>
      </c>
      <c r="Z139" s="6" t="s">
        <v>422</v>
      </c>
      <c r="AA139" s="6" t="s">
        <v>422</v>
      </c>
      <c r="AB139" s="6" t="s">
        <v>422</v>
      </c>
      <c r="AC139" s="6" t="s">
        <v>422</v>
      </c>
      <c r="AD139" s="6" t="s">
        <v>423</v>
      </c>
      <c r="AE139" s="60"/>
      <c r="AF139" s="26" t="s">
        <v>423</v>
      </c>
      <c r="AG139" s="26" t="s">
        <v>423</v>
      </c>
      <c r="AH139" s="26" t="s">
        <v>423</v>
      </c>
      <c r="AI139" s="26" t="s">
        <v>423</v>
      </c>
      <c r="AJ139" s="26" t="s">
        <v>423</v>
      </c>
      <c r="AK139" s="26" t="s">
        <v>422</v>
      </c>
      <c r="AL139" s="49" t="s">
        <v>408</v>
      </c>
    </row>
    <row r="140" spans="1:38" s="2" customFormat="1" ht="26.25" customHeight="1" thickBot="1" x14ac:dyDescent="0.3">
      <c r="A140" s="70" t="s">
        <v>318</v>
      </c>
      <c r="B140" s="74" t="s">
        <v>319</v>
      </c>
      <c r="C140" s="71" t="s">
        <v>374</v>
      </c>
      <c r="D140" s="72" t="s">
        <v>424</v>
      </c>
      <c r="E140" s="6">
        <v>8.1382624666634502</v>
      </c>
      <c r="F140" s="6">
        <v>46.443857871641399</v>
      </c>
      <c r="G140" s="6">
        <v>0.20196199970000001</v>
      </c>
      <c r="H140" s="6">
        <v>1.68193729919855</v>
      </c>
      <c r="I140" s="6">
        <v>289.74449587373999</v>
      </c>
      <c r="J140" s="6">
        <v>2408.9932565601698</v>
      </c>
      <c r="K140" s="6">
        <v>8562.1987105339704</v>
      </c>
      <c r="L140" s="6" t="s">
        <v>422</v>
      </c>
      <c r="M140" s="6">
        <v>481.98681817986198</v>
      </c>
      <c r="N140" s="6" t="s">
        <v>422</v>
      </c>
      <c r="O140" s="6" t="s">
        <v>422</v>
      </c>
      <c r="P140" s="6">
        <v>0.93016631139796302</v>
      </c>
      <c r="Q140" s="6" t="s">
        <v>423</v>
      </c>
      <c r="R140" s="6" t="s">
        <v>423</v>
      </c>
      <c r="S140" s="6" t="s">
        <v>423</v>
      </c>
      <c r="T140" s="6" t="s">
        <v>423</v>
      </c>
      <c r="U140" s="6" t="s">
        <v>423</v>
      </c>
      <c r="V140" s="6" t="s">
        <v>423</v>
      </c>
      <c r="W140" s="6">
        <v>8.2262161999999996</v>
      </c>
      <c r="X140" s="6">
        <v>3.0436999939999998</v>
      </c>
      <c r="Y140" s="6">
        <v>0.20565540500000001</v>
      </c>
      <c r="Z140" s="6">
        <v>0.37017972900000001</v>
      </c>
      <c r="AA140" s="6">
        <v>6.9922837700000002</v>
      </c>
      <c r="AB140" s="6">
        <f t="shared" si="1"/>
        <v>10.611818897999999</v>
      </c>
      <c r="AC140" s="6" t="s">
        <v>422</v>
      </c>
      <c r="AD140" s="6" t="s">
        <v>423</v>
      </c>
      <c r="AE140" s="60"/>
      <c r="AF140" s="26" t="s">
        <v>423</v>
      </c>
      <c r="AG140" s="26" t="s">
        <v>423</v>
      </c>
      <c r="AH140" s="26" t="s">
        <v>423</v>
      </c>
      <c r="AI140" s="26" t="s">
        <v>423</v>
      </c>
      <c r="AJ140" s="26" t="s">
        <v>423</v>
      </c>
      <c r="AK140" s="26" t="s">
        <v>422</v>
      </c>
      <c r="AL140" s="49" t="s">
        <v>408</v>
      </c>
    </row>
    <row r="141" spans="1:38" s="9" customFormat="1" ht="37.5" customHeight="1" thickBot="1" x14ac:dyDescent="0.35">
      <c r="A141" s="89"/>
      <c r="B141" s="90" t="s">
        <v>320</v>
      </c>
      <c r="C141" s="91" t="s">
        <v>384</v>
      </c>
      <c r="D141" s="89" t="s">
        <v>139</v>
      </c>
      <c r="E141" s="20">
        <f>SUM(E14:E140)</f>
        <v>2280.2304906245568</v>
      </c>
      <c r="F141" s="20">
        <f t="shared" ref="F141:AD141" si="2">SUM(F14:F140)</f>
        <v>2917.9705156671603</v>
      </c>
      <c r="G141" s="20">
        <f t="shared" si="2"/>
        <v>2581.1334141386014</v>
      </c>
      <c r="H141" s="20">
        <f t="shared" si="2"/>
        <v>406.3347511848138</v>
      </c>
      <c r="I141" s="20">
        <f t="shared" si="2"/>
        <v>1573.8111305706802</v>
      </c>
      <c r="J141" s="20">
        <f t="shared" si="2"/>
        <v>6261.6317763691804</v>
      </c>
      <c r="K141" s="20">
        <f t="shared" si="2"/>
        <v>19250.93745674206</v>
      </c>
      <c r="L141" s="20">
        <f t="shared" si="2"/>
        <v>0</v>
      </c>
      <c r="M141" s="20">
        <f t="shared" si="2"/>
        <v>11519.691243486912</v>
      </c>
      <c r="N141" s="20">
        <f t="shared" si="2"/>
        <v>664.00836204714597</v>
      </c>
      <c r="O141" s="20">
        <f t="shared" si="2"/>
        <v>15.008435012728816</v>
      </c>
      <c r="P141" s="20">
        <f t="shared" si="2"/>
        <v>19.221330113372133</v>
      </c>
      <c r="Q141" s="20">
        <f t="shared" si="2"/>
        <v>0</v>
      </c>
      <c r="R141" s="20">
        <f>SUM(R14:R140)</f>
        <v>0</v>
      </c>
      <c r="S141" s="20">
        <f t="shared" si="2"/>
        <v>0</v>
      </c>
      <c r="T141" s="20">
        <f t="shared" si="2"/>
        <v>0</v>
      </c>
      <c r="U141" s="20">
        <f t="shared" si="2"/>
        <v>0</v>
      </c>
      <c r="V141" s="20">
        <f t="shared" si="2"/>
        <v>0</v>
      </c>
      <c r="W141" s="20">
        <f t="shared" si="2"/>
        <v>229.68733389251364</v>
      </c>
      <c r="X141" s="20">
        <f t="shared" si="2"/>
        <v>79.698204744172799</v>
      </c>
      <c r="Y141" s="20">
        <f t="shared" si="2"/>
        <v>94.219028926621505</v>
      </c>
      <c r="Z141" s="20">
        <f t="shared" si="2"/>
        <v>58.147274430827565</v>
      </c>
      <c r="AA141" s="20">
        <f t="shared" si="2"/>
        <v>52.457278820190275</v>
      </c>
      <c r="AB141" s="20">
        <f>SUM(X141:AA141)</f>
        <v>284.52178692181212</v>
      </c>
      <c r="AC141" s="20">
        <f t="shared" si="2"/>
        <v>46.918707591605411</v>
      </c>
      <c r="AD141" s="20">
        <f t="shared" si="2"/>
        <v>0</v>
      </c>
      <c r="AE141" s="61"/>
      <c r="AF141" s="20"/>
      <c r="AG141" s="20"/>
      <c r="AH141" s="20"/>
      <c r="AI141" s="20"/>
      <c r="AJ141" s="20"/>
      <c r="AK141" s="20"/>
      <c r="AL141" s="50"/>
    </row>
    <row r="142" spans="1:38" s="19" customFormat="1" ht="15" customHeight="1" thickBot="1" x14ac:dyDescent="0.4">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3">
      <c r="A143" s="96"/>
      <c r="B143" s="52" t="s">
        <v>343</v>
      </c>
      <c r="C143" s="97" t="s">
        <v>350</v>
      </c>
      <c r="D143" s="98" t="s">
        <v>278</v>
      </c>
      <c r="E143" s="12" t="s">
        <v>423</v>
      </c>
      <c r="F143" s="12" t="s">
        <v>423</v>
      </c>
      <c r="G143" s="12" t="s">
        <v>423</v>
      </c>
      <c r="H143" s="12" t="s">
        <v>423</v>
      </c>
      <c r="I143" s="12" t="s">
        <v>423</v>
      </c>
      <c r="J143" s="12" t="s">
        <v>423</v>
      </c>
      <c r="K143" s="12" t="s">
        <v>423</v>
      </c>
      <c r="L143" s="12" t="s">
        <v>423</v>
      </c>
      <c r="M143" s="12" t="s">
        <v>423</v>
      </c>
      <c r="N143" s="12" t="s">
        <v>423</v>
      </c>
      <c r="O143" s="12" t="s">
        <v>423</v>
      </c>
      <c r="P143" s="12" t="s">
        <v>423</v>
      </c>
      <c r="Q143" s="12" t="s">
        <v>423</v>
      </c>
      <c r="R143" s="12" t="s">
        <v>423</v>
      </c>
      <c r="S143" s="12" t="s">
        <v>423</v>
      </c>
      <c r="T143" s="12" t="s">
        <v>423</v>
      </c>
      <c r="U143" s="12" t="s">
        <v>423</v>
      </c>
      <c r="V143" s="12" t="s">
        <v>423</v>
      </c>
      <c r="W143" s="12" t="s">
        <v>423</v>
      </c>
      <c r="X143" s="12" t="s">
        <v>423</v>
      </c>
      <c r="Y143" s="12" t="s">
        <v>423</v>
      </c>
      <c r="Z143" s="12" t="s">
        <v>423</v>
      </c>
      <c r="AA143" s="12" t="s">
        <v>423</v>
      </c>
      <c r="AB143" s="12" t="s">
        <v>423</v>
      </c>
      <c r="AC143" s="12" t="s">
        <v>423</v>
      </c>
      <c r="AD143" s="12" t="s">
        <v>423</v>
      </c>
      <c r="AE143" s="63"/>
      <c r="AF143" s="12" t="s">
        <v>423</v>
      </c>
      <c r="AG143" s="12" t="s">
        <v>423</v>
      </c>
      <c r="AH143" s="12" t="s">
        <v>423</v>
      </c>
      <c r="AI143" s="12" t="s">
        <v>423</v>
      </c>
      <c r="AJ143" s="12" t="s">
        <v>423</v>
      </c>
      <c r="AK143" s="12" t="s">
        <v>422</v>
      </c>
      <c r="AL143" s="52" t="s">
        <v>50</v>
      </c>
    </row>
    <row r="144" spans="1:38" s="1" customFormat="1" ht="26.25" customHeight="1" thickBot="1" x14ac:dyDescent="0.3">
      <c r="A144" s="96"/>
      <c r="B144" s="52" t="s">
        <v>344</v>
      </c>
      <c r="C144" s="97" t="s">
        <v>351</v>
      </c>
      <c r="D144" s="98" t="s">
        <v>278</v>
      </c>
      <c r="E144" s="12" t="s">
        <v>423</v>
      </c>
      <c r="F144" s="12" t="s">
        <v>423</v>
      </c>
      <c r="G144" s="12" t="s">
        <v>423</v>
      </c>
      <c r="H144" s="12" t="s">
        <v>423</v>
      </c>
      <c r="I144" s="12" t="s">
        <v>423</v>
      </c>
      <c r="J144" s="12" t="s">
        <v>423</v>
      </c>
      <c r="K144" s="12" t="s">
        <v>423</v>
      </c>
      <c r="L144" s="12" t="s">
        <v>423</v>
      </c>
      <c r="M144" s="12" t="s">
        <v>423</v>
      </c>
      <c r="N144" s="12" t="s">
        <v>423</v>
      </c>
      <c r="O144" s="12" t="s">
        <v>423</v>
      </c>
      <c r="P144" s="12" t="s">
        <v>423</v>
      </c>
      <c r="Q144" s="12" t="s">
        <v>423</v>
      </c>
      <c r="R144" s="12" t="s">
        <v>423</v>
      </c>
      <c r="S144" s="12" t="s">
        <v>423</v>
      </c>
      <c r="T144" s="12" t="s">
        <v>423</v>
      </c>
      <c r="U144" s="12" t="s">
        <v>423</v>
      </c>
      <c r="V144" s="12" t="s">
        <v>423</v>
      </c>
      <c r="W144" s="12" t="s">
        <v>423</v>
      </c>
      <c r="X144" s="12" t="s">
        <v>423</v>
      </c>
      <c r="Y144" s="12" t="s">
        <v>423</v>
      </c>
      <c r="Z144" s="12" t="s">
        <v>423</v>
      </c>
      <c r="AA144" s="12" t="s">
        <v>423</v>
      </c>
      <c r="AB144" s="12" t="s">
        <v>423</v>
      </c>
      <c r="AC144" s="12" t="s">
        <v>423</v>
      </c>
      <c r="AD144" s="12" t="s">
        <v>423</v>
      </c>
      <c r="AE144" s="63"/>
      <c r="AF144" s="12" t="s">
        <v>423</v>
      </c>
      <c r="AG144" s="12" t="s">
        <v>423</v>
      </c>
      <c r="AH144" s="12" t="s">
        <v>423</v>
      </c>
      <c r="AI144" s="12" t="s">
        <v>423</v>
      </c>
      <c r="AJ144" s="12" t="s">
        <v>423</v>
      </c>
      <c r="AK144" s="12" t="s">
        <v>422</v>
      </c>
      <c r="AL144" s="52" t="s">
        <v>50</v>
      </c>
    </row>
    <row r="145" spans="1:38" s="1" customFormat="1" ht="26.25" customHeight="1" thickBot="1" x14ac:dyDescent="0.3">
      <c r="A145" s="96"/>
      <c r="B145" s="52" t="s">
        <v>345</v>
      </c>
      <c r="C145" s="97" t="s">
        <v>352</v>
      </c>
      <c r="D145" s="98" t="s">
        <v>278</v>
      </c>
      <c r="E145" s="12" t="s">
        <v>423</v>
      </c>
      <c r="F145" s="12" t="s">
        <v>423</v>
      </c>
      <c r="G145" s="12" t="s">
        <v>423</v>
      </c>
      <c r="H145" s="12" t="s">
        <v>423</v>
      </c>
      <c r="I145" s="12" t="s">
        <v>423</v>
      </c>
      <c r="J145" s="12" t="s">
        <v>423</v>
      </c>
      <c r="K145" s="12" t="s">
        <v>423</v>
      </c>
      <c r="L145" s="12" t="s">
        <v>423</v>
      </c>
      <c r="M145" s="12" t="s">
        <v>423</v>
      </c>
      <c r="N145" s="12" t="s">
        <v>423</v>
      </c>
      <c r="O145" s="12" t="s">
        <v>423</v>
      </c>
      <c r="P145" s="12" t="s">
        <v>423</v>
      </c>
      <c r="Q145" s="12" t="s">
        <v>423</v>
      </c>
      <c r="R145" s="12" t="s">
        <v>423</v>
      </c>
      <c r="S145" s="12" t="s">
        <v>423</v>
      </c>
      <c r="T145" s="12" t="s">
        <v>423</v>
      </c>
      <c r="U145" s="12" t="s">
        <v>423</v>
      </c>
      <c r="V145" s="12" t="s">
        <v>423</v>
      </c>
      <c r="W145" s="12" t="s">
        <v>423</v>
      </c>
      <c r="X145" s="12" t="s">
        <v>423</v>
      </c>
      <c r="Y145" s="12" t="s">
        <v>423</v>
      </c>
      <c r="Z145" s="12" t="s">
        <v>423</v>
      </c>
      <c r="AA145" s="12" t="s">
        <v>423</v>
      </c>
      <c r="AB145" s="12" t="s">
        <v>423</v>
      </c>
      <c r="AC145" s="12" t="s">
        <v>423</v>
      </c>
      <c r="AD145" s="12" t="s">
        <v>423</v>
      </c>
      <c r="AE145" s="63"/>
      <c r="AF145" s="12" t="s">
        <v>423</v>
      </c>
      <c r="AG145" s="12" t="s">
        <v>423</v>
      </c>
      <c r="AH145" s="12" t="s">
        <v>423</v>
      </c>
      <c r="AI145" s="12" t="s">
        <v>423</v>
      </c>
      <c r="AJ145" s="12" t="s">
        <v>423</v>
      </c>
      <c r="AK145" s="12" t="s">
        <v>422</v>
      </c>
      <c r="AL145" s="52" t="s">
        <v>50</v>
      </c>
    </row>
    <row r="146" spans="1:38" s="1" customFormat="1" ht="26.25" customHeight="1" thickBot="1" x14ac:dyDescent="0.3">
      <c r="A146" s="96"/>
      <c r="B146" s="52" t="s">
        <v>346</v>
      </c>
      <c r="C146" s="97" t="s">
        <v>353</v>
      </c>
      <c r="D146" s="98" t="s">
        <v>278</v>
      </c>
      <c r="E146" s="12" t="s">
        <v>423</v>
      </c>
      <c r="F146" s="12" t="s">
        <v>423</v>
      </c>
      <c r="G146" s="12" t="s">
        <v>423</v>
      </c>
      <c r="H146" s="12" t="s">
        <v>423</v>
      </c>
      <c r="I146" s="12" t="s">
        <v>423</v>
      </c>
      <c r="J146" s="12" t="s">
        <v>423</v>
      </c>
      <c r="K146" s="12" t="s">
        <v>423</v>
      </c>
      <c r="L146" s="12" t="s">
        <v>423</v>
      </c>
      <c r="M146" s="12" t="s">
        <v>423</v>
      </c>
      <c r="N146" s="12" t="s">
        <v>423</v>
      </c>
      <c r="O146" s="12" t="s">
        <v>423</v>
      </c>
      <c r="P146" s="12" t="s">
        <v>423</v>
      </c>
      <c r="Q146" s="12" t="s">
        <v>423</v>
      </c>
      <c r="R146" s="12" t="s">
        <v>423</v>
      </c>
      <c r="S146" s="12" t="s">
        <v>423</v>
      </c>
      <c r="T146" s="12" t="s">
        <v>423</v>
      </c>
      <c r="U146" s="12" t="s">
        <v>423</v>
      </c>
      <c r="V146" s="12" t="s">
        <v>423</v>
      </c>
      <c r="W146" s="12" t="s">
        <v>423</v>
      </c>
      <c r="X146" s="12" t="s">
        <v>423</v>
      </c>
      <c r="Y146" s="12" t="s">
        <v>423</v>
      </c>
      <c r="Z146" s="12" t="s">
        <v>423</v>
      </c>
      <c r="AA146" s="12" t="s">
        <v>423</v>
      </c>
      <c r="AB146" s="12" t="s">
        <v>423</v>
      </c>
      <c r="AC146" s="12" t="s">
        <v>423</v>
      </c>
      <c r="AD146" s="12" t="s">
        <v>423</v>
      </c>
      <c r="AE146" s="63"/>
      <c r="AF146" s="12" t="s">
        <v>423</v>
      </c>
      <c r="AG146" s="12" t="s">
        <v>423</v>
      </c>
      <c r="AH146" s="12" t="s">
        <v>423</v>
      </c>
      <c r="AI146" s="12" t="s">
        <v>423</v>
      </c>
      <c r="AJ146" s="12" t="s">
        <v>423</v>
      </c>
      <c r="AK146" s="12" t="s">
        <v>422</v>
      </c>
      <c r="AL146" s="52" t="s">
        <v>50</v>
      </c>
    </row>
    <row r="147" spans="1:38" s="1" customFormat="1" ht="26.25" customHeight="1" thickBot="1" x14ac:dyDescent="0.3">
      <c r="A147" s="96"/>
      <c r="B147" s="52" t="s">
        <v>347</v>
      </c>
      <c r="C147" s="97" t="s">
        <v>354</v>
      </c>
      <c r="D147" s="98" t="s">
        <v>278</v>
      </c>
      <c r="E147" s="12" t="s">
        <v>423</v>
      </c>
      <c r="F147" s="12" t="s">
        <v>423</v>
      </c>
      <c r="G147" s="12" t="s">
        <v>423</v>
      </c>
      <c r="H147" s="12" t="s">
        <v>423</v>
      </c>
      <c r="I147" s="12" t="s">
        <v>423</v>
      </c>
      <c r="J147" s="12" t="s">
        <v>423</v>
      </c>
      <c r="K147" s="12" t="s">
        <v>423</v>
      </c>
      <c r="L147" s="12" t="s">
        <v>423</v>
      </c>
      <c r="M147" s="12" t="s">
        <v>423</v>
      </c>
      <c r="N147" s="12" t="s">
        <v>423</v>
      </c>
      <c r="O147" s="12" t="s">
        <v>423</v>
      </c>
      <c r="P147" s="12" t="s">
        <v>423</v>
      </c>
      <c r="Q147" s="12" t="s">
        <v>423</v>
      </c>
      <c r="R147" s="12" t="s">
        <v>423</v>
      </c>
      <c r="S147" s="12" t="s">
        <v>423</v>
      </c>
      <c r="T147" s="12" t="s">
        <v>423</v>
      </c>
      <c r="U147" s="12" t="s">
        <v>423</v>
      </c>
      <c r="V147" s="12" t="s">
        <v>423</v>
      </c>
      <c r="W147" s="12" t="s">
        <v>423</v>
      </c>
      <c r="X147" s="12" t="s">
        <v>423</v>
      </c>
      <c r="Y147" s="12" t="s">
        <v>423</v>
      </c>
      <c r="Z147" s="12" t="s">
        <v>423</v>
      </c>
      <c r="AA147" s="12" t="s">
        <v>423</v>
      </c>
      <c r="AB147" s="12" t="s">
        <v>423</v>
      </c>
      <c r="AC147" s="12" t="s">
        <v>423</v>
      </c>
      <c r="AD147" s="12" t="s">
        <v>423</v>
      </c>
      <c r="AE147" s="63"/>
      <c r="AF147" s="12" t="s">
        <v>423</v>
      </c>
      <c r="AG147" s="12" t="s">
        <v>423</v>
      </c>
      <c r="AH147" s="12" t="s">
        <v>423</v>
      </c>
      <c r="AI147" s="12" t="s">
        <v>423</v>
      </c>
      <c r="AJ147" s="12" t="s">
        <v>423</v>
      </c>
      <c r="AK147" s="12" t="s">
        <v>422</v>
      </c>
      <c r="AL147" s="52" t="s">
        <v>50</v>
      </c>
    </row>
    <row r="148" spans="1:38" s="1" customFormat="1" ht="26.25" customHeight="1" thickBot="1" x14ac:dyDescent="0.3">
      <c r="A148" s="96"/>
      <c r="B148" s="52" t="s">
        <v>348</v>
      </c>
      <c r="C148" s="97" t="s">
        <v>355</v>
      </c>
      <c r="D148" s="98" t="s">
        <v>278</v>
      </c>
      <c r="E148" s="12" t="s">
        <v>423</v>
      </c>
      <c r="F148" s="12" t="s">
        <v>423</v>
      </c>
      <c r="G148" s="12" t="s">
        <v>423</v>
      </c>
      <c r="H148" s="12" t="s">
        <v>423</v>
      </c>
      <c r="I148" s="12" t="s">
        <v>423</v>
      </c>
      <c r="J148" s="12" t="s">
        <v>423</v>
      </c>
      <c r="K148" s="12" t="s">
        <v>423</v>
      </c>
      <c r="L148" s="12" t="s">
        <v>423</v>
      </c>
      <c r="M148" s="12" t="s">
        <v>423</v>
      </c>
      <c r="N148" s="12" t="s">
        <v>423</v>
      </c>
      <c r="O148" s="12" t="s">
        <v>423</v>
      </c>
      <c r="P148" s="12" t="s">
        <v>423</v>
      </c>
      <c r="Q148" s="12" t="s">
        <v>423</v>
      </c>
      <c r="R148" s="12" t="s">
        <v>423</v>
      </c>
      <c r="S148" s="12" t="s">
        <v>423</v>
      </c>
      <c r="T148" s="12" t="s">
        <v>423</v>
      </c>
      <c r="U148" s="12" t="s">
        <v>423</v>
      </c>
      <c r="V148" s="12" t="s">
        <v>423</v>
      </c>
      <c r="W148" s="12" t="s">
        <v>423</v>
      </c>
      <c r="X148" s="12" t="s">
        <v>423</v>
      </c>
      <c r="Y148" s="12" t="s">
        <v>423</v>
      </c>
      <c r="Z148" s="12" t="s">
        <v>423</v>
      </c>
      <c r="AA148" s="12" t="s">
        <v>423</v>
      </c>
      <c r="AB148" s="12" t="s">
        <v>423</v>
      </c>
      <c r="AC148" s="12" t="s">
        <v>423</v>
      </c>
      <c r="AD148" s="12" t="s">
        <v>423</v>
      </c>
      <c r="AE148" s="63"/>
      <c r="AF148" s="12" t="s">
        <v>423</v>
      </c>
      <c r="AG148" s="12" t="s">
        <v>423</v>
      </c>
      <c r="AH148" s="12" t="s">
        <v>423</v>
      </c>
      <c r="AI148" s="12" t="s">
        <v>423</v>
      </c>
      <c r="AJ148" s="12" t="s">
        <v>423</v>
      </c>
      <c r="AK148" s="12" t="s">
        <v>422</v>
      </c>
      <c r="AL148" s="52" t="s">
        <v>409</v>
      </c>
    </row>
    <row r="149" spans="1:38" s="1" customFormat="1" ht="26.25" customHeight="1" thickBot="1" x14ac:dyDescent="0.3">
      <c r="A149" s="96"/>
      <c r="B149" s="52" t="s">
        <v>349</v>
      </c>
      <c r="C149" s="97" t="s">
        <v>356</v>
      </c>
      <c r="D149" s="98" t="s">
        <v>278</v>
      </c>
      <c r="E149" s="12" t="s">
        <v>423</v>
      </c>
      <c r="F149" s="12" t="s">
        <v>423</v>
      </c>
      <c r="G149" s="12" t="s">
        <v>423</v>
      </c>
      <c r="H149" s="12" t="s">
        <v>423</v>
      </c>
      <c r="I149" s="12" t="s">
        <v>423</v>
      </c>
      <c r="J149" s="12" t="s">
        <v>423</v>
      </c>
      <c r="K149" s="12" t="s">
        <v>423</v>
      </c>
      <c r="L149" s="12" t="s">
        <v>423</v>
      </c>
      <c r="M149" s="12" t="s">
        <v>423</v>
      </c>
      <c r="N149" s="12" t="s">
        <v>423</v>
      </c>
      <c r="O149" s="12" t="s">
        <v>423</v>
      </c>
      <c r="P149" s="12" t="s">
        <v>423</v>
      </c>
      <c r="Q149" s="12" t="s">
        <v>423</v>
      </c>
      <c r="R149" s="12" t="s">
        <v>423</v>
      </c>
      <c r="S149" s="12" t="s">
        <v>423</v>
      </c>
      <c r="T149" s="12" t="s">
        <v>423</v>
      </c>
      <c r="U149" s="12" t="s">
        <v>423</v>
      </c>
      <c r="V149" s="12" t="s">
        <v>423</v>
      </c>
      <c r="W149" s="12" t="s">
        <v>423</v>
      </c>
      <c r="X149" s="12" t="s">
        <v>423</v>
      </c>
      <c r="Y149" s="12" t="s">
        <v>423</v>
      </c>
      <c r="Z149" s="12" t="s">
        <v>423</v>
      </c>
      <c r="AA149" s="12" t="s">
        <v>423</v>
      </c>
      <c r="AB149" s="12" t="s">
        <v>423</v>
      </c>
      <c r="AC149" s="12" t="s">
        <v>423</v>
      </c>
      <c r="AD149" s="12" t="s">
        <v>423</v>
      </c>
      <c r="AE149" s="63"/>
      <c r="AF149" s="12" t="s">
        <v>423</v>
      </c>
      <c r="AG149" s="12" t="s">
        <v>423</v>
      </c>
      <c r="AH149" s="12" t="s">
        <v>423</v>
      </c>
      <c r="AI149" s="12" t="s">
        <v>423</v>
      </c>
      <c r="AJ149" s="12" t="s">
        <v>423</v>
      </c>
      <c r="AK149" s="12" t="s">
        <v>422</v>
      </c>
      <c r="AL149" s="52" t="s">
        <v>409</v>
      </c>
    </row>
    <row r="150" spans="1:38" s="2" customFormat="1" ht="15" customHeight="1" thickBot="1" x14ac:dyDescent="0.4">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3">
      <c r="A151" s="99"/>
      <c r="B151" s="53" t="s">
        <v>322</v>
      </c>
      <c r="C151" s="100" t="s">
        <v>365</v>
      </c>
      <c r="D151" s="99"/>
      <c r="E151" s="13"/>
      <c r="F151" s="13"/>
      <c r="G151" s="13"/>
      <c r="H151" s="13"/>
      <c r="I151" s="13"/>
      <c r="J151" s="13"/>
      <c r="K151" s="13"/>
      <c r="L151" s="13"/>
      <c r="M151" s="13"/>
      <c r="N151" s="13"/>
      <c r="O151" s="13"/>
      <c r="P151" s="13"/>
      <c r="Q151" s="13"/>
      <c r="R151" s="13"/>
      <c r="S151" s="13"/>
      <c r="T151" s="13"/>
      <c r="U151" s="13"/>
      <c r="V151" s="13"/>
      <c r="W151" s="13"/>
      <c r="X151" s="13"/>
      <c r="Y151" s="13"/>
      <c r="Z151" s="13"/>
      <c r="AA151" s="13"/>
      <c r="AB151" s="13"/>
      <c r="AC151" s="13"/>
      <c r="AD151" s="13"/>
      <c r="AE151" s="64"/>
      <c r="AF151" s="13"/>
      <c r="AG151" s="13"/>
      <c r="AH151" s="13"/>
      <c r="AI151" s="13"/>
      <c r="AJ151" s="13"/>
      <c r="AK151" s="13"/>
      <c r="AL151" s="53"/>
    </row>
    <row r="152" spans="1:38" s="2" customFormat="1" ht="37.5" customHeight="1" thickBot="1" x14ac:dyDescent="0.3">
      <c r="A152" s="101"/>
      <c r="B152" s="102" t="s">
        <v>363</v>
      </c>
      <c r="C152" s="103" t="s">
        <v>360</v>
      </c>
      <c r="D152" s="101" t="s">
        <v>294</v>
      </c>
      <c r="E152" s="14">
        <f>SUM(E$141, E$151, IF(AND(ISNUMBER(SEARCH($B$4,"AT|BE|CH|GB|IE|LT|LU|NL")),SUM(E$143:E$149)&gt;0),SUM(E$143:E$149)-SUM(E$27:E$33),0))</f>
        <v>2280.2304906245568</v>
      </c>
      <c r="F152" s="14">
        <f t="shared" ref="F152:AD152" si="3">SUM(F$141, F$151, IF(AND(ISNUMBER(SEARCH($B$4,"AT|BE|CH|GB|IE|LT|LU|NL")),SUM(F$143:F$149)&gt;0),SUM(F$143:F$149)-SUM(F$27:F$33),0))</f>
        <v>2917.9705156671603</v>
      </c>
      <c r="G152" s="14">
        <f t="shared" si="3"/>
        <v>2581.1334141386014</v>
      </c>
      <c r="H152" s="14">
        <f t="shared" si="3"/>
        <v>406.3347511848138</v>
      </c>
      <c r="I152" s="14">
        <f t="shared" si="3"/>
        <v>1573.8111305706802</v>
      </c>
      <c r="J152" s="14">
        <f t="shared" si="3"/>
        <v>6261.6317763691804</v>
      </c>
      <c r="K152" s="14">
        <f t="shared" si="3"/>
        <v>19250.93745674206</v>
      </c>
      <c r="L152" s="14">
        <f t="shared" si="3"/>
        <v>0</v>
      </c>
      <c r="M152" s="14">
        <f t="shared" si="3"/>
        <v>11519.691243486912</v>
      </c>
      <c r="N152" s="14">
        <f t="shared" si="3"/>
        <v>664.00836204714597</v>
      </c>
      <c r="O152" s="14">
        <f t="shared" si="3"/>
        <v>15.008435012728816</v>
      </c>
      <c r="P152" s="14">
        <f t="shared" si="3"/>
        <v>19.221330113372133</v>
      </c>
      <c r="Q152" s="14">
        <f t="shared" si="3"/>
        <v>0</v>
      </c>
      <c r="R152" s="14">
        <f t="shared" si="3"/>
        <v>0</v>
      </c>
      <c r="S152" s="14">
        <f t="shared" si="3"/>
        <v>0</v>
      </c>
      <c r="T152" s="14">
        <f t="shared" si="3"/>
        <v>0</v>
      </c>
      <c r="U152" s="14">
        <f t="shared" si="3"/>
        <v>0</v>
      </c>
      <c r="V152" s="14">
        <f t="shared" si="3"/>
        <v>0</v>
      </c>
      <c r="W152" s="14">
        <f t="shared" si="3"/>
        <v>229.68733389251364</v>
      </c>
      <c r="X152" s="14">
        <f t="shared" si="3"/>
        <v>79.698204744172799</v>
      </c>
      <c r="Y152" s="14">
        <f t="shared" si="3"/>
        <v>94.219028926621505</v>
      </c>
      <c r="Z152" s="14">
        <f t="shared" si="3"/>
        <v>58.147274430827565</v>
      </c>
      <c r="AA152" s="14">
        <f t="shared" si="3"/>
        <v>52.457278820190275</v>
      </c>
      <c r="AB152" s="14">
        <f t="shared" ref="AB152" si="4">SUM(AB$141, AB$151, IF(AND(ISNUMBER(SEARCH($B$4,"AT|BE|CH|GB|IE|LT|LU|NL")),SUM(AB$143:AB$149)&gt;0),SUM(AB$143:AB$149)-SUM(AB$27:AB$33),0))</f>
        <v>284.52178692181212</v>
      </c>
      <c r="AC152" s="14">
        <f t="shared" si="3"/>
        <v>46.918707591605411</v>
      </c>
      <c r="AD152" s="14">
        <f t="shared" si="3"/>
        <v>0</v>
      </c>
      <c r="AE152" s="63"/>
      <c r="AF152" s="14"/>
      <c r="AG152" s="14"/>
      <c r="AH152" s="14"/>
      <c r="AI152" s="14"/>
      <c r="AJ152" s="14"/>
      <c r="AK152" s="14"/>
      <c r="AL152" s="54"/>
    </row>
    <row r="153" spans="1:38" s="2" customFormat="1" ht="26.25" customHeight="1" thickBot="1" x14ac:dyDescent="0.3">
      <c r="A153" s="99"/>
      <c r="B153" s="53" t="s">
        <v>323</v>
      </c>
      <c r="C153" s="100" t="s">
        <v>366</v>
      </c>
      <c r="D153" s="99" t="s">
        <v>317</v>
      </c>
      <c r="E153" s="13"/>
      <c r="F153" s="13"/>
      <c r="G153" s="13"/>
      <c r="H153" s="13"/>
      <c r="I153" s="13"/>
      <c r="J153" s="13"/>
      <c r="K153" s="13"/>
      <c r="L153" s="13"/>
      <c r="M153" s="13"/>
      <c r="N153" s="13"/>
      <c r="O153" s="13"/>
      <c r="P153" s="13"/>
      <c r="Q153" s="13"/>
      <c r="R153" s="13"/>
      <c r="S153" s="13"/>
      <c r="T153" s="13"/>
      <c r="U153" s="13"/>
      <c r="V153" s="13"/>
      <c r="W153" s="13"/>
      <c r="X153" s="13"/>
      <c r="Y153" s="13"/>
      <c r="Z153" s="13"/>
      <c r="AA153" s="13"/>
      <c r="AB153" s="13"/>
      <c r="AC153" s="13"/>
      <c r="AD153" s="13"/>
      <c r="AE153" s="64"/>
      <c r="AF153" s="13"/>
      <c r="AG153" s="13"/>
      <c r="AH153" s="13"/>
      <c r="AI153" s="13"/>
      <c r="AJ153" s="13"/>
      <c r="AK153" s="13"/>
      <c r="AL153" s="53"/>
    </row>
    <row r="154" spans="1:38" s="2" customFormat="1" ht="37.5" customHeight="1" thickBot="1" x14ac:dyDescent="0.3">
      <c r="A154" s="101"/>
      <c r="B154" s="102" t="s">
        <v>364</v>
      </c>
      <c r="C154" s="103" t="s">
        <v>361</v>
      </c>
      <c r="D154" s="101" t="s">
        <v>321</v>
      </c>
      <c r="E154" s="14">
        <f ca="1">SUM(E$141, E$153, -1 * IF(OR($B$6=2005,$B$6&gt;=2020),SUM(E$99:E$122),0), IF(AND(ISNUMBER(SEARCH($B$4,"AT|BE|CH|GB|IE|LT|LU|NL")),SUM(E$143:E$149)&gt;0),SUM(E$143:E$149)-SUM(E$27:E$33),0))</f>
        <v>2279.8582239906818</v>
      </c>
      <c r="F154" s="14">
        <f ca="1">SUM(F$141, F$153, -1 * IF(OR($B$6=2005,$B$6&gt;=2020),SUM(F$99:F$122),0), IF(AND(ISNUMBER(SEARCH($B$4,"AT|BE|CH|GB|IE|LT|LU|NL")),SUM(F$143:F$149)&gt;0),SUM(F$143:F$149)-SUM(F$27:F$33),0))</f>
        <v>2810.789157112757</v>
      </c>
      <c r="G154" s="14">
        <f>SUM(G$141, G$153, IF(AND(ISNUMBER(SEARCH($B$4,"AT|BE|CH|GB|IE|LT|LU|NL")),SUM(G$143:G$149)&gt;0),SUM(G$143:G$149)-SUM(G$27:G$33),0))</f>
        <v>2581.1334141386014</v>
      </c>
      <c r="H154" s="14">
        <f>SUM(H$141, H$153, IF(AND(ISNUMBER(SEARCH($B$4,"AT|BE|CH|GB|IE|LT|LU|NL")),SUM(H$143:H$149)&gt;0),SUM(H$143:H$149)-SUM(H$27:H$33),0))</f>
        <v>406.3347511848138</v>
      </c>
      <c r="I154" s="14">
        <f t="shared" ref="I154:AD154" si="5">SUM(I$141, I$153, IF(AND(ISNUMBER(SEARCH($B$4,"AT|BE|CH|GB|IE|LT|LU|NL")),SUM(I$143:I$149)&gt;0),SUM(I$143:I$149)-SUM(I$27:I$33),0))</f>
        <v>1573.8111305706802</v>
      </c>
      <c r="J154" s="14">
        <f t="shared" si="5"/>
        <v>6261.6317763691804</v>
      </c>
      <c r="K154" s="14">
        <f t="shared" si="5"/>
        <v>19250.93745674206</v>
      </c>
      <c r="L154" s="14">
        <f t="shared" si="5"/>
        <v>0</v>
      </c>
      <c r="M154" s="14">
        <f t="shared" si="5"/>
        <v>11519.691243486912</v>
      </c>
      <c r="N154" s="14">
        <f t="shared" si="5"/>
        <v>664.00836204714597</v>
      </c>
      <c r="O154" s="14">
        <f t="shared" si="5"/>
        <v>15.008435012728816</v>
      </c>
      <c r="P154" s="14">
        <f t="shared" si="5"/>
        <v>19.221330113372133</v>
      </c>
      <c r="Q154" s="14">
        <f t="shared" si="5"/>
        <v>0</v>
      </c>
      <c r="R154" s="14">
        <f t="shared" si="5"/>
        <v>0</v>
      </c>
      <c r="S154" s="14">
        <f t="shared" si="5"/>
        <v>0</v>
      </c>
      <c r="T154" s="14">
        <f t="shared" si="5"/>
        <v>0</v>
      </c>
      <c r="U154" s="14">
        <f t="shared" si="5"/>
        <v>0</v>
      </c>
      <c r="V154" s="14">
        <f t="shared" si="5"/>
        <v>0</v>
      </c>
      <c r="W154" s="14">
        <f t="shared" si="5"/>
        <v>229.68733389251364</v>
      </c>
      <c r="X154" s="14">
        <f t="shared" si="5"/>
        <v>79.698204744172799</v>
      </c>
      <c r="Y154" s="14">
        <f t="shared" si="5"/>
        <v>94.219028926621505</v>
      </c>
      <c r="Z154" s="14">
        <f t="shared" si="5"/>
        <v>58.147274430827565</v>
      </c>
      <c r="AA154" s="14">
        <f t="shared" si="5"/>
        <v>52.457278820190275</v>
      </c>
      <c r="AB154" s="14">
        <f t="shared" si="5"/>
        <v>284.52178692181212</v>
      </c>
      <c r="AC154" s="14">
        <f t="shared" si="5"/>
        <v>46.918707591605411</v>
      </c>
      <c r="AD154" s="14">
        <f t="shared" si="5"/>
        <v>0</v>
      </c>
      <c r="AE154" s="65"/>
      <c r="AF154" s="14"/>
      <c r="AG154" s="14"/>
      <c r="AH154" s="14"/>
      <c r="AI154" s="14"/>
      <c r="AJ154" s="14"/>
      <c r="AK154" s="14"/>
      <c r="AL154" s="54"/>
    </row>
    <row r="155" spans="1:38" s="2" customFormat="1" ht="15" customHeight="1" thickBot="1" x14ac:dyDescent="0.4">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3">
      <c r="A156" s="106" t="s">
        <v>359</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3">
      <c r="A157" s="57" t="s">
        <v>324</v>
      </c>
      <c r="B157" s="57" t="s">
        <v>325</v>
      </c>
      <c r="C157" s="108" t="s">
        <v>326</v>
      </c>
      <c r="D157" s="109" t="s">
        <v>424</v>
      </c>
      <c r="E157" s="23">
        <v>23.183429779708401</v>
      </c>
      <c r="F157" s="23">
        <v>1.21858393433496</v>
      </c>
      <c r="G157" s="23">
        <v>2.2629834870907599</v>
      </c>
      <c r="H157" s="23">
        <v>1.02542599185387E-2</v>
      </c>
      <c r="I157" s="23">
        <v>0.47508441436962601</v>
      </c>
      <c r="J157" s="23">
        <v>0.48676681800170202</v>
      </c>
      <c r="K157" s="23">
        <v>0.48676681800170202</v>
      </c>
      <c r="L157" s="23" t="s">
        <v>422</v>
      </c>
      <c r="M157" s="23">
        <v>8.2129238772103896</v>
      </c>
      <c r="N157" s="23">
        <v>1.87443371815025</v>
      </c>
      <c r="O157" s="23" t="s">
        <v>422</v>
      </c>
      <c r="P157" s="23" t="s">
        <v>422</v>
      </c>
      <c r="Q157" s="23" t="s">
        <v>423</v>
      </c>
      <c r="R157" s="23" t="s">
        <v>423</v>
      </c>
      <c r="S157" s="23" t="s">
        <v>423</v>
      </c>
      <c r="T157" s="23" t="s">
        <v>423</v>
      </c>
      <c r="U157" s="23" t="s">
        <v>423</v>
      </c>
      <c r="V157" s="23" t="s">
        <v>423</v>
      </c>
      <c r="W157" s="23" t="s">
        <v>422</v>
      </c>
      <c r="X157" s="23">
        <v>2.0632655237091499E-4</v>
      </c>
      <c r="Y157" s="23">
        <v>7.6074954687621805E-4</v>
      </c>
      <c r="Z157" s="23">
        <v>7.6074954687621805E-4</v>
      </c>
      <c r="AA157" s="23">
        <v>8.2432679816058505E-4</v>
      </c>
      <c r="AB157" s="23">
        <v>2.5521524442839402E-3</v>
      </c>
      <c r="AC157" s="23" t="s">
        <v>422</v>
      </c>
      <c r="AD157" s="23" t="s">
        <v>423</v>
      </c>
      <c r="AE157" s="63"/>
      <c r="AF157" s="23" t="s">
        <v>423</v>
      </c>
      <c r="AG157" s="23" t="s">
        <v>423</v>
      </c>
      <c r="AH157" s="23" t="s">
        <v>423</v>
      </c>
      <c r="AI157" s="23" t="s">
        <v>423</v>
      </c>
      <c r="AJ157" s="23" t="s">
        <v>423</v>
      </c>
      <c r="AK157" s="23" t="s">
        <v>422</v>
      </c>
      <c r="AL157" s="57" t="s">
        <v>50</v>
      </c>
    </row>
    <row r="158" spans="1:38" s="1" customFormat="1" ht="26.25" customHeight="1" thickBot="1" x14ac:dyDescent="0.3">
      <c r="A158" s="57" t="s">
        <v>324</v>
      </c>
      <c r="B158" s="57" t="s">
        <v>327</v>
      </c>
      <c r="C158" s="108" t="s">
        <v>328</v>
      </c>
      <c r="D158" s="109" t="s">
        <v>424</v>
      </c>
      <c r="E158" s="23">
        <v>21.564697615838998</v>
      </c>
      <c r="F158" s="23">
        <v>3.0321093197761901</v>
      </c>
      <c r="G158" s="23">
        <v>1.7918700677470401</v>
      </c>
      <c r="H158" s="23">
        <v>1.1302336257373501E-2</v>
      </c>
      <c r="I158" s="23">
        <v>0.30187917787076701</v>
      </c>
      <c r="J158" s="23">
        <v>0.30930243634299698</v>
      </c>
      <c r="K158" s="23">
        <v>0.30930243634299698</v>
      </c>
      <c r="L158" s="23" t="s">
        <v>422</v>
      </c>
      <c r="M158" s="23">
        <v>80.197081018658906</v>
      </c>
      <c r="N158" s="23">
        <v>45.418081209036004</v>
      </c>
      <c r="O158" s="23" t="s">
        <v>422</v>
      </c>
      <c r="P158" s="23" t="s">
        <v>422</v>
      </c>
      <c r="Q158" s="23" t="s">
        <v>423</v>
      </c>
      <c r="R158" s="23" t="s">
        <v>423</v>
      </c>
      <c r="S158" s="23" t="s">
        <v>423</v>
      </c>
      <c r="T158" s="23" t="s">
        <v>423</v>
      </c>
      <c r="U158" s="23" t="s">
        <v>423</v>
      </c>
      <c r="V158" s="23" t="s">
        <v>423</v>
      </c>
      <c r="W158" s="23" t="s">
        <v>422</v>
      </c>
      <c r="X158" s="23">
        <v>4.9161336406590601E-4</v>
      </c>
      <c r="Y158" s="23">
        <v>1.34182991006115E-3</v>
      </c>
      <c r="Z158" s="23">
        <v>1.34182991006115E-3</v>
      </c>
      <c r="AA158" s="23">
        <v>1.4539958654628299E-3</v>
      </c>
      <c r="AB158" s="23">
        <v>4.6292690496510299E-3</v>
      </c>
      <c r="AC158" s="23" t="s">
        <v>422</v>
      </c>
      <c r="AD158" s="23" t="s">
        <v>423</v>
      </c>
      <c r="AE158" s="63"/>
      <c r="AF158" s="23" t="s">
        <v>423</v>
      </c>
      <c r="AG158" s="23" t="s">
        <v>423</v>
      </c>
      <c r="AH158" s="23" t="s">
        <v>423</v>
      </c>
      <c r="AI158" s="23" t="s">
        <v>423</v>
      </c>
      <c r="AJ158" s="23" t="s">
        <v>423</v>
      </c>
      <c r="AK158" s="23" t="s">
        <v>422</v>
      </c>
      <c r="AL158" s="57" t="s">
        <v>50</v>
      </c>
    </row>
    <row r="159" spans="1:38" s="1" customFormat="1" ht="26.25" customHeight="1" thickBot="1" x14ac:dyDescent="0.3">
      <c r="A159" s="57" t="s">
        <v>329</v>
      </c>
      <c r="B159" s="57" t="s">
        <v>330</v>
      </c>
      <c r="C159" s="108" t="s">
        <v>407</v>
      </c>
      <c r="D159" s="109" t="s">
        <v>424</v>
      </c>
      <c r="E159" s="23">
        <v>90.067361982780696</v>
      </c>
      <c r="F159" s="23">
        <v>3.3975308023327</v>
      </c>
      <c r="G159" s="23">
        <v>56.426766338374797</v>
      </c>
      <c r="H159" s="23">
        <v>0.10539733271716301</v>
      </c>
      <c r="I159" s="23">
        <v>6.6716495518376</v>
      </c>
      <c r="J159" s="23">
        <v>7.25179299110449</v>
      </c>
      <c r="K159" s="23">
        <v>7.5539510324382704</v>
      </c>
      <c r="L159" s="23" t="s">
        <v>422</v>
      </c>
      <c r="M159" s="23">
        <v>7.7233181611393302</v>
      </c>
      <c r="N159" s="23">
        <v>0.28509578486509701</v>
      </c>
      <c r="O159" s="23">
        <v>0.150486044956854</v>
      </c>
      <c r="P159" s="23">
        <v>3.4358293881777899E-3</v>
      </c>
      <c r="Q159" s="23" t="s">
        <v>423</v>
      </c>
      <c r="R159" s="23" t="s">
        <v>423</v>
      </c>
      <c r="S159" s="23" t="s">
        <v>423</v>
      </c>
      <c r="T159" s="23" t="s">
        <v>423</v>
      </c>
      <c r="U159" s="23" t="s">
        <v>423</v>
      </c>
      <c r="V159" s="23" t="s">
        <v>423</v>
      </c>
      <c r="W159" s="23">
        <v>9.50751524759694</v>
      </c>
      <c r="X159" s="23">
        <v>9.5075152475969406E-3</v>
      </c>
      <c r="Y159" s="23">
        <v>1.9027997751475002E-2</v>
      </c>
      <c r="Z159" s="23">
        <v>9.5075152475969406E-3</v>
      </c>
      <c r="AA159" s="23">
        <v>1.9027997751475002E-2</v>
      </c>
      <c r="AB159" s="23">
        <v>5.7071025998143898E-2</v>
      </c>
      <c r="AC159" s="23" t="s">
        <v>422</v>
      </c>
      <c r="AD159" s="23" t="s">
        <v>423</v>
      </c>
      <c r="AE159" s="63"/>
      <c r="AF159" s="23" t="s">
        <v>423</v>
      </c>
      <c r="AG159" s="23" t="s">
        <v>423</v>
      </c>
      <c r="AH159" s="23" t="s">
        <v>423</v>
      </c>
      <c r="AI159" s="23" t="s">
        <v>423</v>
      </c>
      <c r="AJ159" s="23" t="s">
        <v>423</v>
      </c>
      <c r="AK159" s="23" t="s">
        <v>422</v>
      </c>
      <c r="AL159" s="57" t="s">
        <v>50</v>
      </c>
    </row>
    <row r="160" spans="1:38" s="1" customFormat="1" ht="26.25" customHeight="1" thickBot="1" x14ac:dyDescent="0.3">
      <c r="A160" s="57" t="s">
        <v>331</v>
      </c>
      <c r="B160" s="57" t="s">
        <v>332</v>
      </c>
      <c r="C160" s="108" t="s">
        <v>333</v>
      </c>
      <c r="D160" s="109" t="s">
        <v>424</v>
      </c>
      <c r="E160" s="23" t="s">
        <v>425</v>
      </c>
      <c r="F160" s="23" t="s">
        <v>425</v>
      </c>
      <c r="G160" s="23" t="s">
        <v>425</v>
      </c>
      <c r="H160" s="23" t="s">
        <v>425</v>
      </c>
      <c r="I160" s="23" t="s">
        <v>425</v>
      </c>
      <c r="J160" s="23" t="s">
        <v>425</v>
      </c>
      <c r="K160" s="23" t="s">
        <v>425</v>
      </c>
      <c r="L160" s="23" t="s">
        <v>425</v>
      </c>
      <c r="M160" s="23" t="s">
        <v>425</v>
      </c>
      <c r="N160" s="23" t="s">
        <v>425</v>
      </c>
      <c r="O160" s="23" t="s">
        <v>425</v>
      </c>
      <c r="P160" s="23" t="s">
        <v>425</v>
      </c>
      <c r="Q160" s="23" t="s">
        <v>423</v>
      </c>
      <c r="R160" s="23" t="s">
        <v>423</v>
      </c>
      <c r="S160" s="23" t="s">
        <v>423</v>
      </c>
      <c r="T160" s="23" t="s">
        <v>423</v>
      </c>
      <c r="U160" s="23" t="s">
        <v>423</v>
      </c>
      <c r="V160" s="23" t="s">
        <v>423</v>
      </c>
      <c r="W160" s="23" t="s">
        <v>425</v>
      </c>
      <c r="X160" s="23" t="s">
        <v>425</v>
      </c>
      <c r="Y160" s="23" t="s">
        <v>425</v>
      </c>
      <c r="Z160" s="23" t="s">
        <v>425</v>
      </c>
      <c r="AA160" s="23" t="s">
        <v>425</v>
      </c>
      <c r="AB160" s="23" t="s">
        <v>425</v>
      </c>
      <c r="AC160" s="23" t="s">
        <v>422</v>
      </c>
      <c r="AD160" s="23" t="s">
        <v>423</v>
      </c>
      <c r="AE160" s="63"/>
      <c r="AF160" s="23" t="s">
        <v>423</v>
      </c>
      <c r="AG160" s="23" t="s">
        <v>423</v>
      </c>
      <c r="AH160" s="23" t="s">
        <v>423</v>
      </c>
      <c r="AI160" s="23" t="s">
        <v>423</v>
      </c>
      <c r="AJ160" s="23" t="s">
        <v>423</v>
      </c>
      <c r="AK160" s="23" t="s">
        <v>422</v>
      </c>
      <c r="AL160" s="57" t="s">
        <v>50</v>
      </c>
    </row>
    <row r="161" spans="1:38" s="2" customFormat="1" ht="26.25" customHeight="1" thickBot="1" x14ac:dyDescent="0.3">
      <c r="A161" s="58" t="s">
        <v>331</v>
      </c>
      <c r="B161" s="58" t="s">
        <v>334</v>
      </c>
      <c r="C161" s="110" t="s">
        <v>335</v>
      </c>
      <c r="D161" s="111" t="s">
        <v>424</v>
      </c>
      <c r="E161" s="24" t="s">
        <v>432</v>
      </c>
      <c r="F161" s="24" t="s">
        <v>432</v>
      </c>
      <c r="G161" s="24" t="s">
        <v>432</v>
      </c>
      <c r="H161" s="24" t="s">
        <v>432</v>
      </c>
      <c r="I161" s="24" t="s">
        <v>432</v>
      </c>
      <c r="J161" s="24" t="s">
        <v>432</v>
      </c>
      <c r="K161" s="24" t="s">
        <v>432</v>
      </c>
      <c r="L161" s="24" t="s">
        <v>432</v>
      </c>
      <c r="M161" s="24" t="s">
        <v>432</v>
      </c>
      <c r="N161" s="24" t="s">
        <v>432</v>
      </c>
      <c r="O161" s="24" t="s">
        <v>432</v>
      </c>
      <c r="P161" s="24" t="s">
        <v>432</v>
      </c>
      <c r="Q161" s="24" t="s">
        <v>423</v>
      </c>
      <c r="R161" s="24" t="s">
        <v>423</v>
      </c>
      <c r="S161" s="24" t="s">
        <v>423</v>
      </c>
      <c r="T161" s="24" t="s">
        <v>423</v>
      </c>
      <c r="U161" s="24" t="s">
        <v>423</v>
      </c>
      <c r="V161" s="24" t="s">
        <v>423</v>
      </c>
      <c r="W161" s="24" t="s">
        <v>432</v>
      </c>
      <c r="X161" s="24" t="s">
        <v>432</v>
      </c>
      <c r="Y161" s="24" t="s">
        <v>432</v>
      </c>
      <c r="Z161" s="24" t="s">
        <v>432</v>
      </c>
      <c r="AA161" s="24" t="s">
        <v>432</v>
      </c>
      <c r="AB161" s="24" t="s">
        <v>432</v>
      </c>
      <c r="AC161" s="24" t="s">
        <v>422</v>
      </c>
      <c r="AD161" s="24" t="s">
        <v>423</v>
      </c>
      <c r="AE161" s="64"/>
      <c r="AF161" s="24" t="s">
        <v>423</v>
      </c>
      <c r="AG161" s="24" t="s">
        <v>423</v>
      </c>
      <c r="AH161" s="24" t="s">
        <v>423</v>
      </c>
      <c r="AI161" s="24" t="s">
        <v>423</v>
      </c>
      <c r="AJ161" s="24" t="s">
        <v>423</v>
      </c>
      <c r="AK161" s="24" t="s">
        <v>422</v>
      </c>
      <c r="AL161" s="58" t="s">
        <v>408</v>
      </c>
    </row>
    <row r="162" spans="1:38" s="2" customFormat="1" ht="26.25" customHeight="1" thickBot="1" x14ac:dyDescent="0.3">
      <c r="A162" s="59" t="s">
        <v>336</v>
      </c>
      <c r="B162" s="59" t="s">
        <v>337</v>
      </c>
      <c r="C162" s="112" t="s">
        <v>338</v>
      </c>
      <c r="D162" s="113" t="s">
        <v>432</v>
      </c>
      <c r="E162" s="25" t="s">
        <v>432</v>
      </c>
      <c r="F162" s="25" t="s">
        <v>432</v>
      </c>
      <c r="G162" s="25" t="s">
        <v>432</v>
      </c>
      <c r="H162" s="25" t="s">
        <v>432</v>
      </c>
      <c r="I162" s="25" t="s">
        <v>432</v>
      </c>
      <c r="J162" s="25" t="s">
        <v>432</v>
      </c>
      <c r="K162" s="25" t="s">
        <v>432</v>
      </c>
      <c r="L162" s="25" t="s">
        <v>432</v>
      </c>
      <c r="M162" s="25" t="s">
        <v>432</v>
      </c>
      <c r="N162" s="25" t="s">
        <v>432</v>
      </c>
      <c r="O162" s="25" t="s">
        <v>432</v>
      </c>
      <c r="P162" s="25" t="s">
        <v>432</v>
      </c>
      <c r="Q162" s="25" t="s">
        <v>432</v>
      </c>
      <c r="R162" s="25" t="s">
        <v>432</v>
      </c>
      <c r="S162" s="25" t="s">
        <v>432</v>
      </c>
      <c r="T162" s="25" t="s">
        <v>432</v>
      </c>
      <c r="U162" s="25" t="s">
        <v>432</v>
      </c>
      <c r="V162" s="25" t="s">
        <v>432</v>
      </c>
      <c r="W162" s="25" t="s">
        <v>432</v>
      </c>
      <c r="X162" s="25" t="s">
        <v>432</v>
      </c>
      <c r="Y162" s="25" t="s">
        <v>432</v>
      </c>
      <c r="Z162" s="25" t="s">
        <v>432</v>
      </c>
      <c r="AA162" s="25" t="s">
        <v>432</v>
      </c>
      <c r="AB162" s="25" t="s">
        <v>432</v>
      </c>
      <c r="AC162" s="25" t="s">
        <v>432</v>
      </c>
      <c r="AD162" s="25" t="s">
        <v>432</v>
      </c>
      <c r="AE162" s="64"/>
      <c r="AF162" s="25" t="s">
        <v>432</v>
      </c>
      <c r="AG162" s="25" t="s">
        <v>432</v>
      </c>
      <c r="AH162" s="25" t="s">
        <v>432</v>
      </c>
      <c r="AI162" s="25" t="s">
        <v>432</v>
      </c>
      <c r="AJ162" s="25" t="s">
        <v>432</v>
      </c>
      <c r="AK162" s="25" t="s">
        <v>432</v>
      </c>
      <c r="AL162" s="59" t="s">
        <v>408</v>
      </c>
    </row>
    <row r="163" spans="1:38" s="2" customFormat="1" ht="26.25" customHeight="1" thickBot="1" x14ac:dyDescent="0.3">
      <c r="A163" s="59" t="s">
        <v>336</v>
      </c>
      <c r="B163" s="59" t="s">
        <v>339</v>
      </c>
      <c r="C163" s="112" t="s">
        <v>340</v>
      </c>
      <c r="D163" s="113" t="s">
        <v>423</v>
      </c>
      <c r="E163" s="25" t="s">
        <v>423</v>
      </c>
      <c r="F163" s="25" t="s">
        <v>423</v>
      </c>
      <c r="G163" s="25" t="s">
        <v>423</v>
      </c>
      <c r="H163" s="25" t="s">
        <v>423</v>
      </c>
      <c r="I163" s="25" t="s">
        <v>423</v>
      </c>
      <c r="J163" s="25" t="s">
        <v>423</v>
      </c>
      <c r="K163" s="25" t="s">
        <v>423</v>
      </c>
      <c r="L163" s="25" t="s">
        <v>423</v>
      </c>
      <c r="M163" s="25" t="s">
        <v>423</v>
      </c>
      <c r="N163" s="25" t="s">
        <v>423</v>
      </c>
      <c r="O163" s="25" t="s">
        <v>423</v>
      </c>
      <c r="P163" s="25" t="s">
        <v>423</v>
      </c>
      <c r="Q163" s="25" t="s">
        <v>423</v>
      </c>
      <c r="R163" s="25" t="s">
        <v>423</v>
      </c>
      <c r="S163" s="25" t="s">
        <v>423</v>
      </c>
      <c r="T163" s="25" t="s">
        <v>423</v>
      </c>
      <c r="U163" s="25" t="s">
        <v>423</v>
      </c>
      <c r="V163" s="25" t="s">
        <v>423</v>
      </c>
      <c r="W163" s="25" t="s">
        <v>423</v>
      </c>
      <c r="X163" s="25" t="s">
        <v>423</v>
      </c>
      <c r="Y163" s="25" t="s">
        <v>423</v>
      </c>
      <c r="Z163" s="25" t="s">
        <v>423</v>
      </c>
      <c r="AA163" s="25" t="s">
        <v>423</v>
      </c>
      <c r="AB163" s="25" t="s">
        <v>423</v>
      </c>
      <c r="AC163" s="25" t="s">
        <v>423</v>
      </c>
      <c r="AD163" s="25" t="s">
        <v>423</v>
      </c>
      <c r="AE163" s="64"/>
      <c r="AF163" s="25" t="s">
        <v>423</v>
      </c>
      <c r="AG163" s="25" t="s">
        <v>423</v>
      </c>
      <c r="AH163" s="25" t="s">
        <v>423</v>
      </c>
      <c r="AI163" s="25" t="s">
        <v>423</v>
      </c>
      <c r="AJ163" s="25" t="s">
        <v>423</v>
      </c>
      <c r="AK163" s="25" t="s">
        <v>423</v>
      </c>
      <c r="AL163" s="59" t="s">
        <v>445</v>
      </c>
    </row>
    <row r="164" spans="1:38" s="2" customFormat="1" ht="26.25" customHeight="1" thickBot="1" x14ac:dyDescent="0.3">
      <c r="A164" s="59" t="s">
        <v>336</v>
      </c>
      <c r="B164" s="59" t="s">
        <v>341</v>
      </c>
      <c r="C164" s="112" t="s">
        <v>342</v>
      </c>
      <c r="D164" s="113" t="s">
        <v>423</v>
      </c>
      <c r="E164" s="25" t="s">
        <v>423</v>
      </c>
      <c r="F164" s="25" t="s">
        <v>423</v>
      </c>
      <c r="G164" s="25" t="s">
        <v>423</v>
      </c>
      <c r="H164" s="25" t="s">
        <v>423</v>
      </c>
      <c r="I164" s="25" t="s">
        <v>423</v>
      </c>
      <c r="J164" s="25" t="s">
        <v>423</v>
      </c>
      <c r="K164" s="25" t="s">
        <v>423</v>
      </c>
      <c r="L164" s="25" t="s">
        <v>423</v>
      </c>
      <c r="M164" s="25" t="s">
        <v>423</v>
      </c>
      <c r="N164" s="25" t="s">
        <v>423</v>
      </c>
      <c r="O164" s="25" t="s">
        <v>423</v>
      </c>
      <c r="P164" s="25" t="s">
        <v>423</v>
      </c>
      <c r="Q164" s="25" t="s">
        <v>423</v>
      </c>
      <c r="R164" s="25" t="s">
        <v>423</v>
      </c>
      <c r="S164" s="25" t="s">
        <v>423</v>
      </c>
      <c r="T164" s="25" t="s">
        <v>423</v>
      </c>
      <c r="U164" s="25" t="s">
        <v>423</v>
      </c>
      <c r="V164" s="25" t="s">
        <v>423</v>
      </c>
      <c r="W164" s="25" t="s">
        <v>423</v>
      </c>
      <c r="X164" s="25" t="s">
        <v>423</v>
      </c>
      <c r="Y164" s="25" t="s">
        <v>423</v>
      </c>
      <c r="Z164" s="25" t="s">
        <v>423</v>
      </c>
      <c r="AA164" s="25" t="s">
        <v>423</v>
      </c>
      <c r="AB164" s="25" t="s">
        <v>423</v>
      </c>
      <c r="AC164" s="25" t="s">
        <v>423</v>
      </c>
      <c r="AD164" s="25" t="s">
        <v>423</v>
      </c>
      <c r="AE164" s="68"/>
      <c r="AF164" s="25" t="s">
        <v>423</v>
      </c>
      <c r="AG164" s="25" t="s">
        <v>423</v>
      </c>
      <c r="AH164" s="25" t="s">
        <v>423</v>
      </c>
      <c r="AI164" s="25" t="s">
        <v>423</v>
      </c>
      <c r="AJ164" s="25" t="s">
        <v>423</v>
      </c>
      <c r="AK164" s="25" t="s">
        <v>423</v>
      </c>
      <c r="AL164" s="59" t="s">
        <v>408</v>
      </c>
    </row>
    <row r="165" spans="1:38" s="3" customFormat="1" ht="15" customHeight="1" x14ac:dyDescent="0.25">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35">
      <c r="A166" s="152" t="s">
        <v>367</v>
      </c>
      <c r="B166" s="152"/>
      <c r="C166" s="152"/>
      <c r="D166" s="152"/>
      <c r="E166" s="152"/>
      <c r="F166" s="152"/>
      <c r="G166" s="152"/>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35">
      <c r="A167" s="152" t="s">
        <v>371</v>
      </c>
      <c r="B167" s="152"/>
      <c r="C167" s="152"/>
      <c r="D167" s="152"/>
      <c r="E167" s="152"/>
      <c r="F167" s="152"/>
      <c r="G167" s="152"/>
      <c r="H167" s="133"/>
      <c r="I167" s="134"/>
      <c r="J167"/>
      <c r="K167"/>
      <c r="L167"/>
      <c r="M167" s="134"/>
      <c r="N167" s="134"/>
      <c r="O167" s="134"/>
      <c r="P167" s="134"/>
      <c r="Q167" s="134"/>
      <c r="R167" s="134"/>
      <c r="S167" s="134"/>
      <c r="T167" s="134"/>
      <c r="U167" s="134"/>
      <c r="AE167" s="142"/>
    </row>
    <row r="168" spans="1:38" s="141" customFormat="1" ht="26.25" customHeight="1" x14ac:dyDescent="0.35">
      <c r="A168" s="152" t="s">
        <v>368</v>
      </c>
      <c r="B168" s="152"/>
      <c r="C168" s="152"/>
      <c r="D168" s="152"/>
      <c r="E168" s="152"/>
      <c r="F168" s="152"/>
      <c r="G168" s="152"/>
      <c r="H168" s="133"/>
      <c r="I168" s="134"/>
      <c r="J168"/>
      <c r="K168"/>
      <c r="L168"/>
      <c r="M168" s="134"/>
      <c r="N168" s="134"/>
      <c r="O168" s="134"/>
      <c r="P168" s="134"/>
      <c r="Q168" s="134"/>
      <c r="R168" s="134"/>
      <c r="S168" s="134"/>
      <c r="T168" s="134"/>
      <c r="U168" s="134"/>
      <c r="AE168" s="142"/>
    </row>
    <row r="169" spans="1:38" s="139" customFormat="1" ht="26.25" customHeight="1" x14ac:dyDescent="0.35">
      <c r="A169" s="152" t="s">
        <v>369</v>
      </c>
      <c r="B169" s="152"/>
      <c r="C169" s="152"/>
      <c r="D169" s="152"/>
      <c r="E169" s="152"/>
      <c r="F169" s="152"/>
      <c r="G169" s="152"/>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35">
      <c r="A170" s="152" t="s">
        <v>370</v>
      </c>
      <c r="B170" s="152"/>
      <c r="C170" s="152"/>
      <c r="D170" s="152"/>
      <c r="E170" s="152"/>
      <c r="F170" s="152"/>
      <c r="G170" s="152"/>
      <c r="H170" s="133"/>
      <c r="I170" s="134"/>
      <c r="J170"/>
      <c r="K170"/>
      <c r="L170"/>
      <c r="M170" s="134"/>
      <c r="N170" s="134"/>
      <c r="O170" s="134"/>
      <c r="P170" s="134"/>
      <c r="Q170" s="134"/>
      <c r="R170" s="134"/>
      <c r="S170" s="134"/>
      <c r="T170" s="134"/>
      <c r="U170" s="134"/>
      <c r="AE170" s="14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A1:AL170"/>
  <sheetViews>
    <sheetView zoomScale="80" zoomScaleNormal="80" workbookViewId="0">
      <pane xSplit="4" ySplit="13" topLeftCell="E14" activePane="bottomRight" state="frozen"/>
      <selection activeCell="A98" sqref="A98:XFD98"/>
      <selection pane="topRight" activeCell="A98" sqref="A98:XFD98"/>
      <selection pane="bottomLeft" activeCell="A98" sqref="A98:XFD98"/>
      <selection pane="bottomRight" activeCell="H5" sqref="H5"/>
    </sheetView>
  </sheetViews>
  <sheetFormatPr defaultColWidth="8.81640625" defaultRowHeight="12.5" x14ac:dyDescent="0.25"/>
  <cols>
    <col min="1" max="2" width="21.453125" style="5" customWidth="1"/>
    <col min="3" max="3" width="46.453125" style="18" customWidth="1"/>
    <col min="4" max="4" width="7.1796875" style="5" customWidth="1"/>
    <col min="5" max="24" width="8.54296875" style="5" customWidth="1"/>
    <col min="25" max="25" width="8.81640625" style="5" customWidth="1"/>
    <col min="26" max="30" width="8.54296875" style="5" customWidth="1"/>
    <col min="31" max="31" width="2.1796875" style="5" customWidth="1"/>
    <col min="32" max="37" width="8.54296875" style="5" customWidth="1"/>
    <col min="38" max="38" width="25.7265625" style="5" customWidth="1"/>
    <col min="39" max="16384" width="8.81640625" style="5"/>
  </cols>
  <sheetData>
    <row r="1" spans="1:38" s="2" customFormat="1" ht="22.5" customHeight="1" x14ac:dyDescent="0.25">
      <c r="A1" s="27" t="s">
        <v>358</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5">
      <c r="A2" s="132" t="s">
        <v>357</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ht="13" x14ac:dyDescent="0.3">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ht="13" x14ac:dyDescent="0.3">
      <c r="A4" s="34" t="s">
        <v>0</v>
      </c>
      <c r="B4" s="21" t="s">
        <v>421</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ht="13" x14ac:dyDescent="0.3">
      <c r="A5" s="34" t="s">
        <v>2</v>
      </c>
      <c r="B5" s="21" t="s">
        <v>455</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5">
      <c r="A6" s="34" t="s">
        <v>4</v>
      </c>
      <c r="B6" s="21" t="str">
        <f ca="1">MID(CELL("filename",A1),FIND("]",CELL("filename",A1))+1,31)</f>
        <v>1992</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ht="13" x14ac:dyDescent="0.3">
      <c r="A7" s="34" t="s">
        <v>6</v>
      </c>
      <c r="B7" s="21" t="s">
        <v>7</v>
      </c>
      <c r="C7" s="37" t="s">
        <v>8</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ht="13" x14ac:dyDescent="0.3">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3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35">
      <c r="A10" s="153" t="str">
        <f ca="1">B4&amp;": "&amp;B5&amp;": "&amp;B6</f>
        <v>CA: 15.02.2022: 1992</v>
      </c>
      <c r="B10" s="155" t="s">
        <v>9</v>
      </c>
      <c r="C10" s="156"/>
      <c r="D10" s="157"/>
      <c r="E10" s="143" t="s">
        <v>10</v>
      </c>
      <c r="F10" s="144"/>
      <c r="G10" s="144"/>
      <c r="H10" s="145"/>
      <c r="I10" s="143" t="s">
        <v>11</v>
      </c>
      <c r="J10" s="144"/>
      <c r="K10" s="144"/>
      <c r="L10" s="145"/>
      <c r="M10" s="161" t="s">
        <v>12</v>
      </c>
      <c r="N10" s="143" t="s">
        <v>13</v>
      </c>
      <c r="O10" s="144"/>
      <c r="P10" s="145"/>
      <c r="Q10" s="143" t="s">
        <v>14</v>
      </c>
      <c r="R10" s="144"/>
      <c r="S10" s="144"/>
      <c r="T10" s="144"/>
      <c r="U10" s="144"/>
      <c r="V10" s="145"/>
      <c r="W10" s="143" t="s">
        <v>362</v>
      </c>
      <c r="X10" s="144"/>
      <c r="Y10" s="144"/>
      <c r="Z10" s="144"/>
      <c r="AA10" s="144"/>
      <c r="AB10" s="144"/>
      <c r="AC10" s="144"/>
      <c r="AD10" s="145"/>
      <c r="AE10" s="42"/>
      <c r="AF10" s="143" t="s">
        <v>379</v>
      </c>
      <c r="AG10" s="144"/>
      <c r="AH10" s="144"/>
      <c r="AI10" s="144"/>
      <c r="AJ10" s="144"/>
      <c r="AK10" s="144"/>
      <c r="AL10" s="145"/>
    </row>
    <row r="11" spans="1:38" s="1" customFormat="1" ht="15" customHeight="1" thickBot="1" x14ac:dyDescent="0.3">
      <c r="A11" s="154"/>
      <c r="B11" s="158"/>
      <c r="C11" s="159"/>
      <c r="D11" s="160"/>
      <c r="E11" s="146"/>
      <c r="F11" s="147"/>
      <c r="G11" s="147"/>
      <c r="H11" s="148"/>
      <c r="I11" s="146"/>
      <c r="J11" s="147"/>
      <c r="K11" s="147"/>
      <c r="L11" s="148"/>
      <c r="M11" s="162"/>
      <c r="N11" s="146"/>
      <c r="O11" s="147"/>
      <c r="P11" s="148"/>
      <c r="Q11" s="146"/>
      <c r="R11" s="147"/>
      <c r="S11" s="147"/>
      <c r="T11" s="147"/>
      <c r="U11" s="147"/>
      <c r="V11" s="148"/>
      <c r="W11" s="125"/>
      <c r="X11" s="149" t="s">
        <v>32</v>
      </c>
      <c r="Y11" s="150"/>
      <c r="Z11" s="150"/>
      <c r="AA11" s="150"/>
      <c r="AB11" s="151"/>
      <c r="AC11" s="126"/>
      <c r="AD11" s="127"/>
      <c r="AE11" s="43"/>
      <c r="AF11" s="146"/>
      <c r="AG11" s="147"/>
      <c r="AH11" s="147"/>
      <c r="AI11" s="147"/>
      <c r="AJ11" s="147"/>
      <c r="AK11" s="147"/>
      <c r="AL11" s="148"/>
    </row>
    <row r="12" spans="1:38" s="1" customFormat="1" ht="52.5" customHeight="1" thickBot="1" x14ac:dyDescent="0.3">
      <c r="A12" s="154"/>
      <c r="B12" s="158"/>
      <c r="C12" s="159"/>
      <c r="D12" s="160"/>
      <c r="E12" s="120" t="s">
        <v>380</v>
      </c>
      <c r="F12" s="120" t="s">
        <v>15</v>
      </c>
      <c r="G12" s="120" t="s">
        <v>16</v>
      </c>
      <c r="H12" s="120" t="s">
        <v>17</v>
      </c>
      <c r="I12" s="120" t="s">
        <v>18</v>
      </c>
      <c r="J12" s="121" t="s">
        <v>19</v>
      </c>
      <c r="K12" s="121" t="s">
        <v>20</v>
      </c>
      <c r="L12" s="122" t="s">
        <v>390</v>
      </c>
      <c r="M12" s="123" t="s">
        <v>21</v>
      </c>
      <c r="N12" s="121" t="s">
        <v>22</v>
      </c>
      <c r="O12" s="121" t="s">
        <v>23</v>
      </c>
      <c r="P12" s="121" t="s">
        <v>24</v>
      </c>
      <c r="Q12" s="121" t="s">
        <v>25</v>
      </c>
      <c r="R12" s="121" t="s">
        <v>26</v>
      </c>
      <c r="S12" s="121" t="s">
        <v>27</v>
      </c>
      <c r="T12" s="121" t="s">
        <v>28</v>
      </c>
      <c r="U12" s="121" t="s">
        <v>29</v>
      </c>
      <c r="V12" s="121" t="s">
        <v>30</v>
      </c>
      <c r="W12" s="123" t="s">
        <v>31</v>
      </c>
      <c r="X12" s="120" t="s">
        <v>391</v>
      </c>
      <c r="Y12" s="120" t="s">
        <v>392</v>
      </c>
      <c r="Z12" s="120" t="s">
        <v>393</v>
      </c>
      <c r="AA12" s="120" t="s">
        <v>394</v>
      </c>
      <c r="AB12" s="120" t="s">
        <v>42</v>
      </c>
      <c r="AC12" s="121" t="s">
        <v>33</v>
      </c>
      <c r="AD12" s="121" t="s">
        <v>34</v>
      </c>
      <c r="AE12" s="44"/>
      <c r="AF12" s="123" t="s">
        <v>35</v>
      </c>
      <c r="AG12" s="123" t="s">
        <v>36</v>
      </c>
      <c r="AH12" s="123" t="s">
        <v>37</v>
      </c>
      <c r="AI12" s="123" t="s">
        <v>38</v>
      </c>
      <c r="AJ12" s="123" t="s">
        <v>39</v>
      </c>
      <c r="AK12" s="123" t="s">
        <v>40</v>
      </c>
      <c r="AL12" s="124" t="s">
        <v>41</v>
      </c>
    </row>
    <row r="13" spans="1:38" ht="37.5" customHeight="1" thickBot="1" x14ac:dyDescent="0.3">
      <c r="A13" s="45" t="s">
        <v>43</v>
      </c>
      <c r="B13" s="45" t="s">
        <v>44</v>
      </c>
      <c r="C13" s="46" t="s">
        <v>420</v>
      </c>
      <c r="D13" s="45" t="s">
        <v>45</v>
      </c>
      <c r="E13" s="45" t="s">
        <v>46</v>
      </c>
      <c r="F13" s="45" t="s">
        <v>46</v>
      </c>
      <c r="G13" s="45" t="s">
        <v>46</v>
      </c>
      <c r="H13" s="45" t="s">
        <v>46</v>
      </c>
      <c r="I13" s="45" t="s">
        <v>46</v>
      </c>
      <c r="J13" s="45" t="s">
        <v>46</v>
      </c>
      <c r="K13" s="45" t="s">
        <v>46</v>
      </c>
      <c r="L13" s="45" t="s">
        <v>46</v>
      </c>
      <c r="M13" s="45" t="s">
        <v>46</v>
      </c>
      <c r="N13" s="45" t="s">
        <v>47</v>
      </c>
      <c r="O13" s="45" t="s">
        <v>47</v>
      </c>
      <c r="P13" s="45" t="s">
        <v>47</v>
      </c>
      <c r="Q13" s="45" t="s">
        <v>47</v>
      </c>
      <c r="R13" s="45" t="s">
        <v>47</v>
      </c>
      <c r="S13" s="45" t="s">
        <v>47</v>
      </c>
      <c r="T13" s="45" t="s">
        <v>47</v>
      </c>
      <c r="U13" s="45" t="s">
        <v>47</v>
      </c>
      <c r="V13" s="45" t="s">
        <v>47</v>
      </c>
      <c r="W13" s="45" t="s">
        <v>48</v>
      </c>
      <c r="X13" s="45" t="s">
        <v>47</v>
      </c>
      <c r="Y13" s="45" t="s">
        <v>47</v>
      </c>
      <c r="Z13" s="45" t="s">
        <v>47</v>
      </c>
      <c r="AA13" s="45" t="s">
        <v>47</v>
      </c>
      <c r="AB13" s="45" t="s">
        <v>47</v>
      </c>
      <c r="AC13" s="45" t="s">
        <v>49</v>
      </c>
      <c r="AD13" s="45" t="s">
        <v>49</v>
      </c>
      <c r="AE13" s="47"/>
      <c r="AF13" s="45" t="s">
        <v>50</v>
      </c>
      <c r="AG13" s="45" t="s">
        <v>50</v>
      </c>
      <c r="AH13" s="45" t="s">
        <v>50</v>
      </c>
      <c r="AI13" s="45" t="s">
        <v>50</v>
      </c>
      <c r="AJ13" s="45" t="s">
        <v>50</v>
      </c>
      <c r="AK13" s="45"/>
      <c r="AL13" s="48"/>
    </row>
    <row r="14" spans="1:38" s="1" customFormat="1" ht="26.25" customHeight="1" thickBot="1" x14ac:dyDescent="0.3">
      <c r="A14" s="70" t="s">
        <v>51</v>
      </c>
      <c r="B14" s="70" t="s">
        <v>52</v>
      </c>
      <c r="C14" s="71" t="s">
        <v>53</v>
      </c>
      <c r="D14" s="72" t="s">
        <v>424</v>
      </c>
      <c r="E14" s="6">
        <v>262.75701856958</v>
      </c>
      <c r="F14" s="6">
        <v>3.2223242407078501</v>
      </c>
      <c r="G14" s="6">
        <v>595.61612070001195</v>
      </c>
      <c r="H14" s="6">
        <v>0.55437791186923802</v>
      </c>
      <c r="I14" s="6">
        <v>39.883542240274501</v>
      </c>
      <c r="J14" s="6">
        <v>57.384597589842102</v>
      </c>
      <c r="K14" s="6">
        <v>115.440114942501</v>
      </c>
      <c r="L14" s="6" t="s">
        <v>422</v>
      </c>
      <c r="M14" s="6">
        <v>49.5198869334261</v>
      </c>
      <c r="N14" s="6">
        <v>11.995430000000001</v>
      </c>
      <c r="O14" s="6">
        <v>0.13059999999999999</v>
      </c>
      <c r="P14" s="6">
        <v>2.3489065200221799</v>
      </c>
      <c r="Q14" s="6" t="s">
        <v>423</v>
      </c>
      <c r="R14" s="6" t="s">
        <v>423</v>
      </c>
      <c r="S14" s="6" t="s">
        <v>423</v>
      </c>
      <c r="T14" s="6" t="s">
        <v>423</v>
      </c>
      <c r="U14" s="6" t="s">
        <v>423</v>
      </c>
      <c r="V14" s="6" t="s">
        <v>423</v>
      </c>
      <c r="W14" s="6">
        <v>5.0534069098536998</v>
      </c>
      <c r="X14" s="6">
        <v>0.13647760567884601</v>
      </c>
      <c r="Y14" s="6">
        <v>0.13662811689920501</v>
      </c>
      <c r="Z14" s="6">
        <v>7.0489505568805701E-4</v>
      </c>
      <c r="AA14" s="6">
        <v>4.2043522950271799E-2</v>
      </c>
      <c r="AB14" s="6">
        <f>SUM(X14:AA14)</f>
        <v>0.31585414058401085</v>
      </c>
      <c r="AC14" s="6">
        <v>10.3878499715159</v>
      </c>
      <c r="AD14" s="6" t="s">
        <v>423</v>
      </c>
      <c r="AE14" s="60"/>
      <c r="AF14" s="26" t="s">
        <v>423</v>
      </c>
      <c r="AG14" s="26" t="s">
        <v>423</v>
      </c>
      <c r="AH14" s="26" t="s">
        <v>423</v>
      </c>
      <c r="AI14" s="26" t="s">
        <v>423</v>
      </c>
      <c r="AJ14" s="26" t="s">
        <v>423</v>
      </c>
      <c r="AK14" s="26" t="s">
        <v>422</v>
      </c>
      <c r="AL14" s="49" t="s">
        <v>50</v>
      </c>
    </row>
    <row r="15" spans="1:38" s="1" customFormat="1" ht="26.25" customHeight="1" thickBot="1" x14ac:dyDescent="0.3">
      <c r="A15" s="70" t="s">
        <v>54</v>
      </c>
      <c r="B15" s="70" t="s">
        <v>55</v>
      </c>
      <c r="C15" s="71" t="s">
        <v>56</v>
      </c>
      <c r="D15" s="72" t="s">
        <v>424</v>
      </c>
      <c r="E15" s="6">
        <v>22.475920368433901</v>
      </c>
      <c r="F15" s="6">
        <v>4.2013955918875103</v>
      </c>
      <c r="G15" s="6">
        <v>108.725970384409</v>
      </c>
      <c r="H15" s="6">
        <v>6.5714737686593402E-2</v>
      </c>
      <c r="I15" s="6">
        <v>2.9553563476677001</v>
      </c>
      <c r="J15" s="6">
        <v>4.5137930657469303</v>
      </c>
      <c r="K15" s="6">
        <v>6.0519958565996896</v>
      </c>
      <c r="L15" s="6" t="s">
        <v>422</v>
      </c>
      <c r="M15" s="6">
        <v>13.7047381707432</v>
      </c>
      <c r="N15" s="6">
        <v>3.6186067409248297E-2</v>
      </c>
      <c r="O15" s="6">
        <v>2.10186802305245E-2</v>
      </c>
      <c r="P15" s="6">
        <v>1.9078135588606E-2</v>
      </c>
      <c r="Q15" s="6" t="s">
        <v>423</v>
      </c>
      <c r="R15" s="6" t="s">
        <v>423</v>
      </c>
      <c r="S15" s="6" t="s">
        <v>423</v>
      </c>
      <c r="T15" s="6" t="s">
        <v>423</v>
      </c>
      <c r="U15" s="6" t="s">
        <v>423</v>
      </c>
      <c r="V15" s="6" t="s">
        <v>423</v>
      </c>
      <c r="W15" s="6" t="s">
        <v>422</v>
      </c>
      <c r="X15" s="6">
        <v>1.46584920990428E-2</v>
      </c>
      <c r="Y15" s="6">
        <v>5.8508595088398296E-3</v>
      </c>
      <c r="Z15" s="6">
        <v>4.37334419991717E-3</v>
      </c>
      <c r="AA15" s="6">
        <v>2.7699797592984402E-3</v>
      </c>
      <c r="AB15" s="6">
        <f t="shared" ref="AB15:AB74" si="0">SUM(X15:AA15)</f>
        <v>2.7652675567098238E-2</v>
      </c>
      <c r="AC15" s="6" t="s">
        <v>422</v>
      </c>
      <c r="AD15" s="6" t="s">
        <v>423</v>
      </c>
      <c r="AE15" s="60"/>
      <c r="AF15" s="26" t="s">
        <v>423</v>
      </c>
      <c r="AG15" s="26" t="s">
        <v>423</v>
      </c>
      <c r="AH15" s="26" t="s">
        <v>423</v>
      </c>
      <c r="AI15" s="26" t="s">
        <v>423</v>
      </c>
      <c r="AJ15" s="26" t="s">
        <v>423</v>
      </c>
      <c r="AK15" s="26" t="s">
        <v>422</v>
      </c>
      <c r="AL15" s="49" t="s">
        <v>50</v>
      </c>
    </row>
    <row r="16" spans="1:38" s="1" customFormat="1" ht="26.25" customHeight="1" thickBot="1" x14ac:dyDescent="0.3">
      <c r="A16" s="70" t="s">
        <v>54</v>
      </c>
      <c r="B16" s="70" t="s">
        <v>57</v>
      </c>
      <c r="C16" s="71" t="s">
        <v>58</v>
      </c>
      <c r="D16" s="72" t="s">
        <v>424</v>
      </c>
      <c r="E16" s="6">
        <v>297.61115919464601</v>
      </c>
      <c r="F16" s="6">
        <v>10.2301113227545</v>
      </c>
      <c r="G16" s="6">
        <v>367.97533371759101</v>
      </c>
      <c r="H16" s="6">
        <v>0.59206668634875204</v>
      </c>
      <c r="I16" s="6">
        <v>1.7196198824498099</v>
      </c>
      <c r="J16" s="6">
        <v>3.0187582561978901</v>
      </c>
      <c r="K16" s="6">
        <v>3.4192841664554998</v>
      </c>
      <c r="L16" s="6" t="s">
        <v>422</v>
      </c>
      <c r="M16" s="6">
        <v>274.55411089629598</v>
      </c>
      <c r="N16" s="6">
        <v>0.14985337333836601</v>
      </c>
      <c r="O16" s="6">
        <v>2.6875197224675601E-2</v>
      </c>
      <c r="P16" s="6">
        <v>1.4494102637210101E-2</v>
      </c>
      <c r="Q16" s="6" t="s">
        <v>423</v>
      </c>
      <c r="R16" s="6" t="s">
        <v>423</v>
      </c>
      <c r="S16" s="6" t="s">
        <v>423</v>
      </c>
      <c r="T16" s="6" t="s">
        <v>423</v>
      </c>
      <c r="U16" s="6" t="s">
        <v>423</v>
      </c>
      <c r="V16" s="6" t="s">
        <v>423</v>
      </c>
      <c r="W16" s="6" t="s">
        <v>422</v>
      </c>
      <c r="X16" s="6">
        <v>5.63905149914833E-4</v>
      </c>
      <c r="Y16" s="6">
        <v>6.5862316499417902E-4</v>
      </c>
      <c r="Z16" s="6">
        <v>5.0502276138387201E-4</v>
      </c>
      <c r="AA16" s="6">
        <v>5.2451818301509404E-4</v>
      </c>
      <c r="AB16" s="6">
        <f t="shared" si="0"/>
        <v>2.2520692593079785E-3</v>
      </c>
      <c r="AC16" s="6">
        <v>1.24465126293816E-3</v>
      </c>
      <c r="AD16" s="6" t="s">
        <v>423</v>
      </c>
      <c r="AE16" s="60"/>
      <c r="AF16" s="26" t="s">
        <v>423</v>
      </c>
      <c r="AG16" s="26" t="s">
        <v>423</v>
      </c>
      <c r="AH16" s="26" t="s">
        <v>423</v>
      </c>
      <c r="AI16" s="26" t="s">
        <v>423</v>
      </c>
      <c r="AJ16" s="26" t="s">
        <v>423</v>
      </c>
      <c r="AK16" s="26" t="s">
        <v>422</v>
      </c>
      <c r="AL16" s="49" t="s">
        <v>50</v>
      </c>
    </row>
    <row r="17" spans="1:38" s="2" customFormat="1" ht="26.25" customHeight="1" thickBot="1" x14ac:dyDescent="0.3">
      <c r="A17" s="70" t="s">
        <v>54</v>
      </c>
      <c r="B17" s="70" t="s">
        <v>59</v>
      </c>
      <c r="C17" s="71" t="s">
        <v>60</v>
      </c>
      <c r="D17" s="72" t="s">
        <v>424</v>
      </c>
      <c r="E17" s="6">
        <v>16.8132171409774</v>
      </c>
      <c r="F17" s="6">
        <v>0.12790765473322799</v>
      </c>
      <c r="G17" s="6">
        <v>26.049974381542501</v>
      </c>
      <c r="H17" s="6">
        <v>5.6171019960764004E-3</v>
      </c>
      <c r="I17" s="6">
        <v>0.81552251561251998</v>
      </c>
      <c r="J17" s="6">
        <v>0.80859538053362701</v>
      </c>
      <c r="K17" s="6">
        <v>1.4087894906044101</v>
      </c>
      <c r="L17" s="6" t="s">
        <v>422</v>
      </c>
      <c r="M17" s="6">
        <v>4.1440358088862101</v>
      </c>
      <c r="N17" s="6">
        <v>11.3371187016063</v>
      </c>
      <c r="O17" s="6">
        <v>6.2975669435127002E-2</v>
      </c>
      <c r="P17" s="6">
        <v>8.5869475754095495E-2</v>
      </c>
      <c r="Q17" s="6" t="s">
        <v>423</v>
      </c>
      <c r="R17" s="6" t="s">
        <v>423</v>
      </c>
      <c r="S17" s="6" t="s">
        <v>423</v>
      </c>
      <c r="T17" s="6" t="s">
        <v>423</v>
      </c>
      <c r="U17" s="6" t="s">
        <v>423</v>
      </c>
      <c r="V17" s="6" t="s">
        <v>423</v>
      </c>
      <c r="W17" s="6">
        <v>15.9558434462081</v>
      </c>
      <c r="X17" s="6">
        <v>9.5930982113587504</v>
      </c>
      <c r="Y17" s="6">
        <v>9.2851215847604198</v>
      </c>
      <c r="Z17" s="6">
        <v>6.0350216821339604</v>
      </c>
      <c r="AA17" s="6">
        <v>3.61032568247848</v>
      </c>
      <c r="AB17" s="6">
        <f t="shared" si="0"/>
        <v>28.523567160731606</v>
      </c>
      <c r="AC17" s="6">
        <v>0.612118659924763</v>
      </c>
      <c r="AD17" s="6" t="s">
        <v>423</v>
      </c>
      <c r="AE17" s="60"/>
      <c r="AF17" s="26" t="s">
        <v>423</v>
      </c>
      <c r="AG17" s="26" t="s">
        <v>423</v>
      </c>
      <c r="AH17" s="26" t="s">
        <v>423</v>
      </c>
      <c r="AI17" s="26" t="s">
        <v>423</v>
      </c>
      <c r="AJ17" s="26" t="s">
        <v>423</v>
      </c>
      <c r="AK17" s="26" t="s">
        <v>422</v>
      </c>
      <c r="AL17" s="49" t="s">
        <v>50</v>
      </c>
    </row>
    <row r="18" spans="1:38" s="2" customFormat="1" ht="26.25" customHeight="1" thickBot="1" x14ac:dyDescent="0.3">
      <c r="A18" s="70" t="s">
        <v>54</v>
      </c>
      <c r="B18" s="70" t="s">
        <v>61</v>
      </c>
      <c r="C18" s="71" t="s">
        <v>62</v>
      </c>
      <c r="D18" s="72" t="s">
        <v>424</v>
      </c>
      <c r="E18" s="6">
        <v>3.6892000399899501</v>
      </c>
      <c r="F18" s="6">
        <v>0.47313077260463299</v>
      </c>
      <c r="G18" s="6">
        <v>8.20578648019249</v>
      </c>
      <c r="H18" s="6">
        <v>1.26155576212328E-3</v>
      </c>
      <c r="I18" s="6">
        <v>0.46814473427268899</v>
      </c>
      <c r="J18" s="6">
        <v>0.52297393788399305</v>
      </c>
      <c r="K18" s="6">
        <v>0.58347552581249396</v>
      </c>
      <c r="L18" s="6" t="s">
        <v>422</v>
      </c>
      <c r="M18" s="6">
        <v>15.483287868278801</v>
      </c>
      <c r="N18" s="6">
        <v>10.3883042413746</v>
      </c>
      <c r="O18" s="6">
        <v>0.79749433926221203</v>
      </c>
      <c r="P18" s="6">
        <v>0.29319224686649498</v>
      </c>
      <c r="Q18" s="6" t="s">
        <v>423</v>
      </c>
      <c r="R18" s="6" t="s">
        <v>423</v>
      </c>
      <c r="S18" s="6" t="s">
        <v>423</v>
      </c>
      <c r="T18" s="6" t="s">
        <v>423</v>
      </c>
      <c r="U18" s="6" t="s">
        <v>423</v>
      </c>
      <c r="V18" s="6" t="s">
        <v>423</v>
      </c>
      <c r="W18" s="6">
        <v>7.0222004714305897E-2</v>
      </c>
      <c r="X18" s="6">
        <v>0.93444092341580698</v>
      </c>
      <c r="Y18" s="6">
        <v>1.33390863014318</v>
      </c>
      <c r="Z18" s="6">
        <v>1.1980255613336701</v>
      </c>
      <c r="AA18" s="6">
        <v>0.50355747545808704</v>
      </c>
      <c r="AB18" s="6">
        <f t="shared" si="0"/>
        <v>3.9699325903507439</v>
      </c>
      <c r="AC18" s="6">
        <v>3.1282105597296897E-2</v>
      </c>
      <c r="AD18" s="6" t="s">
        <v>423</v>
      </c>
      <c r="AE18" s="60"/>
      <c r="AF18" s="26" t="s">
        <v>423</v>
      </c>
      <c r="AG18" s="26" t="s">
        <v>423</v>
      </c>
      <c r="AH18" s="26" t="s">
        <v>423</v>
      </c>
      <c r="AI18" s="26" t="s">
        <v>423</v>
      </c>
      <c r="AJ18" s="26" t="s">
        <v>423</v>
      </c>
      <c r="AK18" s="26" t="s">
        <v>422</v>
      </c>
      <c r="AL18" s="49" t="s">
        <v>50</v>
      </c>
    </row>
    <row r="19" spans="1:38" s="2" customFormat="1" ht="26.25" customHeight="1" thickBot="1" x14ac:dyDescent="0.3">
      <c r="A19" s="70" t="s">
        <v>54</v>
      </c>
      <c r="B19" s="70" t="s">
        <v>63</v>
      </c>
      <c r="C19" s="71" t="s">
        <v>64</v>
      </c>
      <c r="D19" s="72" t="s">
        <v>424</v>
      </c>
      <c r="E19" s="6">
        <v>10.736304733197899</v>
      </c>
      <c r="F19" s="6">
        <v>1.6994282406185099</v>
      </c>
      <c r="G19" s="6">
        <v>12.2646808412391</v>
      </c>
      <c r="H19" s="6">
        <v>0.1392335021011</v>
      </c>
      <c r="I19" s="6">
        <v>0.92935655651448101</v>
      </c>
      <c r="J19" s="6">
        <v>1.19217028041148</v>
      </c>
      <c r="K19" s="6">
        <v>1.6445996632726501</v>
      </c>
      <c r="L19" s="6" t="s">
        <v>422</v>
      </c>
      <c r="M19" s="6">
        <v>3.4427671315408701</v>
      </c>
      <c r="N19" s="6">
        <v>4.1943729676684498</v>
      </c>
      <c r="O19" s="6">
        <v>6.6105489054641198E-2</v>
      </c>
      <c r="P19" s="6">
        <v>5.5952029922527097E-2</v>
      </c>
      <c r="Q19" s="6" t="s">
        <v>423</v>
      </c>
      <c r="R19" s="6" t="s">
        <v>423</v>
      </c>
      <c r="S19" s="6" t="s">
        <v>423</v>
      </c>
      <c r="T19" s="6" t="s">
        <v>423</v>
      </c>
      <c r="U19" s="6" t="s">
        <v>423</v>
      </c>
      <c r="V19" s="6" t="s">
        <v>423</v>
      </c>
      <c r="W19" s="6">
        <v>0.75464571569844097</v>
      </c>
      <c r="X19" s="6" t="s">
        <v>422</v>
      </c>
      <c r="Y19" s="6">
        <v>1.31635870504093E-4</v>
      </c>
      <c r="Z19" s="6" t="s">
        <v>422</v>
      </c>
      <c r="AA19" s="6">
        <v>1.3163562643532601E-4</v>
      </c>
      <c r="AB19" s="6">
        <f t="shared" si="0"/>
        <v>2.6327149693941901E-4</v>
      </c>
      <c r="AC19" s="6">
        <v>0.31124954059715998</v>
      </c>
      <c r="AD19" s="6" t="s">
        <v>423</v>
      </c>
      <c r="AE19" s="60"/>
      <c r="AF19" s="26" t="s">
        <v>423</v>
      </c>
      <c r="AG19" s="26" t="s">
        <v>423</v>
      </c>
      <c r="AH19" s="26" t="s">
        <v>423</v>
      </c>
      <c r="AI19" s="26" t="s">
        <v>423</v>
      </c>
      <c r="AJ19" s="26" t="s">
        <v>423</v>
      </c>
      <c r="AK19" s="26" t="s">
        <v>422</v>
      </c>
      <c r="AL19" s="49" t="s">
        <v>50</v>
      </c>
    </row>
    <row r="20" spans="1:38" s="2" customFormat="1" ht="26.25" customHeight="1" thickBot="1" x14ac:dyDescent="0.3">
      <c r="A20" s="70" t="s">
        <v>54</v>
      </c>
      <c r="B20" s="70" t="s">
        <v>65</v>
      </c>
      <c r="C20" s="71" t="s">
        <v>66</v>
      </c>
      <c r="D20" s="72" t="s">
        <v>424</v>
      </c>
      <c r="E20" s="6">
        <v>34.454036110168097</v>
      </c>
      <c r="F20" s="6">
        <v>3.65817753401558</v>
      </c>
      <c r="G20" s="6">
        <v>73.503262368373797</v>
      </c>
      <c r="H20" s="6">
        <v>0.37749850993309902</v>
      </c>
      <c r="I20" s="6">
        <v>17.8987523113137</v>
      </c>
      <c r="J20" s="6">
        <v>29.230026637079</v>
      </c>
      <c r="K20" s="6">
        <v>45.864317320225197</v>
      </c>
      <c r="L20" s="6" t="s">
        <v>422</v>
      </c>
      <c r="M20" s="6">
        <v>64.708986569240494</v>
      </c>
      <c r="N20" s="6">
        <v>0.63143450495037501</v>
      </c>
      <c r="O20" s="6">
        <v>0.152264192477677</v>
      </c>
      <c r="P20" s="6">
        <v>4.1437967831185002E-2</v>
      </c>
      <c r="Q20" s="6" t="s">
        <v>423</v>
      </c>
      <c r="R20" s="6" t="s">
        <v>423</v>
      </c>
      <c r="S20" s="6" t="s">
        <v>423</v>
      </c>
      <c r="T20" s="6" t="s">
        <v>423</v>
      </c>
      <c r="U20" s="6" t="s">
        <v>423</v>
      </c>
      <c r="V20" s="6" t="s">
        <v>423</v>
      </c>
      <c r="W20" s="6">
        <v>1.5749149576653401</v>
      </c>
      <c r="X20" s="6">
        <v>2.8328734005099799E-3</v>
      </c>
      <c r="Y20" s="6">
        <v>6.0452705101792003E-3</v>
      </c>
      <c r="Z20" s="6">
        <v>3.21239710966922E-3</v>
      </c>
      <c r="AA20" s="6">
        <v>3.2666147824062502E-3</v>
      </c>
      <c r="AB20" s="6">
        <f t="shared" si="0"/>
        <v>1.5357155802764651E-2</v>
      </c>
      <c r="AC20" s="6">
        <v>2.0948353303771199E-2</v>
      </c>
      <c r="AD20" s="6" t="s">
        <v>423</v>
      </c>
      <c r="AE20" s="60"/>
      <c r="AF20" s="26" t="s">
        <v>423</v>
      </c>
      <c r="AG20" s="26" t="s">
        <v>423</v>
      </c>
      <c r="AH20" s="26" t="s">
        <v>423</v>
      </c>
      <c r="AI20" s="26" t="s">
        <v>423</v>
      </c>
      <c r="AJ20" s="26" t="s">
        <v>423</v>
      </c>
      <c r="AK20" s="26" t="s">
        <v>422</v>
      </c>
      <c r="AL20" s="49" t="s">
        <v>50</v>
      </c>
    </row>
    <row r="21" spans="1:38" s="2" customFormat="1" ht="26.25" customHeight="1" thickBot="1" x14ac:dyDescent="0.3">
      <c r="A21" s="70" t="s">
        <v>54</v>
      </c>
      <c r="B21" s="70" t="s">
        <v>67</v>
      </c>
      <c r="C21" s="71" t="s">
        <v>68</v>
      </c>
      <c r="D21" s="72" t="s">
        <v>424</v>
      </c>
      <c r="E21" s="6">
        <v>3.6196483204136598</v>
      </c>
      <c r="F21" s="6">
        <v>0.108319339511998</v>
      </c>
      <c r="G21" s="6">
        <v>4.5065940203378796</v>
      </c>
      <c r="H21" s="6">
        <v>1.1980363702251501E-2</v>
      </c>
      <c r="I21" s="6">
        <v>0.21194356212554899</v>
      </c>
      <c r="J21" s="6">
        <v>0.355488852922903</v>
      </c>
      <c r="K21" s="6">
        <v>0.538710407455259</v>
      </c>
      <c r="L21" s="6" t="s">
        <v>422</v>
      </c>
      <c r="M21" s="6">
        <v>1.51011605490179</v>
      </c>
      <c r="N21" s="6" t="s">
        <v>422</v>
      </c>
      <c r="O21" s="6" t="s">
        <v>422</v>
      </c>
      <c r="P21" s="6">
        <v>1.3608639668948001E-4</v>
      </c>
      <c r="Q21" s="6" t="s">
        <v>423</v>
      </c>
      <c r="R21" s="6" t="s">
        <v>423</v>
      </c>
      <c r="S21" s="6" t="s">
        <v>423</v>
      </c>
      <c r="T21" s="6" t="s">
        <v>423</v>
      </c>
      <c r="U21" s="6" t="s">
        <v>423</v>
      </c>
      <c r="V21" s="6" t="s">
        <v>423</v>
      </c>
      <c r="W21" s="6" t="s">
        <v>422</v>
      </c>
      <c r="X21" s="6" t="s">
        <v>422</v>
      </c>
      <c r="Y21" s="6" t="s">
        <v>422</v>
      </c>
      <c r="Z21" s="6" t="s">
        <v>422</v>
      </c>
      <c r="AA21" s="6" t="s">
        <v>422</v>
      </c>
      <c r="AB21" s="6" t="s">
        <v>422</v>
      </c>
      <c r="AC21" s="6" t="s">
        <v>422</v>
      </c>
      <c r="AD21" s="6" t="s">
        <v>423</v>
      </c>
      <c r="AE21" s="60"/>
      <c r="AF21" s="26" t="s">
        <v>423</v>
      </c>
      <c r="AG21" s="26" t="s">
        <v>423</v>
      </c>
      <c r="AH21" s="26" t="s">
        <v>423</v>
      </c>
      <c r="AI21" s="26" t="s">
        <v>423</v>
      </c>
      <c r="AJ21" s="26" t="s">
        <v>423</v>
      </c>
      <c r="AK21" s="26" t="s">
        <v>422</v>
      </c>
      <c r="AL21" s="49" t="s">
        <v>50</v>
      </c>
    </row>
    <row r="22" spans="1:38" s="2" customFormat="1" ht="26.25" customHeight="1" thickBot="1" x14ac:dyDescent="0.3">
      <c r="A22" s="70" t="s">
        <v>54</v>
      </c>
      <c r="B22" s="74" t="s">
        <v>69</v>
      </c>
      <c r="C22" s="71" t="s">
        <v>70</v>
      </c>
      <c r="D22" s="72" t="s">
        <v>424</v>
      </c>
      <c r="E22" s="6">
        <v>5.7273594890676396</v>
      </c>
      <c r="F22" s="6">
        <v>0.14872179974225999</v>
      </c>
      <c r="G22" s="6">
        <v>9.2270392845532303</v>
      </c>
      <c r="H22" s="6">
        <v>8.5477053044818903E-3</v>
      </c>
      <c r="I22" s="6">
        <v>0.47304568604978298</v>
      </c>
      <c r="J22" s="6">
        <v>0.67543471700931501</v>
      </c>
      <c r="K22" s="6">
        <v>1.5035182411702801</v>
      </c>
      <c r="L22" s="6" t="s">
        <v>422</v>
      </c>
      <c r="M22" s="6">
        <v>3.3294120281146902</v>
      </c>
      <c r="N22" s="6">
        <v>0.12769506461746299</v>
      </c>
      <c r="O22" s="6">
        <v>5.2824996129244902E-3</v>
      </c>
      <c r="P22" s="6">
        <v>4.3239159509922298E-2</v>
      </c>
      <c r="Q22" s="6" t="s">
        <v>423</v>
      </c>
      <c r="R22" s="6" t="s">
        <v>423</v>
      </c>
      <c r="S22" s="6" t="s">
        <v>423</v>
      </c>
      <c r="T22" s="6" t="s">
        <v>423</v>
      </c>
      <c r="U22" s="6" t="s">
        <v>423</v>
      </c>
      <c r="V22" s="6" t="s">
        <v>423</v>
      </c>
      <c r="W22" s="6">
        <v>0.32879682667317001</v>
      </c>
      <c r="X22" s="6">
        <v>1.2386304188796199E-3</v>
      </c>
      <c r="Y22" s="6">
        <v>3.3347742046758999E-4</v>
      </c>
      <c r="Z22" s="6">
        <v>1.1909907873842501E-4</v>
      </c>
      <c r="AA22" s="6">
        <v>2.3819815747685001E-4</v>
      </c>
      <c r="AB22" s="6">
        <f t="shared" si="0"/>
        <v>1.9294050755624848E-3</v>
      </c>
      <c r="AC22" s="6">
        <v>0.23514207511642199</v>
      </c>
      <c r="AD22" s="6" t="s">
        <v>423</v>
      </c>
      <c r="AE22" s="60"/>
      <c r="AF22" s="26" t="s">
        <v>423</v>
      </c>
      <c r="AG22" s="26" t="s">
        <v>423</v>
      </c>
      <c r="AH22" s="26" t="s">
        <v>423</v>
      </c>
      <c r="AI22" s="26" t="s">
        <v>423</v>
      </c>
      <c r="AJ22" s="26" t="s">
        <v>423</v>
      </c>
      <c r="AK22" s="26" t="s">
        <v>422</v>
      </c>
      <c r="AL22" s="49" t="s">
        <v>50</v>
      </c>
    </row>
    <row r="23" spans="1:38" s="2" customFormat="1" ht="26.25" customHeight="1" thickBot="1" x14ac:dyDescent="0.3">
      <c r="A23" s="70" t="s">
        <v>71</v>
      </c>
      <c r="B23" s="74" t="s">
        <v>389</v>
      </c>
      <c r="C23" s="71" t="s">
        <v>385</v>
      </c>
      <c r="D23" s="117" t="s">
        <v>424</v>
      </c>
      <c r="E23" s="6">
        <v>147.21144871211399</v>
      </c>
      <c r="F23" s="6">
        <v>31.068495062400999</v>
      </c>
      <c r="G23" s="6">
        <v>9.4696385353807297</v>
      </c>
      <c r="H23" s="6">
        <v>6.8583486245629599E-2</v>
      </c>
      <c r="I23" s="6">
        <v>15.5500162345006</v>
      </c>
      <c r="J23" s="6">
        <v>15.872716219854899</v>
      </c>
      <c r="K23" s="6">
        <v>15.877859024714899</v>
      </c>
      <c r="L23" s="6" t="s">
        <v>422</v>
      </c>
      <c r="M23" s="6">
        <v>210.178360831389</v>
      </c>
      <c r="N23" s="6" t="s">
        <v>422</v>
      </c>
      <c r="O23" s="6" t="s">
        <v>422</v>
      </c>
      <c r="P23" s="6" t="s">
        <v>425</v>
      </c>
      <c r="Q23" s="6" t="s">
        <v>423</v>
      </c>
      <c r="R23" s="6" t="s">
        <v>423</v>
      </c>
      <c r="S23" s="6" t="s">
        <v>423</v>
      </c>
      <c r="T23" s="6" t="s">
        <v>423</v>
      </c>
      <c r="U23" s="6" t="s">
        <v>423</v>
      </c>
      <c r="V23" s="6" t="s">
        <v>423</v>
      </c>
      <c r="W23" s="6" t="s">
        <v>425</v>
      </c>
      <c r="X23" s="6" t="s">
        <v>425</v>
      </c>
      <c r="Y23" s="6" t="s">
        <v>425</v>
      </c>
      <c r="Z23" s="6" t="s">
        <v>425</v>
      </c>
      <c r="AA23" s="6" t="s">
        <v>425</v>
      </c>
      <c r="AB23" s="6" t="s">
        <v>425</v>
      </c>
      <c r="AC23" s="6" t="s">
        <v>422</v>
      </c>
      <c r="AD23" s="6" t="s">
        <v>423</v>
      </c>
      <c r="AE23" s="60"/>
      <c r="AF23" s="26" t="s">
        <v>423</v>
      </c>
      <c r="AG23" s="26" t="s">
        <v>423</v>
      </c>
      <c r="AH23" s="26" t="s">
        <v>423</v>
      </c>
      <c r="AI23" s="26" t="s">
        <v>423</v>
      </c>
      <c r="AJ23" s="26" t="s">
        <v>423</v>
      </c>
      <c r="AK23" s="26" t="s">
        <v>422</v>
      </c>
      <c r="AL23" s="49" t="s">
        <v>50</v>
      </c>
    </row>
    <row r="24" spans="1:38" s="2" customFormat="1" ht="26.25" customHeight="1" thickBot="1" x14ac:dyDescent="0.3">
      <c r="A24" s="75" t="s">
        <v>54</v>
      </c>
      <c r="B24" s="74" t="s">
        <v>72</v>
      </c>
      <c r="C24" s="71" t="s">
        <v>73</v>
      </c>
      <c r="D24" s="72" t="s">
        <v>424</v>
      </c>
      <c r="E24" s="6">
        <v>85.154806444930898</v>
      </c>
      <c r="F24" s="6">
        <v>7.1668867909029297</v>
      </c>
      <c r="G24" s="6">
        <v>104.638907889481</v>
      </c>
      <c r="H24" s="6">
        <v>5.1280334868634201</v>
      </c>
      <c r="I24" s="6">
        <v>22.718897533609798</v>
      </c>
      <c r="J24" s="6">
        <v>36.506958552505601</v>
      </c>
      <c r="K24" s="6">
        <v>68.061344818547099</v>
      </c>
      <c r="L24" s="6" t="s">
        <v>422</v>
      </c>
      <c r="M24" s="6">
        <v>1086.1769348651801</v>
      </c>
      <c r="N24" s="6">
        <v>6.3853889417377703</v>
      </c>
      <c r="O24" s="6">
        <v>0.16935615671903301</v>
      </c>
      <c r="P24" s="6">
        <v>0.40757881105704502</v>
      </c>
      <c r="Q24" s="6" t="s">
        <v>423</v>
      </c>
      <c r="R24" s="6" t="s">
        <v>423</v>
      </c>
      <c r="S24" s="6" t="s">
        <v>423</v>
      </c>
      <c r="T24" s="6" t="s">
        <v>423</v>
      </c>
      <c r="U24" s="6" t="s">
        <v>423</v>
      </c>
      <c r="V24" s="6" t="s">
        <v>423</v>
      </c>
      <c r="W24" s="6">
        <v>5.4718461272769403</v>
      </c>
      <c r="X24" s="6">
        <v>0.18457410131878699</v>
      </c>
      <c r="Y24" s="6">
        <v>1.0610791162462101E-2</v>
      </c>
      <c r="Z24" s="6">
        <v>4.2277105639448804E-3</v>
      </c>
      <c r="AA24" s="6">
        <v>7.3301257070962E-3</v>
      </c>
      <c r="AB24" s="6">
        <f t="shared" si="0"/>
        <v>0.20674272875229019</v>
      </c>
      <c r="AC24" s="6">
        <v>8.0579608715043491</v>
      </c>
      <c r="AD24" s="6" t="s">
        <v>423</v>
      </c>
      <c r="AE24" s="60"/>
      <c r="AF24" s="26" t="s">
        <v>423</v>
      </c>
      <c r="AG24" s="26" t="s">
        <v>423</v>
      </c>
      <c r="AH24" s="26" t="s">
        <v>423</v>
      </c>
      <c r="AI24" s="26" t="s">
        <v>423</v>
      </c>
      <c r="AJ24" s="26" t="s">
        <v>423</v>
      </c>
      <c r="AK24" s="26" t="s">
        <v>422</v>
      </c>
      <c r="AL24" s="49" t="s">
        <v>50</v>
      </c>
    </row>
    <row r="25" spans="1:38" s="2" customFormat="1" ht="26.25" customHeight="1" thickBot="1" x14ac:dyDescent="0.3">
      <c r="A25" s="70" t="s">
        <v>74</v>
      </c>
      <c r="B25" s="74" t="s">
        <v>75</v>
      </c>
      <c r="C25" s="76" t="s">
        <v>76</v>
      </c>
      <c r="D25" s="72" t="s">
        <v>424</v>
      </c>
      <c r="E25" s="6">
        <v>1.6191782471213501</v>
      </c>
      <c r="F25" s="6">
        <v>1.20556227513856</v>
      </c>
      <c r="G25" s="6">
        <v>0.20330484308677399</v>
      </c>
      <c r="H25" s="6">
        <v>9.0967207957565101E-4</v>
      </c>
      <c r="I25" s="6">
        <v>4.4406926873767398E-2</v>
      </c>
      <c r="J25" s="6">
        <v>4.5505648224272E-2</v>
      </c>
      <c r="K25" s="6">
        <v>4.5505648224272E-2</v>
      </c>
      <c r="L25" s="6" t="s">
        <v>422</v>
      </c>
      <c r="M25" s="6">
        <v>3.5266940015790702</v>
      </c>
      <c r="N25" s="6">
        <v>0.201198170664392</v>
      </c>
      <c r="O25" s="6" t="s">
        <v>422</v>
      </c>
      <c r="P25" s="6" t="s">
        <v>422</v>
      </c>
      <c r="Q25" s="6" t="s">
        <v>423</v>
      </c>
      <c r="R25" s="6" t="s">
        <v>423</v>
      </c>
      <c r="S25" s="6" t="s">
        <v>423</v>
      </c>
      <c r="T25" s="6" t="s">
        <v>423</v>
      </c>
      <c r="U25" s="6" t="s">
        <v>423</v>
      </c>
      <c r="V25" s="6" t="s">
        <v>423</v>
      </c>
      <c r="W25" s="6" t="s">
        <v>422</v>
      </c>
      <c r="X25" s="6">
        <v>3.81735937467492E-4</v>
      </c>
      <c r="Y25" s="6">
        <v>7.7695380154077E-4</v>
      </c>
      <c r="Z25" s="6">
        <v>7.7695380154077E-4</v>
      </c>
      <c r="AA25" s="6">
        <v>8.4073478647317705E-4</v>
      </c>
      <c r="AB25" s="6">
        <f t="shared" si="0"/>
        <v>2.7763783270222091E-3</v>
      </c>
      <c r="AC25" s="6" t="s">
        <v>422</v>
      </c>
      <c r="AD25" s="6" t="s">
        <v>423</v>
      </c>
      <c r="AE25" s="60"/>
      <c r="AF25" s="26" t="s">
        <v>423</v>
      </c>
      <c r="AG25" s="26" t="s">
        <v>423</v>
      </c>
      <c r="AH25" s="26" t="s">
        <v>423</v>
      </c>
      <c r="AI25" s="26" t="s">
        <v>423</v>
      </c>
      <c r="AJ25" s="26" t="s">
        <v>423</v>
      </c>
      <c r="AK25" s="26" t="s">
        <v>422</v>
      </c>
      <c r="AL25" s="49" t="s">
        <v>50</v>
      </c>
    </row>
    <row r="26" spans="1:38" s="2" customFormat="1" ht="26.25" customHeight="1" thickBot="1" x14ac:dyDescent="0.3">
      <c r="A26" s="70" t="s">
        <v>74</v>
      </c>
      <c r="B26" s="70" t="s">
        <v>77</v>
      </c>
      <c r="C26" s="71" t="s">
        <v>78</v>
      </c>
      <c r="D26" s="72" t="s">
        <v>424</v>
      </c>
      <c r="E26" s="6">
        <v>2.99563663521652</v>
      </c>
      <c r="F26" s="6">
        <v>2.7559008708287802</v>
      </c>
      <c r="G26" s="6">
        <v>0.41586398016120901</v>
      </c>
      <c r="H26" s="6">
        <v>2.45102422040134E-3</v>
      </c>
      <c r="I26" s="6">
        <v>0.26940686310296302</v>
      </c>
      <c r="J26" s="6">
        <v>0.27628735251393599</v>
      </c>
      <c r="K26" s="6">
        <v>0.27628735251393599</v>
      </c>
      <c r="L26" s="6" t="s">
        <v>422</v>
      </c>
      <c r="M26" s="6">
        <v>18.067602392283799</v>
      </c>
      <c r="N26" s="6">
        <v>8.4274792201812705</v>
      </c>
      <c r="O26" s="6" t="s">
        <v>422</v>
      </c>
      <c r="P26" s="6" t="s">
        <v>422</v>
      </c>
      <c r="Q26" s="6" t="s">
        <v>423</v>
      </c>
      <c r="R26" s="6" t="s">
        <v>423</v>
      </c>
      <c r="S26" s="6" t="s">
        <v>423</v>
      </c>
      <c r="T26" s="6" t="s">
        <v>423</v>
      </c>
      <c r="U26" s="6" t="s">
        <v>423</v>
      </c>
      <c r="V26" s="6" t="s">
        <v>423</v>
      </c>
      <c r="W26" s="6" t="s">
        <v>422</v>
      </c>
      <c r="X26" s="6">
        <v>7.3407834903570603E-4</v>
      </c>
      <c r="Y26" s="6">
        <v>1.73703553803237E-3</v>
      </c>
      <c r="Z26" s="6">
        <v>1.73703553803237E-3</v>
      </c>
      <c r="AA26" s="6">
        <v>1.8385828681259501E-3</v>
      </c>
      <c r="AB26" s="6">
        <f t="shared" si="0"/>
        <v>6.0467322932263954E-3</v>
      </c>
      <c r="AC26" s="6" t="s">
        <v>422</v>
      </c>
      <c r="AD26" s="6" t="s">
        <v>423</v>
      </c>
      <c r="AE26" s="60"/>
      <c r="AF26" s="26" t="s">
        <v>423</v>
      </c>
      <c r="AG26" s="26" t="s">
        <v>423</v>
      </c>
      <c r="AH26" s="26" t="s">
        <v>423</v>
      </c>
      <c r="AI26" s="26" t="s">
        <v>423</v>
      </c>
      <c r="AJ26" s="26" t="s">
        <v>423</v>
      </c>
      <c r="AK26" s="26" t="s">
        <v>422</v>
      </c>
      <c r="AL26" s="49" t="s">
        <v>50</v>
      </c>
    </row>
    <row r="27" spans="1:38" s="2" customFormat="1" ht="26.25" customHeight="1" thickBot="1" x14ac:dyDescent="0.3">
      <c r="A27" s="70" t="s">
        <v>79</v>
      </c>
      <c r="B27" s="70" t="s">
        <v>80</v>
      </c>
      <c r="C27" s="71" t="s">
        <v>81</v>
      </c>
      <c r="D27" s="72" t="s">
        <v>424</v>
      </c>
      <c r="E27" s="6">
        <v>196.174623728303</v>
      </c>
      <c r="F27" s="6">
        <v>215.73790702708499</v>
      </c>
      <c r="G27" s="6">
        <v>7.5954171845984098</v>
      </c>
      <c r="H27" s="6">
        <v>3.56994674743044</v>
      </c>
      <c r="I27" s="6">
        <v>4.7477915082374</v>
      </c>
      <c r="J27" s="6">
        <v>5.3654885149904201</v>
      </c>
      <c r="K27" s="6">
        <v>5.3654885149904201</v>
      </c>
      <c r="L27" s="6" t="s">
        <v>422</v>
      </c>
      <c r="M27" s="6">
        <v>2707.03904227468</v>
      </c>
      <c r="N27" s="6" t="s">
        <v>422</v>
      </c>
      <c r="O27" s="6" t="s">
        <v>422</v>
      </c>
      <c r="P27" s="6">
        <v>1.09500990377192E-5</v>
      </c>
      <c r="Q27" s="6" t="s">
        <v>423</v>
      </c>
      <c r="R27" s="6" t="s">
        <v>423</v>
      </c>
      <c r="S27" s="6" t="s">
        <v>423</v>
      </c>
      <c r="T27" s="6" t="s">
        <v>423</v>
      </c>
      <c r="U27" s="6" t="s">
        <v>423</v>
      </c>
      <c r="V27" s="6" t="s">
        <v>423</v>
      </c>
      <c r="W27" s="6">
        <v>3.8323081198170302E-6</v>
      </c>
      <c r="X27" s="6">
        <v>2.9970565595186698</v>
      </c>
      <c r="Y27" s="6">
        <v>2.1447522908966099</v>
      </c>
      <c r="Z27" s="6">
        <v>2.1436843803186001</v>
      </c>
      <c r="AA27" s="6">
        <v>2.98994809459013</v>
      </c>
      <c r="AB27" s="6">
        <f t="shared" si="0"/>
        <v>10.27544132532401</v>
      </c>
      <c r="AC27" s="6" t="s">
        <v>422</v>
      </c>
      <c r="AD27" s="6" t="s">
        <v>423</v>
      </c>
      <c r="AE27" s="60"/>
      <c r="AF27" s="26" t="s">
        <v>423</v>
      </c>
      <c r="AG27" s="26" t="s">
        <v>423</v>
      </c>
      <c r="AH27" s="26" t="s">
        <v>423</v>
      </c>
      <c r="AI27" s="26" t="s">
        <v>423</v>
      </c>
      <c r="AJ27" s="26" t="s">
        <v>423</v>
      </c>
      <c r="AK27" s="26" t="s">
        <v>422</v>
      </c>
      <c r="AL27" s="49" t="s">
        <v>50</v>
      </c>
    </row>
    <row r="28" spans="1:38" s="2" customFormat="1" ht="26.25" customHeight="1" thickBot="1" x14ac:dyDescent="0.3">
      <c r="A28" s="70" t="s">
        <v>79</v>
      </c>
      <c r="B28" s="70" t="s">
        <v>82</v>
      </c>
      <c r="C28" s="71" t="s">
        <v>83</v>
      </c>
      <c r="D28" s="72" t="s">
        <v>424</v>
      </c>
      <c r="E28" s="6">
        <v>109.91824930681901</v>
      </c>
      <c r="F28" s="6">
        <v>95.992087655793796</v>
      </c>
      <c r="G28" s="6">
        <v>3.6902331070921499</v>
      </c>
      <c r="H28" s="6">
        <v>1.42063230200423</v>
      </c>
      <c r="I28" s="6">
        <v>2.1403212484094101</v>
      </c>
      <c r="J28" s="6">
        <v>2.4190465215036201</v>
      </c>
      <c r="K28" s="6">
        <v>2.4190465215036201</v>
      </c>
      <c r="L28" s="6" t="s">
        <v>422</v>
      </c>
      <c r="M28" s="6">
        <v>1635.17775653018</v>
      </c>
      <c r="N28" s="6" t="s">
        <v>422</v>
      </c>
      <c r="O28" s="6" t="s">
        <v>422</v>
      </c>
      <c r="P28" s="6">
        <v>4.0498969055883898E-6</v>
      </c>
      <c r="Q28" s="6" t="s">
        <v>423</v>
      </c>
      <c r="R28" s="6" t="s">
        <v>423</v>
      </c>
      <c r="S28" s="6" t="s">
        <v>423</v>
      </c>
      <c r="T28" s="6" t="s">
        <v>423</v>
      </c>
      <c r="U28" s="6" t="s">
        <v>423</v>
      </c>
      <c r="V28" s="6" t="s">
        <v>423</v>
      </c>
      <c r="W28" s="6">
        <v>1.41765572893177E-6</v>
      </c>
      <c r="X28" s="6">
        <v>1.3611697287025599</v>
      </c>
      <c r="Y28" s="6">
        <v>0.98652933592274095</v>
      </c>
      <c r="Z28" s="6">
        <v>0.98623073134847306</v>
      </c>
      <c r="AA28" s="6">
        <v>1.3576701160985001</v>
      </c>
      <c r="AB28" s="6">
        <f t="shared" si="0"/>
        <v>4.6915999120722747</v>
      </c>
      <c r="AC28" s="6" t="s">
        <v>422</v>
      </c>
      <c r="AD28" s="6" t="s">
        <v>423</v>
      </c>
      <c r="AE28" s="60"/>
      <c r="AF28" s="26" t="s">
        <v>423</v>
      </c>
      <c r="AG28" s="26" t="s">
        <v>423</v>
      </c>
      <c r="AH28" s="26" t="s">
        <v>423</v>
      </c>
      <c r="AI28" s="26" t="s">
        <v>423</v>
      </c>
      <c r="AJ28" s="26" t="s">
        <v>423</v>
      </c>
      <c r="AK28" s="26" t="s">
        <v>422</v>
      </c>
      <c r="AL28" s="49" t="s">
        <v>50</v>
      </c>
    </row>
    <row r="29" spans="1:38" s="2" customFormat="1" ht="26.25" customHeight="1" thickBot="1" x14ac:dyDescent="0.3">
      <c r="A29" s="70" t="s">
        <v>79</v>
      </c>
      <c r="B29" s="70" t="s">
        <v>84</v>
      </c>
      <c r="C29" s="71" t="s">
        <v>85</v>
      </c>
      <c r="D29" s="72" t="s">
        <v>424</v>
      </c>
      <c r="E29" s="6">
        <v>327.447622478585</v>
      </c>
      <c r="F29" s="6">
        <v>44.3628651807403</v>
      </c>
      <c r="G29" s="6">
        <v>12.2522319500977</v>
      </c>
      <c r="H29" s="6">
        <v>0.45836075984207603</v>
      </c>
      <c r="I29" s="6">
        <v>15.5572645682833</v>
      </c>
      <c r="J29" s="6">
        <v>17.086210830116499</v>
      </c>
      <c r="K29" s="6">
        <v>17.086210830116499</v>
      </c>
      <c r="L29" s="6" t="s">
        <v>422</v>
      </c>
      <c r="M29" s="6">
        <v>890.66450977873706</v>
      </c>
      <c r="N29" s="6" t="s">
        <v>422</v>
      </c>
      <c r="O29" s="6" t="s">
        <v>422</v>
      </c>
      <c r="P29" s="6">
        <v>8.5403450096163396E-7</v>
      </c>
      <c r="Q29" s="6" t="s">
        <v>423</v>
      </c>
      <c r="R29" s="6" t="s">
        <v>423</v>
      </c>
      <c r="S29" s="6" t="s">
        <v>423</v>
      </c>
      <c r="T29" s="6" t="s">
        <v>423</v>
      </c>
      <c r="U29" s="6" t="s">
        <v>423</v>
      </c>
      <c r="V29" s="6" t="s">
        <v>423</v>
      </c>
      <c r="W29" s="6">
        <v>2.8646581810391799E-7</v>
      </c>
      <c r="X29" s="6">
        <v>2.8708261050430699</v>
      </c>
      <c r="Y29" s="6">
        <v>1.4218777829064899</v>
      </c>
      <c r="Z29" s="6">
        <v>1.29262989695375</v>
      </c>
      <c r="AA29" s="6">
        <v>2.4370735337623399</v>
      </c>
      <c r="AB29" s="6">
        <f t="shared" si="0"/>
        <v>8.0224073186656497</v>
      </c>
      <c r="AC29" s="6" t="s">
        <v>422</v>
      </c>
      <c r="AD29" s="6" t="s">
        <v>423</v>
      </c>
      <c r="AE29" s="60"/>
      <c r="AF29" s="26" t="s">
        <v>423</v>
      </c>
      <c r="AG29" s="26" t="s">
        <v>423</v>
      </c>
      <c r="AH29" s="26" t="s">
        <v>423</v>
      </c>
      <c r="AI29" s="26" t="s">
        <v>423</v>
      </c>
      <c r="AJ29" s="26" t="s">
        <v>423</v>
      </c>
      <c r="AK29" s="26" t="s">
        <v>422</v>
      </c>
      <c r="AL29" s="49" t="s">
        <v>50</v>
      </c>
    </row>
    <row r="30" spans="1:38" s="2" customFormat="1" ht="26.25" customHeight="1" thickBot="1" x14ac:dyDescent="0.3">
      <c r="A30" s="70" t="s">
        <v>79</v>
      </c>
      <c r="B30" s="70" t="s">
        <v>86</v>
      </c>
      <c r="C30" s="71" t="s">
        <v>87</v>
      </c>
      <c r="D30" s="72" t="s">
        <v>424</v>
      </c>
      <c r="E30" s="6">
        <v>0.30309814788983303</v>
      </c>
      <c r="F30" s="6">
        <v>1.46405605603217</v>
      </c>
      <c r="G30" s="6">
        <v>1.45326688796739E-2</v>
      </c>
      <c r="H30" s="6">
        <v>4.2246159575814197E-3</v>
      </c>
      <c r="I30" s="6">
        <v>1.9681718844090999E-2</v>
      </c>
      <c r="J30" s="6">
        <v>2.22488072604058E-2</v>
      </c>
      <c r="K30" s="6">
        <v>2.22488072604058E-2</v>
      </c>
      <c r="L30" s="6" t="s">
        <v>422</v>
      </c>
      <c r="M30" s="6">
        <v>11.409426581874699</v>
      </c>
      <c r="N30" s="6" t="s">
        <v>422</v>
      </c>
      <c r="O30" s="6" t="s">
        <v>422</v>
      </c>
      <c r="P30" s="6">
        <v>2.9152828445776401E-8</v>
      </c>
      <c r="Q30" s="6" t="s">
        <v>423</v>
      </c>
      <c r="R30" s="6" t="s">
        <v>423</v>
      </c>
      <c r="S30" s="6" t="s">
        <v>423</v>
      </c>
      <c r="T30" s="6" t="s">
        <v>423</v>
      </c>
      <c r="U30" s="6" t="s">
        <v>423</v>
      </c>
      <c r="V30" s="6" t="s">
        <v>423</v>
      </c>
      <c r="W30" s="6">
        <v>1.02085493282485E-8</v>
      </c>
      <c r="X30" s="6">
        <v>9.3184686762180103E-3</v>
      </c>
      <c r="Y30" s="6">
        <v>8.6323255074304394E-3</v>
      </c>
      <c r="Z30" s="6">
        <v>8.6323255074304498E-3</v>
      </c>
      <c r="AA30" s="6">
        <v>9.1567597003896894E-3</v>
      </c>
      <c r="AB30" s="6">
        <f t="shared" si="0"/>
        <v>3.5739879391468589E-2</v>
      </c>
      <c r="AC30" s="6" t="s">
        <v>422</v>
      </c>
      <c r="AD30" s="6" t="s">
        <v>423</v>
      </c>
      <c r="AE30" s="60"/>
      <c r="AF30" s="26" t="s">
        <v>423</v>
      </c>
      <c r="AG30" s="26" t="s">
        <v>423</v>
      </c>
      <c r="AH30" s="26" t="s">
        <v>423</v>
      </c>
      <c r="AI30" s="26" t="s">
        <v>423</v>
      </c>
      <c r="AJ30" s="26" t="s">
        <v>423</v>
      </c>
      <c r="AK30" s="26" t="s">
        <v>422</v>
      </c>
      <c r="AL30" s="49" t="s">
        <v>50</v>
      </c>
    </row>
    <row r="31" spans="1:38" s="2" customFormat="1" ht="26.25" customHeight="1" thickBot="1" x14ac:dyDescent="0.3">
      <c r="A31" s="70" t="s">
        <v>79</v>
      </c>
      <c r="B31" s="70" t="s">
        <v>88</v>
      </c>
      <c r="C31" s="71" t="s">
        <v>89</v>
      </c>
      <c r="D31" s="72" t="s">
        <v>424</v>
      </c>
      <c r="E31" s="6" t="s">
        <v>422</v>
      </c>
      <c r="F31" s="6" t="s">
        <v>428</v>
      </c>
      <c r="G31" s="6" t="s">
        <v>422</v>
      </c>
      <c r="H31" s="6" t="s">
        <v>422</v>
      </c>
      <c r="I31" s="6" t="s">
        <v>422</v>
      </c>
      <c r="J31" s="6" t="s">
        <v>422</v>
      </c>
      <c r="K31" s="6" t="s">
        <v>422</v>
      </c>
      <c r="L31" s="6" t="s">
        <v>422</v>
      </c>
      <c r="M31" s="6" t="s">
        <v>422</v>
      </c>
      <c r="N31" s="6" t="s">
        <v>422</v>
      </c>
      <c r="O31" s="6" t="s">
        <v>422</v>
      </c>
      <c r="P31" s="6" t="s">
        <v>422</v>
      </c>
      <c r="Q31" s="6" t="s">
        <v>423</v>
      </c>
      <c r="R31" s="6" t="s">
        <v>423</v>
      </c>
      <c r="S31" s="6" t="s">
        <v>423</v>
      </c>
      <c r="T31" s="6" t="s">
        <v>423</v>
      </c>
      <c r="U31" s="6" t="s">
        <v>423</v>
      </c>
      <c r="V31" s="6" t="s">
        <v>423</v>
      </c>
      <c r="W31" s="6" t="s">
        <v>422</v>
      </c>
      <c r="X31" s="6" t="s">
        <v>422</v>
      </c>
      <c r="Y31" s="6" t="s">
        <v>422</v>
      </c>
      <c r="Z31" s="6" t="s">
        <v>422</v>
      </c>
      <c r="AA31" s="6" t="s">
        <v>422</v>
      </c>
      <c r="AB31" s="6" t="s">
        <v>422</v>
      </c>
      <c r="AC31" s="6" t="s">
        <v>422</v>
      </c>
      <c r="AD31" s="6" t="s">
        <v>423</v>
      </c>
      <c r="AE31" s="60"/>
      <c r="AF31" s="26" t="s">
        <v>423</v>
      </c>
      <c r="AG31" s="26" t="s">
        <v>423</v>
      </c>
      <c r="AH31" s="26" t="s">
        <v>423</v>
      </c>
      <c r="AI31" s="26" t="s">
        <v>423</v>
      </c>
      <c r="AJ31" s="26" t="s">
        <v>423</v>
      </c>
      <c r="AK31" s="26" t="s">
        <v>422</v>
      </c>
      <c r="AL31" s="49" t="s">
        <v>50</v>
      </c>
    </row>
    <row r="32" spans="1:38" s="2" customFormat="1" ht="26.25" customHeight="1" thickBot="1" x14ac:dyDescent="0.3">
      <c r="A32" s="70" t="s">
        <v>79</v>
      </c>
      <c r="B32" s="70" t="s">
        <v>90</v>
      </c>
      <c r="C32" s="71" t="s">
        <v>91</v>
      </c>
      <c r="D32" s="72" t="s">
        <v>424</v>
      </c>
      <c r="E32" s="6" t="s">
        <v>422</v>
      </c>
      <c r="F32" s="6" t="s">
        <v>422</v>
      </c>
      <c r="G32" s="6" t="s">
        <v>422</v>
      </c>
      <c r="H32" s="6" t="s">
        <v>422</v>
      </c>
      <c r="I32" s="6">
        <v>0.74843709447583195</v>
      </c>
      <c r="J32" s="6">
        <v>5.7160141482358897</v>
      </c>
      <c r="K32" s="6">
        <v>5.7160141482358897</v>
      </c>
      <c r="L32" s="6" t="s">
        <v>422</v>
      </c>
      <c r="M32" s="6" t="s">
        <v>422</v>
      </c>
      <c r="N32" s="6" t="s">
        <v>422</v>
      </c>
      <c r="O32" s="6" t="s">
        <v>422</v>
      </c>
      <c r="P32" s="6" t="s">
        <v>422</v>
      </c>
      <c r="Q32" s="6" t="s">
        <v>423</v>
      </c>
      <c r="R32" s="6" t="s">
        <v>423</v>
      </c>
      <c r="S32" s="6" t="s">
        <v>423</v>
      </c>
      <c r="T32" s="6" t="s">
        <v>423</v>
      </c>
      <c r="U32" s="6" t="s">
        <v>423</v>
      </c>
      <c r="V32" s="6" t="s">
        <v>423</v>
      </c>
      <c r="W32" s="6" t="s">
        <v>422</v>
      </c>
      <c r="X32" s="6" t="s">
        <v>422</v>
      </c>
      <c r="Y32" s="6" t="s">
        <v>422</v>
      </c>
      <c r="Z32" s="6" t="s">
        <v>422</v>
      </c>
      <c r="AA32" s="6" t="s">
        <v>422</v>
      </c>
      <c r="AB32" s="6" t="s">
        <v>422</v>
      </c>
      <c r="AC32" s="6" t="s">
        <v>422</v>
      </c>
      <c r="AD32" s="6" t="s">
        <v>423</v>
      </c>
      <c r="AE32" s="60"/>
      <c r="AF32" s="26" t="s">
        <v>423</v>
      </c>
      <c r="AG32" s="26" t="s">
        <v>423</v>
      </c>
      <c r="AH32" s="26" t="s">
        <v>423</v>
      </c>
      <c r="AI32" s="26" t="s">
        <v>423</v>
      </c>
      <c r="AJ32" s="26" t="s">
        <v>423</v>
      </c>
      <c r="AK32" s="26" t="s">
        <v>422</v>
      </c>
      <c r="AL32" s="49" t="s">
        <v>409</v>
      </c>
    </row>
    <row r="33" spans="1:38" s="2" customFormat="1" ht="26.25" customHeight="1" thickBot="1" x14ac:dyDescent="0.3">
      <c r="A33" s="70" t="s">
        <v>79</v>
      </c>
      <c r="B33" s="70" t="s">
        <v>92</v>
      </c>
      <c r="C33" s="71" t="s">
        <v>93</v>
      </c>
      <c r="D33" s="72" t="s">
        <v>424</v>
      </c>
      <c r="E33" s="6" t="s">
        <v>422</v>
      </c>
      <c r="F33" s="6" t="s">
        <v>422</v>
      </c>
      <c r="G33" s="6" t="s">
        <v>422</v>
      </c>
      <c r="H33" s="6" t="s">
        <v>422</v>
      </c>
      <c r="I33" s="6">
        <v>1.2457703444291099</v>
      </c>
      <c r="J33" s="6">
        <v>2.3069821193131701</v>
      </c>
      <c r="K33" s="6">
        <v>4.61396423862635</v>
      </c>
      <c r="L33" s="6" t="s">
        <v>422</v>
      </c>
      <c r="M33" s="6" t="s">
        <v>422</v>
      </c>
      <c r="N33" s="6" t="s">
        <v>422</v>
      </c>
      <c r="O33" s="6" t="s">
        <v>422</v>
      </c>
      <c r="P33" s="6" t="s">
        <v>422</v>
      </c>
      <c r="Q33" s="6" t="s">
        <v>423</v>
      </c>
      <c r="R33" s="6" t="s">
        <v>423</v>
      </c>
      <c r="S33" s="6" t="s">
        <v>423</v>
      </c>
      <c r="T33" s="6" t="s">
        <v>423</v>
      </c>
      <c r="U33" s="6" t="s">
        <v>423</v>
      </c>
      <c r="V33" s="6" t="s">
        <v>423</v>
      </c>
      <c r="W33" s="6" t="s">
        <v>422</v>
      </c>
      <c r="X33" s="6" t="s">
        <v>422</v>
      </c>
      <c r="Y33" s="6" t="s">
        <v>422</v>
      </c>
      <c r="Z33" s="6" t="s">
        <v>422</v>
      </c>
      <c r="AA33" s="6" t="s">
        <v>422</v>
      </c>
      <c r="AB33" s="6" t="s">
        <v>422</v>
      </c>
      <c r="AC33" s="6" t="s">
        <v>422</v>
      </c>
      <c r="AD33" s="6" t="s">
        <v>423</v>
      </c>
      <c r="AE33" s="60"/>
      <c r="AF33" s="26" t="s">
        <v>423</v>
      </c>
      <c r="AG33" s="26" t="s">
        <v>423</v>
      </c>
      <c r="AH33" s="26" t="s">
        <v>423</v>
      </c>
      <c r="AI33" s="26" t="s">
        <v>423</v>
      </c>
      <c r="AJ33" s="26" t="s">
        <v>423</v>
      </c>
      <c r="AK33" s="26" t="s">
        <v>422</v>
      </c>
      <c r="AL33" s="49" t="s">
        <v>409</v>
      </c>
    </row>
    <row r="34" spans="1:38" s="2" customFormat="1" ht="26.25" customHeight="1" thickBot="1" x14ac:dyDescent="0.3">
      <c r="A34" s="70" t="s">
        <v>71</v>
      </c>
      <c r="B34" s="70" t="s">
        <v>94</v>
      </c>
      <c r="C34" s="71" t="s">
        <v>95</v>
      </c>
      <c r="D34" s="72" t="s">
        <v>424</v>
      </c>
      <c r="E34" s="6">
        <v>159.814770552944</v>
      </c>
      <c r="F34" s="6">
        <v>6.4489163170672397</v>
      </c>
      <c r="G34" s="6">
        <v>5.5294669493129396</v>
      </c>
      <c r="H34" s="6">
        <v>4.9268358770399999E-2</v>
      </c>
      <c r="I34" s="6">
        <v>3.4710303610189901</v>
      </c>
      <c r="J34" s="6">
        <v>3.5783818154834899</v>
      </c>
      <c r="K34" s="6">
        <v>3.5783818154834899</v>
      </c>
      <c r="L34" s="6" t="s">
        <v>422</v>
      </c>
      <c r="M34" s="6">
        <v>15.8066072170478</v>
      </c>
      <c r="N34" s="6">
        <v>0.30058407250061397</v>
      </c>
      <c r="O34" s="6">
        <v>0.10019469083353801</v>
      </c>
      <c r="P34" s="6">
        <v>0.10019469083353801</v>
      </c>
      <c r="Q34" s="6" t="s">
        <v>423</v>
      </c>
      <c r="R34" s="6" t="s">
        <v>423</v>
      </c>
      <c r="S34" s="6" t="s">
        <v>423</v>
      </c>
      <c r="T34" s="6" t="s">
        <v>423</v>
      </c>
      <c r="U34" s="6" t="s">
        <v>423</v>
      </c>
      <c r="V34" s="6" t="s">
        <v>423</v>
      </c>
      <c r="W34" s="6">
        <v>1.2097981799999999</v>
      </c>
      <c r="X34" s="6">
        <v>9.6616309018054403E-3</v>
      </c>
      <c r="Y34" s="6">
        <v>2.29016436190944E-2</v>
      </c>
      <c r="Z34" s="6">
        <v>1.8607585440514201E-2</v>
      </c>
      <c r="AA34" s="6">
        <v>9.6616309018054299E-3</v>
      </c>
      <c r="AB34" s="6">
        <f t="shared" si="0"/>
        <v>6.0832490863219471E-2</v>
      </c>
      <c r="AC34" s="6" t="s">
        <v>422</v>
      </c>
      <c r="AD34" s="6" t="s">
        <v>423</v>
      </c>
      <c r="AE34" s="60"/>
      <c r="AF34" s="26" t="s">
        <v>423</v>
      </c>
      <c r="AG34" s="26" t="s">
        <v>423</v>
      </c>
      <c r="AH34" s="26" t="s">
        <v>423</v>
      </c>
      <c r="AI34" s="26" t="s">
        <v>423</v>
      </c>
      <c r="AJ34" s="26" t="s">
        <v>423</v>
      </c>
      <c r="AK34" s="26" t="s">
        <v>422</v>
      </c>
      <c r="AL34" s="49" t="s">
        <v>50</v>
      </c>
    </row>
    <row r="35" spans="1:38" s="7" customFormat="1" ht="26.25" customHeight="1" thickBot="1" x14ac:dyDescent="0.3">
      <c r="A35" s="70" t="s">
        <v>96</v>
      </c>
      <c r="B35" s="70" t="s">
        <v>97</v>
      </c>
      <c r="C35" s="71" t="s">
        <v>98</v>
      </c>
      <c r="D35" s="72" t="s">
        <v>443</v>
      </c>
      <c r="E35" s="6" t="s">
        <v>428</v>
      </c>
      <c r="F35" s="6" t="s">
        <v>428</v>
      </c>
      <c r="G35" s="6" t="s">
        <v>428</v>
      </c>
      <c r="H35" s="6" t="s">
        <v>428</v>
      </c>
      <c r="I35" s="6" t="s">
        <v>428</v>
      </c>
      <c r="J35" s="6" t="s">
        <v>428</v>
      </c>
      <c r="K35" s="6" t="s">
        <v>428</v>
      </c>
      <c r="L35" s="6" t="s">
        <v>422</v>
      </c>
      <c r="M35" s="6" t="s">
        <v>428</v>
      </c>
      <c r="N35" s="6" t="s">
        <v>428</v>
      </c>
      <c r="O35" s="6" t="s">
        <v>428</v>
      </c>
      <c r="P35" s="6" t="s">
        <v>428</v>
      </c>
      <c r="Q35" s="6" t="s">
        <v>423</v>
      </c>
      <c r="R35" s="6" t="s">
        <v>423</v>
      </c>
      <c r="S35" s="6" t="s">
        <v>423</v>
      </c>
      <c r="T35" s="6" t="s">
        <v>423</v>
      </c>
      <c r="U35" s="6" t="s">
        <v>423</v>
      </c>
      <c r="V35" s="6" t="s">
        <v>423</v>
      </c>
      <c r="W35" s="6" t="s">
        <v>428</v>
      </c>
      <c r="X35" s="6" t="s">
        <v>428</v>
      </c>
      <c r="Y35" s="6" t="s">
        <v>428</v>
      </c>
      <c r="Z35" s="6" t="s">
        <v>428</v>
      </c>
      <c r="AA35" s="6" t="s">
        <v>428</v>
      </c>
      <c r="AB35" s="6" t="s">
        <v>428</v>
      </c>
      <c r="AC35" s="6" t="s">
        <v>422</v>
      </c>
      <c r="AD35" s="6" t="s">
        <v>423</v>
      </c>
      <c r="AE35" s="60"/>
      <c r="AF35" s="26" t="s">
        <v>423</v>
      </c>
      <c r="AG35" s="26" t="s">
        <v>423</v>
      </c>
      <c r="AH35" s="26" t="s">
        <v>423</v>
      </c>
      <c r="AI35" s="26" t="s">
        <v>423</v>
      </c>
      <c r="AJ35" s="26" t="s">
        <v>423</v>
      </c>
      <c r="AK35" s="26" t="s">
        <v>422</v>
      </c>
      <c r="AL35" s="49" t="s">
        <v>50</v>
      </c>
    </row>
    <row r="36" spans="1:38" s="2" customFormat="1" ht="26.25" customHeight="1" thickBot="1" x14ac:dyDescent="0.3">
      <c r="A36" s="70" t="s">
        <v>96</v>
      </c>
      <c r="B36" s="70" t="s">
        <v>99</v>
      </c>
      <c r="C36" s="71" t="s">
        <v>100</v>
      </c>
      <c r="D36" s="72" t="s">
        <v>424</v>
      </c>
      <c r="E36" s="6">
        <v>43.236653661913202</v>
      </c>
      <c r="F36" s="6">
        <v>1.61115514161152</v>
      </c>
      <c r="G36" s="6">
        <v>27.1288412953094</v>
      </c>
      <c r="H36" s="6">
        <v>4.8240959081813098E-2</v>
      </c>
      <c r="I36" s="6">
        <v>3.12080716785856</v>
      </c>
      <c r="J36" s="6">
        <v>3.3921817042162901</v>
      </c>
      <c r="K36" s="6">
        <v>3.5335226085218698</v>
      </c>
      <c r="L36" s="6" t="s">
        <v>422</v>
      </c>
      <c r="M36" s="6">
        <v>3.9348497659471402</v>
      </c>
      <c r="N36" s="6">
        <v>0.206798878226267</v>
      </c>
      <c r="O36" s="6">
        <v>6.0041587034692902E-2</v>
      </c>
      <c r="P36" s="6">
        <v>1.3260020649404399E-3</v>
      </c>
      <c r="Q36" s="6" t="s">
        <v>423</v>
      </c>
      <c r="R36" s="6" t="s">
        <v>423</v>
      </c>
      <c r="S36" s="6" t="s">
        <v>423</v>
      </c>
      <c r="T36" s="6" t="s">
        <v>423</v>
      </c>
      <c r="U36" s="6" t="s">
        <v>423</v>
      </c>
      <c r="V36" s="6" t="s">
        <v>423</v>
      </c>
      <c r="W36" s="6">
        <v>6.8949223726332702</v>
      </c>
      <c r="X36" s="6">
        <v>6.8949223726332701E-3</v>
      </c>
      <c r="Y36" s="6">
        <v>1.37947240405397E-2</v>
      </c>
      <c r="Z36" s="6">
        <v>6.8949223726332701E-3</v>
      </c>
      <c r="AA36" s="6">
        <v>1.37947240405397E-2</v>
      </c>
      <c r="AB36" s="6">
        <f t="shared" si="0"/>
        <v>4.1379292826345941E-2</v>
      </c>
      <c r="AC36" s="6" t="s">
        <v>422</v>
      </c>
      <c r="AD36" s="6" t="s">
        <v>423</v>
      </c>
      <c r="AE36" s="60"/>
      <c r="AF36" s="26" t="s">
        <v>423</v>
      </c>
      <c r="AG36" s="26" t="s">
        <v>423</v>
      </c>
      <c r="AH36" s="26" t="s">
        <v>423</v>
      </c>
      <c r="AI36" s="26" t="s">
        <v>423</v>
      </c>
      <c r="AJ36" s="26" t="s">
        <v>423</v>
      </c>
      <c r="AK36" s="26" t="s">
        <v>422</v>
      </c>
      <c r="AL36" s="49" t="s">
        <v>50</v>
      </c>
    </row>
    <row r="37" spans="1:38" s="2" customFormat="1" ht="26.25" customHeight="1" thickBot="1" x14ac:dyDescent="0.3">
      <c r="A37" s="70" t="s">
        <v>71</v>
      </c>
      <c r="B37" s="70" t="s">
        <v>101</v>
      </c>
      <c r="C37" s="71" t="s">
        <v>395</v>
      </c>
      <c r="D37" s="72" t="s">
        <v>433</v>
      </c>
      <c r="E37" s="6">
        <v>27.154195058987</v>
      </c>
      <c r="F37" s="6">
        <v>1.5280004299869201</v>
      </c>
      <c r="G37" s="6">
        <v>2.62320568267214E-2</v>
      </c>
      <c r="H37" s="6">
        <v>1.3726300842771301E-3</v>
      </c>
      <c r="I37" s="6">
        <v>0.54852909780625403</v>
      </c>
      <c r="J37" s="6">
        <v>0.56384399865741397</v>
      </c>
      <c r="K37" s="6">
        <v>0.56406679990688102</v>
      </c>
      <c r="L37" s="6" t="s">
        <v>422</v>
      </c>
      <c r="M37" s="6">
        <v>24.1757783180175</v>
      </c>
      <c r="N37" s="6" t="s">
        <v>428</v>
      </c>
      <c r="O37" s="6" t="s">
        <v>428</v>
      </c>
      <c r="P37" s="6" t="s">
        <v>428</v>
      </c>
      <c r="Q37" s="6" t="s">
        <v>423</v>
      </c>
      <c r="R37" s="6" t="s">
        <v>423</v>
      </c>
      <c r="S37" s="6" t="s">
        <v>423</v>
      </c>
      <c r="T37" s="6" t="s">
        <v>423</v>
      </c>
      <c r="U37" s="6" t="s">
        <v>423</v>
      </c>
      <c r="V37" s="6" t="s">
        <v>423</v>
      </c>
      <c r="W37" s="6" t="s">
        <v>422</v>
      </c>
      <c r="X37" s="6" t="s">
        <v>422</v>
      </c>
      <c r="Y37" s="6" t="s">
        <v>422</v>
      </c>
      <c r="Z37" s="6" t="s">
        <v>422</v>
      </c>
      <c r="AA37" s="6" t="s">
        <v>422</v>
      </c>
      <c r="AB37" s="6" t="s">
        <v>422</v>
      </c>
      <c r="AC37" s="6" t="s">
        <v>422</v>
      </c>
      <c r="AD37" s="6" t="s">
        <v>423</v>
      </c>
      <c r="AE37" s="60"/>
      <c r="AF37" s="26" t="s">
        <v>423</v>
      </c>
      <c r="AG37" s="26" t="s">
        <v>423</v>
      </c>
      <c r="AH37" s="26" t="s">
        <v>423</v>
      </c>
      <c r="AI37" s="26" t="s">
        <v>423</v>
      </c>
      <c r="AJ37" s="26" t="s">
        <v>423</v>
      </c>
      <c r="AK37" s="26" t="s">
        <v>422</v>
      </c>
      <c r="AL37" s="49" t="s">
        <v>50</v>
      </c>
    </row>
    <row r="38" spans="1:38" s="2" customFormat="1" ht="26.25" customHeight="1" thickBot="1" x14ac:dyDescent="0.3">
      <c r="A38" s="70" t="s">
        <v>71</v>
      </c>
      <c r="B38" s="70" t="s">
        <v>102</v>
      </c>
      <c r="C38" s="71" t="s">
        <v>103</v>
      </c>
      <c r="D38" s="77" t="s">
        <v>424</v>
      </c>
      <c r="E38" s="6">
        <v>64.652834364751499</v>
      </c>
      <c r="F38" s="6">
        <v>730.07185455943704</v>
      </c>
      <c r="G38" s="6">
        <v>8.18201566523779</v>
      </c>
      <c r="H38" s="6">
        <v>0.183191813971019</v>
      </c>
      <c r="I38" s="6">
        <v>15.4893285991662</v>
      </c>
      <c r="J38" s="6">
        <v>16.356851384251598</v>
      </c>
      <c r="K38" s="6">
        <v>16.886641342487199</v>
      </c>
      <c r="L38" s="6" t="s">
        <v>422</v>
      </c>
      <c r="M38" s="6">
        <v>2064.8859975996502</v>
      </c>
      <c r="N38" s="6" t="s">
        <v>422</v>
      </c>
      <c r="O38" s="6" t="s">
        <v>422</v>
      </c>
      <c r="P38" s="6" t="s">
        <v>425</v>
      </c>
      <c r="Q38" s="6" t="s">
        <v>423</v>
      </c>
      <c r="R38" s="6" t="s">
        <v>423</v>
      </c>
      <c r="S38" s="6" t="s">
        <v>423</v>
      </c>
      <c r="T38" s="6" t="s">
        <v>423</v>
      </c>
      <c r="U38" s="6" t="s">
        <v>423</v>
      </c>
      <c r="V38" s="6" t="s">
        <v>423</v>
      </c>
      <c r="W38" s="6" t="s">
        <v>425</v>
      </c>
      <c r="X38" s="6" t="s">
        <v>425</v>
      </c>
      <c r="Y38" s="6" t="s">
        <v>425</v>
      </c>
      <c r="Z38" s="6" t="s">
        <v>425</v>
      </c>
      <c r="AA38" s="6" t="s">
        <v>425</v>
      </c>
      <c r="AB38" s="6" t="s">
        <v>425</v>
      </c>
      <c r="AC38" s="6" t="s">
        <v>422</v>
      </c>
      <c r="AD38" s="6" t="s">
        <v>423</v>
      </c>
      <c r="AE38" s="60"/>
      <c r="AF38" s="26" t="s">
        <v>423</v>
      </c>
      <c r="AG38" s="26" t="s">
        <v>423</v>
      </c>
      <c r="AH38" s="26" t="s">
        <v>423</v>
      </c>
      <c r="AI38" s="26" t="s">
        <v>423</v>
      </c>
      <c r="AJ38" s="26" t="s">
        <v>423</v>
      </c>
      <c r="AK38" s="26" t="s">
        <v>422</v>
      </c>
      <c r="AL38" s="49" t="s">
        <v>50</v>
      </c>
    </row>
    <row r="39" spans="1:38" s="2" customFormat="1" ht="26.25" customHeight="1" thickBot="1" x14ac:dyDescent="0.3">
      <c r="A39" s="70" t="s">
        <v>104</v>
      </c>
      <c r="B39" s="70" t="s">
        <v>105</v>
      </c>
      <c r="C39" s="71" t="s">
        <v>386</v>
      </c>
      <c r="D39" s="72" t="s">
        <v>424</v>
      </c>
      <c r="E39" s="6">
        <v>24.206380063000001</v>
      </c>
      <c r="F39" s="6">
        <v>1.1122949528499999</v>
      </c>
      <c r="G39" s="6">
        <v>14.751370455858</v>
      </c>
      <c r="H39" s="6">
        <v>0.29902410591717699</v>
      </c>
      <c r="I39" s="6">
        <v>2.1225815309551002</v>
      </c>
      <c r="J39" s="6">
        <v>2.4288218741883201</v>
      </c>
      <c r="K39" s="6">
        <v>2.84641414181299</v>
      </c>
      <c r="L39" s="6" t="s">
        <v>422</v>
      </c>
      <c r="M39" s="6">
        <v>16.012056359519999</v>
      </c>
      <c r="N39" s="6">
        <v>0.246192540856875</v>
      </c>
      <c r="O39" s="6">
        <v>0.36676949363349598</v>
      </c>
      <c r="P39" s="6">
        <v>5.0016124494586998E-2</v>
      </c>
      <c r="Q39" s="6" t="s">
        <v>423</v>
      </c>
      <c r="R39" s="6" t="s">
        <v>423</v>
      </c>
      <c r="S39" s="6" t="s">
        <v>423</v>
      </c>
      <c r="T39" s="6" t="s">
        <v>423</v>
      </c>
      <c r="U39" s="6" t="s">
        <v>423</v>
      </c>
      <c r="V39" s="6" t="s">
        <v>423</v>
      </c>
      <c r="W39" s="6">
        <v>0.29891031051240002</v>
      </c>
      <c r="X39" s="6">
        <v>5.0597904831681197E-4</v>
      </c>
      <c r="Y39" s="6">
        <v>6.6723554513686595E-4</v>
      </c>
      <c r="Z39" s="6">
        <v>6.6723554513686595E-4</v>
      </c>
      <c r="AA39" s="6">
        <v>7.8829173368631601E-4</v>
      </c>
      <c r="AB39" s="6">
        <f t="shared" si="0"/>
        <v>2.6287418722768597E-3</v>
      </c>
      <c r="AC39" s="6">
        <v>4.32E-7</v>
      </c>
      <c r="AD39" s="6" t="s">
        <v>423</v>
      </c>
      <c r="AE39" s="60"/>
      <c r="AF39" s="26" t="s">
        <v>423</v>
      </c>
      <c r="AG39" s="26" t="s">
        <v>423</v>
      </c>
      <c r="AH39" s="26" t="s">
        <v>423</v>
      </c>
      <c r="AI39" s="26" t="s">
        <v>423</v>
      </c>
      <c r="AJ39" s="26" t="s">
        <v>423</v>
      </c>
      <c r="AK39" s="26" t="s">
        <v>422</v>
      </c>
      <c r="AL39" s="49" t="s">
        <v>50</v>
      </c>
    </row>
    <row r="40" spans="1:38" s="2" customFormat="1" ht="26.25" customHeight="1" thickBot="1" x14ac:dyDescent="0.3">
      <c r="A40" s="70" t="s">
        <v>71</v>
      </c>
      <c r="B40" s="70" t="s">
        <v>106</v>
      </c>
      <c r="C40" s="71" t="s">
        <v>387</v>
      </c>
      <c r="D40" s="72" t="s">
        <v>424</v>
      </c>
      <c r="E40" s="6">
        <v>19.852349731554899</v>
      </c>
      <c r="F40" s="6">
        <v>12.0601143430383</v>
      </c>
      <c r="G40" s="6">
        <v>1.41836657874273</v>
      </c>
      <c r="H40" s="6">
        <v>1.1904223727237999E-2</v>
      </c>
      <c r="I40" s="6">
        <v>1.8853535643925501</v>
      </c>
      <c r="J40" s="6">
        <v>1.9271445196358299</v>
      </c>
      <c r="K40" s="6">
        <v>1.9303288969403101</v>
      </c>
      <c r="L40" s="6" t="s">
        <v>422</v>
      </c>
      <c r="M40" s="6">
        <v>155.60843123586801</v>
      </c>
      <c r="N40" s="6" t="s">
        <v>422</v>
      </c>
      <c r="O40" s="6" t="s">
        <v>422</v>
      </c>
      <c r="P40" s="6" t="s">
        <v>425</v>
      </c>
      <c r="Q40" s="6" t="s">
        <v>423</v>
      </c>
      <c r="R40" s="6" t="s">
        <v>423</v>
      </c>
      <c r="S40" s="6" t="s">
        <v>423</v>
      </c>
      <c r="T40" s="6" t="s">
        <v>423</v>
      </c>
      <c r="U40" s="6" t="s">
        <v>423</v>
      </c>
      <c r="V40" s="6" t="s">
        <v>423</v>
      </c>
      <c r="W40" s="6" t="s">
        <v>425</v>
      </c>
      <c r="X40" s="6" t="s">
        <v>425</v>
      </c>
      <c r="Y40" s="6" t="s">
        <v>425</v>
      </c>
      <c r="Z40" s="6" t="s">
        <v>425</v>
      </c>
      <c r="AA40" s="6" t="s">
        <v>425</v>
      </c>
      <c r="AB40" s="6" t="s">
        <v>425</v>
      </c>
      <c r="AC40" s="6" t="s">
        <v>422</v>
      </c>
      <c r="AD40" s="6" t="s">
        <v>423</v>
      </c>
      <c r="AE40" s="60"/>
      <c r="AF40" s="26" t="s">
        <v>423</v>
      </c>
      <c r="AG40" s="26" t="s">
        <v>423</v>
      </c>
      <c r="AH40" s="26" t="s">
        <v>423</v>
      </c>
      <c r="AI40" s="26" t="s">
        <v>423</v>
      </c>
      <c r="AJ40" s="26" t="s">
        <v>423</v>
      </c>
      <c r="AK40" s="26" t="s">
        <v>422</v>
      </c>
      <c r="AL40" s="49" t="s">
        <v>50</v>
      </c>
    </row>
    <row r="41" spans="1:38" s="2" customFormat="1" ht="26.25" customHeight="1" thickBot="1" x14ac:dyDescent="0.3">
      <c r="A41" s="70" t="s">
        <v>104</v>
      </c>
      <c r="B41" s="70" t="s">
        <v>107</v>
      </c>
      <c r="C41" s="71" t="s">
        <v>396</v>
      </c>
      <c r="D41" s="72" t="s">
        <v>424</v>
      </c>
      <c r="E41" s="6">
        <v>47.713801099698102</v>
      </c>
      <c r="F41" s="6">
        <v>200.75449775174999</v>
      </c>
      <c r="G41" s="6">
        <v>23.0793335801512</v>
      </c>
      <c r="H41" s="6">
        <v>1.8551115429107099</v>
      </c>
      <c r="I41" s="6">
        <v>148.24205316500701</v>
      </c>
      <c r="J41" s="6">
        <v>148.634722459767</v>
      </c>
      <c r="K41" s="6">
        <v>157.937359399657</v>
      </c>
      <c r="L41" s="6" t="s">
        <v>422</v>
      </c>
      <c r="M41" s="6">
        <v>871.97190739917198</v>
      </c>
      <c r="N41" s="6">
        <v>2.4258711229260901</v>
      </c>
      <c r="O41" s="6">
        <v>0.63512722727788895</v>
      </c>
      <c r="P41" s="6">
        <v>9.5988289767191606E-2</v>
      </c>
      <c r="Q41" s="6" t="s">
        <v>423</v>
      </c>
      <c r="R41" s="6" t="s">
        <v>423</v>
      </c>
      <c r="S41" s="6" t="s">
        <v>423</v>
      </c>
      <c r="T41" s="6" t="s">
        <v>423</v>
      </c>
      <c r="U41" s="6" t="s">
        <v>423</v>
      </c>
      <c r="V41" s="6" t="s">
        <v>423</v>
      </c>
      <c r="W41" s="6">
        <v>6.1944900469856901</v>
      </c>
      <c r="X41" s="6">
        <v>19.401504235652901</v>
      </c>
      <c r="Y41" s="6">
        <v>29.101993509059199</v>
      </c>
      <c r="Z41" s="6">
        <v>9.7014686570668704</v>
      </c>
      <c r="AA41" s="6">
        <v>16.333088911208101</v>
      </c>
      <c r="AB41" s="6">
        <f t="shared" si="0"/>
        <v>74.538055312987069</v>
      </c>
      <c r="AC41" s="6">
        <v>1.4119516799999999E-3</v>
      </c>
      <c r="AD41" s="6" t="s">
        <v>423</v>
      </c>
      <c r="AE41" s="60"/>
      <c r="AF41" s="26" t="s">
        <v>423</v>
      </c>
      <c r="AG41" s="26" t="s">
        <v>423</v>
      </c>
      <c r="AH41" s="26" t="s">
        <v>423</v>
      </c>
      <c r="AI41" s="26" t="s">
        <v>423</v>
      </c>
      <c r="AJ41" s="26" t="s">
        <v>423</v>
      </c>
      <c r="AK41" s="26" t="s">
        <v>422</v>
      </c>
      <c r="AL41" s="49" t="s">
        <v>50</v>
      </c>
    </row>
    <row r="42" spans="1:38" s="2" customFormat="1" ht="26.25" customHeight="1" thickBot="1" x14ac:dyDescent="0.3">
      <c r="A42" s="70" t="s">
        <v>71</v>
      </c>
      <c r="B42" s="70" t="s">
        <v>108</v>
      </c>
      <c r="C42" s="71" t="s">
        <v>109</v>
      </c>
      <c r="D42" s="72" t="s">
        <v>424</v>
      </c>
      <c r="E42" s="6">
        <v>2.3750353179277099</v>
      </c>
      <c r="F42" s="6">
        <v>3.3775850756560399</v>
      </c>
      <c r="G42" s="6">
        <v>0.232877138601852</v>
      </c>
      <c r="H42" s="6">
        <v>2.35880168869572E-3</v>
      </c>
      <c r="I42" s="6">
        <v>0.30513923837988899</v>
      </c>
      <c r="J42" s="6">
        <v>0.31289865653744198</v>
      </c>
      <c r="K42" s="6">
        <v>0.31437066146568199</v>
      </c>
      <c r="L42" s="6" t="s">
        <v>422</v>
      </c>
      <c r="M42" s="6">
        <v>39.675184174760702</v>
      </c>
      <c r="N42" s="6" t="s">
        <v>422</v>
      </c>
      <c r="O42" s="6" t="s">
        <v>422</v>
      </c>
      <c r="P42" s="6" t="s">
        <v>425</v>
      </c>
      <c r="Q42" s="6" t="s">
        <v>423</v>
      </c>
      <c r="R42" s="6" t="s">
        <v>423</v>
      </c>
      <c r="S42" s="6" t="s">
        <v>423</v>
      </c>
      <c r="T42" s="6" t="s">
        <v>423</v>
      </c>
      <c r="U42" s="6" t="s">
        <v>423</v>
      </c>
      <c r="V42" s="6" t="s">
        <v>423</v>
      </c>
      <c r="W42" s="6" t="s">
        <v>425</v>
      </c>
      <c r="X42" s="6" t="s">
        <v>425</v>
      </c>
      <c r="Y42" s="6" t="s">
        <v>425</v>
      </c>
      <c r="Z42" s="6" t="s">
        <v>425</v>
      </c>
      <c r="AA42" s="6" t="s">
        <v>425</v>
      </c>
      <c r="AB42" s="6" t="s">
        <v>425</v>
      </c>
      <c r="AC42" s="6" t="s">
        <v>422</v>
      </c>
      <c r="AD42" s="6" t="s">
        <v>423</v>
      </c>
      <c r="AE42" s="60"/>
      <c r="AF42" s="26" t="s">
        <v>423</v>
      </c>
      <c r="AG42" s="26" t="s">
        <v>423</v>
      </c>
      <c r="AH42" s="26" t="s">
        <v>423</v>
      </c>
      <c r="AI42" s="26" t="s">
        <v>423</v>
      </c>
      <c r="AJ42" s="26" t="s">
        <v>423</v>
      </c>
      <c r="AK42" s="26" t="s">
        <v>422</v>
      </c>
      <c r="AL42" s="49" t="s">
        <v>50</v>
      </c>
    </row>
    <row r="43" spans="1:38" s="2" customFormat="1" ht="26.25" customHeight="1" thickBot="1" x14ac:dyDescent="0.3">
      <c r="A43" s="70" t="s">
        <v>104</v>
      </c>
      <c r="B43" s="70" t="s">
        <v>110</v>
      </c>
      <c r="C43" s="71" t="s">
        <v>111</v>
      </c>
      <c r="D43" s="72" t="s">
        <v>424</v>
      </c>
      <c r="E43" s="6">
        <v>3.6619790395022802</v>
      </c>
      <c r="F43" s="6">
        <v>0.22313628330520999</v>
      </c>
      <c r="G43" s="6">
        <v>2.7257413074946499</v>
      </c>
      <c r="H43" s="6">
        <v>0.13932790027345199</v>
      </c>
      <c r="I43" s="6">
        <v>0.917743369364041</v>
      </c>
      <c r="J43" s="6">
        <v>1.4712060845839099</v>
      </c>
      <c r="K43" s="6">
        <v>2.5743147968248801</v>
      </c>
      <c r="L43" s="6" t="s">
        <v>422</v>
      </c>
      <c r="M43" s="6">
        <v>20.656892867010299</v>
      </c>
      <c r="N43" s="6">
        <v>0.13156142094385501</v>
      </c>
      <c r="O43" s="6">
        <v>9.6804345103648798E-2</v>
      </c>
      <c r="P43" s="6">
        <v>3.14964479125155E-3</v>
      </c>
      <c r="Q43" s="6" t="s">
        <v>423</v>
      </c>
      <c r="R43" s="6" t="s">
        <v>423</v>
      </c>
      <c r="S43" s="6" t="s">
        <v>423</v>
      </c>
      <c r="T43" s="6" t="s">
        <v>423</v>
      </c>
      <c r="U43" s="6" t="s">
        <v>423</v>
      </c>
      <c r="V43" s="6" t="s">
        <v>423</v>
      </c>
      <c r="W43" s="6">
        <v>9.4459510018599993E-2</v>
      </c>
      <c r="X43" s="6">
        <v>9.4717312609173996E-4</v>
      </c>
      <c r="Y43" s="6">
        <v>2.2170619165783798E-3</v>
      </c>
      <c r="Z43" s="6">
        <v>6.1706191657838201E-4</v>
      </c>
      <c r="AA43" s="6">
        <v>3.5756859738638201E-4</v>
      </c>
      <c r="AB43" s="6">
        <f t="shared" si="0"/>
        <v>4.1388655566348834E-3</v>
      </c>
      <c r="AC43" s="6">
        <v>6.3162782577323301E-3</v>
      </c>
      <c r="AD43" s="6" t="s">
        <v>423</v>
      </c>
      <c r="AE43" s="60"/>
      <c r="AF43" s="26" t="s">
        <v>423</v>
      </c>
      <c r="AG43" s="26" t="s">
        <v>423</v>
      </c>
      <c r="AH43" s="26" t="s">
        <v>423</v>
      </c>
      <c r="AI43" s="26" t="s">
        <v>423</v>
      </c>
      <c r="AJ43" s="26" t="s">
        <v>423</v>
      </c>
      <c r="AK43" s="26" t="s">
        <v>422</v>
      </c>
      <c r="AL43" s="49" t="s">
        <v>50</v>
      </c>
    </row>
    <row r="44" spans="1:38" s="2" customFormat="1" ht="26.25" customHeight="1" thickBot="1" x14ac:dyDescent="0.3">
      <c r="A44" s="70" t="s">
        <v>71</v>
      </c>
      <c r="B44" s="70" t="s">
        <v>112</v>
      </c>
      <c r="C44" s="71" t="s">
        <v>113</v>
      </c>
      <c r="D44" s="72" t="s">
        <v>424</v>
      </c>
      <c r="E44" s="6">
        <v>152.57917926574899</v>
      </c>
      <c r="F44" s="6">
        <v>21.118431796320898</v>
      </c>
      <c r="G44" s="6">
        <v>6.0530881662559599</v>
      </c>
      <c r="H44" s="6">
        <v>7.5178491247716306E-2</v>
      </c>
      <c r="I44" s="6">
        <v>18.321589066047899</v>
      </c>
      <c r="J44" s="6">
        <v>18.695792888219</v>
      </c>
      <c r="K44" s="6">
        <v>18.696075206264901</v>
      </c>
      <c r="L44" s="6" t="s">
        <v>422</v>
      </c>
      <c r="M44" s="6">
        <v>101.82362652411599</v>
      </c>
      <c r="N44" s="6" t="s">
        <v>422</v>
      </c>
      <c r="O44" s="6" t="s">
        <v>422</v>
      </c>
      <c r="P44" s="6" t="s">
        <v>425</v>
      </c>
      <c r="Q44" s="6" t="s">
        <v>423</v>
      </c>
      <c r="R44" s="6" t="s">
        <v>423</v>
      </c>
      <c r="S44" s="6" t="s">
        <v>423</v>
      </c>
      <c r="T44" s="6" t="s">
        <v>423</v>
      </c>
      <c r="U44" s="6" t="s">
        <v>423</v>
      </c>
      <c r="V44" s="6" t="s">
        <v>423</v>
      </c>
      <c r="W44" s="6" t="s">
        <v>425</v>
      </c>
      <c r="X44" s="6" t="s">
        <v>425</v>
      </c>
      <c r="Y44" s="6" t="s">
        <v>425</v>
      </c>
      <c r="Z44" s="6" t="s">
        <v>425</v>
      </c>
      <c r="AA44" s="6" t="s">
        <v>425</v>
      </c>
      <c r="AB44" s="6" t="s">
        <v>425</v>
      </c>
      <c r="AC44" s="6" t="s">
        <v>422</v>
      </c>
      <c r="AD44" s="6" t="s">
        <v>423</v>
      </c>
      <c r="AE44" s="60"/>
      <c r="AF44" s="26" t="s">
        <v>423</v>
      </c>
      <c r="AG44" s="26" t="s">
        <v>423</v>
      </c>
      <c r="AH44" s="26" t="s">
        <v>423</v>
      </c>
      <c r="AI44" s="26" t="s">
        <v>423</v>
      </c>
      <c r="AJ44" s="26" t="s">
        <v>423</v>
      </c>
      <c r="AK44" s="26" t="s">
        <v>422</v>
      </c>
      <c r="AL44" s="49" t="s">
        <v>50</v>
      </c>
    </row>
    <row r="45" spans="1:38" s="2" customFormat="1" ht="26.25" customHeight="1" thickBot="1" x14ac:dyDescent="0.3">
      <c r="A45" s="70" t="s">
        <v>71</v>
      </c>
      <c r="B45" s="70" t="s">
        <v>114</v>
      </c>
      <c r="C45" s="71" t="s">
        <v>115</v>
      </c>
      <c r="D45" s="72" t="s">
        <v>424</v>
      </c>
      <c r="E45" s="6">
        <v>17.240707115285201</v>
      </c>
      <c r="F45" s="6">
        <v>1.16061967279414</v>
      </c>
      <c r="G45" s="6">
        <v>4.5230933869462602</v>
      </c>
      <c r="H45" s="6">
        <v>2.11540907537008E-2</v>
      </c>
      <c r="I45" s="6">
        <v>0.83457527994194503</v>
      </c>
      <c r="J45" s="6">
        <v>0.90714704341515795</v>
      </c>
      <c r="K45" s="6">
        <v>0.94494483689078901</v>
      </c>
      <c r="L45" s="6" t="s">
        <v>422</v>
      </c>
      <c r="M45" s="6">
        <v>1.8912825307816199</v>
      </c>
      <c r="N45" s="6">
        <v>0.136072056512274</v>
      </c>
      <c r="O45" s="6">
        <v>4.6718072735880602E-3</v>
      </c>
      <c r="P45" s="6">
        <v>4.5357352170757901E-5</v>
      </c>
      <c r="Q45" s="6" t="s">
        <v>423</v>
      </c>
      <c r="R45" s="6" t="s">
        <v>423</v>
      </c>
      <c r="S45" s="6" t="s">
        <v>423</v>
      </c>
      <c r="T45" s="6" t="s">
        <v>423</v>
      </c>
      <c r="U45" s="6" t="s">
        <v>423</v>
      </c>
      <c r="V45" s="6" t="s">
        <v>423</v>
      </c>
      <c r="W45" s="6">
        <v>4.5357352170757901</v>
      </c>
      <c r="X45" s="6">
        <v>4.5357352170757896E-3</v>
      </c>
      <c r="Y45" s="6">
        <v>9.0714704341515792E-3</v>
      </c>
      <c r="Z45" s="6">
        <v>4.5357352170757896E-3</v>
      </c>
      <c r="AA45" s="6">
        <v>9.0714704341515792E-3</v>
      </c>
      <c r="AB45" s="6">
        <f t="shared" si="0"/>
        <v>2.7214411302454736E-2</v>
      </c>
      <c r="AC45" s="6" t="s">
        <v>422</v>
      </c>
      <c r="AD45" s="6" t="s">
        <v>423</v>
      </c>
      <c r="AE45" s="60"/>
      <c r="AF45" s="26" t="s">
        <v>423</v>
      </c>
      <c r="AG45" s="26" t="s">
        <v>423</v>
      </c>
      <c r="AH45" s="26" t="s">
        <v>423</v>
      </c>
      <c r="AI45" s="26" t="s">
        <v>423</v>
      </c>
      <c r="AJ45" s="26" t="s">
        <v>423</v>
      </c>
      <c r="AK45" s="26" t="s">
        <v>422</v>
      </c>
      <c r="AL45" s="49" t="s">
        <v>50</v>
      </c>
    </row>
    <row r="46" spans="1:38" s="2" customFormat="1" ht="26.25" customHeight="1" thickBot="1" x14ac:dyDescent="0.3">
      <c r="A46" s="70" t="s">
        <v>104</v>
      </c>
      <c r="B46" s="70" t="s">
        <v>116</v>
      </c>
      <c r="C46" s="71" t="s">
        <v>117</v>
      </c>
      <c r="D46" s="72" t="s">
        <v>434</v>
      </c>
      <c r="E46" s="6" t="s">
        <v>422</v>
      </c>
      <c r="F46" s="6" t="s">
        <v>422</v>
      </c>
      <c r="G46" s="6" t="s">
        <v>422</v>
      </c>
      <c r="H46" s="6" t="s">
        <v>422</v>
      </c>
      <c r="I46" s="6" t="s">
        <v>422</v>
      </c>
      <c r="J46" s="6" t="s">
        <v>422</v>
      </c>
      <c r="K46" s="6" t="s">
        <v>422</v>
      </c>
      <c r="L46" s="6" t="s">
        <v>422</v>
      </c>
      <c r="M46" s="6" t="s">
        <v>422</v>
      </c>
      <c r="N46" s="6" t="s">
        <v>422</v>
      </c>
      <c r="O46" s="6" t="s">
        <v>422</v>
      </c>
      <c r="P46" s="6" t="s">
        <v>422</v>
      </c>
      <c r="Q46" s="6" t="s">
        <v>423</v>
      </c>
      <c r="R46" s="6" t="s">
        <v>423</v>
      </c>
      <c r="S46" s="6" t="s">
        <v>423</v>
      </c>
      <c r="T46" s="6" t="s">
        <v>423</v>
      </c>
      <c r="U46" s="6" t="s">
        <v>423</v>
      </c>
      <c r="V46" s="6" t="s">
        <v>423</v>
      </c>
      <c r="W46" s="6" t="s">
        <v>422</v>
      </c>
      <c r="X46" s="6" t="s">
        <v>422</v>
      </c>
      <c r="Y46" s="6" t="s">
        <v>422</v>
      </c>
      <c r="Z46" s="6" t="s">
        <v>422</v>
      </c>
      <c r="AA46" s="6" t="s">
        <v>422</v>
      </c>
      <c r="AB46" s="6" t="s">
        <v>422</v>
      </c>
      <c r="AC46" s="6" t="s">
        <v>422</v>
      </c>
      <c r="AD46" s="6" t="s">
        <v>423</v>
      </c>
      <c r="AE46" s="60"/>
      <c r="AF46" s="26" t="s">
        <v>423</v>
      </c>
      <c r="AG46" s="26" t="s">
        <v>423</v>
      </c>
      <c r="AH46" s="26" t="s">
        <v>423</v>
      </c>
      <c r="AI46" s="26" t="s">
        <v>423</v>
      </c>
      <c r="AJ46" s="26" t="s">
        <v>423</v>
      </c>
      <c r="AK46" s="26" t="s">
        <v>422</v>
      </c>
      <c r="AL46" s="49" t="s">
        <v>50</v>
      </c>
    </row>
    <row r="47" spans="1:38" s="2" customFormat="1" ht="26.25" customHeight="1" thickBot="1" x14ac:dyDescent="0.3">
      <c r="A47" s="70" t="s">
        <v>71</v>
      </c>
      <c r="B47" s="70" t="s">
        <v>118</v>
      </c>
      <c r="C47" s="71" t="s">
        <v>119</v>
      </c>
      <c r="D47" s="72" t="s">
        <v>424</v>
      </c>
      <c r="E47" s="6">
        <v>1.2756706533831701</v>
      </c>
      <c r="F47" s="6">
        <v>0.28890607132843399</v>
      </c>
      <c r="G47" s="6">
        <v>0.28323336529859799</v>
      </c>
      <c r="H47" s="6">
        <v>9.9039187004760793E-4</v>
      </c>
      <c r="I47" s="6">
        <v>8.4369416105216394E-2</v>
      </c>
      <c r="J47" s="6">
        <v>8.7934775378169502E-2</v>
      </c>
      <c r="K47" s="6">
        <v>8.9015602993389203E-2</v>
      </c>
      <c r="L47" s="6" t="s">
        <v>422</v>
      </c>
      <c r="M47" s="6">
        <v>1.0241329885570001</v>
      </c>
      <c r="N47" s="6">
        <v>0.17411268806817901</v>
      </c>
      <c r="O47" s="6">
        <v>1.3359029324115E-4</v>
      </c>
      <c r="P47" s="6">
        <v>1.29699313826359E-6</v>
      </c>
      <c r="Q47" s="6" t="s">
        <v>423</v>
      </c>
      <c r="R47" s="6" t="s">
        <v>423</v>
      </c>
      <c r="S47" s="6" t="s">
        <v>423</v>
      </c>
      <c r="T47" s="6" t="s">
        <v>423</v>
      </c>
      <c r="U47" s="6" t="s">
        <v>423</v>
      </c>
      <c r="V47" s="6" t="s">
        <v>423</v>
      </c>
      <c r="W47" s="6">
        <v>0.12969931382635899</v>
      </c>
      <c r="X47" s="6">
        <v>1.92095488235313E-4</v>
      </c>
      <c r="Y47" s="6">
        <v>4.2931838679565701E-4</v>
      </c>
      <c r="Z47" s="6">
        <v>2.9961907296929802E-4</v>
      </c>
      <c r="AA47" s="6">
        <v>4.4312225674359302E-4</v>
      </c>
      <c r="AB47" s="6">
        <f t="shared" si="0"/>
        <v>1.3641552047438611E-3</v>
      </c>
      <c r="AC47" s="6" t="s">
        <v>422</v>
      </c>
      <c r="AD47" s="6" t="s">
        <v>423</v>
      </c>
      <c r="AE47" s="60"/>
      <c r="AF47" s="26" t="s">
        <v>423</v>
      </c>
      <c r="AG47" s="26" t="s">
        <v>423</v>
      </c>
      <c r="AH47" s="26" t="s">
        <v>423</v>
      </c>
      <c r="AI47" s="26" t="s">
        <v>423</v>
      </c>
      <c r="AJ47" s="26" t="s">
        <v>423</v>
      </c>
      <c r="AK47" s="26" t="s">
        <v>422</v>
      </c>
      <c r="AL47" s="49" t="s">
        <v>50</v>
      </c>
    </row>
    <row r="48" spans="1:38" s="2" customFormat="1" ht="26.25" customHeight="1" thickBot="1" x14ac:dyDescent="0.3">
      <c r="A48" s="70" t="s">
        <v>120</v>
      </c>
      <c r="B48" s="70" t="s">
        <v>121</v>
      </c>
      <c r="C48" s="71" t="s">
        <v>122</v>
      </c>
      <c r="D48" s="72" t="s">
        <v>424</v>
      </c>
      <c r="E48" s="6">
        <v>0.20593763089887401</v>
      </c>
      <c r="F48" s="6">
        <v>0.49568925521120599</v>
      </c>
      <c r="G48" s="6">
        <v>0.14857039918659701</v>
      </c>
      <c r="H48" s="6">
        <v>1.28912E-2</v>
      </c>
      <c r="I48" s="6">
        <v>1.2884723637964299</v>
      </c>
      <c r="J48" s="6">
        <v>2.8884625282426</v>
      </c>
      <c r="K48" s="6">
        <v>5.23726103846528</v>
      </c>
      <c r="L48" s="6" t="s">
        <v>422</v>
      </c>
      <c r="M48" s="6">
        <v>5.2149286362684196E-3</v>
      </c>
      <c r="N48" s="6" t="s">
        <v>422</v>
      </c>
      <c r="O48" s="6" t="s">
        <v>422</v>
      </c>
      <c r="P48" s="6" t="s">
        <v>422</v>
      </c>
      <c r="Q48" s="6" t="s">
        <v>423</v>
      </c>
      <c r="R48" s="6" t="s">
        <v>423</v>
      </c>
      <c r="S48" s="6" t="s">
        <v>423</v>
      </c>
      <c r="T48" s="6" t="s">
        <v>423</v>
      </c>
      <c r="U48" s="6" t="s">
        <v>423</v>
      </c>
      <c r="V48" s="6" t="s">
        <v>423</v>
      </c>
      <c r="W48" s="6" t="s">
        <v>422</v>
      </c>
      <c r="X48" s="6" t="s">
        <v>422</v>
      </c>
      <c r="Y48" s="6" t="s">
        <v>422</v>
      </c>
      <c r="Z48" s="6" t="s">
        <v>422</v>
      </c>
      <c r="AA48" s="6" t="s">
        <v>422</v>
      </c>
      <c r="AB48" s="6" t="s">
        <v>422</v>
      </c>
      <c r="AC48" s="6" t="s">
        <v>422</v>
      </c>
      <c r="AD48" s="6" t="s">
        <v>423</v>
      </c>
      <c r="AE48" s="60"/>
      <c r="AF48" s="26" t="s">
        <v>423</v>
      </c>
      <c r="AG48" s="26" t="s">
        <v>423</v>
      </c>
      <c r="AH48" s="26" t="s">
        <v>423</v>
      </c>
      <c r="AI48" s="26" t="s">
        <v>423</v>
      </c>
      <c r="AJ48" s="26" t="s">
        <v>423</v>
      </c>
      <c r="AK48" s="26" t="s">
        <v>422</v>
      </c>
      <c r="AL48" s="49" t="s">
        <v>123</v>
      </c>
    </row>
    <row r="49" spans="1:38" s="2" customFormat="1" ht="26.25" customHeight="1" thickBot="1" x14ac:dyDescent="0.3">
      <c r="A49" s="70" t="s">
        <v>120</v>
      </c>
      <c r="B49" s="70" t="s">
        <v>124</v>
      </c>
      <c r="C49" s="71" t="s">
        <v>125</v>
      </c>
      <c r="D49" s="72" t="s">
        <v>435</v>
      </c>
      <c r="E49" s="6" t="s">
        <v>422</v>
      </c>
      <c r="F49" s="6" t="s">
        <v>422</v>
      </c>
      <c r="G49" s="6" t="s">
        <v>422</v>
      </c>
      <c r="H49" s="6" t="s">
        <v>422</v>
      </c>
      <c r="I49" s="6" t="s">
        <v>422</v>
      </c>
      <c r="J49" s="6" t="s">
        <v>422</v>
      </c>
      <c r="K49" s="6" t="s">
        <v>422</v>
      </c>
      <c r="L49" s="6" t="s">
        <v>422</v>
      </c>
      <c r="M49" s="6" t="s">
        <v>422</v>
      </c>
      <c r="N49" s="6" t="s">
        <v>422</v>
      </c>
      <c r="O49" s="6" t="s">
        <v>422</v>
      </c>
      <c r="P49" s="6" t="s">
        <v>422</v>
      </c>
      <c r="Q49" s="6" t="s">
        <v>423</v>
      </c>
      <c r="R49" s="6" t="s">
        <v>423</v>
      </c>
      <c r="S49" s="6" t="s">
        <v>423</v>
      </c>
      <c r="T49" s="6" t="s">
        <v>423</v>
      </c>
      <c r="U49" s="6" t="s">
        <v>423</v>
      </c>
      <c r="V49" s="6" t="s">
        <v>423</v>
      </c>
      <c r="W49" s="6" t="s">
        <v>422</v>
      </c>
      <c r="X49" s="6" t="s">
        <v>422</v>
      </c>
      <c r="Y49" s="6" t="s">
        <v>422</v>
      </c>
      <c r="Z49" s="6" t="s">
        <v>422</v>
      </c>
      <c r="AA49" s="6" t="s">
        <v>422</v>
      </c>
      <c r="AB49" s="6" t="s">
        <v>422</v>
      </c>
      <c r="AC49" s="6" t="s">
        <v>422</v>
      </c>
      <c r="AD49" s="6" t="s">
        <v>423</v>
      </c>
      <c r="AE49" s="60"/>
      <c r="AF49" s="26" t="s">
        <v>423</v>
      </c>
      <c r="AG49" s="26" t="s">
        <v>423</v>
      </c>
      <c r="AH49" s="26" t="s">
        <v>423</v>
      </c>
      <c r="AI49" s="26" t="s">
        <v>423</v>
      </c>
      <c r="AJ49" s="26" t="s">
        <v>423</v>
      </c>
      <c r="AK49" s="26" t="s">
        <v>422</v>
      </c>
      <c r="AL49" s="49" t="s">
        <v>446</v>
      </c>
    </row>
    <row r="50" spans="1:38" s="2" customFormat="1" ht="26.25" customHeight="1" thickBot="1" x14ac:dyDescent="0.3">
      <c r="A50" s="70" t="s">
        <v>120</v>
      </c>
      <c r="B50" s="70" t="s">
        <v>126</v>
      </c>
      <c r="C50" s="71" t="s">
        <v>127</v>
      </c>
      <c r="D50" s="72" t="s">
        <v>424</v>
      </c>
      <c r="E50" s="6">
        <v>0</v>
      </c>
      <c r="F50" s="6">
        <v>4.8108173280440002E-2</v>
      </c>
      <c r="G50" s="6">
        <v>14.9868069456285</v>
      </c>
      <c r="H50" s="6">
        <v>7.3149944826249397E-2</v>
      </c>
      <c r="I50" s="6">
        <v>0.62926673914327702</v>
      </c>
      <c r="J50" s="6">
        <v>0.78001815195520197</v>
      </c>
      <c r="K50" s="6">
        <v>0.83688076134631695</v>
      </c>
      <c r="L50" s="6" t="s">
        <v>422</v>
      </c>
      <c r="M50" s="6">
        <v>0</v>
      </c>
      <c r="N50" s="6">
        <v>0</v>
      </c>
      <c r="O50" s="6">
        <v>0</v>
      </c>
      <c r="P50" s="6">
        <v>0</v>
      </c>
      <c r="Q50" s="6" t="s">
        <v>423</v>
      </c>
      <c r="R50" s="6" t="s">
        <v>423</v>
      </c>
      <c r="S50" s="6" t="s">
        <v>423</v>
      </c>
      <c r="T50" s="6" t="s">
        <v>423</v>
      </c>
      <c r="U50" s="6" t="s">
        <v>423</v>
      </c>
      <c r="V50" s="6" t="s">
        <v>423</v>
      </c>
      <c r="W50" s="6">
        <v>0.116055036593001</v>
      </c>
      <c r="X50" s="6">
        <v>2.2968976231505099E-3</v>
      </c>
      <c r="Y50" s="6">
        <v>3.0950492370853001E-3</v>
      </c>
      <c r="Z50" s="6">
        <v>2.8170596584582301E-8</v>
      </c>
      <c r="AA50" s="6">
        <v>1.0778926148949099E-3</v>
      </c>
      <c r="AB50" s="6">
        <f t="shared" si="0"/>
        <v>6.4698676457273039E-3</v>
      </c>
      <c r="AC50" s="6">
        <v>0.29098860274642802</v>
      </c>
      <c r="AD50" s="6" t="s">
        <v>423</v>
      </c>
      <c r="AE50" s="60"/>
      <c r="AF50" s="26" t="s">
        <v>423</v>
      </c>
      <c r="AG50" s="26" t="s">
        <v>423</v>
      </c>
      <c r="AH50" s="26" t="s">
        <v>423</v>
      </c>
      <c r="AI50" s="26" t="s">
        <v>423</v>
      </c>
      <c r="AJ50" s="26" t="s">
        <v>423</v>
      </c>
      <c r="AK50" s="26" t="s">
        <v>422</v>
      </c>
      <c r="AL50" s="49" t="s">
        <v>408</v>
      </c>
    </row>
    <row r="51" spans="1:38" s="2" customFormat="1" ht="26.25" customHeight="1" thickBot="1" x14ac:dyDescent="0.3">
      <c r="A51" s="70" t="s">
        <v>120</v>
      </c>
      <c r="B51" s="74" t="s">
        <v>128</v>
      </c>
      <c r="C51" s="71" t="s">
        <v>129</v>
      </c>
      <c r="D51" s="72" t="s">
        <v>424</v>
      </c>
      <c r="E51" s="6">
        <v>0.41399504022149503</v>
      </c>
      <c r="F51" s="6">
        <v>292.079222535376</v>
      </c>
      <c r="G51" s="6">
        <v>0.35480507195181799</v>
      </c>
      <c r="H51" s="6">
        <v>1.62323229903065E-2</v>
      </c>
      <c r="I51" s="6">
        <v>0.350377973932264</v>
      </c>
      <c r="J51" s="6">
        <v>2.1716555333179999</v>
      </c>
      <c r="K51" s="6">
        <v>4.1392191733238297</v>
      </c>
      <c r="L51" s="6" t="s">
        <v>422</v>
      </c>
      <c r="M51" s="6">
        <v>1.4294179412830901</v>
      </c>
      <c r="N51" s="6">
        <v>1.08566266616336E-2</v>
      </c>
      <c r="O51" s="6">
        <v>1.5348027753243399E-3</v>
      </c>
      <c r="P51" s="6">
        <v>3.9839736278989902E-4</v>
      </c>
      <c r="Q51" s="6" t="s">
        <v>423</v>
      </c>
      <c r="R51" s="6" t="s">
        <v>423</v>
      </c>
      <c r="S51" s="6" t="s">
        <v>423</v>
      </c>
      <c r="T51" s="6" t="s">
        <v>423</v>
      </c>
      <c r="U51" s="6" t="s">
        <v>423</v>
      </c>
      <c r="V51" s="6" t="s">
        <v>423</v>
      </c>
      <c r="W51" s="6" t="s">
        <v>422</v>
      </c>
      <c r="X51" s="6">
        <v>1.3609485008516699E-4</v>
      </c>
      <c r="Y51" s="6">
        <v>4.1376835005820698E-5</v>
      </c>
      <c r="Z51" s="6">
        <v>9.4977238616128005E-5</v>
      </c>
      <c r="AA51" s="6">
        <v>7.5481816984906394E-5</v>
      </c>
      <c r="AB51" s="6">
        <f t="shared" si="0"/>
        <v>3.4793074069202208E-4</v>
      </c>
      <c r="AC51" s="6">
        <v>5.5348737061845103E-5</v>
      </c>
      <c r="AD51" s="6" t="s">
        <v>423</v>
      </c>
      <c r="AE51" s="60"/>
      <c r="AF51" s="26" t="s">
        <v>423</v>
      </c>
      <c r="AG51" s="26" t="s">
        <v>423</v>
      </c>
      <c r="AH51" s="26" t="s">
        <v>423</v>
      </c>
      <c r="AI51" s="26" t="s">
        <v>423</v>
      </c>
      <c r="AJ51" s="26" t="s">
        <v>423</v>
      </c>
      <c r="AK51" s="26" t="s">
        <v>422</v>
      </c>
      <c r="AL51" s="49" t="s">
        <v>447</v>
      </c>
    </row>
    <row r="52" spans="1:38" s="2" customFormat="1" ht="26.25" customHeight="1" thickBot="1" x14ac:dyDescent="0.3">
      <c r="A52" s="70" t="s">
        <v>120</v>
      </c>
      <c r="B52" s="74" t="s">
        <v>130</v>
      </c>
      <c r="C52" s="76" t="s">
        <v>388</v>
      </c>
      <c r="D52" s="73" t="s">
        <v>424</v>
      </c>
      <c r="E52" s="6">
        <v>6.1411763481511201</v>
      </c>
      <c r="F52" s="6">
        <v>58.2302188454073</v>
      </c>
      <c r="G52" s="6">
        <v>35.291482903284901</v>
      </c>
      <c r="H52" s="6">
        <v>0.29927195003092999</v>
      </c>
      <c r="I52" s="6">
        <v>0.77019835259096203</v>
      </c>
      <c r="J52" s="6">
        <v>1.06907961330672</v>
      </c>
      <c r="K52" s="6">
        <v>1.25616574501426</v>
      </c>
      <c r="L52" s="6" t="s">
        <v>422</v>
      </c>
      <c r="M52" s="6">
        <v>3.4894711390642099</v>
      </c>
      <c r="N52" s="6">
        <v>0.16479522461406301</v>
      </c>
      <c r="O52" s="6">
        <v>9.5721319769475496E-2</v>
      </c>
      <c r="P52" s="6">
        <v>8.6883871739496105E-2</v>
      </c>
      <c r="Q52" s="6" t="s">
        <v>423</v>
      </c>
      <c r="R52" s="6" t="s">
        <v>423</v>
      </c>
      <c r="S52" s="6" t="s">
        <v>423</v>
      </c>
      <c r="T52" s="6" t="s">
        <v>423</v>
      </c>
      <c r="U52" s="6" t="s">
        <v>423</v>
      </c>
      <c r="V52" s="6" t="s">
        <v>423</v>
      </c>
      <c r="W52" s="6" t="s">
        <v>422</v>
      </c>
      <c r="X52" s="6">
        <v>6.6756342175713995E-2</v>
      </c>
      <c r="Y52" s="6">
        <v>2.6645440523834399E-2</v>
      </c>
      <c r="Z52" s="6">
        <v>1.9916677642505199E-2</v>
      </c>
      <c r="AA52" s="6">
        <v>1.26147843435822E-2</v>
      </c>
      <c r="AB52" s="6">
        <f t="shared" si="0"/>
        <v>0.1259332446856358</v>
      </c>
      <c r="AC52" s="6" t="s">
        <v>422</v>
      </c>
      <c r="AD52" s="6" t="s">
        <v>423</v>
      </c>
      <c r="AE52" s="60"/>
      <c r="AF52" s="26" t="s">
        <v>423</v>
      </c>
      <c r="AG52" s="26" t="s">
        <v>423</v>
      </c>
      <c r="AH52" s="26" t="s">
        <v>423</v>
      </c>
      <c r="AI52" s="26" t="s">
        <v>423</v>
      </c>
      <c r="AJ52" s="26" t="s">
        <v>423</v>
      </c>
      <c r="AK52" s="26" t="s">
        <v>422</v>
      </c>
      <c r="AL52" s="49" t="s">
        <v>448</v>
      </c>
    </row>
    <row r="53" spans="1:38" s="2" customFormat="1" ht="26.25" customHeight="1" thickBot="1" x14ac:dyDescent="0.3">
      <c r="A53" s="70" t="s">
        <v>120</v>
      </c>
      <c r="B53" s="74" t="s">
        <v>131</v>
      </c>
      <c r="C53" s="76" t="s">
        <v>132</v>
      </c>
      <c r="D53" s="73" t="s">
        <v>424</v>
      </c>
      <c r="E53" s="6">
        <v>0.2265616</v>
      </c>
      <c r="F53" s="6">
        <v>117.925001054107</v>
      </c>
      <c r="G53" s="6">
        <v>0</v>
      </c>
      <c r="H53" s="6">
        <v>0</v>
      </c>
      <c r="I53" s="6">
        <v>5.65245038576929E-4</v>
      </c>
      <c r="J53" s="6">
        <v>6.8757873307769197E-4</v>
      </c>
      <c r="K53" s="6">
        <v>4.64877483611245E-4</v>
      </c>
      <c r="L53" s="6" t="s">
        <v>422</v>
      </c>
      <c r="M53" s="6">
        <v>8.2050000000000001</v>
      </c>
      <c r="N53" s="6">
        <v>0</v>
      </c>
      <c r="O53" s="6" t="s">
        <v>422</v>
      </c>
      <c r="P53" s="6">
        <v>0</v>
      </c>
      <c r="Q53" s="6" t="s">
        <v>423</v>
      </c>
      <c r="R53" s="6" t="s">
        <v>423</v>
      </c>
      <c r="S53" s="6" t="s">
        <v>423</v>
      </c>
      <c r="T53" s="6" t="s">
        <v>423</v>
      </c>
      <c r="U53" s="6" t="s">
        <v>423</v>
      </c>
      <c r="V53" s="6" t="s">
        <v>423</v>
      </c>
      <c r="W53" s="6" t="s">
        <v>422</v>
      </c>
      <c r="X53" s="6">
        <v>0</v>
      </c>
      <c r="Y53" s="6">
        <v>0</v>
      </c>
      <c r="Z53" s="6">
        <v>0</v>
      </c>
      <c r="AA53" s="6">
        <v>0</v>
      </c>
      <c r="AB53" s="6">
        <f t="shared" si="0"/>
        <v>0</v>
      </c>
      <c r="AC53" s="6" t="s">
        <v>422</v>
      </c>
      <c r="AD53" s="6" t="s">
        <v>423</v>
      </c>
      <c r="AE53" s="60"/>
      <c r="AF53" s="26" t="s">
        <v>423</v>
      </c>
      <c r="AG53" s="26" t="s">
        <v>423</v>
      </c>
      <c r="AH53" s="26" t="s">
        <v>423</v>
      </c>
      <c r="AI53" s="26" t="s">
        <v>423</v>
      </c>
      <c r="AJ53" s="26" t="s">
        <v>423</v>
      </c>
      <c r="AK53" s="26" t="s">
        <v>422</v>
      </c>
      <c r="AL53" s="49" t="s">
        <v>133</v>
      </c>
    </row>
    <row r="54" spans="1:38" s="2" customFormat="1" ht="37.5" customHeight="1" thickBot="1" x14ac:dyDescent="0.3">
      <c r="A54" s="70" t="s">
        <v>120</v>
      </c>
      <c r="B54" s="74" t="s">
        <v>134</v>
      </c>
      <c r="C54" s="76" t="s">
        <v>135</v>
      </c>
      <c r="D54" s="73" t="s">
        <v>424</v>
      </c>
      <c r="E54" s="6">
        <v>9.3461210119663197E-5</v>
      </c>
      <c r="F54" s="6">
        <v>72.984765658401301</v>
      </c>
      <c r="G54" s="6">
        <v>22.516097159313901</v>
      </c>
      <c r="H54" s="6">
        <v>1.33522469393485E-2</v>
      </c>
      <c r="I54" s="6">
        <v>3.8351265904720801E-2</v>
      </c>
      <c r="J54" s="6">
        <v>6.2224225201582301E-2</v>
      </c>
      <c r="K54" s="6">
        <v>7.8191920587171795E-2</v>
      </c>
      <c r="L54" s="6" t="s">
        <v>422</v>
      </c>
      <c r="M54" s="6">
        <v>2.5623549558261301E-2</v>
      </c>
      <c r="N54" s="6" t="s">
        <v>422</v>
      </c>
      <c r="O54" s="6" t="s">
        <v>422</v>
      </c>
      <c r="P54" s="6">
        <v>6.4397563560025903E-7</v>
      </c>
      <c r="Q54" s="6" t="s">
        <v>423</v>
      </c>
      <c r="R54" s="6" t="s">
        <v>423</v>
      </c>
      <c r="S54" s="6" t="s">
        <v>423</v>
      </c>
      <c r="T54" s="6" t="s">
        <v>423</v>
      </c>
      <c r="U54" s="6" t="s">
        <v>423</v>
      </c>
      <c r="V54" s="6" t="s">
        <v>423</v>
      </c>
      <c r="W54" s="6" t="s">
        <v>422</v>
      </c>
      <c r="X54" s="6" t="s">
        <v>422</v>
      </c>
      <c r="Y54" s="6" t="s">
        <v>422</v>
      </c>
      <c r="Z54" s="6" t="s">
        <v>422</v>
      </c>
      <c r="AA54" s="6" t="s">
        <v>422</v>
      </c>
      <c r="AB54" s="6" t="s">
        <v>422</v>
      </c>
      <c r="AC54" s="6" t="s">
        <v>422</v>
      </c>
      <c r="AD54" s="6" t="s">
        <v>423</v>
      </c>
      <c r="AE54" s="60"/>
      <c r="AF54" s="26" t="s">
        <v>423</v>
      </c>
      <c r="AG54" s="26" t="s">
        <v>423</v>
      </c>
      <c r="AH54" s="26" t="s">
        <v>423</v>
      </c>
      <c r="AI54" s="26" t="s">
        <v>423</v>
      </c>
      <c r="AJ54" s="26" t="s">
        <v>423</v>
      </c>
      <c r="AK54" s="26" t="s">
        <v>422</v>
      </c>
      <c r="AL54" s="49" t="s">
        <v>449</v>
      </c>
    </row>
    <row r="55" spans="1:38" s="2" customFormat="1" ht="26.25" customHeight="1" thickBot="1" x14ac:dyDescent="0.3">
      <c r="A55" s="70" t="s">
        <v>120</v>
      </c>
      <c r="B55" s="74" t="s">
        <v>136</v>
      </c>
      <c r="C55" s="76" t="s">
        <v>137</v>
      </c>
      <c r="D55" s="73" t="s">
        <v>424</v>
      </c>
      <c r="E55" s="6">
        <v>4.6934022130798496</v>
      </c>
      <c r="F55" s="6">
        <v>126.78686154648901</v>
      </c>
      <c r="G55" s="6">
        <v>51.5186236642785</v>
      </c>
      <c r="H55" s="6">
        <v>0.26766005682732003</v>
      </c>
      <c r="I55" s="6">
        <v>6.8481009061766702</v>
      </c>
      <c r="J55" s="6">
        <v>7.3684632113751496</v>
      </c>
      <c r="K55" s="6">
        <v>7.81736046709785</v>
      </c>
      <c r="L55" s="6" t="s">
        <v>422</v>
      </c>
      <c r="M55" s="6">
        <v>15.8601910254175</v>
      </c>
      <c r="N55" s="6">
        <v>1.7287079766883E-3</v>
      </c>
      <c r="O55" s="6">
        <v>0</v>
      </c>
      <c r="P55" s="6">
        <v>8.2644083009770393E-3</v>
      </c>
      <c r="Q55" s="6" t="s">
        <v>423</v>
      </c>
      <c r="R55" s="6" t="s">
        <v>423</v>
      </c>
      <c r="S55" s="6" t="s">
        <v>423</v>
      </c>
      <c r="T55" s="6" t="s">
        <v>423</v>
      </c>
      <c r="U55" s="6" t="s">
        <v>423</v>
      </c>
      <c r="V55" s="6" t="s">
        <v>423</v>
      </c>
      <c r="W55" s="6">
        <v>5.21593505316576E-2</v>
      </c>
      <c r="X55" s="6">
        <v>9.0106624232469696E-3</v>
      </c>
      <c r="Y55" s="6">
        <v>4.3805338310355796E-3</v>
      </c>
      <c r="Z55" s="6">
        <v>1.05054931292999E-4</v>
      </c>
      <c r="AA55" s="6">
        <v>7.9382033195267996E-4</v>
      </c>
      <c r="AB55" s="6">
        <f t="shared" si="0"/>
        <v>1.4290071517528228E-2</v>
      </c>
      <c r="AC55" s="6">
        <v>1.9714257376721102E-3</v>
      </c>
      <c r="AD55" s="6" t="s">
        <v>423</v>
      </c>
      <c r="AE55" s="60"/>
      <c r="AF55" s="26" t="s">
        <v>423</v>
      </c>
      <c r="AG55" s="26" t="s">
        <v>423</v>
      </c>
      <c r="AH55" s="26" t="s">
        <v>423</v>
      </c>
      <c r="AI55" s="26" t="s">
        <v>423</v>
      </c>
      <c r="AJ55" s="26" t="s">
        <v>423</v>
      </c>
      <c r="AK55" s="26" t="s">
        <v>422</v>
      </c>
      <c r="AL55" s="49" t="s">
        <v>450</v>
      </c>
    </row>
    <row r="56" spans="1:38" s="2" customFormat="1" ht="26.25" customHeight="1" thickBot="1" x14ac:dyDescent="0.3">
      <c r="A56" s="74" t="s">
        <v>120</v>
      </c>
      <c r="B56" s="74" t="s">
        <v>138</v>
      </c>
      <c r="C56" s="76" t="s">
        <v>397</v>
      </c>
      <c r="D56" s="73" t="s">
        <v>424</v>
      </c>
      <c r="E56" s="6" t="s">
        <v>422</v>
      </c>
      <c r="F56" s="6" t="s">
        <v>422</v>
      </c>
      <c r="G56" s="6" t="s">
        <v>422</v>
      </c>
      <c r="H56" s="6" t="s">
        <v>422</v>
      </c>
      <c r="I56" s="6" t="s">
        <v>422</v>
      </c>
      <c r="J56" s="6" t="s">
        <v>422</v>
      </c>
      <c r="K56" s="6" t="s">
        <v>422</v>
      </c>
      <c r="L56" s="6" t="s">
        <v>422</v>
      </c>
      <c r="M56" s="6" t="s">
        <v>422</v>
      </c>
      <c r="N56" s="6" t="s">
        <v>422</v>
      </c>
      <c r="O56" s="6" t="s">
        <v>422</v>
      </c>
      <c r="P56" s="6" t="s">
        <v>422</v>
      </c>
      <c r="Q56" s="6" t="s">
        <v>423</v>
      </c>
      <c r="R56" s="6" t="s">
        <v>423</v>
      </c>
      <c r="S56" s="6" t="s">
        <v>423</v>
      </c>
      <c r="T56" s="6" t="s">
        <v>423</v>
      </c>
      <c r="U56" s="6" t="s">
        <v>423</v>
      </c>
      <c r="V56" s="6" t="s">
        <v>423</v>
      </c>
      <c r="W56" s="6" t="s">
        <v>422</v>
      </c>
      <c r="X56" s="6" t="s">
        <v>422</v>
      </c>
      <c r="Y56" s="6" t="s">
        <v>422</v>
      </c>
      <c r="Z56" s="6" t="s">
        <v>422</v>
      </c>
      <c r="AA56" s="6" t="s">
        <v>422</v>
      </c>
      <c r="AB56" s="6" t="s">
        <v>422</v>
      </c>
      <c r="AC56" s="6" t="s">
        <v>422</v>
      </c>
      <c r="AD56" s="6" t="s">
        <v>423</v>
      </c>
      <c r="AE56" s="60"/>
      <c r="AF56" s="26" t="s">
        <v>423</v>
      </c>
      <c r="AG56" s="26" t="s">
        <v>423</v>
      </c>
      <c r="AH56" s="26" t="s">
        <v>423</v>
      </c>
      <c r="AI56" s="26" t="s">
        <v>423</v>
      </c>
      <c r="AJ56" s="26" t="s">
        <v>423</v>
      </c>
      <c r="AK56" s="26" t="s">
        <v>422</v>
      </c>
      <c r="AL56" s="49" t="s">
        <v>408</v>
      </c>
    </row>
    <row r="57" spans="1:38" s="2" customFormat="1" ht="26.25" customHeight="1" thickBot="1" x14ac:dyDescent="0.3">
      <c r="A57" s="70" t="s">
        <v>54</v>
      </c>
      <c r="B57" s="70" t="s">
        <v>140</v>
      </c>
      <c r="C57" s="71" t="s">
        <v>141</v>
      </c>
      <c r="D57" s="72" t="s">
        <v>424</v>
      </c>
      <c r="E57" s="6">
        <v>30.295595017137401</v>
      </c>
      <c r="F57" s="6">
        <v>0.35021197846994001</v>
      </c>
      <c r="G57" s="6">
        <v>24.722663425466699</v>
      </c>
      <c r="H57" s="6">
        <v>0.55918757036101896</v>
      </c>
      <c r="I57" s="6">
        <v>3.15507361540572</v>
      </c>
      <c r="J57" s="6">
        <v>6.6317151546391999</v>
      </c>
      <c r="K57" s="6">
        <v>15.1223325497504</v>
      </c>
      <c r="L57" s="6" t="s">
        <v>422</v>
      </c>
      <c r="M57" s="6">
        <v>8.4197732419618596</v>
      </c>
      <c r="N57" s="6">
        <v>0.31894718562803298</v>
      </c>
      <c r="O57" s="6">
        <v>3.0476913152248201E-2</v>
      </c>
      <c r="P57" s="6">
        <v>0.211514887743913</v>
      </c>
      <c r="Q57" s="6" t="s">
        <v>423</v>
      </c>
      <c r="R57" s="6" t="s">
        <v>423</v>
      </c>
      <c r="S57" s="6" t="s">
        <v>423</v>
      </c>
      <c r="T57" s="6" t="s">
        <v>423</v>
      </c>
      <c r="U57" s="6" t="s">
        <v>423</v>
      </c>
      <c r="V57" s="6" t="s">
        <v>423</v>
      </c>
      <c r="W57" s="6">
        <v>2.4319031733268299</v>
      </c>
      <c r="X57" s="6">
        <v>9.1613695811203801E-3</v>
      </c>
      <c r="Y57" s="6">
        <v>2.46652257953241E-3</v>
      </c>
      <c r="Z57" s="6">
        <v>8.8090092126157495E-4</v>
      </c>
      <c r="AA57" s="6">
        <v>1.7618018425231499E-3</v>
      </c>
      <c r="AB57" s="6">
        <f t="shared" si="0"/>
        <v>1.4270594924437515E-2</v>
      </c>
      <c r="AC57" s="6">
        <v>1.73919792488358</v>
      </c>
      <c r="AD57" s="6" t="s">
        <v>423</v>
      </c>
      <c r="AE57" s="60"/>
      <c r="AF57" s="26" t="s">
        <v>423</v>
      </c>
      <c r="AG57" s="26" t="s">
        <v>423</v>
      </c>
      <c r="AH57" s="26" t="s">
        <v>423</v>
      </c>
      <c r="AI57" s="26" t="s">
        <v>423</v>
      </c>
      <c r="AJ57" s="26" t="s">
        <v>423</v>
      </c>
      <c r="AK57" s="26" t="s">
        <v>422</v>
      </c>
      <c r="AL57" s="49" t="s">
        <v>142</v>
      </c>
    </row>
    <row r="58" spans="1:38" s="2" customFormat="1" ht="26.25" customHeight="1" thickBot="1" x14ac:dyDescent="0.3">
      <c r="A58" s="70" t="s">
        <v>54</v>
      </c>
      <c r="B58" s="70" t="s">
        <v>143</v>
      </c>
      <c r="C58" s="71" t="s">
        <v>144</v>
      </c>
      <c r="D58" s="72" t="s">
        <v>424</v>
      </c>
      <c r="E58" s="6">
        <v>1.5367809863651201</v>
      </c>
      <c r="F58" s="6">
        <v>6.2795723151030505E-2</v>
      </c>
      <c r="G58" s="6">
        <v>0.48298446087574598</v>
      </c>
      <c r="H58" s="6">
        <v>2.9831764616959501E-2</v>
      </c>
      <c r="I58" s="6">
        <v>0.35113305651010102</v>
      </c>
      <c r="J58" s="6">
        <v>0.53384037838249798</v>
      </c>
      <c r="K58" s="6">
        <v>1.40237743001893</v>
      </c>
      <c r="L58" s="6" t="s">
        <v>422</v>
      </c>
      <c r="M58" s="6">
        <v>3.0682691085517502</v>
      </c>
      <c r="N58" s="6">
        <v>4.1134261815465997E-3</v>
      </c>
      <c r="O58" s="6">
        <v>2.7235431114638799E-3</v>
      </c>
      <c r="P58" s="6">
        <v>0.10829795925989801</v>
      </c>
      <c r="Q58" s="6" t="s">
        <v>423</v>
      </c>
      <c r="R58" s="6" t="s">
        <v>423</v>
      </c>
      <c r="S58" s="6" t="s">
        <v>423</v>
      </c>
      <c r="T58" s="6" t="s">
        <v>423</v>
      </c>
      <c r="U58" s="6" t="s">
        <v>423</v>
      </c>
      <c r="V58" s="6" t="s">
        <v>423</v>
      </c>
      <c r="W58" s="6" t="s">
        <v>422</v>
      </c>
      <c r="X58" s="6" t="s">
        <v>422</v>
      </c>
      <c r="Y58" s="6" t="s">
        <v>422</v>
      </c>
      <c r="Z58" s="6" t="s">
        <v>422</v>
      </c>
      <c r="AA58" s="6" t="s">
        <v>422</v>
      </c>
      <c r="AB58" s="6" t="s">
        <v>422</v>
      </c>
      <c r="AC58" s="6" t="s">
        <v>422</v>
      </c>
      <c r="AD58" s="6" t="s">
        <v>423</v>
      </c>
      <c r="AE58" s="60"/>
      <c r="AF58" s="26" t="s">
        <v>423</v>
      </c>
      <c r="AG58" s="26" t="s">
        <v>423</v>
      </c>
      <c r="AH58" s="26" t="s">
        <v>423</v>
      </c>
      <c r="AI58" s="26" t="s">
        <v>423</v>
      </c>
      <c r="AJ58" s="26" t="s">
        <v>423</v>
      </c>
      <c r="AK58" s="26" t="s">
        <v>422</v>
      </c>
      <c r="AL58" s="49" t="s">
        <v>145</v>
      </c>
    </row>
    <row r="59" spans="1:38" s="2" customFormat="1" ht="26.25" customHeight="1" thickBot="1" x14ac:dyDescent="0.3">
      <c r="A59" s="70" t="s">
        <v>54</v>
      </c>
      <c r="B59" s="78" t="s">
        <v>146</v>
      </c>
      <c r="C59" s="71" t="s">
        <v>398</v>
      </c>
      <c r="D59" s="72" t="s">
        <v>424</v>
      </c>
      <c r="E59" s="6">
        <v>6.3350555364368697</v>
      </c>
      <c r="F59" s="6">
        <v>1.77155368798173</v>
      </c>
      <c r="G59" s="6">
        <v>1.9544307270466299</v>
      </c>
      <c r="H59" s="6">
        <v>8.84796064658777E-2</v>
      </c>
      <c r="I59" s="6">
        <v>0.92663934655714897</v>
      </c>
      <c r="J59" s="6">
        <v>1.0412318832759799</v>
      </c>
      <c r="K59" s="6">
        <v>1.3942173986319399</v>
      </c>
      <c r="L59" s="6" t="s">
        <v>422</v>
      </c>
      <c r="M59" s="6">
        <v>0.36199153514275001</v>
      </c>
      <c r="N59" s="6">
        <v>2.1163352602360699E-2</v>
      </c>
      <c r="O59" s="6">
        <v>1.1587689889485399E-3</v>
      </c>
      <c r="P59" s="6">
        <v>2.6075040376236099E-2</v>
      </c>
      <c r="Q59" s="6" t="s">
        <v>423</v>
      </c>
      <c r="R59" s="6" t="s">
        <v>423</v>
      </c>
      <c r="S59" s="6" t="s">
        <v>423</v>
      </c>
      <c r="T59" s="6" t="s">
        <v>423</v>
      </c>
      <c r="U59" s="6" t="s">
        <v>423</v>
      </c>
      <c r="V59" s="6" t="s">
        <v>423</v>
      </c>
      <c r="W59" s="6" t="s">
        <v>422</v>
      </c>
      <c r="X59" s="6" t="s">
        <v>422</v>
      </c>
      <c r="Y59" s="6">
        <v>1.7221038257002201E-7</v>
      </c>
      <c r="Z59" s="6" t="s">
        <v>422</v>
      </c>
      <c r="AA59" s="6">
        <v>6.5345551985092696E-6</v>
      </c>
      <c r="AB59" s="6">
        <f t="shared" si="0"/>
        <v>6.7067655810792919E-6</v>
      </c>
      <c r="AC59" s="6" t="s">
        <v>422</v>
      </c>
      <c r="AD59" s="6" t="s">
        <v>423</v>
      </c>
      <c r="AE59" s="60"/>
      <c r="AF59" s="26" t="s">
        <v>423</v>
      </c>
      <c r="AG59" s="26" t="s">
        <v>423</v>
      </c>
      <c r="AH59" s="26" t="s">
        <v>423</v>
      </c>
      <c r="AI59" s="26" t="s">
        <v>423</v>
      </c>
      <c r="AJ59" s="26" t="s">
        <v>423</v>
      </c>
      <c r="AK59" s="26" t="s">
        <v>422</v>
      </c>
      <c r="AL59" s="49" t="s">
        <v>451</v>
      </c>
    </row>
    <row r="60" spans="1:38" s="2" customFormat="1" ht="26.25" customHeight="1" thickBot="1" x14ac:dyDescent="0.3">
      <c r="A60" s="70" t="s">
        <v>54</v>
      </c>
      <c r="B60" s="78" t="s">
        <v>147</v>
      </c>
      <c r="C60" s="71" t="s">
        <v>148</v>
      </c>
      <c r="D60" s="117" t="s">
        <v>424</v>
      </c>
      <c r="E60" s="6">
        <v>0.72519873738723295</v>
      </c>
      <c r="F60" s="6">
        <v>0.36643261063565202</v>
      </c>
      <c r="G60" s="6">
        <v>0.22387297539655199</v>
      </c>
      <c r="H60" s="6">
        <v>0.24077747129159299</v>
      </c>
      <c r="I60" s="6">
        <v>7.5779690068025296</v>
      </c>
      <c r="J60" s="6">
        <v>28.390124077005201</v>
      </c>
      <c r="K60" s="6">
        <v>59.108638783422698</v>
      </c>
      <c r="L60" s="6" t="s">
        <v>422</v>
      </c>
      <c r="M60" s="6">
        <v>0.48491821496328202</v>
      </c>
      <c r="N60" s="6" t="s">
        <v>422</v>
      </c>
      <c r="O60" s="6" t="s">
        <v>422</v>
      </c>
      <c r="P60" s="6">
        <v>2.19300636841138E-2</v>
      </c>
      <c r="Q60" s="6" t="s">
        <v>423</v>
      </c>
      <c r="R60" s="6" t="s">
        <v>423</v>
      </c>
      <c r="S60" s="6" t="s">
        <v>423</v>
      </c>
      <c r="T60" s="6" t="s">
        <v>423</v>
      </c>
      <c r="U60" s="6" t="s">
        <v>423</v>
      </c>
      <c r="V60" s="6" t="s">
        <v>423</v>
      </c>
      <c r="W60" s="6">
        <v>0</v>
      </c>
      <c r="X60" s="6" t="s">
        <v>422</v>
      </c>
      <c r="Y60" s="6" t="s">
        <v>422</v>
      </c>
      <c r="Z60" s="6" t="s">
        <v>422</v>
      </c>
      <c r="AA60" s="6" t="s">
        <v>422</v>
      </c>
      <c r="AB60" s="6" t="s">
        <v>422</v>
      </c>
      <c r="AC60" s="6" t="s">
        <v>422</v>
      </c>
      <c r="AD60" s="6" t="s">
        <v>423</v>
      </c>
      <c r="AE60" s="60"/>
      <c r="AF60" s="26" t="s">
        <v>423</v>
      </c>
      <c r="AG60" s="26" t="s">
        <v>423</v>
      </c>
      <c r="AH60" s="26" t="s">
        <v>423</v>
      </c>
      <c r="AI60" s="26" t="s">
        <v>423</v>
      </c>
      <c r="AJ60" s="26" t="s">
        <v>423</v>
      </c>
      <c r="AK60" s="26" t="s">
        <v>422</v>
      </c>
      <c r="AL60" s="49" t="s">
        <v>415</v>
      </c>
    </row>
    <row r="61" spans="1:38" s="2" customFormat="1" ht="26.25" customHeight="1" thickBot="1" x14ac:dyDescent="0.3">
      <c r="A61" s="70" t="s">
        <v>54</v>
      </c>
      <c r="B61" s="78" t="s">
        <v>149</v>
      </c>
      <c r="C61" s="71" t="s">
        <v>150</v>
      </c>
      <c r="D61" s="72" t="s">
        <v>424</v>
      </c>
      <c r="E61" s="6" t="s">
        <v>422</v>
      </c>
      <c r="F61" s="6" t="s">
        <v>422</v>
      </c>
      <c r="G61" s="6" t="s">
        <v>422</v>
      </c>
      <c r="H61" s="6" t="s">
        <v>422</v>
      </c>
      <c r="I61" s="6">
        <v>219.01671024094699</v>
      </c>
      <c r="J61" s="6">
        <v>1095.0835512117301</v>
      </c>
      <c r="K61" s="6">
        <v>3650.27850403722</v>
      </c>
      <c r="L61" s="6" t="s">
        <v>422</v>
      </c>
      <c r="M61" s="6" t="s">
        <v>422</v>
      </c>
      <c r="N61" s="6" t="s">
        <v>422</v>
      </c>
      <c r="O61" s="6" t="s">
        <v>422</v>
      </c>
      <c r="P61" s="6" t="s">
        <v>422</v>
      </c>
      <c r="Q61" s="6" t="s">
        <v>423</v>
      </c>
      <c r="R61" s="6" t="s">
        <v>423</v>
      </c>
      <c r="S61" s="6" t="s">
        <v>423</v>
      </c>
      <c r="T61" s="6" t="s">
        <v>423</v>
      </c>
      <c r="U61" s="6" t="s">
        <v>423</v>
      </c>
      <c r="V61" s="6" t="s">
        <v>423</v>
      </c>
      <c r="W61" s="6" t="s">
        <v>422</v>
      </c>
      <c r="X61" s="6" t="s">
        <v>422</v>
      </c>
      <c r="Y61" s="6" t="s">
        <v>422</v>
      </c>
      <c r="Z61" s="6" t="s">
        <v>422</v>
      </c>
      <c r="AA61" s="6" t="s">
        <v>422</v>
      </c>
      <c r="AB61" s="6" t="s">
        <v>422</v>
      </c>
      <c r="AC61" s="6" t="s">
        <v>422</v>
      </c>
      <c r="AD61" s="6" t="s">
        <v>423</v>
      </c>
      <c r="AE61" s="60"/>
      <c r="AF61" s="26" t="s">
        <v>423</v>
      </c>
      <c r="AG61" s="26" t="s">
        <v>423</v>
      </c>
      <c r="AH61" s="26" t="s">
        <v>423</v>
      </c>
      <c r="AI61" s="26" t="s">
        <v>423</v>
      </c>
      <c r="AJ61" s="26" t="s">
        <v>423</v>
      </c>
      <c r="AK61" s="26" t="s">
        <v>422</v>
      </c>
      <c r="AL61" s="49" t="s">
        <v>416</v>
      </c>
    </row>
    <row r="62" spans="1:38" s="2" customFormat="1" ht="26.25" customHeight="1" thickBot="1" x14ac:dyDescent="0.3">
      <c r="A62" s="70" t="s">
        <v>54</v>
      </c>
      <c r="B62" s="78" t="s">
        <v>151</v>
      </c>
      <c r="C62" s="71" t="s">
        <v>152</v>
      </c>
      <c r="D62" s="72" t="s">
        <v>436</v>
      </c>
      <c r="E62" s="6" t="s">
        <v>428</v>
      </c>
      <c r="F62" s="6" t="s">
        <v>428</v>
      </c>
      <c r="G62" s="6" t="s">
        <v>428</v>
      </c>
      <c r="H62" s="6" t="s">
        <v>428</v>
      </c>
      <c r="I62" s="6" t="s">
        <v>428</v>
      </c>
      <c r="J62" s="6" t="s">
        <v>428</v>
      </c>
      <c r="K62" s="6" t="s">
        <v>428</v>
      </c>
      <c r="L62" s="6" t="s">
        <v>422</v>
      </c>
      <c r="M62" s="6" t="s">
        <v>428</v>
      </c>
      <c r="N62" s="6" t="s">
        <v>428</v>
      </c>
      <c r="O62" s="6" t="s">
        <v>428</v>
      </c>
      <c r="P62" s="6" t="s">
        <v>428</v>
      </c>
      <c r="Q62" s="6" t="s">
        <v>423</v>
      </c>
      <c r="R62" s="6" t="s">
        <v>423</v>
      </c>
      <c r="S62" s="6" t="s">
        <v>423</v>
      </c>
      <c r="T62" s="6" t="s">
        <v>423</v>
      </c>
      <c r="U62" s="6" t="s">
        <v>423</v>
      </c>
      <c r="V62" s="6" t="s">
        <v>423</v>
      </c>
      <c r="W62" s="6" t="s">
        <v>422</v>
      </c>
      <c r="X62" s="6" t="s">
        <v>422</v>
      </c>
      <c r="Y62" s="6" t="s">
        <v>422</v>
      </c>
      <c r="Z62" s="6" t="s">
        <v>422</v>
      </c>
      <c r="AA62" s="6" t="s">
        <v>422</v>
      </c>
      <c r="AB62" s="6" t="s">
        <v>422</v>
      </c>
      <c r="AC62" s="6" t="s">
        <v>422</v>
      </c>
      <c r="AD62" s="6" t="s">
        <v>423</v>
      </c>
      <c r="AE62" s="60"/>
      <c r="AF62" s="26" t="s">
        <v>423</v>
      </c>
      <c r="AG62" s="26" t="s">
        <v>423</v>
      </c>
      <c r="AH62" s="26" t="s">
        <v>423</v>
      </c>
      <c r="AI62" s="26" t="s">
        <v>423</v>
      </c>
      <c r="AJ62" s="26" t="s">
        <v>423</v>
      </c>
      <c r="AK62" s="26" t="s">
        <v>422</v>
      </c>
      <c r="AL62" s="49" t="s">
        <v>452</v>
      </c>
    </row>
    <row r="63" spans="1:38" s="2" customFormat="1" ht="26.25" customHeight="1" thickBot="1" x14ac:dyDescent="0.3">
      <c r="A63" s="70" t="s">
        <v>54</v>
      </c>
      <c r="B63" s="78" t="s">
        <v>153</v>
      </c>
      <c r="C63" s="76" t="s">
        <v>154</v>
      </c>
      <c r="D63" s="79" t="s">
        <v>424</v>
      </c>
      <c r="E63" s="6">
        <v>0.52854794904318703</v>
      </c>
      <c r="F63" s="6">
        <v>1.35279105403322</v>
      </c>
      <c r="G63" s="6">
        <v>3.5214106070609201</v>
      </c>
      <c r="H63" s="6">
        <v>8.7041600022287599E-2</v>
      </c>
      <c r="I63" s="6">
        <v>6.2263761128046902</v>
      </c>
      <c r="J63" s="6">
        <v>12.4564859066928</v>
      </c>
      <c r="K63" s="6">
        <v>37.587907364802597</v>
      </c>
      <c r="L63" s="6" t="s">
        <v>422</v>
      </c>
      <c r="M63" s="6">
        <v>2.95873684263332</v>
      </c>
      <c r="N63" s="6" t="s">
        <v>422</v>
      </c>
      <c r="O63" s="6" t="s">
        <v>422</v>
      </c>
      <c r="P63" s="6" t="s">
        <v>422</v>
      </c>
      <c r="Q63" s="6" t="s">
        <v>423</v>
      </c>
      <c r="R63" s="6" t="s">
        <v>423</v>
      </c>
      <c r="S63" s="6" t="s">
        <v>423</v>
      </c>
      <c r="T63" s="6" t="s">
        <v>423</v>
      </c>
      <c r="U63" s="6" t="s">
        <v>423</v>
      </c>
      <c r="V63" s="6" t="s">
        <v>423</v>
      </c>
      <c r="W63" s="6">
        <v>0.89288027172856599</v>
      </c>
      <c r="X63" s="6" t="s">
        <v>422</v>
      </c>
      <c r="Y63" s="6" t="s">
        <v>422</v>
      </c>
      <c r="Z63" s="6" t="s">
        <v>422</v>
      </c>
      <c r="AA63" s="6" t="s">
        <v>422</v>
      </c>
      <c r="AB63" s="6" t="s">
        <v>422</v>
      </c>
      <c r="AC63" s="6" t="s">
        <v>422</v>
      </c>
      <c r="AD63" s="6" t="s">
        <v>423</v>
      </c>
      <c r="AE63" s="60"/>
      <c r="AF63" s="26" t="s">
        <v>423</v>
      </c>
      <c r="AG63" s="26" t="s">
        <v>423</v>
      </c>
      <c r="AH63" s="26" t="s">
        <v>423</v>
      </c>
      <c r="AI63" s="26" t="s">
        <v>423</v>
      </c>
      <c r="AJ63" s="26" t="s">
        <v>423</v>
      </c>
      <c r="AK63" s="26" t="s">
        <v>422</v>
      </c>
      <c r="AL63" s="49" t="s">
        <v>408</v>
      </c>
    </row>
    <row r="64" spans="1:38" s="2" customFormat="1" ht="26.25" customHeight="1" thickBot="1" x14ac:dyDescent="0.3">
      <c r="A64" s="70" t="s">
        <v>54</v>
      </c>
      <c r="B64" s="78" t="s">
        <v>155</v>
      </c>
      <c r="C64" s="71" t="s">
        <v>156</v>
      </c>
      <c r="D64" s="72" t="s">
        <v>437</v>
      </c>
      <c r="E64" s="6" t="s">
        <v>428</v>
      </c>
      <c r="F64" s="6" t="s">
        <v>428</v>
      </c>
      <c r="G64" s="6" t="s">
        <v>428</v>
      </c>
      <c r="H64" s="6" t="s">
        <v>428</v>
      </c>
      <c r="I64" s="6" t="s">
        <v>428</v>
      </c>
      <c r="J64" s="6" t="s">
        <v>428</v>
      </c>
      <c r="K64" s="6" t="s">
        <v>428</v>
      </c>
      <c r="L64" s="6" t="s">
        <v>422</v>
      </c>
      <c r="M64" s="6" t="s">
        <v>428</v>
      </c>
      <c r="N64" s="6" t="s">
        <v>422</v>
      </c>
      <c r="O64" s="6" t="s">
        <v>422</v>
      </c>
      <c r="P64" s="6" t="s">
        <v>422</v>
      </c>
      <c r="Q64" s="6" t="s">
        <v>423</v>
      </c>
      <c r="R64" s="6" t="s">
        <v>423</v>
      </c>
      <c r="S64" s="6" t="s">
        <v>423</v>
      </c>
      <c r="T64" s="6" t="s">
        <v>423</v>
      </c>
      <c r="U64" s="6" t="s">
        <v>423</v>
      </c>
      <c r="V64" s="6" t="s">
        <v>423</v>
      </c>
      <c r="W64" s="6" t="s">
        <v>422</v>
      </c>
      <c r="X64" s="6" t="s">
        <v>422</v>
      </c>
      <c r="Y64" s="6" t="s">
        <v>422</v>
      </c>
      <c r="Z64" s="6" t="s">
        <v>422</v>
      </c>
      <c r="AA64" s="6" t="s">
        <v>422</v>
      </c>
      <c r="AB64" s="6" t="s">
        <v>422</v>
      </c>
      <c r="AC64" s="6" t="s">
        <v>422</v>
      </c>
      <c r="AD64" s="6" t="s">
        <v>423</v>
      </c>
      <c r="AE64" s="60"/>
      <c r="AF64" s="26" t="s">
        <v>423</v>
      </c>
      <c r="AG64" s="26" t="s">
        <v>423</v>
      </c>
      <c r="AH64" s="26" t="s">
        <v>423</v>
      </c>
      <c r="AI64" s="26" t="s">
        <v>423</v>
      </c>
      <c r="AJ64" s="26" t="s">
        <v>423</v>
      </c>
      <c r="AK64" s="26" t="s">
        <v>422</v>
      </c>
      <c r="AL64" s="49" t="s">
        <v>157</v>
      </c>
    </row>
    <row r="65" spans="1:38" s="2" customFormat="1" ht="26.25" customHeight="1" thickBot="1" x14ac:dyDescent="0.3">
      <c r="A65" s="70" t="s">
        <v>54</v>
      </c>
      <c r="B65" s="74" t="s">
        <v>158</v>
      </c>
      <c r="C65" s="71" t="s">
        <v>159</v>
      </c>
      <c r="D65" s="72" t="s">
        <v>437</v>
      </c>
      <c r="E65" s="6" t="s">
        <v>428</v>
      </c>
      <c r="F65" s="6" t="s">
        <v>422</v>
      </c>
      <c r="G65" s="6" t="s">
        <v>422</v>
      </c>
      <c r="H65" s="6" t="s">
        <v>428</v>
      </c>
      <c r="I65" s="6" t="s">
        <v>422</v>
      </c>
      <c r="J65" s="6" t="s">
        <v>422</v>
      </c>
      <c r="K65" s="6" t="s">
        <v>422</v>
      </c>
      <c r="L65" s="6" t="s">
        <v>422</v>
      </c>
      <c r="M65" s="6" t="s">
        <v>422</v>
      </c>
      <c r="N65" s="6" t="s">
        <v>422</v>
      </c>
      <c r="O65" s="6" t="s">
        <v>422</v>
      </c>
      <c r="P65" s="6" t="s">
        <v>422</v>
      </c>
      <c r="Q65" s="6" t="s">
        <v>423</v>
      </c>
      <c r="R65" s="6" t="s">
        <v>423</v>
      </c>
      <c r="S65" s="6" t="s">
        <v>423</v>
      </c>
      <c r="T65" s="6" t="s">
        <v>423</v>
      </c>
      <c r="U65" s="6" t="s">
        <v>423</v>
      </c>
      <c r="V65" s="6" t="s">
        <v>423</v>
      </c>
      <c r="W65" s="6" t="s">
        <v>422</v>
      </c>
      <c r="X65" s="6" t="s">
        <v>422</v>
      </c>
      <c r="Y65" s="6" t="s">
        <v>422</v>
      </c>
      <c r="Z65" s="6" t="s">
        <v>422</v>
      </c>
      <c r="AA65" s="6" t="s">
        <v>422</v>
      </c>
      <c r="AB65" s="6" t="s">
        <v>422</v>
      </c>
      <c r="AC65" s="6" t="s">
        <v>422</v>
      </c>
      <c r="AD65" s="6" t="s">
        <v>423</v>
      </c>
      <c r="AE65" s="60"/>
      <c r="AF65" s="26" t="s">
        <v>423</v>
      </c>
      <c r="AG65" s="26" t="s">
        <v>423</v>
      </c>
      <c r="AH65" s="26" t="s">
        <v>423</v>
      </c>
      <c r="AI65" s="26" t="s">
        <v>423</v>
      </c>
      <c r="AJ65" s="26" t="s">
        <v>423</v>
      </c>
      <c r="AK65" s="26" t="s">
        <v>422</v>
      </c>
      <c r="AL65" s="49" t="s">
        <v>160</v>
      </c>
    </row>
    <row r="66" spans="1:38" s="2" customFormat="1" ht="26.25" customHeight="1" thickBot="1" x14ac:dyDescent="0.3">
      <c r="A66" s="70" t="s">
        <v>54</v>
      </c>
      <c r="B66" s="74" t="s">
        <v>161</v>
      </c>
      <c r="C66" s="71" t="s">
        <v>162</v>
      </c>
      <c r="D66" s="72" t="s">
        <v>437</v>
      </c>
      <c r="E66" s="6" t="s">
        <v>428</v>
      </c>
      <c r="F66" s="6" t="s">
        <v>428</v>
      </c>
      <c r="G66" s="6" t="s">
        <v>428</v>
      </c>
      <c r="H66" s="6" t="s">
        <v>428</v>
      </c>
      <c r="I66" s="6" t="s">
        <v>428</v>
      </c>
      <c r="J66" s="6" t="s">
        <v>428</v>
      </c>
      <c r="K66" s="6" t="s">
        <v>428</v>
      </c>
      <c r="L66" s="6" t="s">
        <v>422</v>
      </c>
      <c r="M66" s="6" t="s">
        <v>428</v>
      </c>
      <c r="N66" s="6" t="s">
        <v>422</v>
      </c>
      <c r="O66" s="6" t="s">
        <v>422</v>
      </c>
      <c r="P66" s="6" t="s">
        <v>422</v>
      </c>
      <c r="Q66" s="6" t="s">
        <v>423</v>
      </c>
      <c r="R66" s="6" t="s">
        <v>423</v>
      </c>
      <c r="S66" s="6" t="s">
        <v>423</v>
      </c>
      <c r="T66" s="6" t="s">
        <v>423</v>
      </c>
      <c r="U66" s="6" t="s">
        <v>423</v>
      </c>
      <c r="V66" s="6" t="s">
        <v>423</v>
      </c>
      <c r="W66" s="6" t="s">
        <v>422</v>
      </c>
      <c r="X66" s="6" t="s">
        <v>422</v>
      </c>
      <c r="Y66" s="6" t="s">
        <v>422</v>
      </c>
      <c r="Z66" s="6" t="s">
        <v>422</v>
      </c>
      <c r="AA66" s="6" t="s">
        <v>422</v>
      </c>
      <c r="AB66" s="6" t="s">
        <v>422</v>
      </c>
      <c r="AC66" s="6" t="s">
        <v>422</v>
      </c>
      <c r="AD66" s="6" t="s">
        <v>423</v>
      </c>
      <c r="AE66" s="60"/>
      <c r="AF66" s="26" t="s">
        <v>423</v>
      </c>
      <c r="AG66" s="26" t="s">
        <v>423</v>
      </c>
      <c r="AH66" s="26" t="s">
        <v>423</v>
      </c>
      <c r="AI66" s="26" t="s">
        <v>423</v>
      </c>
      <c r="AJ66" s="26" t="s">
        <v>423</v>
      </c>
      <c r="AK66" s="26" t="s">
        <v>422</v>
      </c>
      <c r="AL66" s="49" t="s">
        <v>163</v>
      </c>
    </row>
    <row r="67" spans="1:38" s="2" customFormat="1" ht="26.25" customHeight="1" thickBot="1" x14ac:dyDescent="0.3">
      <c r="A67" s="70" t="s">
        <v>54</v>
      </c>
      <c r="B67" s="74" t="s">
        <v>164</v>
      </c>
      <c r="C67" s="71" t="s">
        <v>165</v>
      </c>
      <c r="D67" s="72" t="s">
        <v>438</v>
      </c>
      <c r="E67" s="6" t="s">
        <v>425</v>
      </c>
      <c r="F67" s="6" t="s">
        <v>425</v>
      </c>
      <c r="G67" s="6" t="s">
        <v>425</v>
      </c>
      <c r="H67" s="6" t="s">
        <v>425</v>
      </c>
      <c r="I67" s="6" t="s">
        <v>425</v>
      </c>
      <c r="J67" s="6" t="s">
        <v>425</v>
      </c>
      <c r="K67" s="6" t="s">
        <v>425</v>
      </c>
      <c r="L67" s="6" t="s">
        <v>422</v>
      </c>
      <c r="M67" s="6" t="s">
        <v>425</v>
      </c>
      <c r="N67" s="6" t="s">
        <v>425</v>
      </c>
      <c r="O67" s="6" t="s">
        <v>425</v>
      </c>
      <c r="P67" s="6" t="s">
        <v>425</v>
      </c>
      <c r="Q67" s="6" t="s">
        <v>423</v>
      </c>
      <c r="R67" s="6" t="s">
        <v>423</v>
      </c>
      <c r="S67" s="6" t="s">
        <v>423</v>
      </c>
      <c r="T67" s="6" t="s">
        <v>423</v>
      </c>
      <c r="U67" s="6" t="s">
        <v>423</v>
      </c>
      <c r="V67" s="6" t="s">
        <v>423</v>
      </c>
      <c r="W67" s="6" t="s">
        <v>425</v>
      </c>
      <c r="X67" s="6" t="s">
        <v>425</v>
      </c>
      <c r="Y67" s="6" t="s">
        <v>425</v>
      </c>
      <c r="Z67" s="6" t="s">
        <v>425</v>
      </c>
      <c r="AA67" s="6" t="s">
        <v>425</v>
      </c>
      <c r="AB67" s="6" t="s">
        <v>425</v>
      </c>
      <c r="AC67" s="6" t="s">
        <v>425</v>
      </c>
      <c r="AD67" s="6" t="s">
        <v>423</v>
      </c>
      <c r="AE67" s="60"/>
      <c r="AF67" s="26" t="s">
        <v>423</v>
      </c>
      <c r="AG67" s="26" t="s">
        <v>423</v>
      </c>
      <c r="AH67" s="26" t="s">
        <v>423</v>
      </c>
      <c r="AI67" s="26" t="s">
        <v>423</v>
      </c>
      <c r="AJ67" s="26" t="s">
        <v>423</v>
      </c>
      <c r="AK67" s="26" t="s">
        <v>422</v>
      </c>
      <c r="AL67" s="49" t="s">
        <v>166</v>
      </c>
    </row>
    <row r="68" spans="1:38" s="2" customFormat="1" ht="26.25" customHeight="1" thickBot="1" x14ac:dyDescent="0.3">
      <c r="A68" s="70" t="s">
        <v>54</v>
      </c>
      <c r="B68" s="74" t="s">
        <v>167</v>
      </c>
      <c r="C68" s="71" t="s">
        <v>168</v>
      </c>
      <c r="D68" s="72" t="s">
        <v>424</v>
      </c>
      <c r="E68" s="6" t="s">
        <v>422</v>
      </c>
      <c r="F68" s="6" t="s">
        <v>422</v>
      </c>
      <c r="G68" s="6" t="s">
        <v>422</v>
      </c>
      <c r="H68" s="6" t="s">
        <v>422</v>
      </c>
      <c r="I68" s="6" t="s">
        <v>422</v>
      </c>
      <c r="J68" s="6" t="s">
        <v>422</v>
      </c>
      <c r="K68" s="6" t="s">
        <v>422</v>
      </c>
      <c r="L68" s="6" t="s">
        <v>422</v>
      </c>
      <c r="M68" s="6" t="s">
        <v>422</v>
      </c>
      <c r="N68" s="6" t="s">
        <v>422</v>
      </c>
      <c r="O68" s="6" t="s">
        <v>422</v>
      </c>
      <c r="P68" s="6" t="s">
        <v>422</v>
      </c>
      <c r="Q68" s="6" t="s">
        <v>423</v>
      </c>
      <c r="R68" s="6" t="s">
        <v>423</v>
      </c>
      <c r="S68" s="6" t="s">
        <v>423</v>
      </c>
      <c r="T68" s="6" t="s">
        <v>423</v>
      </c>
      <c r="U68" s="6" t="s">
        <v>423</v>
      </c>
      <c r="V68" s="6" t="s">
        <v>423</v>
      </c>
      <c r="W68" s="6" t="s">
        <v>422</v>
      </c>
      <c r="X68" s="6" t="s">
        <v>422</v>
      </c>
      <c r="Y68" s="6" t="s">
        <v>422</v>
      </c>
      <c r="Z68" s="6" t="s">
        <v>422</v>
      </c>
      <c r="AA68" s="6" t="s">
        <v>422</v>
      </c>
      <c r="AB68" s="6" t="s">
        <v>422</v>
      </c>
      <c r="AC68" s="6" t="s">
        <v>422</v>
      </c>
      <c r="AD68" s="6" t="s">
        <v>423</v>
      </c>
      <c r="AE68" s="60"/>
      <c r="AF68" s="26" t="s">
        <v>423</v>
      </c>
      <c r="AG68" s="26" t="s">
        <v>423</v>
      </c>
      <c r="AH68" s="26" t="s">
        <v>423</v>
      </c>
      <c r="AI68" s="26" t="s">
        <v>423</v>
      </c>
      <c r="AJ68" s="26" t="s">
        <v>423</v>
      </c>
      <c r="AK68" s="26" t="s">
        <v>422</v>
      </c>
      <c r="AL68" s="49" t="s">
        <v>169</v>
      </c>
    </row>
    <row r="69" spans="1:38" s="2" customFormat="1" ht="26.25" customHeight="1" thickBot="1" x14ac:dyDescent="0.3">
      <c r="A69" s="70" t="s">
        <v>54</v>
      </c>
      <c r="B69" s="70" t="s">
        <v>170</v>
      </c>
      <c r="C69" s="71" t="s">
        <v>171</v>
      </c>
      <c r="D69" s="77" t="s">
        <v>439</v>
      </c>
      <c r="E69" s="6" t="s">
        <v>422</v>
      </c>
      <c r="F69" s="6" t="s">
        <v>422</v>
      </c>
      <c r="G69" s="6" t="s">
        <v>422</v>
      </c>
      <c r="H69" s="6" t="s">
        <v>422</v>
      </c>
      <c r="I69" s="6" t="s">
        <v>428</v>
      </c>
      <c r="J69" s="6" t="s">
        <v>428</v>
      </c>
      <c r="K69" s="6" t="s">
        <v>428</v>
      </c>
      <c r="L69" s="6" t="s">
        <v>422</v>
      </c>
      <c r="M69" s="6" t="s">
        <v>422</v>
      </c>
      <c r="N69" s="6" t="s">
        <v>422</v>
      </c>
      <c r="O69" s="6" t="s">
        <v>422</v>
      </c>
      <c r="P69" s="6" t="s">
        <v>422</v>
      </c>
      <c r="Q69" s="6" t="s">
        <v>423</v>
      </c>
      <c r="R69" s="6" t="s">
        <v>423</v>
      </c>
      <c r="S69" s="6" t="s">
        <v>423</v>
      </c>
      <c r="T69" s="6" t="s">
        <v>423</v>
      </c>
      <c r="U69" s="6" t="s">
        <v>423</v>
      </c>
      <c r="V69" s="6" t="s">
        <v>423</v>
      </c>
      <c r="W69" s="6" t="s">
        <v>422</v>
      </c>
      <c r="X69" s="6" t="s">
        <v>422</v>
      </c>
      <c r="Y69" s="6" t="s">
        <v>422</v>
      </c>
      <c r="Z69" s="6" t="s">
        <v>422</v>
      </c>
      <c r="AA69" s="6" t="s">
        <v>422</v>
      </c>
      <c r="AB69" s="6" t="s">
        <v>422</v>
      </c>
      <c r="AC69" s="6" t="s">
        <v>422</v>
      </c>
      <c r="AD69" s="6" t="s">
        <v>423</v>
      </c>
      <c r="AE69" s="60"/>
      <c r="AF69" s="26" t="s">
        <v>423</v>
      </c>
      <c r="AG69" s="26" t="s">
        <v>423</v>
      </c>
      <c r="AH69" s="26" t="s">
        <v>423</v>
      </c>
      <c r="AI69" s="26" t="s">
        <v>423</v>
      </c>
      <c r="AJ69" s="26" t="s">
        <v>423</v>
      </c>
      <c r="AK69" s="26" t="s">
        <v>422</v>
      </c>
      <c r="AL69" s="49" t="s">
        <v>172</v>
      </c>
    </row>
    <row r="70" spans="1:38" s="2" customFormat="1" ht="26.25" customHeight="1" thickBot="1" x14ac:dyDescent="0.3">
      <c r="A70" s="70" t="s">
        <v>54</v>
      </c>
      <c r="B70" s="70" t="s">
        <v>173</v>
      </c>
      <c r="C70" s="71" t="s">
        <v>381</v>
      </c>
      <c r="D70" s="77" t="s">
        <v>440</v>
      </c>
      <c r="E70" s="6">
        <v>32.307468415029703</v>
      </c>
      <c r="F70" s="6">
        <v>37.594443599758499</v>
      </c>
      <c r="G70" s="6">
        <v>21.081846640768099</v>
      </c>
      <c r="H70" s="6">
        <v>9.4877816849693009</v>
      </c>
      <c r="I70" s="6">
        <v>3.5316210932635999</v>
      </c>
      <c r="J70" s="6">
        <v>6.5134035715732601</v>
      </c>
      <c r="K70" s="6">
        <v>13.909083099097399</v>
      </c>
      <c r="L70" s="6" t="s">
        <v>422</v>
      </c>
      <c r="M70" s="6">
        <v>26.6366841866808</v>
      </c>
      <c r="N70" s="6">
        <v>0.88269928851301205</v>
      </c>
      <c r="O70" s="6">
        <v>8.4549826658926797E-2</v>
      </c>
      <c r="P70" s="6">
        <v>0.113159970077473</v>
      </c>
      <c r="Q70" s="6" t="s">
        <v>423</v>
      </c>
      <c r="R70" s="6" t="s">
        <v>423</v>
      </c>
      <c r="S70" s="6" t="s">
        <v>423</v>
      </c>
      <c r="T70" s="6" t="s">
        <v>423</v>
      </c>
      <c r="U70" s="6" t="s">
        <v>423</v>
      </c>
      <c r="V70" s="6" t="s">
        <v>423</v>
      </c>
      <c r="W70" s="6">
        <v>0.96520937197492596</v>
      </c>
      <c r="X70" s="6" t="s">
        <v>422</v>
      </c>
      <c r="Y70" s="6">
        <v>1.6837004976885499E-4</v>
      </c>
      <c r="Z70" s="6" t="s">
        <v>422</v>
      </c>
      <c r="AA70" s="6">
        <v>1.6837004976885499E-4</v>
      </c>
      <c r="AB70" s="6">
        <f t="shared" si="0"/>
        <v>3.3674009953770997E-4</v>
      </c>
      <c r="AC70" s="6">
        <v>0.39811659501345098</v>
      </c>
      <c r="AD70" s="6" t="s">
        <v>423</v>
      </c>
      <c r="AE70" s="60"/>
      <c r="AF70" s="26" t="s">
        <v>423</v>
      </c>
      <c r="AG70" s="26" t="s">
        <v>423</v>
      </c>
      <c r="AH70" s="26" t="s">
        <v>423</v>
      </c>
      <c r="AI70" s="26" t="s">
        <v>423</v>
      </c>
      <c r="AJ70" s="26" t="s">
        <v>423</v>
      </c>
      <c r="AK70" s="26" t="s">
        <v>422</v>
      </c>
      <c r="AL70" s="49" t="s">
        <v>408</v>
      </c>
    </row>
    <row r="71" spans="1:38" s="2" customFormat="1" ht="26.25" customHeight="1" thickBot="1" x14ac:dyDescent="0.3">
      <c r="A71" s="70" t="s">
        <v>54</v>
      </c>
      <c r="B71" s="70" t="s">
        <v>174</v>
      </c>
      <c r="C71" s="71" t="s">
        <v>175</v>
      </c>
      <c r="D71" s="77" t="s">
        <v>437</v>
      </c>
      <c r="E71" s="6" t="s">
        <v>428</v>
      </c>
      <c r="F71" s="6" t="s">
        <v>428</v>
      </c>
      <c r="G71" s="6" t="s">
        <v>428</v>
      </c>
      <c r="H71" s="6" t="s">
        <v>428</v>
      </c>
      <c r="I71" s="6" t="s">
        <v>428</v>
      </c>
      <c r="J71" s="6" t="s">
        <v>428</v>
      </c>
      <c r="K71" s="6" t="s">
        <v>428</v>
      </c>
      <c r="L71" s="6" t="s">
        <v>422</v>
      </c>
      <c r="M71" s="6" t="s">
        <v>428</v>
      </c>
      <c r="N71" s="6" t="s">
        <v>422</v>
      </c>
      <c r="O71" s="6" t="s">
        <v>422</v>
      </c>
      <c r="P71" s="6" t="s">
        <v>422</v>
      </c>
      <c r="Q71" s="6" t="s">
        <v>423</v>
      </c>
      <c r="R71" s="6" t="s">
        <v>423</v>
      </c>
      <c r="S71" s="6" t="s">
        <v>423</v>
      </c>
      <c r="T71" s="6" t="s">
        <v>423</v>
      </c>
      <c r="U71" s="6" t="s">
        <v>423</v>
      </c>
      <c r="V71" s="6" t="s">
        <v>423</v>
      </c>
      <c r="W71" s="6" t="s">
        <v>422</v>
      </c>
      <c r="X71" s="6" t="s">
        <v>422</v>
      </c>
      <c r="Y71" s="6" t="s">
        <v>422</v>
      </c>
      <c r="Z71" s="6" t="s">
        <v>422</v>
      </c>
      <c r="AA71" s="6" t="s">
        <v>422</v>
      </c>
      <c r="AB71" s="6" t="s">
        <v>422</v>
      </c>
      <c r="AC71" s="6" t="s">
        <v>422</v>
      </c>
      <c r="AD71" s="6" t="s">
        <v>423</v>
      </c>
      <c r="AE71" s="60"/>
      <c r="AF71" s="26" t="s">
        <v>423</v>
      </c>
      <c r="AG71" s="26" t="s">
        <v>423</v>
      </c>
      <c r="AH71" s="26" t="s">
        <v>423</v>
      </c>
      <c r="AI71" s="26" t="s">
        <v>423</v>
      </c>
      <c r="AJ71" s="26" t="s">
        <v>423</v>
      </c>
      <c r="AK71" s="26" t="s">
        <v>422</v>
      </c>
      <c r="AL71" s="49" t="s">
        <v>408</v>
      </c>
    </row>
    <row r="72" spans="1:38" s="2" customFormat="1" ht="26.25" customHeight="1" thickBot="1" x14ac:dyDescent="0.3">
      <c r="A72" s="70" t="s">
        <v>54</v>
      </c>
      <c r="B72" s="70" t="s">
        <v>176</v>
      </c>
      <c r="C72" s="71" t="s">
        <v>177</v>
      </c>
      <c r="D72" s="72" t="s">
        <v>424</v>
      </c>
      <c r="E72" s="6">
        <v>6.9491692657898003</v>
      </c>
      <c r="F72" s="6">
        <v>5.3004830125989502</v>
      </c>
      <c r="G72" s="6">
        <v>23.8935109288924</v>
      </c>
      <c r="H72" s="6">
        <v>0.34579340826714799</v>
      </c>
      <c r="I72" s="6">
        <v>9.9986673578130691</v>
      </c>
      <c r="J72" s="6">
        <v>14.0835036706426</v>
      </c>
      <c r="K72" s="6">
        <v>37.116258385054003</v>
      </c>
      <c r="L72" s="6" t="s">
        <v>422</v>
      </c>
      <c r="M72" s="6">
        <v>41.239705492608401</v>
      </c>
      <c r="N72" s="6">
        <v>42.550161298393597</v>
      </c>
      <c r="O72" s="6">
        <v>0.16552433056487301</v>
      </c>
      <c r="P72" s="6">
        <v>0.71242370632780805</v>
      </c>
      <c r="Q72" s="6" t="s">
        <v>423</v>
      </c>
      <c r="R72" s="6" t="s">
        <v>423</v>
      </c>
      <c r="S72" s="6" t="s">
        <v>423</v>
      </c>
      <c r="T72" s="6" t="s">
        <v>423</v>
      </c>
      <c r="U72" s="6" t="s">
        <v>423</v>
      </c>
      <c r="V72" s="6" t="s">
        <v>423</v>
      </c>
      <c r="W72" s="6">
        <v>22.249156553792002</v>
      </c>
      <c r="X72" s="6">
        <v>17.873901788641302</v>
      </c>
      <c r="Y72" s="6">
        <v>17.3000784152396</v>
      </c>
      <c r="Z72" s="6">
        <v>11.244478317865999</v>
      </c>
      <c r="AA72" s="6">
        <v>6.72677431752152</v>
      </c>
      <c r="AB72" s="6">
        <f t="shared" si="0"/>
        <v>53.145232839268417</v>
      </c>
      <c r="AC72" s="6">
        <v>0.65982134007523996</v>
      </c>
      <c r="AD72" s="6" t="s">
        <v>423</v>
      </c>
      <c r="AE72" s="60"/>
      <c r="AF72" s="26" t="s">
        <v>423</v>
      </c>
      <c r="AG72" s="26" t="s">
        <v>423</v>
      </c>
      <c r="AH72" s="26" t="s">
        <v>423</v>
      </c>
      <c r="AI72" s="26" t="s">
        <v>423</v>
      </c>
      <c r="AJ72" s="26" t="s">
        <v>423</v>
      </c>
      <c r="AK72" s="26" t="s">
        <v>422</v>
      </c>
      <c r="AL72" s="49" t="s">
        <v>178</v>
      </c>
    </row>
    <row r="73" spans="1:38" s="2" customFormat="1" ht="26.25" customHeight="1" thickBot="1" x14ac:dyDescent="0.3">
      <c r="A73" s="70" t="s">
        <v>54</v>
      </c>
      <c r="B73" s="70" t="s">
        <v>179</v>
      </c>
      <c r="C73" s="71" t="s">
        <v>180</v>
      </c>
      <c r="D73" s="72" t="s">
        <v>424</v>
      </c>
      <c r="E73" s="6">
        <v>0.33496353525912997</v>
      </c>
      <c r="F73" s="6">
        <v>1.5062957292035</v>
      </c>
      <c r="G73" s="6">
        <v>0.78789712951056001</v>
      </c>
      <c r="H73" s="6">
        <v>1.17478918658468E-2</v>
      </c>
      <c r="I73" s="6">
        <v>3.6983401885120801</v>
      </c>
      <c r="J73" s="6">
        <v>4.5236258069648496</v>
      </c>
      <c r="K73" s="6">
        <v>5.8676001916818796</v>
      </c>
      <c r="L73" s="6" t="s">
        <v>422</v>
      </c>
      <c r="M73" s="6">
        <v>41.7912602120633</v>
      </c>
      <c r="N73" s="6" t="s">
        <v>422</v>
      </c>
      <c r="O73" s="6" t="s">
        <v>422</v>
      </c>
      <c r="P73" s="6">
        <v>0.197799435236582</v>
      </c>
      <c r="Q73" s="6" t="s">
        <v>423</v>
      </c>
      <c r="R73" s="6" t="s">
        <v>423</v>
      </c>
      <c r="S73" s="6" t="s">
        <v>423</v>
      </c>
      <c r="T73" s="6" t="s">
        <v>423</v>
      </c>
      <c r="U73" s="6" t="s">
        <v>423</v>
      </c>
      <c r="V73" s="6" t="s">
        <v>423</v>
      </c>
      <c r="W73" s="6" t="s">
        <v>422</v>
      </c>
      <c r="X73" s="6" t="s">
        <v>422</v>
      </c>
      <c r="Y73" s="6" t="s">
        <v>422</v>
      </c>
      <c r="Z73" s="6" t="s">
        <v>422</v>
      </c>
      <c r="AA73" s="6" t="s">
        <v>422</v>
      </c>
      <c r="AB73" s="6" t="s">
        <v>422</v>
      </c>
      <c r="AC73" s="6" t="s">
        <v>422</v>
      </c>
      <c r="AD73" s="6" t="s">
        <v>423</v>
      </c>
      <c r="AE73" s="60"/>
      <c r="AF73" s="26" t="s">
        <v>423</v>
      </c>
      <c r="AG73" s="26" t="s">
        <v>423</v>
      </c>
      <c r="AH73" s="26" t="s">
        <v>423</v>
      </c>
      <c r="AI73" s="26" t="s">
        <v>423</v>
      </c>
      <c r="AJ73" s="26" t="s">
        <v>423</v>
      </c>
      <c r="AK73" s="26" t="s">
        <v>422</v>
      </c>
      <c r="AL73" s="49" t="s">
        <v>181</v>
      </c>
    </row>
    <row r="74" spans="1:38" s="2" customFormat="1" ht="26.25" customHeight="1" thickBot="1" x14ac:dyDescent="0.3">
      <c r="A74" s="70" t="s">
        <v>54</v>
      </c>
      <c r="B74" s="70" t="s">
        <v>182</v>
      </c>
      <c r="C74" s="71" t="s">
        <v>183</v>
      </c>
      <c r="D74" s="72" t="s">
        <v>424</v>
      </c>
      <c r="E74" s="6">
        <v>0.72115561107971304</v>
      </c>
      <c r="F74" s="6">
        <v>0.53931612830019504</v>
      </c>
      <c r="G74" s="6">
        <v>38.362695567532597</v>
      </c>
      <c r="H74" s="6">
        <v>2.98047053008593E-2</v>
      </c>
      <c r="I74" s="6">
        <v>5.2763880596594701</v>
      </c>
      <c r="J74" s="6">
        <v>7.8938409729156396</v>
      </c>
      <c r="K74" s="6">
        <v>14.0878679407875</v>
      </c>
      <c r="L74" s="6" t="s">
        <v>422</v>
      </c>
      <c r="M74" s="6">
        <v>324.65565592661</v>
      </c>
      <c r="N74" s="6">
        <v>8.0431934312197806E-2</v>
      </c>
      <c r="O74" s="6">
        <v>7.1669182290778595E-4</v>
      </c>
      <c r="P74" s="6">
        <v>1.5088679760782099E-2</v>
      </c>
      <c r="Q74" s="6" t="s">
        <v>423</v>
      </c>
      <c r="R74" s="6" t="s">
        <v>423</v>
      </c>
      <c r="S74" s="6" t="s">
        <v>423</v>
      </c>
      <c r="T74" s="6" t="s">
        <v>423</v>
      </c>
      <c r="U74" s="6" t="s">
        <v>423</v>
      </c>
      <c r="V74" s="6" t="s">
        <v>423</v>
      </c>
      <c r="W74" s="6">
        <v>3.07244880363774</v>
      </c>
      <c r="X74" s="6">
        <v>20.106359076584202</v>
      </c>
      <c r="Y74" s="6">
        <v>28.701405211442999</v>
      </c>
      <c r="Z74" s="6">
        <v>25.777684809618101</v>
      </c>
      <c r="AA74" s="6">
        <v>10.835042537629599</v>
      </c>
      <c r="AB74" s="6">
        <f t="shared" si="0"/>
        <v>85.4204916352749</v>
      </c>
      <c r="AC74" s="6" t="s">
        <v>422</v>
      </c>
      <c r="AD74" s="6" t="s">
        <v>423</v>
      </c>
      <c r="AE74" s="60"/>
      <c r="AF74" s="26" t="s">
        <v>423</v>
      </c>
      <c r="AG74" s="26" t="s">
        <v>423</v>
      </c>
      <c r="AH74" s="26" t="s">
        <v>423</v>
      </c>
      <c r="AI74" s="26" t="s">
        <v>423</v>
      </c>
      <c r="AJ74" s="26" t="s">
        <v>423</v>
      </c>
      <c r="AK74" s="26" t="s">
        <v>422</v>
      </c>
      <c r="AL74" s="49" t="s">
        <v>184</v>
      </c>
    </row>
    <row r="75" spans="1:38" s="2" customFormat="1" ht="26.25" customHeight="1" thickBot="1" x14ac:dyDescent="0.3">
      <c r="A75" s="70" t="s">
        <v>54</v>
      </c>
      <c r="B75" s="70" t="s">
        <v>185</v>
      </c>
      <c r="C75" s="71" t="s">
        <v>186</v>
      </c>
      <c r="D75" s="77" t="s">
        <v>424</v>
      </c>
      <c r="E75" s="6" t="s">
        <v>422</v>
      </c>
      <c r="F75" s="6" t="s">
        <v>422</v>
      </c>
      <c r="G75" s="6" t="s">
        <v>422</v>
      </c>
      <c r="H75" s="6" t="s">
        <v>422</v>
      </c>
      <c r="I75" s="6" t="s">
        <v>422</v>
      </c>
      <c r="J75" s="6" t="s">
        <v>422</v>
      </c>
      <c r="K75" s="6" t="s">
        <v>422</v>
      </c>
      <c r="L75" s="6" t="s">
        <v>422</v>
      </c>
      <c r="M75" s="6" t="s">
        <v>422</v>
      </c>
      <c r="N75" s="6" t="s">
        <v>422</v>
      </c>
      <c r="O75" s="6" t="s">
        <v>422</v>
      </c>
      <c r="P75" s="6" t="s">
        <v>422</v>
      </c>
      <c r="Q75" s="6" t="s">
        <v>423</v>
      </c>
      <c r="R75" s="6" t="s">
        <v>423</v>
      </c>
      <c r="S75" s="6" t="s">
        <v>423</v>
      </c>
      <c r="T75" s="6" t="s">
        <v>423</v>
      </c>
      <c r="U75" s="6" t="s">
        <v>423</v>
      </c>
      <c r="V75" s="6" t="s">
        <v>423</v>
      </c>
      <c r="W75" s="6" t="s">
        <v>422</v>
      </c>
      <c r="X75" s="6" t="s">
        <v>422</v>
      </c>
      <c r="Y75" s="6" t="s">
        <v>422</v>
      </c>
      <c r="Z75" s="6" t="s">
        <v>422</v>
      </c>
      <c r="AA75" s="6" t="s">
        <v>422</v>
      </c>
      <c r="AB75" s="6" t="s">
        <v>422</v>
      </c>
      <c r="AC75" s="6" t="s">
        <v>422</v>
      </c>
      <c r="AD75" s="6" t="s">
        <v>423</v>
      </c>
      <c r="AE75" s="60"/>
      <c r="AF75" s="26" t="s">
        <v>423</v>
      </c>
      <c r="AG75" s="26" t="s">
        <v>423</v>
      </c>
      <c r="AH75" s="26" t="s">
        <v>423</v>
      </c>
      <c r="AI75" s="26" t="s">
        <v>423</v>
      </c>
      <c r="AJ75" s="26" t="s">
        <v>423</v>
      </c>
      <c r="AK75" s="26" t="s">
        <v>422</v>
      </c>
      <c r="AL75" s="49" t="s">
        <v>187</v>
      </c>
    </row>
    <row r="76" spans="1:38" s="2" customFormat="1" ht="26.25" customHeight="1" thickBot="1" x14ac:dyDescent="0.3">
      <c r="A76" s="70" t="s">
        <v>54</v>
      </c>
      <c r="B76" s="70" t="s">
        <v>188</v>
      </c>
      <c r="C76" s="71" t="s">
        <v>189</v>
      </c>
      <c r="D76" s="72" t="s">
        <v>441</v>
      </c>
      <c r="E76" s="6" t="s">
        <v>428</v>
      </c>
      <c r="F76" s="6" t="s">
        <v>428</v>
      </c>
      <c r="G76" s="6" t="s">
        <v>428</v>
      </c>
      <c r="H76" s="6" t="s">
        <v>428</v>
      </c>
      <c r="I76" s="6" t="s">
        <v>428</v>
      </c>
      <c r="J76" s="6" t="s">
        <v>428</v>
      </c>
      <c r="K76" s="6" t="s">
        <v>428</v>
      </c>
      <c r="L76" s="6" t="s">
        <v>422</v>
      </c>
      <c r="M76" s="6" t="s">
        <v>428</v>
      </c>
      <c r="N76" s="6" t="s">
        <v>428</v>
      </c>
      <c r="O76" s="6" t="s">
        <v>428</v>
      </c>
      <c r="P76" s="6" t="s">
        <v>428</v>
      </c>
      <c r="Q76" s="6" t="s">
        <v>423</v>
      </c>
      <c r="R76" s="6" t="s">
        <v>423</v>
      </c>
      <c r="S76" s="6" t="s">
        <v>423</v>
      </c>
      <c r="T76" s="6" t="s">
        <v>423</v>
      </c>
      <c r="U76" s="6" t="s">
        <v>423</v>
      </c>
      <c r="V76" s="6" t="s">
        <v>423</v>
      </c>
      <c r="W76" s="6" t="s">
        <v>428</v>
      </c>
      <c r="X76" s="6" t="s">
        <v>428</v>
      </c>
      <c r="Y76" s="6" t="s">
        <v>428</v>
      </c>
      <c r="Z76" s="6" t="s">
        <v>428</v>
      </c>
      <c r="AA76" s="6" t="s">
        <v>428</v>
      </c>
      <c r="AB76" s="6" t="s">
        <v>428</v>
      </c>
      <c r="AC76" s="6" t="s">
        <v>428</v>
      </c>
      <c r="AD76" s="6" t="s">
        <v>423</v>
      </c>
      <c r="AE76" s="60"/>
      <c r="AF76" s="26" t="s">
        <v>423</v>
      </c>
      <c r="AG76" s="26" t="s">
        <v>423</v>
      </c>
      <c r="AH76" s="26" t="s">
        <v>423</v>
      </c>
      <c r="AI76" s="26" t="s">
        <v>423</v>
      </c>
      <c r="AJ76" s="26" t="s">
        <v>423</v>
      </c>
      <c r="AK76" s="26" t="s">
        <v>422</v>
      </c>
      <c r="AL76" s="49" t="s">
        <v>190</v>
      </c>
    </row>
    <row r="77" spans="1:38" s="2" customFormat="1" ht="26.25" customHeight="1" thickBot="1" x14ac:dyDescent="0.3">
      <c r="A77" s="70" t="s">
        <v>54</v>
      </c>
      <c r="B77" s="70" t="s">
        <v>191</v>
      </c>
      <c r="C77" s="71" t="s">
        <v>192</v>
      </c>
      <c r="D77" s="72" t="s">
        <v>441</v>
      </c>
      <c r="E77" s="6" t="s">
        <v>428</v>
      </c>
      <c r="F77" s="6" t="s">
        <v>428</v>
      </c>
      <c r="G77" s="6" t="s">
        <v>428</v>
      </c>
      <c r="H77" s="6" t="s">
        <v>428</v>
      </c>
      <c r="I77" s="6" t="s">
        <v>428</v>
      </c>
      <c r="J77" s="6" t="s">
        <v>428</v>
      </c>
      <c r="K77" s="6" t="s">
        <v>428</v>
      </c>
      <c r="L77" s="6" t="s">
        <v>422</v>
      </c>
      <c r="M77" s="6" t="s">
        <v>428</v>
      </c>
      <c r="N77" s="6" t="s">
        <v>428</v>
      </c>
      <c r="O77" s="6" t="s">
        <v>428</v>
      </c>
      <c r="P77" s="6" t="s">
        <v>428</v>
      </c>
      <c r="Q77" s="6" t="s">
        <v>423</v>
      </c>
      <c r="R77" s="6" t="s">
        <v>423</v>
      </c>
      <c r="S77" s="6" t="s">
        <v>423</v>
      </c>
      <c r="T77" s="6" t="s">
        <v>423</v>
      </c>
      <c r="U77" s="6" t="s">
        <v>423</v>
      </c>
      <c r="V77" s="6" t="s">
        <v>423</v>
      </c>
      <c r="W77" s="6" t="s">
        <v>428</v>
      </c>
      <c r="X77" s="6" t="s">
        <v>428</v>
      </c>
      <c r="Y77" s="6" t="s">
        <v>428</v>
      </c>
      <c r="Z77" s="6" t="s">
        <v>428</v>
      </c>
      <c r="AA77" s="6" t="s">
        <v>428</v>
      </c>
      <c r="AB77" s="6" t="s">
        <v>428</v>
      </c>
      <c r="AC77" s="6" t="s">
        <v>428</v>
      </c>
      <c r="AD77" s="6" t="s">
        <v>423</v>
      </c>
      <c r="AE77" s="60"/>
      <c r="AF77" s="26" t="s">
        <v>423</v>
      </c>
      <c r="AG77" s="26" t="s">
        <v>423</v>
      </c>
      <c r="AH77" s="26" t="s">
        <v>423</v>
      </c>
      <c r="AI77" s="26" t="s">
        <v>423</v>
      </c>
      <c r="AJ77" s="26" t="s">
        <v>423</v>
      </c>
      <c r="AK77" s="26" t="s">
        <v>422</v>
      </c>
      <c r="AL77" s="49" t="s">
        <v>193</v>
      </c>
    </row>
    <row r="78" spans="1:38" s="2" customFormat="1" ht="26.25" customHeight="1" thickBot="1" x14ac:dyDescent="0.3">
      <c r="A78" s="70" t="s">
        <v>54</v>
      </c>
      <c r="B78" s="70" t="s">
        <v>194</v>
      </c>
      <c r="C78" s="71" t="s">
        <v>195</v>
      </c>
      <c r="D78" s="72" t="s">
        <v>441</v>
      </c>
      <c r="E78" s="6" t="s">
        <v>428</v>
      </c>
      <c r="F78" s="6" t="s">
        <v>428</v>
      </c>
      <c r="G78" s="6" t="s">
        <v>428</v>
      </c>
      <c r="H78" s="6" t="s">
        <v>428</v>
      </c>
      <c r="I78" s="6" t="s">
        <v>428</v>
      </c>
      <c r="J78" s="6" t="s">
        <v>428</v>
      </c>
      <c r="K78" s="6" t="s">
        <v>428</v>
      </c>
      <c r="L78" s="6" t="s">
        <v>422</v>
      </c>
      <c r="M78" s="6" t="s">
        <v>428</v>
      </c>
      <c r="N78" s="6" t="s">
        <v>428</v>
      </c>
      <c r="O78" s="6" t="s">
        <v>428</v>
      </c>
      <c r="P78" s="6" t="s">
        <v>428</v>
      </c>
      <c r="Q78" s="6" t="s">
        <v>423</v>
      </c>
      <c r="R78" s="6" t="s">
        <v>423</v>
      </c>
      <c r="S78" s="6" t="s">
        <v>423</v>
      </c>
      <c r="T78" s="6" t="s">
        <v>423</v>
      </c>
      <c r="U78" s="6" t="s">
        <v>423</v>
      </c>
      <c r="V78" s="6" t="s">
        <v>423</v>
      </c>
      <c r="W78" s="6" t="s">
        <v>428</v>
      </c>
      <c r="X78" s="6" t="s">
        <v>428</v>
      </c>
      <c r="Y78" s="6" t="s">
        <v>428</v>
      </c>
      <c r="Z78" s="6" t="s">
        <v>428</v>
      </c>
      <c r="AA78" s="6" t="s">
        <v>428</v>
      </c>
      <c r="AB78" s="6" t="s">
        <v>428</v>
      </c>
      <c r="AC78" s="6" t="s">
        <v>428</v>
      </c>
      <c r="AD78" s="6" t="s">
        <v>423</v>
      </c>
      <c r="AE78" s="60"/>
      <c r="AF78" s="26" t="s">
        <v>423</v>
      </c>
      <c r="AG78" s="26" t="s">
        <v>423</v>
      </c>
      <c r="AH78" s="26" t="s">
        <v>423</v>
      </c>
      <c r="AI78" s="26" t="s">
        <v>423</v>
      </c>
      <c r="AJ78" s="26" t="s">
        <v>423</v>
      </c>
      <c r="AK78" s="26" t="s">
        <v>422</v>
      </c>
      <c r="AL78" s="49" t="s">
        <v>196</v>
      </c>
    </row>
    <row r="79" spans="1:38" s="2" customFormat="1" ht="26.25" customHeight="1" thickBot="1" x14ac:dyDescent="0.3">
      <c r="A79" s="70" t="s">
        <v>54</v>
      </c>
      <c r="B79" s="70" t="s">
        <v>197</v>
      </c>
      <c r="C79" s="71" t="s">
        <v>198</v>
      </c>
      <c r="D79" s="72" t="s">
        <v>441</v>
      </c>
      <c r="E79" s="6" t="s">
        <v>428</v>
      </c>
      <c r="F79" s="6" t="s">
        <v>428</v>
      </c>
      <c r="G79" s="6" t="s">
        <v>428</v>
      </c>
      <c r="H79" s="6" t="s">
        <v>428</v>
      </c>
      <c r="I79" s="6" t="s">
        <v>428</v>
      </c>
      <c r="J79" s="6" t="s">
        <v>428</v>
      </c>
      <c r="K79" s="6" t="s">
        <v>428</v>
      </c>
      <c r="L79" s="6" t="s">
        <v>422</v>
      </c>
      <c r="M79" s="6" t="s">
        <v>428</v>
      </c>
      <c r="N79" s="6" t="s">
        <v>428</v>
      </c>
      <c r="O79" s="6" t="s">
        <v>428</v>
      </c>
      <c r="P79" s="6" t="s">
        <v>428</v>
      </c>
      <c r="Q79" s="6" t="s">
        <v>423</v>
      </c>
      <c r="R79" s="6" t="s">
        <v>423</v>
      </c>
      <c r="S79" s="6" t="s">
        <v>423</v>
      </c>
      <c r="T79" s="6" t="s">
        <v>423</v>
      </c>
      <c r="U79" s="6" t="s">
        <v>423</v>
      </c>
      <c r="V79" s="6" t="s">
        <v>423</v>
      </c>
      <c r="W79" s="6" t="s">
        <v>428</v>
      </c>
      <c r="X79" s="6" t="s">
        <v>428</v>
      </c>
      <c r="Y79" s="6" t="s">
        <v>428</v>
      </c>
      <c r="Z79" s="6" t="s">
        <v>428</v>
      </c>
      <c r="AA79" s="6" t="s">
        <v>428</v>
      </c>
      <c r="AB79" s="6" t="s">
        <v>428</v>
      </c>
      <c r="AC79" s="6" t="s">
        <v>428</v>
      </c>
      <c r="AD79" s="6" t="s">
        <v>423</v>
      </c>
      <c r="AE79" s="60"/>
      <c r="AF79" s="26" t="s">
        <v>423</v>
      </c>
      <c r="AG79" s="26" t="s">
        <v>423</v>
      </c>
      <c r="AH79" s="26" t="s">
        <v>423</v>
      </c>
      <c r="AI79" s="26" t="s">
        <v>423</v>
      </c>
      <c r="AJ79" s="26" t="s">
        <v>423</v>
      </c>
      <c r="AK79" s="26" t="s">
        <v>422</v>
      </c>
      <c r="AL79" s="49" t="s">
        <v>199</v>
      </c>
    </row>
    <row r="80" spans="1:38" s="2" customFormat="1" ht="26.25" customHeight="1" thickBot="1" x14ac:dyDescent="0.3">
      <c r="A80" s="70" t="s">
        <v>54</v>
      </c>
      <c r="B80" s="74" t="s">
        <v>200</v>
      </c>
      <c r="C80" s="76" t="s">
        <v>201</v>
      </c>
      <c r="D80" s="72" t="s">
        <v>424</v>
      </c>
      <c r="E80" s="6">
        <v>2.8772569295464399</v>
      </c>
      <c r="F80" s="6">
        <v>0.159124441328519</v>
      </c>
      <c r="G80" s="6">
        <v>963.851242978252</v>
      </c>
      <c r="H80" s="6">
        <v>0.21863272524651101</v>
      </c>
      <c r="I80" s="6">
        <v>7.9922934894294402</v>
      </c>
      <c r="J80" s="6">
        <v>14.3571945290245</v>
      </c>
      <c r="K80" s="6">
        <v>17.047193564222699</v>
      </c>
      <c r="L80" s="6" t="s">
        <v>422</v>
      </c>
      <c r="M80" s="6">
        <v>8.1899876605773803E-2</v>
      </c>
      <c r="N80" s="6">
        <v>891.21812520078504</v>
      </c>
      <c r="O80" s="6">
        <v>68.407277275891801</v>
      </c>
      <c r="P80" s="6">
        <v>24.483079056142898</v>
      </c>
      <c r="Q80" s="6" t="s">
        <v>423</v>
      </c>
      <c r="R80" s="6" t="s">
        <v>423</v>
      </c>
      <c r="S80" s="6" t="s">
        <v>423</v>
      </c>
      <c r="T80" s="6" t="s">
        <v>423</v>
      </c>
      <c r="U80" s="6" t="s">
        <v>423</v>
      </c>
      <c r="V80" s="6" t="s">
        <v>423</v>
      </c>
      <c r="W80" s="6">
        <v>3.4211812211532302</v>
      </c>
      <c r="X80" s="6" t="s">
        <v>422</v>
      </c>
      <c r="Y80" s="6">
        <v>1.1874536456140099E-3</v>
      </c>
      <c r="Z80" s="6">
        <v>8.8962904824228296E-4</v>
      </c>
      <c r="AA80" s="6">
        <v>1.22874690842842E-6</v>
      </c>
      <c r="AB80" s="6">
        <f t="shared" ref="AB80:AB140" si="1">SUM(X80:AA80)</f>
        <v>2.0783114407647214E-3</v>
      </c>
      <c r="AC80" s="6">
        <v>2.6835202375367602</v>
      </c>
      <c r="AD80" s="6" t="s">
        <v>423</v>
      </c>
      <c r="AE80" s="60"/>
      <c r="AF80" s="26" t="s">
        <v>423</v>
      </c>
      <c r="AG80" s="26" t="s">
        <v>423</v>
      </c>
      <c r="AH80" s="26" t="s">
        <v>423</v>
      </c>
      <c r="AI80" s="26" t="s">
        <v>423</v>
      </c>
      <c r="AJ80" s="26" t="s">
        <v>423</v>
      </c>
      <c r="AK80" s="26" t="s">
        <v>422</v>
      </c>
      <c r="AL80" s="49" t="s">
        <v>408</v>
      </c>
    </row>
    <row r="81" spans="1:38" s="2" customFormat="1" ht="26.25" customHeight="1" thickBot="1" x14ac:dyDescent="0.3">
      <c r="A81" s="70" t="s">
        <v>54</v>
      </c>
      <c r="B81" s="74" t="s">
        <v>202</v>
      </c>
      <c r="C81" s="76" t="s">
        <v>203</v>
      </c>
      <c r="D81" s="72" t="s">
        <v>442</v>
      </c>
      <c r="E81" s="6" t="s">
        <v>428</v>
      </c>
      <c r="F81" s="6" t="s">
        <v>428</v>
      </c>
      <c r="G81" s="6" t="s">
        <v>428</v>
      </c>
      <c r="H81" s="6" t="s">
        <v>428</v>
      </c>
      <c r="I81" s="6" t="s">
        <v>428</v>
      </c>
      <c r="J81" s="6" t="s">
        <v>428</v>
      </c>
      <c r="K81" s="6" t="s">
        <v>428</v>
      </c>
      <c r="L81" s="6" t="s">
        <v>422</v>
      </c>
      <c r="M81" s="6" t="s">
        <v>428</v>
      </c>
      <c r="N81" s="6" t="s">
        <v>428</v>
      </c>
      <c r="O81" s="6" t="s">
        <v>428</v>
      </c>
      <c r="P81" s="6" t="s">
        <v>428</v>
      </c>
      <c r="Q81" s="6" t="s">
        <v>423</v>
      </c>
      <c r="R81" s="6" t="s">
        <v>423</v>
      </c>
      <c r="S81" s="6" t="s">
        <v>423</v>
      </c>
      <c r="T81" s="6" t="s">
        <v>423</v>
      </c>
      <c r="U81" s="6" t="s">
        <v>423</v>
      </c>
      <c r="V81" s="6" t="s">
        <v>423</v>
      </c>
      <c r="W81" s="6" t="s">
        <v>428</v>
      </c>
      <c r="X81" s="6" t="s">
        <v>428</v>
      </c>
      <c r="Y81" s="6" t="s">
        <v>428</v>
      </c>
      <c r="Z81" s="6" t="s">
        <v>428</v>
      </c>
      <c r="AA81" s="6" t="s">
        <v>428</v>
      </c>
      <c r="AB81" s="6" t="s">
        <v>428</v>
      </c>
      <c r="AC81" s="6" t="s">
        <v>428</v>
      </c>
      <c r="AD81" s="6" t="s">
        <v>423</v>
      </c>
      <c r="AE81" s="60"/>
      <c r="AF81" s="26" t="s">
        <v>423</v>
      </c>
      <c r="AG81" s="26" t="s">
        <v>423</v>
      </c>
      <c r="AH81" s="26" t="s">
        <v>423</v>
      </c>
      <c r="AI81" s="26" t="s">
        <v>423</v>
      </c>
      <c r="AJ81" s="26" t="s">
        <v>423</v>
      </c>
      <c r="AK81" s="26" t="s">
        <v>422</v>
      </c>
      <c r="AL81" s="49" t="s">
        <v>204</v>
      </c>
    </row>
    <row r="82" spans="1:38" s="2" customFormat="1" ht="26.25" customHeight="1" thickBot="1" x14ac:dyDescent="0.3">
      <c r="A82" s="70" t="s">
        <v>205</v>
      </c>
      <c r="B82" s="74" t="s">
        <v>206</v>
      </c>
      <c r="C82" s="80" t="s">
        <v>207</v>
      </c>
      <c r="D82" s="72" t="s">
        <v>444</v>
      </c>
      <c r="E82" s="6" t="s">
        <v>428</v>
      </c>
      <c r="F82" s="6">
        <v>122.82262</v>
      </c>
      <c r="G82" s="6" t="s">
        <v>428</v>
      </c>
      <c r="H82" s="6" t="s">
        <v>428</v>
      </c>
      <c r="I82" s="6" t="s">
        <v>428</v>
      </c>
      <c r="J82" s="6" t="s">
        <v>428</v>
      </c>
      <c r="K82" s="6" t="s">
        <v>428</v>
      </c>
      <c r="L82" s="6" t="s">
        <v>422</v>
      </c>
      <c r="M82" s="6" t="s">
        <v>428</v>
      </c>
      <c r="N82" s="6" t="s">
        <v>428</v>
      </c>
      <c r="O82" s="6" t="s">
        <v>428</v>
      </c>
      <c r="P82" s="6" t="s">
        <v>428</v>
      </c>
      <c r="Q82" s="6" t="s">
        <v>423</v>
      </c>
      <c r="R82" s="6" t="s">
        <v>423</v>
      </c>
      <c r="S82" s="6" t="s">
        <v>423</v>
      </c>
      <c r="T82" s="6" t="s">
        <v>423</v>
      </c>
      <c r="U82" s="6" t="s">
        <v>423</v>
      </c>
      <c r="V82" s="6" t="s">
        <v>423</v>
      </c>
      <c r="W82" s="6" t="s">
        <v>428</v>
      </c>
      <c r="X82" s="6" t="s">
        <v>428</v>
      </c>
      <c r="Y82" s="6" t="s">
        <v>428</v>
      </c>
      <c r="Z82" s="6" t="s">
        <v>428</v>
      </c>
      <c r="AA82" s="6" t="s">
        <v>428</v>
      </c>
      <c r="AB82" s="6" t="s">
        <v>428</v>
      </c>
      <c r="AC82" s="6" t="s">
        <v>428</v>
      </c>
      <c r="AD82" s="6" t="s">
        <v>423</v>
      </c>
      <c r="AE82" s="60"/>
      <c r="AF82" s="26" t="s">
        <v>423</v>
      </c>
      <c r="AG82" s="26" t="s">
        <v>423</v>
      </c>
      <c r="AH82" s="26" t="s">
        <v>423</v>
      </c>
      <c r="AI82" s="26" t="s">
        <v>423</v>
      </c>
      <c r="AJ82" s="26" t="s">
        <v>423</v>
      </c>
      <c r="AK82" s="26" t="s">
        <v>422</v>
      </c>
      <c r="AL82" s="49" t="s">
        <v>216</v>
      </c>
    </row>
    <row r="83" spans="1:38" s="2" customFormat="1" ht="26.25" customHeight="1" thickBot="1" x14ac:dyDescent="0.3">
      <c r="A83" s="70" t="s">
        <v>54</v>
      </c>
      <c r="B83" s="81" t="s">
        <v>208</v>
      </c>
      <c r="C83" s="82" t="s">
        <v>209</v>
      </c>
      <c r="D83" s="72" t="s">
        <v>424</v>
      </c>
      <c r="E83" s="6">
        <v>0</v>
      </c>
      <c r="F83" s="6">
        <v>5.8782098601811299</v>
      </c>
      <c r="G83" s="6">
        <v>0.107458042517709</v>
      </c>
      <c r="H83" s="6">
        <v>8.4684957317818601E-4</v>
      </c>
      <c r="I83" s="6">
        <v>1.6580245792925801</v>
      </c>
      <c r="J83" s="6">
        <v>7.3727832310993104</v>
      </c>
      <c r="K83" s="6">
        <v>37.4137234791936</v>
      </c>
      <c r="L83" s="6" t="s">
        <v>422</v>
      </c>
      <c r="M83" s="6">
        <v>0.41949415207691398</v>
      </c>
      <c r="N83" s="6">
        <v>0.33009667424448003</v>
      </c>
      <c r="O83" s="6">
        <v>5.9506116669800499E-3</v>
      </c>
      <c r="P83" s="6">
        <v>5.6676147603075804E-3</v>
      </c>
      <c r="Q83" s="6" t="s">
        <v>423</v>
      </c>
      <c r="R83" s="6" t="s">
        <v>423</v>
      </c>
      <c r="S83" s="6" t="s">
        <v>423</v>
      </c>
      <c r="T83" s="6" t="s">
        <v>423</v>
      </c>
      <c r="U83" s="6" t="s">
        <v>423</v>
      </c>
      <c r="V83" s="6" t="s">
        <v>423</v>
      </c>
      <c r="W83" s="6">
        <v>1.9725404847256298E-2</v>
      </c>
      <c r="X83" s="6">
        <v>1.82700507023103E-3</v>
      </c>
      <c r="Y83" s="6">
        <v>6.3945177458086203E-3</v>
      </c>
      <c r="Z83" s="6">
        <v>2.26853129553687E-3</v>
      </c>
      <c r="AA83" s="6">
        <v>1.82700507023103E-3</v>
      </c>
      <c r="AB83" s="6">
        <f t="shared" si="1"/>
        <v>1.2317059181807552E-2</v>
      </c>
      <c r="AC83" s="6" t="s">
        <v>422</v>
      </c>
      <c r="AD83" s="6" t="s">
        <v>423</v>
      </c>
      <c r="AE83" s="60"/>
      <c r="AF83" s="26" t="s">
        <v>423</v>
      </c>
      <c r="AG83" s="26" t="s">
        <v>423</v>
      </c>
      <c r="AH83" s="26" t="s">
        <v>423</v>
      </c>
      <c r="AI83" s="26" t="s">
        <v>423</v>
      </c>
      <c r="AJ83" s="26" t="s">
        <v>423</v>
      </c>
      <c r="AK83" s="26" t="s">
        <v>422</v>
      </c>
      <c r="AL83" s="49" t="s">
        <v>408</v>
      </c>
    </row>
    <row r="84" spans="1:38" s="2" customFormat="1" ht="26.25" customHeight="1" thickBot="1" x14ac:dyDescent="0.3">
      <c r="A84" s="70" t="s">
        <v>54</v>
      </c>
      <c r="B84" s="81" t="s">
        <v>210</v>
      </c>
      <c r="C84" s="82" t="s">
        <v>211</v>
      </c>
      <c r="D84" s="72" t="s">
        <v>424</v>
      </c>
      <c r="E84" s="6" t="s">
        <v>422</v>
      </c>
      <c r="F84" s="6" t="s">
        <v>422</v>
      </c>
      <c r="G84" s="6" t="s">
        <v>422</v>
      </c>
      <c r="H84" s="6" t="s">
        <v>422</v>
      </c>
      <c r="I84" s="6" t="s">
        <v>422</v>
      </c>
      <c r="J84" s="6" t="s">
        <v>422</v>
      </c>
      <c r="K84" s="6" t="s">
        <v>422</v>
      </c>
      <c r="L84" s="6" t="s">
        <v>422</v>
      </c>
      <c r="M84" s="6" t="s">
        <v>422</v>
      </c>
      <c r="N84" s="6" t="s">
        <v>422</v>
      </c>
      <c r="O84" s="6" t="s">
        <v>422</v>
      </c>
      <c r="P84" s="6" t="s">
        <v>422</v>
      </c>
      <c r="Q84" s="6" t="s">
        <v>423</v>
      </c>
      <c r="R84" s="6" t="s">
        <v>423</v>
      </c>
      <c r="S84" s="6" t="s">
        <v>423</v>
      </c>
      <c r="T84" s="6" t="s">
        <v>423</v>
      </c>
      <c r="U84" s="6" t="s">
        <v>423</v>
      </c>
      <c r="V84" s="6" t="s">
        <v>423</v>
      </c>
      <c r="W84" s="6" t="s">
        <v>422</v>
      </c>
      <c r="X84" s="6" t="s">
        <v>422</v>
      </c>
      <c r="Y84" s="6" t="s">
        <v>422</v>
      </c>
      <c r="Z84" s="6" t="s">
        <v>422</v>
      </c>
      <c r="AA84" s="6" t="s">
        <v>422</v>
      </c>
      <c r="AB84" s="6" t="s">
        <v>422</v>
      </c>
      <c r="AC84" s="6" t="s">
        <v>422</v>
      </c>
      <c r="AD84" s="6" t="s">
        <v>423</v>
      </c>
      <c r="AE84" s="60"/>
      <c r="AF84" s="26" t="s">
        <v>423</v>
      </c>
      <c r="AG84" s="26" t="s">
        <v>423</v>
      </c>
      <c r="AH84" s="26" t="s">
        <v>423</v>
      </c>
      <c r="AI84" s="26" t="s">
        <v>423</v>
      </c>
      <c r="AJ84" s="26" t="s">
        <v>423</v>
      </c>
      <c r="AK84" s="26" t="s">
        <v>422</v>
      </c>
      <c r="AL84" s="49" t="s">
        <v>408</v>
      </c>
    </row>
    <row r="85" spans="1:38" s="2" customFormat="1" ht="26.25" customHeight="1" thickBot="1" x14ac:dyDescent="0.3">
      <c r="A85" s="70" t="s">
        <v>205</v>
      </c>
      <c r="B85" s="76" t="s">
        <v>212</v>
      </c>
      <c r="C85" s="82" t="s">
        <v>399</v>
      </c>
      <c r="D85" s="72" t="s">
        <v>424</v>
      </c>
      <c r="E85" s="6">
        <v>1.2346199999999999E-4</v>
      </c>
      <c r="F85" s="6">
        <v>121.500099253</v>
      </c>
      <c r="G85" s="6">
        <v>1.5067E-5</v>
      </c>
      <c r="H85" s="6">
        <v>8.0199999999999998E-5</v>
      </c>
      <c r="I85" s="6">
        <v>3.7121799999999998E-4</v>
      </c>
      <c r="J85" s="6">
        <v>2.768679E-3</v>
      </c>
      <c r="K85" s="6">
        <v>2.7729759999999999E-3</v>
      </c>
      <c r="L85" s="6" t="s">
        <v>422</v>
      </c>
      <c r="M85" s="6">
        <v>1.03708E-4</v>
      </c>
      <c r="N85" s="6" t="s">
        <v>422</v>
      </c>
      <c r="O85" s="6" t="s">
        <v>422</v>
      </c>
      <c r="P85" s="6" t="s">
        <v>422</v>
      </c>
      <c r="Q85" s="6" t="s">
        <v>423</v>
      </c>
      <c r="R85" s="6" t="s">
        <v>423</v>
      </c>
      <c r="S85" s="6" t="s">
        <v>423</v>
      </c>
      <c r="T85" s="6" t="s">
        <v>423</v>
      </c>
      <c r="U85" s="6" t="s">
        <v>423</v>
      </c>
      <c r="V85" s="6" t="s">
        <v>423</v>
      </c>
      <c r="W85" s="6" t="s">
        <v>422</v>
      </c>
      <c r="X85" s="6" t="s">
        <v>422</v>
      </c>
      <c r="Y85" s="6" t="s">
        <v>422</v>
      </c>
      <c r="Z85" s="6" t="s">
        <v>422</v>
      </c>
      <c r="AA85" s="6" t="s">
        <v>422</v>
      </c>
      <c r="AB85" s="6" t="s">
        <v>422</v>
      </c>
      <c r="AC85" s="6" t="s">
        <v>422</v>
      </c>
      <c r="AD85" s="6" t="s">
        <v>423</v>
      </c>
      <c r="AE85" s="60"/>
      <c r="AF85" s="26" t="s">
        <v>423</v>
      </c>
      <c r="AG85" s="26" t="s">
        <v>423</v>
      </c>
      <c r="AH85" s="26" t="s">
        <v>423</v>
      </c>
      <c r="AI85" s="26" t="s">
        <v>423</v>
      </c>
      <c r="AJ85" s="26" t="s">
        <v>423</v>
      </c>
      <c r="AK85" s="26" t="s">
        <v>422</v>
      </c>
      <c r="AL85" s="49" t="s">
        <v>213</v>
      </c>
    </row>
    <row r="86" spans="1:38" s="2" customFormat="1" ht="26.25" customHeight="1" thickBot="1" x14ac:dyDescent="0.3">
      <c r="A86" s="70" t="s">
        <v>205</v>
      </c>
      <c r="B86" s="76" t="s">
        <v>214</v>
      </c>
      <c r="C86" s="80" t="s">
        <v>215</v>
      </c>
      <c r="D86" s="72" t="s">
        <v>424</v>
      </c>
      <c r="E86" s="6" t="s">
        <v>422</v>
      </c>
      <c r="F86" s="6">
        <v>73.1297</v>
      </c>
      <c r="G86" s="6" t="s">
        <v>422</v>
      </c>
      <c r="H86" s="6" t="s">
        <v>422</v>
      </c>
      <c r="I86" s="6" t="s">
        <v>422</v>
      </c>
      <c r="J86" s="6" t="s">
        <v>422</v>
      </c>
      <c r="K86" s="6" t="s">
        <v>422</v>
      </c>
      <c r="L86" s="6" t="s">
        <v>422</v>
      </c>
      <c r="M86" s="6" t="s">
        <v>422</v>
      </c>
      <c r="N86" s="6" t="s">
        <v>422</v>
      </c>
      <c r="O86" s="6" t="s">
        <v>422</v>
      </c>
      <c r="P86" s="6" t="s">
        <v>422</v>
      </c>
      <c r="Q86" s="6" t="s">
        <v>423</v>
      </c>
      <c r="R86" s="6" t="s">
        <v>423</v>
      </c>
      <c r="S86" s="6" t="s">
        <v>423</v>
      </c>
      <c r="T86" s="6" t="s">
        <v>423</v>
      </c>
      <c r="U86" s="6" t="s">
        <v>423</v>
      </c>
      <c r="V86" s="6" t="s">
        <v>423</v>
      </c>
      <c r="W86" s="6" t="s">
        <v>422</v>
      </c>
      <c r="X86" s="6" t="s">
        <v>422</v>
      </c>
      <c r="Y86" s="6" t="s">
        <v>422</v>
      </c>
      <c r="Z86" s="6" t="s">
        <v>422</v>
      </c>
      <c r="AA86" s="6" t="s">
        <v>422</v>
      </c>
      <c r="AB86" s="6" t="s">
        <v>422</v>
      </c>
      <c r="AC86" s="6" t="s">
        <v>422</v>
      </c>
      <c r="AD86" s="6" t="s">
        <v>423</v>
      </c>
      <c r="AE86" s="60"/>
      <c r="AF86" s="26" t="s">
        <v>423</v>
      </c>
      <c r="AG86" s="26" t="s">
        <v>423</v>
      </c>
      <c r="AH86" s="26" t="s">
        <v>423</v>
      </c>
      <c r="AI86" s="26" t="s">
        <v>423</v>
      </c>
      <c r="AJ86" s="26" t="s">
        <v>423</v>
      </c>
      <c r="AK86" s="26" t="s">
        <v>422</v>
      </c>
      <c r="AL86" s="49" t="s">
        <v>216</v>
      </c>
    </row>
    <row r="87" spans="1:38" s="2" customFormat="1" ht="26.25" customHeight="1" thickBot="1" x14ac:dyDescent="0.3">
      <c r="A87" s="70" t="s">
        <v>205</v>
      </c>
      <c r="B87" s="76" t="s">
        <v>217</v>
      </c>
      <c r="C87" s="80" t="s">
        <v>218</v>
      </c>
      <c r="D87" s="72" t="s">
        <v>424</v>
      </c>
      <c r="E87" s="6">
        <v>0</v>
      </c>
      <c r="F87" s="6">
        <v>0.74439191500000002</v>
      </c>
      <c r="G87" s="6">
        <v>0</v>
      </c>
      <c r="H87" s="6">
        <v>4.6300000000000001E-5</v>
      </c>
      <c r="I87" s="6">
        <v>3.2139000000000001E-4</v>
      </c>
      <c r="J87" s="6">
        <v>6.4039000000000001E-4</v>
      </c>
      <c r="K87" s="6">
        <v>6.4038799999999998E-4</v>
      </c>
      <c r="L87" s="6" t="s">
        <v>422</v>
      </c>
      <c r="M87" s="6">
        <v>0</v>
      </c>
      <c r="N87" s="6" t="s">
        <v>422</v>
      </c>
      <c r="O87" s="6" t="s">
        <v>422</v>
      </c>
      <c r="P87" s="6" t="s">
        <v>422</v>
      </c>
      <c r="Q87" s="6" t="s">
        <v>423</v>
      </c>
      <c r="R87" s="6" t="s">
        <v>423</v>
      </c>
      <c r="S87" s="6" t="s">
        <v>423</v>
      </c>
      <c r="T87" s="6" t="s">
        <v>423</v>
      </c>
      <c r="U87" s="6" t="s">
        <v>423</v>
      </c>
      <c r="V87" s="6" t="s">
        <v>423</v>
      </c>
      <c r="W87" s="6" t="s">
        <v>422</v>
      </c>
      <c r="X87" s="6" t="s">
        <v>422</v>
      </c>
      <c r="Y87" s="6" t="s">
        <v>422</v>
      </c>
      <c r="Z87" s="6" t="s">
        <v>422</v>
      </c>
      <c r="AA87" s="6" t="s">
        <v>422</v>
      </c>
      <c r="AB87" s="6" t="s">
        <v>422</v>
      </c>
      <c r="AC87" s="6" t="s">
        <v>422</v>
      </c>
      <c r="AD87" s="6" t="s">
        <v>423</v>
      </c>
      <c r="AE87" s="60"/>
      <c r="AF87" s="26" t="s">
        <v>423</v>
      </c>
      <c r="AG87" s="26" t="s">
        <v>423</v>
      </c>
      <c r="AH87" s="26" t="s">
        <v>423</v>
      </c>
      <c r="AI87" s="26" t="s">
        <v>423</v>
      </c>
      <c r="AJ87" s="26" t="s">
        <v>423</v>
      </c>
      <c r="AK87" s="26" t="s">
        <v>422</v>
      </c>
      <c r="AL87" s="49" t="s">
        <v>216</v>
      </c>
    </row>
    <row r="88" spans="1:38" s="2" customFormat="1" ht="26.25" customHeight="1" thickBot="1" x14ac:dyDescent="0.3">
      <c r="A88" s="70" t="s">
        <v>205</v>
      </c>
      <c r="B88" s="76" t="s">
        <v>219</v>
      </c>
      <c r="C88" s="80" t="s">
        <v>220</v>
      </c>
      <c r="D88" s="72" t="s">
        <v>424</v>
      </c>
      <c r="E88" s="6">
        <v>3.1879551646520901E-5</v>
      </c>
      <c r="F88" s="6">
        <v>6.0510306183487499</v>
      </c>
      <c r="G88" s="6" t="s">
        <v>422</v>
      </c>
      <c r="H88" s="6">
        <v>2.7906758774051701E-3</v>
      </c>
      <c r="I88" s="6">
        <v>6.2630568959154004E-2</v>
      </c>
      <c r="J88" s="6">
        <v>0.10811860764241001</v>
      </c>
      <c r="K88" s="6">
        <v>0.12813163789587501</v>
      </c>
      <c r="L88" s="6" t="s">
        <v>422</v>
      </c>
      <c r="M88" s="6">
        <v>2.9158181611924902E-5</v>
      </c>
      <c r="N88" s="6">
        <v>4.48239265352119</v>
      </c>
      <c r="O88" s="6">
        <v>6.7994172787457099E-6</v>
      </c>
      <c r="P88" s="6" t="s">
        <v>422</v>
      </c>
      <c r="Q88" s="6" t="s">
        <v>423</v>
      </c>
      <c r="R88" s="6" t="s">
        <v>423</v>
      </c>
      <c r="S88" s="6" t="s">
        <v>423</v>
      </c>
      <c r="T88" s="6" t="s">
        <v>423</v>
      </c>
      <c r="U88" s="6" t="s">
        <v>423</v>
      </c>
      <c r="V88" s="6" t="s">
        <v>423</v>
      </c>
      <c r="W88" s="6">
        <v>7.0463555517509806E-5</v>
      </c>
      <c r="X88" s="6" t="s">
        <v>422</v>
      </c>
      <c r="Y88" s="6">
        <v>7.5727191965889297E-9</v>
      </c>
      <c r="Z88" s="6" t="s">
        <v>422</v>
      </c>
      <c r="AA88" s="6">
        <v>7.2605267935651604E-9</v>
      </c>
      <c r="AB88" s="6">
        <f t="shared" si="1"/>
        <v>1.4833245990154089E-8</v>
      </c>
      <c r="AC88" s="6">
        <v>7.8481611672926193E-6</v>
      </c>
      <c r="AD88" s="6" t="s">
        <v>423</v>
      </c>
      <c r="AE88" s="60"/>
      <c r="AF88" s="26" t="s">
        <v>423</v>
      </c>
      <c r="AG88" s="26" t="s">
        <v>423</v>
      </c>
      <c r="AH88" s="26" t="s">
        <v>423</v>
      </c>
      <c r="AI88" s="26" t="s">
        <v>423</v>
      </c>
      <c r="AJ88" s="26" t="s">
        <v>423</v>
      </c>
      <c r="AK88" s="26" t="s">
        <v>422</v>
      </c>
      <c r="AL88" s="49" t="s">
        <v>408</v>
      </c>
    </row>
    <row r="89" spans="1:38" s="2" customFormat="1" ht="26.25" customHeight="1" thickBot="1" x14ac:dyDescent="0.3">
      <c r="A89" s="70" t="s">
        <v>205</v>
      </c>
      <c r="B89" s="76" t="s">
        <v>221</v>
      </c>
      <c r="C89" s="80" t="s">
        <v>222</v>
      </c>
      <c r="D89" s="72" t="s">
        <v>424</v>
      </c>
      <c r="E89" s="6">
        <v>0</v>
      </c>
      <c r="F89" s="6">
        <v>33.9608641600908</v>
      </c>
      <c r="G89" s="6">
        <v>0</v>
      </c>
      <c r="H89" s="6">
        <v>1.4003283892172799E-2</v>
      </c>
      <c r="I89" s="6">
        <v>2.6855336068848002E-3</v>
      </c>
      <c r="J89" s="6">
        <v>3.3233675693008701E-3</v>
      </c>
      <c r="K89" s="6">
        <v>7.7059464620647796E-3</v>
      </c>
      <c r="L89" s="6" t="s">
        <v>422</v>
      </c>
      <c r="M89" s="6">
        <v>0</v>
      </c>
      <c r="N89" s="6" t="s">
        <v>422</v>
      </c>
      <c r="O89" s="6" t="s">
        <v>422</v>
      </c>
      <c r="P89" s="6" t="s">
        <v>422</v>
      </c>
      <c r="Q89" s="6" t="s">
        <v>423</v>
      </c>
      <c r="R89" s="6" t="s">
        <v>423</v>
      </c>
      <c r="S89" s="6" t="s">
        <v>423</v>
      </c>
      <c r="T89" s="6" t="s">
        <v>423</v>
      </c>
      <c r="U89" s="6" t="s">
        <v>423</v>
      </c>
      <c r="V89" s="6" t="s">
        <v>423</v>
      </c>
      <c r="W89" s="6" t="s">
        <v>422</v>
      </c>
      <c r="X89" s="6" t="s">
        <v>422</v>
      </c>
      <c r="Y89" s="6" t="s">
        <v>422</v>
      </c>
      <c r="Z89" s="6" t="s">
        <v>422</v>
      </c>
      <c r="AA89" s="6" t="s">
        <v>422</v>
      </c>
      <c r="AB89" s="6" t="s">
        <v>422</v>
      </c>
      <c r="AC89" s="6" t="s">
        <v>422</v>
      </c>
      <c r="AD89" s="6" t="s">
        <v>423</v>
      </c>
      <c r="AE89" s="60"/>
      <c r="AF89" s="26" t="s">
        <v>423</v>
      </c>
      <c r="AG89" s="26" t="s">
        <v>423</v>
      </c>
      <c r="AH89" s="26" t="s">
        <v>423</v>
      </c>
      <c r="AI89" s="26" t="s">
        <v>423</v>
      </c>
      <c r="AJ89" s="26" t="s">
        <v>423</v>
      </c>
      <c r="AK89" s="26" t="s">
        <v>422</v>
      </c>
      <c r="AL89" s="49" t="s">
        <v>408</v>
      </c>
    </row>
    <row r="90" spans="1:38" s="8" customFormat="1" ht="26.25" customHeight="1" thickBot="1" x14ac:dyDescent="0.3">
      <c r="A90" s="70" t="s">
        <v>205</v>
      </c>
      <c r="B90" s="76" t="s">
        <v>223</v>
      </c>
      <c r="C90" s="80" t="s">
        <v>224</v>
      </c>
      <c r="D90" s="72" t="s">
        <v>424</v>
      </c>
      <c r="E90" s="6" t="s">
        <v>422</v>
      </c>
      <c r="F90" s="6" t="s">
        <v>422</v>
      </c>
      <c r="G90" s="6" t="s">
        <v>422</v>
      </c>
      <c r="H90" s="6" t="s">
        <v>422</v>
      </c>
      <c r="I90" s="6" t="s">
        <v>422</v>
      </c>
      <c r="J90" s="6" t="s">
        <v>422</v>
      </c>
      <c r="K90" s="6" t="s">
        <v>422</v>
      </c>
      <c r="L90" s="6" t="s">
        <v>422</v>
      </c>
      <c r="M90" s="6" t="s">
        <v>422</v>
      </c>
      <c r="N90" s="6" t="s">
        <v>422</v>
      </c>
      <c r="O90" s="6" t="s">
        <v>422</v>
      </c>
      <c r="P90" s="6" t="s">
        <v>422</v>
      </c>
      <c r="Q90" s="6" t="s">
        <v>423</v>
      </c>
      <c r="R90" s="6" t="s">
        <v>423</v>
      </c>
      <c r="S90" s="6" t="s">
        <v>423</v>
      </c>
      <c r="T90" s="6" t="s">
        <v>423</v>
      </c>
      <c r="U90" s="6" t="s">
        <v>423</v>
      </c>
      <c r="V90" s="6" t="s">
        <v>423</v>
      </c>
      <c r="W90" s="6" t="s">
        <v>422</v>
      </c>
      <c r="X90" s="6" t="s">
        <v>422</v>
      </c>
      <c r="Y90" s="6" t="s">
        <v>422</v>
      </c>
      <c r="Z90" s="6" t="s">
        <v>422</v>
      </c>
      <c r="AA90" s="6" t="s">
        <v>422</v>
      </c>
      <c r="AB90" s="6" t="s">
        <v>422</v>
      </c>
      <c r="AC90" s="6" t="s">
        <v>422</v>
      </c>
      <c r="AD90" s="6" t="s">
        <v>423</v>
      </c>
      <c r="AE90" s="60"/>
      <c r="AF90" s="26" t="s">
        <v>423</v>
      </c>
      <c r="AG90" s="26" t="s">
        <v>423</v>
      </c>
      <c r="AH90" s="26" t="s">
        <v>423</v>
      </c>
      <c r="AI90" s="26" t="s">
        <v>423</v>
      </c>
      <c r="AJ90" s="26" t="s">
        <v>423</v>
      </c>
      <c r="AK90" s="26" t="s">
        <v>422</v>
      </c>
      <c r="AL90" s="49" t="s">
        <v>408</v>
      </c>
    </row>
    <row r="91" spans="1:38" s="2" customFormat="1" ht="26.25" customHeight="1" thickBot="1" x14ac:dyDescent="0.3">
      <c r="A91" s="70" t="s">
        <v>205</v>
      </c>
      <c r="B91" s="74" t="s">
        <v>400</v>
      </c>
      <c r="C91" s="76" t="s">
        <v>225</v>
      </c>
      <c r="D91" s="72" t="s">
        <v>424</v>
      </c>
      <c r="E91" s="6" t="s">
        <v>422</v>
      </c>
      <c r="F91" s="6" t="s">
        <v>422</v>
      </c>
      <c r="G91" s="6" t="s">
        <v>422</v>
      </c>
      <c r="H91" s="6" t="s">
        <v>422</v>
      </c>
      <c r="I91" s="6" t="s">
        <v>422</v>
      </c>
      <c r="J91" s="6" t="s">
        <v>422</v>
      </c>
      <c r="K91" s="6" t="s">
        <v>422</v>
      </c>
      <c r="L91" s="6" t="s">
        <v>422</v>
      </c>
      <c r="M91" s="6" t="s">
        <v>422</v>
      </c>
      <c r="N91" s="6" t="s">
        <v>422</v>
      </c>
      <c r="O91" s="6" t="s">
        <v>422</v>
      </c>
      <c r="P91" s="6" t="s">
        <v>422</v>
      </c>
      <c r="Q91" s="6" t="s">
        <v>423</v>
      </c>
      <c r="R91" s="6" t="s">
        <v>423</v>
      </c>
      <c r="S91" s="6" t="s">
        <v>423</v>
      </c>
      <c r="T91" s="6" t="s">
        <v>423</v>
      </c>
      <c r="U91" s="6" t="s">
        <v>423</v>
      </c>
      <c r="V91" s="6" t="s">
        <v>423</v>
      </c>
      <c r="W91" s="6" t="s">
        <v>422</v>
      </c>
      <c r="X91" s="6" t="s">
        <v>422</v>
      </c>
      <c r="Y91" s="6" t="s">
        <v>422</v>
      </c>
      <c r="Z91" s="6" t="s">
        <v>422</v>
      </c>
      <c r="AA91" s="6" t="s">
        <v>422</v>
      </c>
      <c r="AB91" s="6" t="s">
        <v>422</v>
      </c>
      <c r="AC91" s="6" t="s">
        <v>422</v>
      </c>
      <c r="AD91" s="6" t="s">
        <v>423</v>
      </c>
      <c r="AE91" s="60"/>
      <c r="AF91" s="26" t="s">
        <v>423</v>
      </c>
      <c r="AG91" s="26" t="s">
        <v>423</v>
      </c>
      <c r="AH91" s="26" t="s">
        <v>423</v>
      </c>
      <c r="AI91" s="26" t="s">
        <v>423</v>
      </c>
      <c r="AJ91" s="26" t="s">
        <v>423</v>
      </c>
      <c r="AK91" s="26" t="s">
        <v>422</v>
      </c>
      <c r="AL91" s="49" t="s">
        <v>408</v>
      </c>
    </row>
    <row r="92" spans="1:38" s="2" customFormat="1" ht="26.25" customHeight="1" thickBot="1" x14ac:dyDescent="0.3">
      <c r="A92" s="70" t="s">
        <v>54</v>
      </c>
      <c r="B92" s="70" t="s">
        <v>226</v>
      </c>
      <c r="C92" s="71" t="s">
        <v>227</v>
      </c>
      <c r="D92" s="77" t="s">
        <v>424</v>
      </c>
      <c r="E92" s="6">
        <v>26.190575937256099</v>
      </c>
      <c r="F92" s="6">
        <v>23.283942222125201</v>
      </c>
      <c r="G92" s="6">
        <v>23.2885352025191</v>
      </c>
      <c r="H92" s="6">
        <v>3.4420740565779102</v>
      </c>
      <c r="I92" s="6">
        <v>28.220628959919399</v>
      </c>
      <c r="J92" s="6">
        <v>39.832294205134403</v>
      </c>
      <c r="K92" s="6">
        <v>59.6866483824234</v>
      </c>
      <c r="L92" s="6" t="s">
        <v>422</v>
      </c>
      <c r="M92" s="6">
        <v>90.628853578531206</v>
      </c>
      <c r="N92" s="6">
        <v>0.82174549504962502</v>
      </c>
      <c r="O92" s="6">
        <v>0.19815580752232301</v>
      </c>
      <c r="P92" s="6">
        <v>5.3927150198996E-2</v>
      </c>
      <c r="Q92" s="6" t="s">
        <v>423</v>
      </c>
      <c r="R92" s="6" t="s">
        <v>423</v>
      </c>
      <c r="S92" s="6" t="s">
        <v>423</v>
      </c>
      <c r="T92" s="6" t="s">
        <v>423</v>
      </c>
      <c r="U92" s="6" t="s">
        <v>423</v>
      </c>
      <c r="V92" s="6" t="s">
        <v>423</v>
      </c>
      <c r="W92" s="6">
        <v>10.0442850423347</v>
      </c>
      <c r="X92" s="6">
        <v>1.8067126599489999E-2</v>
      </c>
      <c r="Y92" s="6">
        <v>3.8554729489820798E-2</v>
      </c>
      <c r="Z92" s="6">
        <v>2.0487602890330799E-2</v>
      </c>
      <c r="AA92" s="6">
        <v>2.08333852175938E-2</v>
      </c>
      <c r="AB92" s="6">
        <f t="shared" si="1"/>
        <v>9.7942844197235396E-2</v>
      </c>
      <c r="AC92" s="6">
        <v>0.13360164669622901</v>
      </c>
      <c r="AD92" s="6" t="s">
        <v>423</v>
      </c>
      <c r="AE92" s="60"/>
      <c r="AF92" s="26" t="s">
        <v>423</v>
      </c>
      <c r="AG92" s="26" t="s">
        <v>423</v>
      </c>
      <c r="AH92" s="26" t="s">
        <v>423</v>
      </c>
      <c r="AI92" s="26" t="s">
        <v>423</v>
      </c>
      <c r="AJ92" s="26" t="s">
        <v>423</v>
      </c>
      <c r="AK92" s="26" t="s">
        <v>422</v>
      </c>
      <c r="AL92" s="49" t="s">
        <v>228</v>
      </c>
    </row>
    <row r="93" spans="1:38" s="2" customFormat="1" ht="26.25" customHeight="1" thickBot="1" x14ac:dyDescent="0.3">
      <c r="A93" s="70" t="s">
        <v>54</v>
      </c>
      <c r="B93" s="74" t="s">
        <v>229</v>
      </c>
      <c r="C93" s="71" t="s">
        <v>401</v>
      </c>
      <c r="D93" s="77" t="s">
        <v>424</v>
      </c>
      <c r="E93" s="6">
        <v>0.32430192470809799</v>
      </c>
      <c r="F93" s="6">
        <v>17.099670188323799</v>
      </c>
      <c r="G93" s="6">
        <v>5.9383408876707899E-2</v>
      </c>
      <c r="H93" s="6">
        <v>0.16617401571690099</v>
      </c>
      <c r="I93" s="6">
        <v>13.387442749922201</v>
      </c>
      <c r="J93" s="6">
        <v>15.0741679853653</v>
      </c>
      <c r="K93" s="6">
        <v>16.913277512550799</v>
      </c>
      <c r="L93" s="6" t="s">
        <v>422</v>
      </c>
      <c r="M93" s="6">
        <v>6.0081298836427699</v>
      </c>
      <c r="N93" s="6" t="s">
        <v>422</v>
      </c>
      <c r="O93" s="6" t="s">
        <v>422</v>
      </c>
      <c r="P93" s="6">
        <v>1.9136033105200102E-6</v>
      </c>
      <c r="Q93" s="6" t="s">
        <v>423</v>
      </c>
      <c r="R93" s="6" t="s">
        <v>423</v>
      </c>
      <c r="S93" s="6" t="s">
        <v>423</v>
      </c>
      <c r="T93" s="6" t="s">
        <v>423</v>
      </c>
      <c r="U93" s="6" t="s">
        <v>423</v>
      </c>
      <c r="V93" s="6" t="s">
        <v>423</v>
      </c>
      <c r="W93" s="6" t="s">
        <v>422</v>
      </c>
      <c r="X93" s="6">
        <v>8.7606658854697497E-2</v>
      </c>
      <c r="Y93" s="6" t="s">
        <v>422</v>
      </c>
      <c r="Z93" s="6" t="s">
        <v>422</v>
      </c>
      <c r="AA93" s="6" t="s">
        <v>422</v>
      </c>
      <c r="AB93" s="6">
        <f t="shared" si="1"/>
        <v>8.7606658854697497E-2</v>
      </c>
      <c r="AC93" s="6" t="s">
        <v>422</v>
      </c>
      <c r="AD93" s="6" t="s">
        <v>423</v>
      </c>
      <c r="AE93" s="60"/>
      <c r="AF93" s="26" t="s">
        <v>423</v>
      </c>
      <c r="AG93" s="26" t="s">
        <v>423</v>
      </c>
      <c r="AH93" s="26" t="s">
        <v>423</v>
      </c>
      <c r="AI93" s="26" t="s">
        <v>423</v>
      </c>
      <c r="AJ93" s="26" t="s">
        <v>423</v>
      </c>
      <c r="AK93" s="26" t="s">
        <v>422</v>
      </c>
      <c r="AL93" s="49" t="s">
        <v>230</v>
      </c>
    </row>
    <row r="94" spans="1:38" s="2" customFormat="1" ht="26.25" customHeight="1" thickBot="1" x14ac:dyDescent="0.3">
      <c r="A94" s="70" t="s">
        <v>54</v>
      </c>
      <c r="B94" s="83" t="s">
        <v>402</v>
      </c>
      <c r="C94" s="71" t="s">
        <v>231</v>
      </c>
      <c r="D94" s="72" t="s">
        <v>424</v>
      </c>
      <c r="E94" s="6">
        <v>2.7427490177576601</v>
      </c>
      <c r="F94" s="6">
        <v>53.553757339510703</v>
      </c>
      <c r="G94" s="6">
        <v>1.61759164477978</v>
      </c>
      <c r="H94" s="6">
        <v>0.29379443981335202</v>
      </c>
      <c r="I94" s="6">
        <v>2.3882739519309601</v>
      </c>
      <c r="J94" s="6">
        <v>3.6975046074975801</v>
      </c>
      <c r="K94" s="6">
        <v>5.2866690469188704</v>
      </c>
      <c r="L94" s="6" t="s">
        <v>422</v>
      </c>
      <c r="M94" s="6">
        <v>10.104253056944</v>
      </c>
      <c r="N94" s="6">
        <v>29.681296345208601</v>
      </c>
      <c r="O94" s="6">
        <v>0.42279352485740002</v>
      </c>
      <c r="P94" s="6">
        <v>0.41164398840140498</v>
      </c>
      <c r="Q94" s="6" t="s">
        <v>423</v>
      </c>
      <c r="R94" s="6" t="s">
        <v>423</v>
      </c>
      <c r="S94" s="6" t="s">
        <v>423</v>
      </c>
      <c r="T94" s="6" t="s">
        <v>423</v>
      </c>
      <c r="U94" s="6" t="s">
        <v>423</v>
      </c>
      <c r="V94" s="6" t="s">
        <v>423</v>
      </c>
      <c r="W94" s="6">
        <v>1.3313149710275001</v>
      </c>
      <c r="X94" s="6" t="s">
        <v>422</v>
      </c>
      <c r="Y94" s="6">
        <v>1.3402651481732601E-4</v>
      </c>
      <c r="Z94" s="6" t="s">
        <v>422</v>
      </c>
      <c r="AA94" s="6">
        <v>1.3220677583830501E-4</v>
      </c>
      <c r="AB94" s="6">
        <f t="shared" si="1"/>
        <v>2.6623329065563102E-4</v>
      </c>
      <c r="AC94" s="6">
        <v>2.7066793003673402</v>
      </c>
      <c r="AD94" s="6" t="s">
        <v>423</v>
      </c>
      <c r="AE94" s="60"/>
      <c r="AF94" s="26" t="s">
        <v>423</v>
      </c>
      <c r="AG94" s="26" t="s">
        <v>423</v>
      </c>
      <c r="AH94" s="26" t="s">
        <v>423</v>
      </c>
      <c r="AI94" s="26" t="s">
        <v>423</v>
      </c>
      <c r="AJ94" s="26" t="s">
        <v>423</v>
      </c>
      <c r="AK94" s="26" t="s">
        <v>422</v>
      </c>
      <c r="AL94" s="49" t="s">
        <v>408</v>
      </c>
    </row>
    <row r="95" spans="1:38" s="2" customFormat="1" ht="26.25" customHeight="1" thickBot="1" x14ac:dyDescent="0.3">
      <c r="A95" s="70" t="s">
        <v>54</v>
      </c>
      <c r="B95" s="83" t="s">
        <v>232</v>
      </c>
      <c r="C95" s="71" t="s">
        <v>233</v>
      </c>
      <c r="D95" s="77" t="s">
        <v>424</v>
      </c>
      <c r="E95" s="6">
        <v>0.107952621501837</v>
      </c>
      <c r="F95" s="6">
        <v>104.29268815149</v>
      </c>
      <c r="G95" s="6">
        <v>0.63821231025965397</v>
      </c>
      <c r="H95" s="6">
        <v>2.8521283104579902E-2</v>
      </c>
      <c r="I95" s="6">
        <v>18.9143555009043</v>
      </c>
      <c r="J95" s="6">
        <v>32.378104014507798</v>
      </c>
      <c r="K95" s="6">
        <v>63.495337322965497</v>
      </c>
      <c r="L95" s="6" t="s">
        <v>422</v>
      </c>
      <c r="M95" s="6">
        <v>35.424271859722602</v>
      </c>
      <c r="N95" s="6" t="s">
        <v>422</v>
      </c>
      <c r="O95" s="6" t="s">
        <v>422</v>
      </c>
      <c r="P95" s="6" t="s">
        <v>422</v>
      </c>
      <c r="Q95" s="6" t="s">
        <v>423</v>
      </c>
      <c r="R95" s="6" t="s">
        <v>423</v>
      </c>
      <c r="S95" s="6" t="s">
        <v>423</v>
      </c>
      <c r="T95" s="6" t="s">
        <v>423</v>
      </c>
      <c r="U95" s="6" t="s">
        <v>423</v>
      </c>
      <c r="V95" s="6" t="s">
        <v>423</v>
      </c>
      <c r="W95" s="6" t="s">
        <v>422</v>
      </c>
      <c r="X95" s="6" t="s">
        <v>422</v>
      </c>
      <c r="Y95" s="6" t="s">
        <v>422</v>
      </c>
      <c r="Z95" s="6" t="s">
        <v>422</v>
      </c>
      <c r="AA95" s="6" t="s">
        <v>422</v>
      </c>
      <c r="AB95" s="6" t="s">
        <v>422</v>
      </c>
      <c r="AC95" s="6" t="s">
        <v>422</v>
      </c>
      <c r="AD95" s="6" t="s">
        <v>423</v>
      </c>
      <c r="AE95" s="60"/>
      <c r="AF95" s="26" t="s">
        <v>423</v>
      </c>
      <c r="AG95" s="26" t="s">
        <v>423</v>
      </c>
      <c r="AH95" s="26" t="s">
        <v>423</v>
      </c>
      <c r="AI95" s="26" t="s">
        <v>423</v>
      </c>
      <c r="AJ95" s="26" t="s">
        <v>423</v>
      </c>
      <c r="AK95" s="26" t="s">
        <v>422</v>
      </c>
      <c r="AL95" s="49" t="s">
        <v>408</v>
      </c>
    </row>
    <row r="96" spans="1:38" s="2" customFormat="1" ht="26.25" customHeight="1" thickBot="1" x14ac:dyDescent="0.3">
      <c r="A96" s="70" t="s">
        <v>54</v>
      </c>
      <c r="B96" s="74" t="s">
        <v>234</v>
      </c>
      <c r="C96" s="71" t="s">
        <v>235</v>
      </c>
      <c r="D96" s="84" t="s">
        <v>424</v>
      </c>
      <c r="E96" s="6" t="s">
        <v>432</v>
      </c>
      <c r="F96" s="6" t="s">
        <v>432</v>
      </c>
      <c r="G96" s="6" t="s">
        <v>432</v>
      </c>
      <c r="H96" s="6" t="s">
        <v>432</v>
      </c>
      <c r="I96" s="6" t="s">
        <v>432</v>
      </c>
      <c r="J96" s="6" t="s">
        <v>432</v>
      </c>
      <c r="K96" s="6" t="s">
        <v>432</v>
      </c>
      <c r="L96" s="6" t="s">
        <v>422</v>
      </c>
      <c r="M96" s="6" t="s">
        <v>432</v>
      </c>
      <c r="N96" s="6" t="s">
        <v>432</v>
      </c>
      <c r="O96" s="6" t="s">
        <v>432</v>
      </c>
      <c r="P96" s="6" t="s">
        <v>432</v>
      </c>
      <c r="Q96" s="6" t="s">
        <v>423</v>
      </c>
      <c r="R96" s="6" t="s">
        <v>423</v>
      </c>
      <c r="S96" s="6" t="s">
        <v>423</v>
      </c>
      <c r="T96" s="6" t="s">
        <v>423</v>
      </c>
      <c r="U96" s="6" t="s">
        <v>423</v>
      </c>
      <c r="V96" s="6" t="s">
        <v>423</v>
      </c>
      <c r="W96" s="6" t="s">
        <v>432</v>
      </c>
      <c r="X96" s="6" t="s">
        <v>432</v>
      </c>
      <c r="Y96" s="6" t="s">
        <v>432</v>
      </c>
      <c r="Z96" s="6" t="s">
        <v>432</v>
      </c>
      <c r="AA96" s="6" t="s">
        <v>432</v>
      </c>
      <c r="AB96" s="6" t="s">
        <v>432</v>
      </c>
      <c r="AC96" s="6" t="s">
        <v>432</v>
      </c>
      <c r="AD96" s="6" t="s">
        <v>423</v>
      </c>
      <c r="AE96" s="60"/>
      <c r="AF96" s="26" t="s">
        <v>423</v>
      </c>
      <c r="AG96" s="26" t="s">
        <v>423</v>
      </c>
      <c r="AH96" s="26" t="s">
        <v>423</v>
      </c>
      <c r="AI96" s="26" t="s">
        <v>423</v>
      </c>
      <c r="AJ96" s="26" t="s">
        <v>423</v>
      </c>
      <c r="AK96" s="26" t="s">
        <v>422</v>
      </c>
      <c r="AL96" s="49" t="s">
        <v>408</v>
      </c>
    </row>
    <row r="97" spans="1:38" s="2" customFormat="1" ht="26.25" customHeight="1" thickBot="1" x14ac:dyDescent="0.3">
      <c r="A97" s="70" t="s">
        <v>54</v>
      </c>
      <c r="B97" s="74" t="s">
        <v>236</v>
      </c>
      <c r="C97" s="71" t="s">
        <v>237</v>
      </c>
      <c r="D97" s="84" t="s">
        <v>424</v>
      </c>
      <c r="E97" s="6" t="s">
        <v>422</v>
      </c>
      <c r="F97" s="6" t="s">
        <v>422</v>
      </c>
      <c r="G97" s="6" t="s">
        <v>422</v>
      </c>
      <c r="H97" s="6" t="s">
        <v>422</v>
      </c>
      <c r="I97" s="6" t="s">
        <v>422</v>
      </c>
      <c r="J97" s="6" t="s">
        <v>422</v>
      </c>
      <c r="K97" s="6" t="s">
        <v>422</v>
      </c>
      <c r="L97" s="6" t="s">
        <v>422</v>
      </c>
      <c r="M97" s="6" t="s">
        <v>422</v>
      </c>
      <c r="N97" s="6" t="s">
        <v>422</v>
      </c>
      <c r="O97" s="6" t="s">
        <v>422</v>
      </c>
      <c r="P97" s="6" t="s">
        <v>422</v>
      </c>
      <c r="Q97" s="6" t="s">
        <v>423</v>
      </c>
      <c r="R97" s="6" t="s">
        <v>423</v>
      </c>
      <c r="S97" s="6" t="s">
        <v>423</v>
      </c>
      <c r="T97" s="6" t="s">
        <v>423</v>
      </c>
      <c r="U97" s="6" t="s">
        <v>423</v>
      </c>
      <c r="V97" s="6" t="s">
        <v>423</v>
      </c>
      <c r="W97" s="6" t="s">
        <v>422</v>
      </c>
      <c r="X97" s="6" t="s">
        <v>422</v>
      </c>
      <c r="Y97" s="6" t="s">
        <v>422</v>
      </c>
      <c r="Z97" s="6" t="s">
        <v>422</v>
      </c>
      <c r="AA97" s="6" t="s">
        <v>422</v>
      </c>
      <c r="AB97" s="6" t="s">
        <v>422</v>
      </c>
      <c r="AC97" s="6" t="s">
        <v>422</v>
      </c>
      <c r="AD97" s="6" t="s">
        <v>423</v>
      </c>
      <c r="AE97" s="60"/>
      <c r="AF97" s="26" t="s">
        <v>423</v>
      </c>
      <c r="AG97" s="26" t="s">
        <v>423</v>
      </c>
      <c r="AH97" s="26" t="s">
        <v>423</v>
      </c>
      <c r="AI97" s="26" t="s">
        <v>423</v>
      </c>
      <c r="AJ97" s="26" t="s">
        <v>423</v>
      </c>
      <c r="AK97" s="26" t="s">
        <v>422</v>
      </c>
      <c r="AL97" s="49" t="s">
        <v>408</v>
      </c>
    </row>
    <row r="98" spans="1:38" s="2" customFormat="1" ht="26.25" customHeight="1" thickBot="1" x14ac:dyDescent="0.3">
      <c r="A98" s="70" t="s">
        <v>54</v>
      </c>
      <c r="B98" s="74" t="s">
        <v>238</v>
      </c>
      <c r="C98" s="76" t="s">
        <v>239</v>
      </c>
      <c r="D98" s="84" t="s">
        <v>458</v>
      </c>
      <c r="E98" s="6">
        <v>2.055258548263E-2</v>
      </c>
      <c r="F98" s="6">
        <v>0.174803315883619</v>
      </c>
      <c r="G98" s="6">
        <v>1.1750881146142001E-2</v>
      </c>
      <c r="H98" s="6">
        <v>3.6948905843234201E-3</v>
      </c>
      <c r="I98" s="6">
        <v>0.15341901387208001</v>
      </c>
      <c r="J98" s="6">
        <v>0.51432919912011699</v>
      </c>
      <c r="K98" s="6">
        <v>0.99676004350672298</v>
      </c>
      <c r="L98" s="6" t="s">
        <v>422</v>
      </c>
      <c r="M98" s="6">
        <v>6.9003223147947202E-4</v>
      </c>
      <c r="N98" s="6">
        <v>2.2028799999999999</v>
      </c>
      <c r="O98" s="6" t="s">
        <v>425</v>
      </c>
      <c r="P98" s="6" t="s">
        <v>425</v>
      </c>
      <c r="Q98" s="6" t="s">
        <v>423</v>
      </c>
      <c r="R98" s="6" t="s">
        <v>423</v>
      </c>
      <c r="S98" s="6" t="s">
        <v>423</v>
      </c>
      <c r="T98" s="6" t="s">
        <v>423</v>
      </c>
      <c r="U98" s="6" t="s">
        <v>423</v>
      </c>
      <c r="V98" s="6" t="s">
        <v>423</v>
      </c>
      <c r="W98" s="6" t="s">
        <v>422</v>
      </c>
      <c r="X98" s="6" t="s">
        <v>422</v>
      </c>
      <c r="Y98" s="6" t="s">
        <v>422</v>
      </c>
      <c r="Z98" s="6" t="s">
        <v>422</v>
      </c>
      <c r="AA98" s="6" t="s">
        <v>422</v>
      </c>
      <c r="AB98" s="6" t="s">
        <v>422</v>
      </c>
      <c r="AC98" s="6" t="s">
        <v>422</v>
      </c>
      <c r="AD98" s="6" t="s">
        <v>423</v>
      </c>
      <c r="AE98" s="60"/>
      <c r="AF98" s="26" t="s">
        <v>423</v>
      </c>
      <c r="AG98" s="26" t="s">
        <v>423</v>
      </c>
      <c r="AH98" s="26" t="s">
        <v>423</v>
      </c>
      <c r="AI98" s="26" t="s">
        <v>423</v>
      </c>
      <c r="AJ98" s="26" t="s">
        <v>423</v>
      </c>
      <c r="AK98" s="26" t="s">
        <v>422</v>
      </c>
      <c r="AL98" s="49" t="s">
        <v>408</v>
      </c>
    </row>
    <row r="99" spans="1:38" s="2" customFormat="1" ht="26.25" customHeight="1" thickBot="1" x14ac:dyDescent="0.3">
      <c r="A99" s="70" t="s">
        <v>240</v>
      </c>
      <c r="B99" s="70" t="s">
        <v>241</v>
      </c>
      <c r="C99" s="71" t="s">
        <v>403</v>
      </c>
      <c r="D99" s="84" t="s">
        <v>424</v>
      </c>
      <c r="E99" s="6" t="s">
        <v>425</v>
      </c>
      <c r="F99" s="6">
        <v>34.591590125926302</v>
      </c>
      <c r="G99" s="6" t="s">
        <v>422</v>
      </c>
      <c r="H99" s="6">
        <v>68.733266705056494</v>
      </c>
      <c r="I99" s="6">
        <v>0.32548104195063399</v>
      </c>
      <c r="J99" s="6">
        <v>1.4646646887778501</v>
      </c>
      <c r="K99" s="6">
        <v>3.2548104195063399</v>
      </c>
      <c r="L99" s="6" t="s">
        <v>422</v>
      </c>
      <c r="M99" s="6" t="s">
        <v>422</v>
      </c>
      <c r="N99" s="6" t="s">
        <v>422</v>
      </c>
      <c r="O99" s="6" t="s">
        <v>422</v>
      </c>
      <c r="P99" s="6" t="s">
        <v>422</v>
      </c>
      <c r="Q99" s="6" t="s">
        <v>423</v>
      </c>
      <c r="R99" s="6" t="s">
        <v>423</v>
      </c>
      <c r="S99" s="6" t="s">
        <v>423</v>
      </c>
      <c r="T99" s="6" t="s">
        <v>423</v>
      </c>
      <c r="U99" s="6" t="s">
        <v>423</v>
      </c>
      <c r="V99" s="6" t="s">
        <v>423</v>
      </c>
      <c r="W99" s="6" t="s">
        <v>422</v>
      </c>
      <c r="X99" s="6" t="s">
        <v>422</v>
      </c>
      <c r="Y99" s="6" t="s">
        <v>422</v>
      </c>
      <c r="Z99" s="6" t="s">
        <v>422</v>
      </c>
      <c r="AA99" s="6" t="s">
        <v>422</v>
      </c>
      <c r="AB99" s="6" t="s">
        <v>422</v>
      </c>
      <c r="AC99" s="6" t="s">
        <v>422</v>
      </c>
      <c r="AD99" s="6" t="s">
        <v>423</v>
      </c>
      <c r="AE99" s="60"/>
      <c r="AF99" s="26" t="s">
        <v>423</v>
      </c>
      <c r="AG99" s="26" t="s">
        <v>423</v>
      </c>
      <c r="AH99" s="26" t="s">
        <v>423</v>
      </c>
      <c r="AI99" s="26" t="s">
        <v>423</v>
      </c>
      <c r="AJ99" s="26" t="s">
        <v>423</v>
      </c>
      <c r="AK99" s="26" t="s">
        <v>422</v>
      </c>
      <c r="AL99" s="49" t="s">
        <v>242</v>
      </c>
    </row>
    <row r="100" spans="1:38" s="2" customFormat="1" ht="26.25" customHeight="1" thickBot="1" x14ac:dyDescent="0.3">
      <c r="A100" s="70" t="s">
        <v>240</v>
      </c>
      <c r="B100" s="70" t="s">
        <v>243</v>
      </c>
      <c r="C100" s="71" t="s">
        <v>404</v>
      </c>
      <c r="D100" s="84" t="s">
        <v>424</v>
      </c>
      <c r="E100" s="6" t="s">
        <v>425</v>
      </c>
      <c r="F100" s="6">
        <v>41.181370339156402</v>
      </c>
      <c r="G100" s="6" t="s">
        <v>422</v>
      </c>
      <c r="H100" s="6">
        <v>151.740926296602</v>
      </c>
      <c r="I100" s="6">
        <v>0.70469621258958404</v>
      </c>
      <c r="J100" s="6">
        <v>3.1711329566531301</v>
      </c>
      <c r="K100" s="6">
        <v>7.0469621258958304</v>
      </c>
      <c r="L100" s="6" t="s">
        <v>422</v>
      </c>
      <c r="M100" s="6" t="s">
        <v>422</v>
      </c>
      <c r="N100" s="6" t="s">
        <v>422</v>
      </c>
      <c r="O100" s="6" t="s">
        <v>422</v>
      </c>
      <c r="P100" s="6" t="s">
        <v>422</v>
      </c>
      <c r="Q100" s="6" t="s">
        <v>423</v>
      </c>
      <c r="R100" s="6" t="s">
        <v>423</v>
      </c>
      <c r="S100" s="6" t="s">
        <v>423</v>
      </c>
      <c r="T100" s="6" t="s">
        <v>423</v>
      </c>
      <c r="U100" s="6" t="s">
        <v>423</v>
      </c>
      <c r="V100" s="6" t="s">
        <v>423</v>
      </c>
      <c r="W100" s="6" t="s">
        <v>422</v>
      </c>
      <c r="X100" s="6" t="s">
        <v>422</v>
      </c>
      <c r="Y100" s="6" t="s">
        <v>422</v>
      </c>
      <c r="Z100" s="6" t="s">
        <v>422</v>
      </c>
      <c r="AA100" s="6" t="s">
        <v>422</v>
      </c>
      <c r="AB100" s="6" t="s">
        <v>422</v>
      </c>
      <c r="AC100" s="6" t="s">
        <v>422</v>
      </c>
      <c r="AD100" s="6" t="s">
        <v>423</v>
      </c>
      <c r="AE100" s="60"/>
      <c r="AF100" s="26" t="s">
        <v>423</v>
      </c>
      <c r="AG100" s="26" t="s">
        <v>423</v>
      </c>
      <c r="AH100" s="26" t="s">
        <v>423</v>
      </c>
      <c r="AI100" s="26" t="s">
        <v>423</v>
      </c>
      <c r="AJ100" s="26" t="s">
        <v>423</v>
      </c>
      <c r="AK100" s="26" t="s">
        <v>422</v>
      </c>
      <c r="AL100" s="49" t="s">
        <v>242</v>
      </c>
    </row>
    <row r="101" spans="1:38" s="2" customFormat="1" ht="26.25" customHeight="1" thickBot="1" x14ac:dyDescent="0.3">
      <c r="A101" s="70" t="s">
        <v>240</v>
      </c>
      <c r="B101" s="70" t="s">
        <v>244</v>
      </c>
      <c r="C101" s="71" t="s">
        <v>245</v>
      </c>
      <c r="D101" s="84" t="s">
        <v>424</v>
      </c>
      <c r="E101" s="6" t="s">
        <v>425</v>
      </c>
      <c r="F101" s="6">
        <v>0.13055249999999999</v>
      </c>
      <c r="G101" s="6" t="s">
        <v>422</v>
      </c>
      <c r="H101" s="6">
        <v>1.5666840620965301</v>
      </c>
      <c r="I101" s="6">
        <v>4.5461103389999999E-3</v>
      </c>
      <c r="J101" s="6">
        <v>2.04574965255E-2</v>
      </c>
      <c r="K101" s="6">
        <v>4.546110339E-2</v>
      </c>
      <c r="L101" s="6" t="s">
        <v>422</v>
      </c>
      <c r="M101" s="6" t="s">
        <v>422</v>
      </c>
      <c r="N101" s="6" t="s">
        <v>422</v>
      </c>
      <c r="O101" s="6" t="s">
        <v>422</v>
      </c>
      <c r="P101" s="6" t="s">
        <v>422</v>
      </c>
      <c r="Q101" s="6" t="s">
        <v>423</v>
      </c>
      <c r="R101" s="6" t="s">
        <v>423</v>
      </c>
      <c r="S101" s="6" t="s">
        <v>423</v>
      </c>
      <c r="T101" s="6" t="s">
        <v>423</v>
      </c>
      <c r="U101" s="6" t="s">
        <v>423</v>
      </c>
      <c r="V101" s="6" t="s">
        <v>423</v>
      </c>
      <c r="W101" s="6" t="s">
        <v>422</v>
      </c>
      <c r="X101" s="6" t="s">
        <v>422</v>
      </c>
      <c r="Y101" s="6" t="s">
        <v>422</v>
      </c>
      <c r="Z101" s="6" t="s">
        <v>422</v>
      </c>
      <c r="AA101" s="6" t="s">
        <v>422</v>
      </c>
      <c r="AB101" s="6" t="s">
        <v>422</v>
      </c>
      <c r="AC101" s="6" t="s">
        <v>422</v>
      </c>
      <c r="AD101" s="6" t="s">
        <v>423</v>
      </c>
      <c r="AE101" s="60"/>
      <c r="AF101" s="26" t="s">
        <v>423</v>
      </c>
      <c r="AG101" s="26" t="s">
        <v>423</v>
      </c>
      <c r="AH101" s="26" t="s">
        <v>423</v>
      </c>
      <c r="AI101" s="26" t="s">
        <v>423</v>
      </c>
      <c r="AJ101" s="26" t="s">
        <v>423</v>
      </c>
      <c r="AK101" s="26" t="s">
        <v>422</v>
      </c>
      <c r="AL101" s="49" t="s">
        <v>242</v>
      </c>
    </row>
    <row r="102" spans="1:38" s="2" customFormat="1" ht="26.25" customHeight="1" thickBot="1" x14ac:dyDescent="0.3">
      <c r="A102" s="70" t="s">
        <v>240</v>
      </c>
      <c r="B102" s="70" t="s">
        <v>246</v>
      </c>
      <c r="C102" s="71" t="s">
        <v>382</v>
      </c>
      <c r="D102" s="84" t="s">
        <v>424</v>
      </c>
      <c r="E102" s="6" t="s">
        <v>425</v>
      </c>
      <c r="F102" s="6">
        <v>7.12135695</v>
      </c>
      <c r="G102" s="6" t="s">
        <v>422</v>
      </c>
      <c r="H102" s="6">
        <v>34.917895323912703</v>
      </c>
      <c r="I102" s="6">
        <v>0.58379024038888505</v>
      </c>
      <c r="J102" s="6">
        <v>2.6270560817499802</v>
      </c>
      <c r="K102" s="6">
        <v>5.8379024038888501</v>
      </c>
      <c r="L102" s="6" t="s">
        <v>422</v>
      </c>
      <c r="M102" s="6" t="s">
        <v>422</v>
      </c>
      <c r="N102" s="6" t="s">
        <v>422</v>
      </c>
      <c r="O102" s="6" t="s">
        <v>422</v>
      </c>
      <c r="P102" s="6" t="s">
        <v>422</v>
      </c>
      <c r="Q102" s="6" t="s">
        <v>423</v>
      </c>
      <c r="R102" s="6" t="s">
        <v>423</v>
      </c>
      <c r="S102" s="6" t="s">
        <v>423</v>
      </c>
      <c r="T102" s="6" t="s">
        <v>423</v>
      </c>
      <c r="U102" s="6" t="s">
        <v>423</v>
      </c>
      <c r="V102" s="6" t="s">
        <v>423</v>
      </c>
      <c r="W102" s="6" t="s">
        <v>422</v>
      </c>
      <c r="X102" s="6" t="s">
        <v>422</v>
      </c>
      <c r="Y102" s="6" t="s">
        <v>422</v>
      </c>
      <c r="Z102" s="6" t="s">
        <v>422</v>
      </c>
      <c r="AA102" s="6" t="s">
        <v>422</v>
      </c>
      <c r="AB102" s="6" t="s">
        <v>422</v>
      </c>
      <c r="AC102" s="6" t="s">
        <v>422</v>
      </c>
      <c r="AD102" s="6" t="s">
        <v>423</v>
      </c>
      <c r="AE102" s="60"/>
      <c r="AF102" s="26" t="s">
        <v>423</v>
      </c>
      <c r="AG102" s="26" t="s">
        <v>423</v>
      </c>
      <c r="AH102" s="26" t="s">
        <v>423</v>
      </c>
      <c r="AI102" s="26" t="s">
        <v>423</v>
      </c>
      <c r="AJ102" s="26" t="s">
        <v>423</v>
      </c>
      <c r="AK102" s="26" t="s">
        <v>422</v>
      </c>
      <c r="AL102" s="49" t="s">
        <v>242</v>
      </c>
    </row>
    <row r="103" spans="1:38" s="2" customFormat="1" ht="26.25" customHeight="1" thickBot="1" x14ac:dyDescent="0.3">
      <c r="A103" s="70" t="s">
        <v>240</v>
      </c>
      <c r="B103" s="70" t="s">
        <v>247</v>
      </c>
      <c r="C103" s="71" t="s">
        <v>248</v>
      </c>
      <c r="D103" s="84" t="s">
        <v>424</v>
      </c>
      <c r="E103" s="6" t="s">
        <v>425</v>
      </c>
      <c r="F103" s="6">
        <v>9.2321572199999993E-2</v>
      </c>
      <c r="G103" s="6" t="s">
        <v>422</v>
      </c>
      <c r="H103" s="6">
        <v>0.37377665843233099</v>
      </c>
      <c r="I103" s="6">
        <v>1.0316749322880001E-3</v>
      </c>
      <c r="J103" s="6">
        <v>4.6425371952960003E-3</v>
      </c>
      <c r="K103" s="6">
        <v>1.0316749322880001E-2</v>
      </c>
      <c r="L103" s="6" t="s">
        <v>422</v>
      </c>
      <c r="M103" s="6" t="s">
        <v>422</v>
      </c>
      <c r="N103" s="6" t="s">
        <v>422</v>
      </c>
      <c r="O103" s="6" t="s">
        <v>422</v>
      </c>
      <c r="P103" s="6" t="s">
        <v>422</v>
      </c>
      <c r="Q103" s="6" t="s">
        <v>423</v>
      </c>
      <c r="R103" s="6" t="s">
        <v>423</v>
      </c>
      <c r="S103" s="6" t="s">
        <v>423</v>
      </c>
      <c r="T103" s="6" t="s">
        <v>423</v>
      </c>
      <c r="U103" s="6" t="s">
        <v>423</v>
      </c>
      <c r="V103" s="6" t="s">
        <v>423</v>
      </c>
      <c r="W103" s="6" t="s">
        <v>422</v>
      </c>
      <c r="X103" s="6" t="s">
        <v>422</v>
      </c>
      <c r="Y103" s="6" t="s">
        <v>422</v>
      </c>
      <c r="Z103" s="6" t="s">
        <v>422</v>
      </c>
      <c r="AA103" s="6" t="s">
        <v>422</v>
      </c>
      <c r="AB103" s="6" t="s">
        <v>422</v>
      </c>
      <c r="AC103" s="6" t="s">
        <v>422</v>
      </c>
      <c r="AD103" s="6" t="s">
        <v>423</v>
      </c>
      <c r="AE103" s="60"/>
      <c r="AF103" s="26" t="s">
        <v>423</v>
      </c>
      <c r="AG103" s="26" t="s">
        <v>423</v>
      </c>
      <c r="AH103" s="26" t="s">
        <v>423</v>
      </c>
      <c r="AI103" s="26" t="s">
        <v>423</v>
      </c>
      <c r="AJ103" s="26" t="s">
        <v>423</v>
      </c>
      <c r="AK103" s="26" t="s">
        <v>422</v>
      </c>
      <c r="AL103" s="49" t="s">
        <v>242</v>
      </c>
    </row>
    <row r="104" spans="1:38" s="2" customFormat="1" ht="26.25" customHeight="1" thickBot="1" x14ac:dyDescent="0.3">
      <c r="A104" s="70" t="s">
        <v>240</v>
      </c>
      <c r="B104" s="70" t="s">
        <v>249</v>
      </c>
      <c r="C104" s="71" t="s">
        <v>250</v>
      </c>
      <c r="D104" s="84" t="s">
        <v>424</v>
      </c>
      <c r="E104" s="6" t="s">
        <v>425</v>
      </c>
      <c r="F104" s="6">
        <v>5.1845877200000001E-2</v>
      </c>
      <c r="G104" s="6" t="s">
        <v>422</v>
      </c>
      <c r="H104" s="6">
        <v>0.61220224000000001</v>
      </c>
      <c r="I104" s="6">
        <v>8.2904427340800004E-4</v>
      </c>
      <c r="J104" s="6">
        <v>3.7306992303359999E-3</v>
      </c>
      <c r="K104" s="6">
        <v>8.2904427340800002E-3</v>
      </c>
      <c r="L104" s="6" t="s">
        <v>422</v>
      </c>
      <c r="M104" s="6" t="s">
        <v>422</v>
      </c>
      <c r="N104" s="6" t="s">
        <v>422</v>
      </c>
      <c r="O104" s="6" t="s">
        <v>422</v>
      </c>
      <c r="P104" s="6" t="s">
        <v>422</v>
      </c>
      <c r="Q104" s="6" t="s">
        <v>423</v>
      </c>
      <c r="R104" s="6" t="s">
        <v>423</v>
      </c>
      <c r="S104" s="6" t="s">
        <v>423</v>
      </c>
      <c r="T104" s="6" t="s">
        <v>423</v>
      </c>
      <c r="U104" s="6" t="s">
        <v>423</v>
      </c>
      <c r="V104" s="6" t="s">
        <v>423</v>
      </c>
      <c r="W104" s="6" t="s">
        <v>422</v>
      </c>
      <c r="X104" s="6" t="s">
        <v>422</v>
      </c>
      <c r="Y104" s="6" t="s">
        <v>422</v>
      </c>
      <c r="Z104" s="6" t="s">
        <v>422</v>
      </c>
      <c r="AA104" s="6" t="s">
        <v>422</v>
      </c>
      <c r="AB104" s="6" t="s">
        <v>422</v>
      </c>
      <c r="AC104" s="6" t="s">
        <v>422</v>
      </c>
      <c r="AD104" s="6" t="s">
        <v>423</v>
      </c>
      <c r="AE104" s="60"/>
      <c r="AF104" s="26" t="s">
        <v>423</v>
      </c>
      <c r="AG104" s="26" t="s">
        <v>423</v>
      </c>
      <c r="AH104" s="26" t="s">
        <v>423</v>
      </c>
      <c r="AI104" s="26" t="s">
        <v>423</v>
      </c>
      <c r="AJ104" s="26" t="s">
        <v>423</v>
      </c>
      <c r="AK104" s="26" t="s">
        <v>422</v>
      </c>
      <c r="AL104" s="49" t="s">
        <v>242</v>
      </c>
    </row>
    <row r="105" spans="1:38" s="2" customFormat="1" ht="26.25" customHeight="1" thickBot="1" x14ac:dyDescent="0.3">
      <c r="A105" s="70" t="s">
        <v>240</v>
      </c>
      <c r="B105" s="70" t="s">
        <v>251</v>
      </c>
      <c r="C105" s="71" t="s">
        <v>252</v>
      </c>
      <c r="D105" s="84" t="s">
        <v>424</v>
      </c>
      <c r="E105" s="6" t="s">
        <v>425</v>
      </c>
      <c r="F105" s="6">
        <v>1.5977427749999999</v>
      </c>
      <c r="G105" s="6" t="s">
        <v>422</v>
      </c>
      <c r="H105" s="6">
        <v>3.2811008438060898</v>
      </c>
      <c r="I105" s="6">
        <v>2.3686418910959999E-2</v>
      </c>
      <c r="J105" s="6">
        <v>0.10658888509932</v>
      </c>
      <c r="K105" s="6">
        <v>0.2368641891096</v>
      </c>
      <c r="L105" s="6" t="s">
        <v>422</v>
      </c>
      <c r="M105" s="6" t="s">
        <v>422</v>
      </c>
      <c r="N105" s="6" t="s">
        <v>422</v>
      </c>
      <c r="O105" s="6" t="s">
        <v>422</v>
      </c>
      <c r="P105" s="6" t="s">
        <v>422</v>
      </c>
      <c r="Q105" s="6" t="s">
        <v>423</v>
      </c>
      <c r="R105" s="6" t="s">
        <v>423</v>
      </c>
      <c r="S105" s="6" t="s">
        <v>423</v>
      </c>
      <c r="T105" s="6" t="s">
        <v>423</v>
      </c>
      <c r="U105" s="6" t="s">
        <v>423</v>
      </c>
      <c r="V105" s="6" t="s">
        <v>423</v>
      </c>
      <c r="W105" s="6" t="s">
        <v>422</v>
      </c>
      <c r="X105" s="6" t="s">
        <v>422</v>
      </c>
      <c r="Y105" s="6" t="s">
        <v>422</v>
      </c>
      <c r="Z105" s="6" t="s">
        <v>422</v>
      </c>
      <c r="AA105" s="6" t="s">
        <v>422</v>
      </c>
      <c r="AB105" s="6" t="s">
        <v>422</v>
      </c>
      <c r="AC105" s="6" t="s">
        <v>422</v>
      </c>
      <c r="AD105" s="6" t="s">
        <v>423</v>
      </c>
      <c r="AE105" s="60"/>
      <c r="AF105" s="26" t="s">
        <v>423</v>
      </c>
      <c r="AG105" s="26" t="s">
        <v>423</v>
      </c>
      <c r="AH105" s="26" t="s">
        <v>423</v>
      </c>
      <c r="AI105" s="26" t="s">
        <v>423</v>
      </c>
      <c r="AJ105" s="26" t="s">
        <v>423</v>
      </c>
      <c r="AK105" s="26" t="s">
        <v>422</v>
      </c>
      <c r="AL105" s="49" t="s">
        <v>242</v>
      </c>
    </row>
    <row r="106" spans="1:38" s="2" customFormat="1" ht="26.25" customHeight="1" thickBot="1" x14ac:dyDescent="0.3">
      <c r="A106" s="70" t="s">
        <v>240</v>
      </c>
      <c r="B106" s="70" t="s">
        <v>253</v>
      </c>
      <c r="C106" s="71" t="s">
        <v>254</v>
      </c>
      <c r="D106" s="84" t="s">
        <v>426</v>
      </c>
      <c r="E106" s="6" t="s">
        <v>425</v>
      </c>
      <c r="F106" s="6">
        <v>1.4395710000000001E-2</v>
      </c>
      <c r="G106" s="6" t="s">
        <v>422</v>
      </c>
      <c r="H106" s="6">
        <v>0.14493639999999999</v>
      </c>
      <c r="I106" s="6" t="s">
        <v>425</v>
      </c>
      <c r="J106" s="6" t="s">
        <v>425</v>
      </c>
      <c r="K106" s="6" t="s">
        <v>425</v>
      </c>
      <c r="L106" s="6" t="s">
        <v>422</v>
      </c>
      <c r="M106" s="6" t="s">
        <v>422</v>
      </c>
      <c r="N106" s="6" t="s">
        <v>422</v>
      </c>
      <c r="O106" s="6" t="s">
        <v>422</v>
      </c>
      <c r="P106" s="6" t="s">
        <v>422</v>
      </c>
      <c r="Q106" s="6" t="s">
        <v>423</v>
      </c>
      <c r="R106" s="6" t="s">
        <v>423</v>
      </c>
      <c r="S106" s="6" t="s">
        <v>423</v>
      </c>
      <c r="T106" s="6" t="s">
        <v>423</v>
      </c>
      <c r="U106" s="6" t="s">
        <v>423</v>
      </c>
      <c r="V106" s="6" t="s">
        <v>423</v>
      </c>
      <c r="W106" s="6" t="s">
        <v>422</v>
      </c>
      <c r="X106" s="6" t="s">
        <v>422</v>
      </c>
      <c r="Y106" s="6" t="s">
        <v>422</v>
      </c>
      <c r="Z106" s="6" t="s">
        <v>422</v>
      </c>
      <c r="AA106" s="6" t="s">
        <v>422</v>
      </c>
      <c r="AB106" s="6" t="s">
        <v>422</v>
      </c>
      <c r="AC106" s="6" t="s">
        <v>422</v>
      </c>
      <c r="AD106" s="6" t="s">
        <v>423</v>
      </c>
      <c r="AE106" s="60"/>
      <c r="AF106" s="26" t="s">
        <v>423</v>
      </c>
      <c r="AG106" s="26" t="s">
        <v>423</v>
      </c>
      <c r="AH106" s="26" t="s">
        <v>423</v>
      </c>
      <c r="AI106" s="26" t="s">
        <v>423</v>
      </c>
      <c r="AJ106" s="26" t="s">
        <v>423</v>
      </c>
      <c r="AK106" s="26" t="s">
        <v>422</v>
      </c>
      <c r="AL106" s="49" t="s">
        <v>242</v>
      </c>
    </row>
    <row r="107" spans="1:38" s="2" customFormat="1" ht="26.25" customHeight="1" thickBot="1" x14ac:dyDescent="0.3">
      <c r="A107" s="70" t="s">
        <v>240</v>
      </c>
      <c r="B107" s="70" t="s">
        <v>255</v>
      </c>
      <c r="C107" s="71" t="s">
        <v>375</v>
      </c>
      <c r="D107" s="84" t="s">
        <v>424</v>
      </c>
      <c r="E107" s="6" t="s">
        <v>425</v>
      </c>
      <c r="F107" s="6">
        <v>8.8931283390000004</v>
      </c>
      <c r="G107" s="6" t="s">
        <v>422</v>
      </c>
      <c r="H107" s="6">
        <v>7.4896847083091496</v>
      </c>
      <c r="I107" s="6">
        <v>3.3233740465684003E-2</v>
      </c>
      <c r="J107" s="6">
        <v>0.31723115899061999</v>
      </c>
      <c r="K107" s="6">
        <v>1.3233071203608699</v>
      </c>
      <c r="L107" s="6" t="s">
        <v>422</v>
      </c>
      <c r="M107" s="6" t="s">
        <v>422</v>
      </c>
      <c r="N107" s="6" t="s">
        <v>422</v>
      </c>
      <c r="O107" s="6" t="s">
        <v>422</v>
      </c>
      <c r="P107" s="6" t="s">
        <v>422</v>
      </c>
      <c r="Q107" s="6" t="s">
        <v>423</v>
      </c>
      <c r="R107" s="6" t="s">
        <v>423</v>
      </c>
      <c r="S107" s="6" t="s">
        <v>423</v>
      </c>
      <c r="T107" s="6" t="s">
        <v>423</v>
      </c>
      <c r="U107" s="6" t="s">
        <v>423</v>
      </c>
      <c r="V107" s="6" t="s">
        <v>423</v>
      </c>
      <c r="W107" s="6" t="s">
        <v>422</v>
      </c>
      <c r="X107" s="6" t="s">
        <v>422</v>
      </c>
      <c r="Y107" s="6" t="s">
        <v>422</v>
      </c>
      <c r="Z107" s="6" t="s">
        <v>422</v>
      </c>
      <c r="AA107" s="6" t="s">
        <v>422</v>
      </c>
      <c r="AB107" s="6" t="s">
        <v>422</v>
      </c>
      <c r="AC107" s="6" t="s">
        <v>422</v>
      </c>
      <c r="AD107" s="6" t="s">
        <v>423</v>
      </c>
      <c r="AE107" s="60"/>
      <c r="AF107" s="26" t="s">
        <v>423</v>
      </c>
      <c r="AG107" s="26" t="s">
        <v>423</v>
      </c>
      <c r="AH107" s="26" t="s">
        <v>423</v>
      </c>
      <c r="AI107" s="26" t="s">
        <v>423</v>
      </c>
      <c r="AJ107" s="26" t="s">
        <v>423</v>
      </c>
      <c r="AK107" s="26" t="s">
        <v>422</v>
      </c>
      <c r="AL107" s="49" t="s">
        <v>242</v>
      </c>
    </row>
    <row r="108" spans="1:38" s="2" customFormat="1" ht="26.25" customHeight="1" thickBot="1" x14ac:dyDescent="0.3">
      <c r="A108" s="70" t="s">
        <v>240</v>
      </c>
      <c r="B108" s="70" t="s">
        <v>256</v>
      </c>
      <c r="C108" s="71" t="s">
        <v>376</v>
      </c>
      <c r="D108" s="84" t="s">
        <v>424</v>
      </c>
      <c r="E108" s="6" t="s">
        <v>425</v>
      </c>
      <c r="F108" s="6">
        <v>6.8602043663999996</v>
      </c>
      <c r="G108" s="6" t="s">
        <v>422</v>
      </c>
      <c r="H108" s="6">
        <v>6.6173814897657302</v>
      </c>
      <c r="I108" s="6">
        <v>6.1890781956843902E-2</v>
      </c>
      <c r="J108" s="6">
        <v>0.5007526903781</v>
      </c>
      <c r="K108" s="6">
        <v>7.0442962736335</v>
      </c>
      <c r="L108" s="6" t="s">
        <v>422</v>
      </c>
      <c r="M108" s="6" t="s">
        <v>422</v>
      </c>
      <c r="N108" s="6" t="s">
        <v>422</v>
      </c>
      <c r="O108" s="6" t="s">
        <v>422</v>
      </c>
      <c r="P108" s="6" t="s">
        <v>422</v>
      </c>
      <c r="Q108" s="6" t="s">
        <v>423</v>
      </c>
      <c r="R108" s="6" t="s">
        <v>423</v>
      </c>
      <c r="S108" s="6" t="s">
        <v>423</v>
      </c>
      <c r="T108" s="6" t="s">
        <v>423</v>
      </c>
      <c r="U108" s="6" t="s">
        <v>423</v>
      </c>
      <c r="V108" s="6" t="s">
        <v>423</v>
      </c>
      <c r="W108" s="6" t="s">
        <v>422</v>
      </c>
      <c r="X108" s="6" t="s">
        <v>422</v>
      </c>
      <c r="Y108" s="6" t="s">
        <v>422</v>
      </c>
      <c r="Z108" s="6" t="s">
        <v>422</v>
      </c>
      <c r="AA108" s="6" t="s">
        <v>422</v>
      </c>
      <c r="AB108" s="6" t="s">
        <v>422</v>
      </c>
      <c r="AC108" s="6" t="s">
        <v>422</v>
      </c>
      <c r="AD108" s="6" t="s">
        <v>423</v>
      </c>
      <c r="AE108" s="60"/>
      <c r="AF108" s="26" t="s">
        <v>423</v>
      </c>
      <c r="AG108" s="26" t="s">
        <v>423</v>
      </c>
      <c r="AH108" s="26" t="s">
        <v>423</v>
      </c>
      <c r="AI108" s="26" t="s">
        <v>423</v>
      </c>
      <c r="AJ108" s="26" t="s">
        <v>423</v>
      </c>
      <c r="AK108" s="26" t="s">
        <v>422</v>
      </c>
      <c r="AL108" s="49" t="s">
        <v>242</v>
      </c>
    </row>
    <row r="109" spans="1:38" s="2" customFormat="1" ht="26.25" customHeight="1" thickBot="1" x14ac:dyDescent="0.3">
      <c r="A109" s="70" t="s">
        <v>240</v>
      </c>
      <c r="B109" s="70" t="s">
        <v>257</v>
      </c>
      <c r="C109" s="71" t="s">
        <v>377</v>
      </c>
      <c r="D109" s="84" t="s">
        <v>424</v>
      </c>
      <c r="E109" s="6" t="s">
        <v>425</v>
      </c>
      <c r="F109" s="6">
        <v>3.9993767694</v>
      </c>
      <c r="G109" s="6" t="s">
        <v>422</v>
      </c>
      <c r="H109" s="6">
        <v>4.0788437291628696</v>
      </c>
      <c r="I109" s="6">
        <v>3.6714501203313099E-2</v>
      </c>
      <c r="J109" s="6">
        <v>0.29705369155407901</v>
      </c>
      <c r="K109" s="6">
        <v>4.1787777733225502</v>
      </c>
      <c r="L109" s="6" t="s">
        <v>422</v>
      </c>
      <c r="M109" s="6" t="s">
        <v>422</v>
      </c>
      <c r="N109" s="6" t="s">
        <v>422</v>
      </c>
      <c r="O109" s="6" t="s">
        <v>422</v>
      </c>
      <c r="P109" s="6" t="s">
        <v>422</v>
      </c>
      <c r="Q109" s="6" t="s">
        <v>423</v>
      </c>
      <c r="R109" s="6" t="s">
        <v>423</v>
      </c>
      <c r="S109" s="6" t="s">
        <v>423</v>
      </c>
      <c r="T109" s="6" t="s">
        <v>423</v>
      </c>
      <c r="U109" s="6" t="s">
        <v>423</v>
      </c>
      <c r="V109" s="6" t="s">
        <v>423</v>
      </c>
      <c r="W109" s="6" t="s">
        <v>422</v>
      </c>
      <c r="X109" s="6" t="s">
        <v>422</v>
      </c>
      <c r="Y109" s="6" t="s">
        <v>422</v>
      </c>
      <c r="Z109" s="6" t="s">
        <v>422</v>
      </c>
      <c r="AA109" s="6" t="s">
        <v>422</v>
      </c>
      <c r="AB109" s="6" t="s">
        <v>422</v>
      </c>
      <c r="AC109" s="6" t="s">
        <v>422</v>
      </c>
      <c r="AD109" s="6" t="s">
        <v>423</v>
      </c>
      <c r="AE109" s="60"/>
      <c r="AF109" s="26" t="s">
        <v>423</v>
      </c>
      <c r="AG109" s="26" t="s">
        <v>423</v>
      </c>
      <c r="AH109" s="26" t="s">
        <v>423</v>
      </c>
      <c r="AI109" s="26" t="s">
        <v>423</v>
      </c>
      <c r="AJ109" s="26" t="s">
        <v>423</v>
      </c>
      <c r="AK109" s="26" t="s">
        <v>422</v>
      </c>
      <c r="AL109" s="49" t="s">
        <v>242</v>
      </c>
    </row>
    <row r="110" spans="1:38" s="2" customFormat="1" ht="26.25" customHeight="1" thickBot="1" x14ac:dyDescent="0.3">
      <c r="A110" s="70" t="s">
        <v>240</v>
      </c>
      <c r="B110" s="70" t="s">
        <v>258</v>
      </c>
      <c r="C110" s="71" t="s">
        <v>378</v>
      </c>
      <c r="D110" s="84" t="s">
        <v>426</v>
      </c>
      <c r="E110" s="6" t="s">
        <v>425</v>
      </c>
      <c r="F110" s="6" t="s">
        <v>425</v>
      </c>
      <c r="G110" s="6" t="s">
        <v>422</v>
      </c>
      <c r="H110" s="6" t="s">
        <v>425</v>
      </c>
      <c r="I110" s="6" t="s">
        <v>425</v>
      </c>
      <c r="J110" s="6" t="s">
        <v>425</v>
      </c>
      <c r="K110" s="6" t="s">
        <v>425</v>
      </c>
      <c r="L110" s="6" t="s">
        <v>422</v>
      </c>
      <c r="M110" s="6" t="s">
        <v>422</v>
      </c>
      <c r="N110" s="6" t="s">
        <v>422</v>
      </c>
      <c r="O110" s="6" t="s">
        <v>422</v>
      </c>
      <c r="P110" s="6" t="s">
        <v>422</v>
      </c>
      <c r="Q110" s="6" t="s">
        <v>423</v>
      </c>
      <c r="R110" s="6" t="s">
        <v>423</v>
      </c>
      <c r="S110" s="6" t="s">
        <v>423</v>
      </c>
      <c r="T110" s="6" t="s">
        <v>423</v>
      </c>
      <c r="U110" s="6" t="s">
        <v>423</v>
      </c>
      <c r="V110" s="6" t="s">
        <v>423</v>
      </c>
      <c r="W110" s="6" t="s">
        <v>422</v>
      </c>
      <c r="X110" s="6" t="s">
        <v>422</v>
      </c>
      <c r="Y110" s="6" t="s">
        <v>422</v>
      </c>
      <c r="Z110" s="6" t="s">
        <v>422</v>
      </c>
      <c r="AA110" s="6" t="s">
        <v>422</v>
      </c>
      <c r="AB110" s="6" t="s">
        <v>422</v>
      </c>
      <c r="AC110" s="6" t="s">
        <v>422</v>
      </c>
      <c r="AD110" s="6" t="s">
        <v>423</v>
      </c>
      <c r="AE110" s="60"/>
      <c r="AF110" s="26" t="s">
        <v>423</v>
      </c>
      <c r="AG110" s="26" t="s">
        <v>423</v>
      </c>
      <c r="AH110" s="26" t="s">
        <v>423</v>
      </c>
      <c r="AI110" s="26" t="s">
        <v>423</v>
      </c>
      <c r="AJ110" s="26" t="s">
        <v>423</v>
      </c>
      <c r="AK110" s="26" t="s">
        <v>422</v>
      </c>
      <c r="AL110" s="49" t="s">
        <v>242</v>
      </c>
    </row>
    <row r="111" spans="1:38" s="2" customFormat="1" ht="26.25" customHeight="1" thickBot="1" x14ac:dyDescent="0.3">
      <c r="A111" s="70" t="s">
        <v>240</v>
      </c>
      <c r="B111" s="70" t="s">
        <v>259</v>
      </c>
      <c r="C111" s="71" t="s">
        <v>372</v>
      </c>
      <c r="D111" s="84" t="s">
        <v>424</v>
      </c>
      <c r="E111" s="6" t="s">
        <v>425</v>
      </c>
      <c r="F111" s="6">
        <v>0.66548700914340297</v>
      </c>
      <c r="G111" s="6" t="s">
        <v>422</v>
      </c>
      <c r="H111" s="6">
        <v>0.413893105485447</v>
      </c>
      <c r="I111" s="6">
        <v>5.1039968629199999E-5</v>
      </c>
      <c r="J111" s="6">
        <v>2.2967985883140001E-4</v>
      </c>
      <c r="K111" s="6">
        <v>5.1039968629200004E-4</v>
      </c>
      <c r="L111" s="6" t="s">
        <v>422</v>
      </c>
      <c r="M111" s="6" t="s">
        <v>422</v>
      </c>
      <c r="N111" s="6" t="s">
        <v>422</v>
      </c>
      <c r="O111" s="6" t="s">
        <v>422</v>
      </c>
      <c r="P111" s="6" t="s">
        <v>422</v>
      </c>
      <c r="Q111" s="6" t="s">
        <v>423</v>
      </c>
      <c r="R111" s="6" t="s">
        <v>423</v>
      </c>
      <c r="S111" s="6" t="s">
        <v>423</v>
      </c>
      <c r="T111" s="6" t="s">
        <v>423</v>
      </c>
      <c r="U111" s="6" t="s">
        <v>423</v>
      </c>
      <c r="V111" s="6" t="s">
        <v>423</v>
      </c>
      <c r="W111" s="6" t="s">
        <v>422</v>
      </c>
      <c r="X111" s="6" t="s">
        <v>422</v>
      </c>
      <c r="Y111" s="6" t="s">
        <v>422</v>
      </c>
      <c r="Z111" s="6" t="s">
        <v>422</v>
      </c>
      <c r="AA111" s="6" t="s">
        <v>422</v>
      </c>
      <c r="AB111" s="6" t="s">
        <v>422</v>
      </c>
      <c r="AC111" s="6" t="s">
        <v>422</v>
      </c>
      <c r="AD111" s="6" t="s">
        <v>423</v>
      </c>
      <c r="AE111" s="60"/>
      <c r="AF111" s="26" t="s">
        <v>423</v>
      </c>
      <c r="AG111" s="26" t="s">
        <v>423</v>
      </c>
      <c r="AH111" s="26" t="s">
        <v>423</v>
      </c>
      <c r="AI111" s="26" t="s">
        <v>423</v>
      </c>
      <c r="AJ111" s="26" t="s">
        <v>423</v>
      </c>
      <c r="AK111" s="26" t="s">
        <v>422</v>
      </c>
      <c r="AL111" s="49" t="s">
        <v>242</v>
      </c>
    </row>
    <row r="112" spans="1:38" s="2" customFormat="1" ht="26.25" customHeight="1" thickBot="1" x14ac:dyDescent="0.3">
      <c r="A112" s="70" t="s">
        <v>260</v>
      </c>
      <c r="B112" s="70" t="s">
        <v>261</v>
      </c>
      <c r="C112" s="71" t="s">
        <v>262</v>
      </c>
      <c r="D112" s="72" t="s">
        <v>424</v>
      </c>
      <c r="E112" s="6" t="s">
        <v>422</v>
      </c>
      <c r="F112" s="6" t="s">
        <v>422</v>
      </c>
      <c r="G112" s="6" t="s">
        <v>422</v>
      </c>
      <c r="H112" s="6">
        <v>81.347396375610998</v>
      </c>
      <c r="I112" s="6">
        <v>1.27041293029481</v>
      </c>
      <c r="J112" s="6">
        <v>4.4479588250999997</v>
      </c>
      <c r="K112" s="6">
        <v>9.0774669899999996</v>
      </c>
      <c r="L112" s="6" t="s">
        <v>422</v>
      </c>
      <c r="M112" s="6" t="s">
        <v>422</v>
      </c>
      <c r="N112" s="6" t="s">
        <v>422</v>
      </c>
      <c r="O112" s="6" t="s">
        <v>422</v>
      </c>
      <c r="P112" s="6" t="s">
        <v>422</v>
      </c>
      <c r="Q112" s="6" t="s">
        <v>423</v>
      </c>
      <c r="R112" s="6" t="s">
        <v>423</v>
      </c>
      <c r="S112" s="6" t="s">
        <v>423</v>
      </c>
      <c r="T112" s="6" t="s">
        <v>423</v>
      </c>
      <c r="U112" s="6" t="s">
        <v>423</v>
      </c>
      <c r="V112" s="6" t="s">
        <v>423</v>
      </c>
      <c r="W112" s="6" t="s">
        <v>422</v>
      </c>
      <c r="X112" s="6" t="s">
        <v>422</v>
      </c>
      <c r="Y112" s="6" t="s">
        <v>422</v>
      </c>
      <c r="Z112" s="6" t="s">
        <v>422</v>
      </c>
      <c r="AA112" s="6" t="s">
        <v>422</v>
      </c>
      <c r="AB112" s="6" t="s">
        <v>422</v>
      </c>
      <c r="AC112" s="6" t="s">
        <v>422</v>
      </c>
      <c r="AD112" s="6" t="s">
        <v>423</v>
      </c>
      <c r="AE112" s="60"/>
      <c r="AF112" s="26" t="s">
        <v>423</v>
      </c>
      <c r="AG112" s="26" t="s">
        <v>423</v>
      </c>
      <c r="AH112" s="26" t="s">
        <v>423</v>
      </c>
      <c r="AI112" s="26" t="s">
        <v>423</v>
      </c>
      <c r="AJ112" s="26" t="s">
        <v>423</v>
      </c>
      <c r="AK112" s="26" t="s">
        <v>422</v>
      </c>
      <c r="AL112" s="49" t="s">
        <v>414</v>
      </c>
    </row>
    <row r="113" spans="1:38" s="2" customFormat="1" ht="26.25" customHeight="1" thickBot="1" x14ac:dyDescent="0.3">
      <c r="A113" s="70" t="s">
        <v>260</v>
      </c>
      <c r="B113" s="85" t="s">
        <v>263</v>
      </c>
      <c r="C113" s="86" t="s">
        <v>264</v>
      </c>
      <c r="D113" s="72" t="s">
        <v>427</v>
      </c>
      <c r="E113" s="6" t="s">
        <v>422</v>
      </c>
      <c r="F113" s="6" t="s">
        <v>428</v>
      </c>
      <c r="G113" s="6" t="s">
        <v>422</v>
      </c>
      <c r="H113" s="6" t="s">
        <v>428</v>
      </c>
      <c r="I113" s="6" t="s">
        <v>425</v>
      </c>
      <c r="J113" s="6" t="s">
        <v>425</v>
      </c>
      <c r="K113" s="6" t="s">
        <v>425</v>
      </c>
      <c r="L113" s="6" t="s">
        <v>422</v>
      </c>
      <c r="M113" s="6" t="s">
        <v>422</v>
      </c>
      <c r="N113" s="6" t="s">
        <v>422</v>
      </c>
      <c r="O113" s="6" t="s">
        <v>422</v>
      </c>
      <c r="P113" s="6" t="s">
        <v>422</v>
      </c>
      <c r="Q113" s="6" t="s">
        <v>423</v>
      </c>
      <c r="R113" s="6" t="s">
        <v>423</v>
      </c>
      <c r="S113" s="6" t="s">
        <v>423</v>
      </c>
      <c r="T113" s="6" t="s">
        <v>423</v>
      </c>
      <c r="U113" s="6" t="s">
        <v>423</v>
      </c>
      <c r="V113" s="6" t="s">
        <v>423</v>
      </c>
      <c r="W113" s="6" t="s">
        <v>422</v>
      </c>
      <c r="X113" s="6" t="s">
        <v>422</v>
      </c>
      <c r="Y113" s="6" t="s">
        <v>422</v>
      </c>
      <c r="Z113" s="6" t="s">
        <v>422</v>
      </c>
      <c r="AA113" s="6" t="s">
        <v>422</v>
      </c>
      <c r="AB113" s="6" t="s">
        <v>422</v>
      </c>
      <c r="AC113" s="6" t="s">
        <v>422</v>
      </c>
      <c r="AD113" s="6" t="s">
        <v>423</v>
      </c>
      <c r="AE113" s="60"/>
      <c r="AF113" s="26" t="s">
        <v>423</v>
      </c>
      <c r="AG113" s="26" t="s">
        <v>423</v>
      </c>
      <c r="AH113" s="26" t="s">
        <v>423</v>
      </c>
      <c r="AI113" s="26" t="s">
        <v>423</v>
      </c>
      <c r="AJ113" s="26" t="s">
        <v>423</v>
      </c>
      <c r="AK113" s="26" t="s">
        <v>422</v>
      </c>
      <c r="AL113" s="49" t="s">
        <v>408</v>
      </c>
    </row>
    <row r="114" spans="1:38" s="2" customFormat="1" ht="26.25" customHeight="1" thickBot="1" x14ac:dyDescent="0.3">
      <c r="A114" s="70" t="s">
        <v>260</v>
      </c>
      <c r="B114" s="85" t="s">
        <v>265</v>
      </c>
      <c r="C114" s="86" t="s">
        <v>383</v>
      </c>
      <c r="D114" s="72" t="s">
        <v>424</v>
      </c>
      <c r="E114" s="6" t="s">
        <v>422</v>
      </c>
      <c r="F114" s="6" t="s">
        <v>422</v>
      </c>
      <c r="G114" s="6" t="s">
        <v>422</v>
      </c>
      <c r="H114" s="6">
        <v>2.9003776730661701</v>
      </c>
      <c r="I114" s="6" t="s">
        <v>422</v>
      </c>
      <c r="J114" s="6" t="s">
        <v>422</v>
      </c>
      <c r="K114" s="6" t="s">
        <v>422</v>
      </c>
      <c r="L114" s="6" t="s">
        <v>422</v>
      </c>
      <c r="M114" s="6" t="s">
        <v>422</v>
      </c>
      <c r="N114" s="6" t="s">
        <v>422</v>
      </c>
      <c r="O114" s="6" t="s">
        <v>422</v>
      </c>
      <c r="P114" s="6" t="s">
        <v>422</v>
      </c>
      <c r="Q114" s="6" t="s">
        <v>423</v>
      </c>
      <c r="R114" s="6" t="s">
        <v>423</v>
      </c>
      <c r="S114" s="6" t="s">
        <v>423</v>
      </c>
      <c r="T114" s="6" t="s">
        <v>423</v>
      </c>
      <c r="U114" s="6" t="s">
        <v>423</v>
      </c>
      <c r="V114" s="6" t="s">
        <v>423</v>
      </c>
      <c r="W114" s="6" t="s">
        <v>422</v>
      </c>
      <c r="X114" s="6" t="s">
        <v>422</v>
      </c>
      <c r="Y114" s="6" t="s">
        <v>422</v>
      </c>
      <c r="Z114" s="6" t="s">
        <v>422</v>
      </c>
      <c r="AA114" s="6" t="s">
        <v>422</v>
      </c>
      <c r="AB114" s="6" t="s">
        <v>422</v>
      </c>
      <c r="AC114" s="6" t="s">
        <v>422</v>
      </c>
      <c r="AD114" s="6" t="s">
        <v>423</v>
      </c>
      <c r="AE114" s="60"/>
      <c r="AF114" s="26" t="s">
        <v>423</v>
      </c>
      <c r="AG114" s="26" t="s">
        <v>423</v>
      </c>
      <c r="AH114" s="26" t="s">
        <v>423</v>
      </c>
      <c r="AI114" s="26" t="s">
        <v>423</v>
      </c>
      <c r="AJ114" s="26" t="s">
        <v>423</v>
      </c>
      <c r="AK114" s="26" t="s">
        <v>422</v>
      </c>
      <c r="AL114" s="49" t="s">
        <v>408</v>
      </c>
    </row>
    <row r="115" spans="1:38" s="2" customFormat="1" ht="26.25" customHeight="1" thickBot="1" x14ac:dyDescent="0.3">
      <c r="A115" s="70" t="s">
        <v>260</v>
      </c>
      <c r="B115" s="85" t="s">
        <v>266</v>
      </c>
      <c r="C115" s="86" t="s">
        <v>267</v>
      </c>
      <c r="D115" s="72" t="s">
        <v>424</v>
      </c>
      <c r="E115" s="6" t="s">
        <v>422</v>
      </c>
      <c r="F115" s="6" t="s">
        <v>422</v>
      </c>
      <c r="G115" s="6" t="s">
        <v>422</v>
      </c>
      <c r="H115" s="6" t="s">
        <v>425</v>
      </c>
      <c r="I115" s="6" t="s">
        <v>422</v>
      </c>
      <c r="J115" s="6" t="s">
        <v>422</v>
      </c>
      <c r="K115" s="6" t="s">
        <v>422</v>
      </c>
      <c r="L115" s="6" t="s">
        <v>422</v>
      </c>
      <c r="M115" s="6" t="s">
        <v>422</v>
      </c>
      <c r="N115" s="6" t="s">
        <v>422</v>
      </c>
      <c r="O115" s="6" t="s">
        <v>422</v>
      </c>
      <c r="P115" s="6" t="s">
        <v>422</v>
      </c>
      <c r="Q115" s="6" t="s">
        <v>423</v>
      </c>
      <c r="R115" s="6" t="s">
        <v>423</v>
      </c>
      <c r="S115" s="6" t="s">
        <v>423</v>
      </c>
      <c r="T115" s="6" t="s">
        <v>423</v>
      </c>
      <c r="U115" s="6" t="s">
        <v>423</v>
      </c>
      <c r="V115" s="6" t="s">
        <v>423</v>
      </c>
      <c r="W115" s="6" t="s">
        <v>422</v>
      </c>
      <c r="X115" s="6" t="s">
        <v>422</v>
      </c>
      <c r="Y115" s="6" t="s">
        <v>422</v>
      </c>
      <c r="Z115" s="6" t="s">
        <v>422</v>
      </c>
      <c r="AA115" s="6" t="s">
        <v>422</v>
      </c>
      <c r="AB115" s="6" t="s">
        <v>422</v>
      </c>
      <c r="AC115" s="6" t="s">
        <v>422</v>
      </c>
      <c r="AD115" s="6" t="s">
        <v>423</v>
      </c>
      <c r="AE115" s="60"/>
      <c r="AF115" s="26" t="s">
        <v>423</v>
      </c>
      <c r="AG115" s="26" t="s">
        <v>423</v>
      </c>
      <c r="AH115" s="26" t="s">
        <v>423</v>
      </c>
      <c r="AI115" s="26" t="s">
        <v>423</v>
      </c>
      <c r="AJ115" s="26" t="s">
        <v>423</v>
      </c>
      <c r="AK115" s="26" t="s">
        <v>422</v>
      </c>
      <c r="AL115" s="49" t="s">
        <v>408</v>
      </c>
    </row>
    <row r="116" spans="1:38" s="2" customFormat="1" ht="26.25" customHeight="1" thickBot="1" x14ac:dyDescent="0.3">
      <c r="A116" s="70" t="s">
        <v>260</v>
      </c>
      <c r="B116" s="70" t="s">
        <v>268</v>
      </c>
      <c r="C116" s="76" t="s">
        <v>405</v>
      </c>
      <c r="D116" s="72" t="s">
        <v>427</v>
      </c>
      <c r="E116" s="6" t="s">
        <v>422</v>
      </c>
      <c r="F116" s="6" t="s">
        <v>428</v>
      </c>
      <c r="G116" s="6" t="s">
        <v>422</v>
      </c>
      <c r="H116" s="6" t="s">
        <v>428</v>
      </c>
      <c r="I116" s="6" t="s">
        <v>422</v>
      </c>
      <c r="J116" s="6" t="s">
        <v>422</v>
      </c>
      <c r="K116" s="6" t="s">
        <v>422</v>
      </c>
      <c r="L116" s="6" t="s">
        <v>422</v>
      </c>
      <c r="M116" s="6" t="s">
        <v>422</v>
      </c>
      <c r="N116" s="6" t="s">
        <v>422</v>
      </c>
      <c r="O116" s="6" t="s">
        <v>422</v>
      </c>
      <c r="P116" s="6" t="s">
        <v>422</v>
      </c>
      <c r="Q116" s="6" t="s">
        <v>423</v>
      </c>
      <c r="R116" s="6" t="s">
        <v>423</v>
      </c>
      <c r="S116" s="6" t="s">
        <v>423</v>
      </c>
      <c r="T116" s="6" t="s">
        <v>423</v>
      </c>
      <c r="U116" s="6" t="s">
        <v>423</v>
      </c>
      <c r="V116" s="6" t="s">
        <v>423</v>
      </c>
      <c r="W116" s="6" t="s">
        <v>422</v>
      </c>
      <c r="X116" s="6" t="s">
        <v>422</v>
      </c>
      <c r="Y116" s="6" t="s">
        <v>422</v>
      </c>
      <c r="Z116" s="6" t="s">
        <v>422</v>
      </c>
      <c r="AA116" s="6" t="s">
        <v>422</v>
      </c>
      <c r="AB116" s="6" t="s">
        <v>422</v>
      </c>
      <c r="AC116" s="6" t="s">
        <v>422</v>
      </c>
      <c r="AD116" s="6" t="s">
        <v>423</v>
      </c>
      <c r="AE116" s="60"/>
      <c r="AF116" s="26" t="s">
        <v>423</v>
      </c>
      <c r="AG116" s="26" t="s">
        <v>423</v>
      </c>
      <c r="AH116" s="26" t="s">
        <v>423</v>
      </c>
      <c r="AI116" s="26" t="s">
        <v>423</v>
      </c>
      <c r="AJ116" s="26" t="s">
        <v>423</v>
      </c>
      <c r="AK116" s="26" t="s">
        <v>422</v>
      </c>
      <c r="AL116" s="49" t="s">
        <v>408</v>
      </c>
    </row>
    <row r="117" spans="1:38" s="2" customFormat="1" ht="26.25" customHeight="1" thickBot="1" x14ac:dyDescent="0.3">
      <c r="A117" s="70" t="s">
        <v>260</v>
      </c>
      <c r="B117" s="70" t="s">
        <v>269</v>
      </c>
      <c r="C117" s="76" t="s">
        <v>270</v>
      </c>
      <c r="D117" s="72" t="s">
        <v>424</v>
      </c>
      <c r="E117" s="6" t="s">
        <v>422</v>
      </c>
      <c r="F117" s="6" t="s">
        <v>422</v>
      </c>
      <c r="G117" s="6" t="s">
        <v>422</v>
      </c>
      <c r="H117" s="6" t="s">
        <v>425</v>
      </c>
      <c r="I117" s="6" t="s">
        <v>422</v>
      </c>
      <c r="J117" s="6" t="s">
        <v>422</v>
      </c>
      <c r="K117" s="6" t="s">
        <v>422</v>
      </c>
      <c r="L117" s="6" t="s">
        <v>422</v>
      </c>
      <c r="M117" s="6" t="s">
        <v>422</v>
      </c>
      <c r="N117" s="6" t="s">
        <v>422</v>
      </c>
      <c r="O117" s="6" t="s">
        <v>422</v>
      </c>
      <c r="P117" s="6" t="s">
        <v>422</v>
      </c>
      <c r="Q117" s="6" t="s">
        <v>423</v>
      </c>
      <c r="R117" s="6" t="s">
        <v>423</v>
      </c>
      <c r="S117" s="6" t="s">
        <v>423</v>
      </c>
      <c r="T117" s="6" t="s">
        <v>423</v>
      </c>
      <c r="U117" s="6" t="s">
        <v>423</v>
      </c>
      <c r="V117" s="6" t="s">
        <v>423</v>
      </c>
      <c r="W117" s="6" t="s">
        <v>422</v>
      </c>
      <c r="X117" s="6" t="s">
        <v>422</v>
      </c>
      <c r="Y117" s="6" t="s">
        <v>422</v>
      </c>
      <c r="Z117" s="6" t="s">
        <v>422</v>
      </c>
      <c r="AA117" s="6" t="s">
        <v>422</v>
      </c>
      <c r="AB117" s="6" t="s">
        <v>422</v>
      </c>
      <c r="AC117" s="6" t="s">
        <v>422</v>
      </c>
      <c r="AD117" s="6" t="s">
        <v>423</v>
      </c>
      <c r="AE117" s="60"/>
      <c r="AF117" s="26" t="s">
        <v>423</v>
      </c>
      <c r="AG117" s="26" t="s">
        <v>423</v>
      </c>
      <c r="AH117" s="26" t="s">
        <v>423</v>
      </c>
      <c r="AI117" s="26" t="s">
        <v>423</v>
      </c>
      <c r="AJ117" s="26" t="s">
        <v>423</v>
      </c>
      <c r="AK117" s="26" t="s">
        <v>422</v>
      </c>
      <c r="AL117" s="49" t="s">
        <v>408</v>
      </c>
    </row>
    <row r="118" spans="1:38" s="2" customFormat="1" ht="26.25" customHeight="1" thickBot="1" x14ac:dyDescent="0.3">
      <c r="A118" s="70" t="s">
        <v>260</v>
      </c>
      <c r="B118" s="70" t="s">
        <v>271</v>
      </c>
      <c r="C118" s="76" t="s">
        <v>406</v>
      </c>
      <c r="D118" s="72" t="s">
        <v>424</v>
      </c>
      <c r="E118" s="6" t="s">
        <v>422</v>
      </c>
      <c r="F118" s="6" t="s">
        <v>422</v>
      </c>
      <c r="G118" s="6" t="s">
        <v>422</v>
      </c>
      <c r="H118" s="6" t="s">
        <v>422</v>
      </c>
      <c r="I118" s="6">
        <v>291.334005438296</v>
      </c>
      <c r="J118" s="6">
        <v>1456.6700271914799</v>
      </c>
      <c r="K118" s="6">
        <v>2913.3400543829598</v>
      </c>
      <c r="L118" s="6" t="s">
        <v>422</v>
      </c>
      <c r="M118" s="6" t="s">
        <v>422</v>
      </c>
      <c r="N118" s="6" t="s">
        <v>422</v>
      </c>
      <c r="O118" s="6" t="s">
        <v>422</v>
      </c>
      <c r="P118" s="6" t="s">
        <v>422</v>
      </c>
      <c r="Q118" s="6" t="s">
        <v>423</v>
      </c>
      <c r="R118" s="6" t="s">
        <v>423</v>
      </c>
      <c r="S118" s="6" t="s">
        <v>423</v>
      </c>
      <c r="T118" s="6" t="s">
        <v>423</v>
      </c>
      <c r="U118" s="6" t="s">
        <v>423</v>
      </c>
      <c r="V118" s="6" t="s">
        <v>423</v>
      </c>
      <c r="W118" s="6" t="s">
        <v>422</v>
      </c>
      <c r="X118" s="6" t="s">
        <v>422</v>
      </c>
      <c r="Y118" s="6" t="s">
        <v>422</v>
      </c>
      <c r="Z118" s="6" t="s">
        <v>422</v>
      </c>
      <c r="AA118" s="6" t="s">
        <v>422</v>
      </c>
      <c r="AB118" s="6" t="s">
        <v>422</v>
      </c>
      <c r="AC118" s="6" t="s">
        <v>422</v>
      </c>
      <c r="AD118" s="6" t="s">
        <v>423</v>
      </c>
      <c r="AE118" s="60"/>
      <c r="AF118" s="26" t="s">
        <v>423</v>
      </c>
      <c r="AG118" s="26" t="s">
        <v>423</v>
      </c>
      <c r="AH118" s="26" t="s">
        <v>423</v>
      </c>
      <c r="AI118" s="26" t="s">
        <v>423</v>
      </c>
      <c r="AJ118" s="26" t="s">
        <v>423</v>
      </c>
      <c r="AK118" s="26" t="s">
        <v>422</v>
      </c>
      <c r="AL118" s="49" t="s">
        <v>408</v>
      </c>
    </row>
    <row r="119" spans="1:38" s="2" customFormat="1" ht="26.25" customHeight="1" thickBot="1" x14ac:dyDescent="0.3">
      <c r="A119" s="70" t="s">
        <v>260</v>
      </c>
      <c r="B119" s="70" t="s">
        <v>272</v>
      </c>
      <c r="C119" s="71" t="s">
        <v>273</v>
      </c>
      <c r="D119" s="72" t="s">
        <v>429</v>
      </c>
      <c r="E119" s="6" t="s">
        <v>422</v>
      </c>
      <c r="F119" s="6" t="s">
        <v>422</v>
      </c>
      <c r="G119" s="6" t="s">
        <v>422</v>
      </c>
      <c r="H119" s="6" t="s">
        <v>422</v>
      </c>
      <c r="I119" s="6">
        <v>29.163420040008901</v>
      </c>
      <c r="J119" s="6">
        <v>145.817100200044</v>
      </c>
      <c r="K119" s="6">
        <v>320.797620440098</v>
      </c>
      <c r="L119" s="6" t="s">
        <v>422</v>
      </c>
      <c r="M119" s="6" t="s">
        <v>422</v>
      </c>
      <c r="N119" s="6" t="s">
        <v>422</v>
      </c>
      <c r="O119" s="6" t="s">
        <v>422</v>
      </c>
      <c r="P119" s="6" t="s">
        <v>422</v>
      </c>
      <c r="Q119" s="6" t="s">
        <v>423</v>
      </c>
      <c r="R119" s="6" t="s">
        <v>423</v>
      </c>
      <c r="S119" s="6" t="s">
        <v>423</v>
      </c>
      <c r="T119" s="6" t="s">
        <v>423</v>
      </c>
      <c r="U119" s="6" t="s">
        <v>423</v>
      </c>
      <c r="V119" s="6" t="s">
        <v>423</v>
      </c>
      <c r="W119" s="6" t="s">
        <v>422</v>
      </c>
      <c r="X119" s="6" t="s">
        <v>422</v>
      </c>
      <c r="Y119" s="6" t="s">
        <v>422</v>
      </c>
      <c r="Z119" s="6" t="s">
        <v>422</v>
      </c>
      <c r="AA119" s="6" t="s">
        <v>422</v>
      </c>
      <c r="AB119" s="6" t="s">
        <v>422</v>
      </c>
      <c r="AC119" s="6" t="s">
        <v>422</v>
      </c>
      <c r="AD119" s="6" t="s">
        <v>423</v>
      </c>
      <c r="AE119" s="60"/>
      <c r="AF119" s="26" t="s">
        <v>423</v>
      </c>
      <c r="AG119" s="26" t="s">
        <v>423</v>
      </c>
      <c r="AH119" s="26" t="s">
        <v>423</v>
      </c>
      <c r="AI119" s="26" t="s">
        <v>423</v>
      </c>
      <c r="AJ119" s="26" t="s">
        <v>423</v>
      </c>
      <c r="AK119" s="26" t="s">
        <v>422</v>
      </c>
      <c r="AL119" s="49" t="s">
        <v>408</v>
      </c>
    </row>
    <row r="120" spans="1:38" s="2" customFormat="1" ht="26.25" customHeight="1" thickBot="1" x14ac:dyDescent="0.3">
      <c r="A120" s="70" t="s">
        <v>260</v>
      </c>
      <c r="B120" s="70" t="s">
        <v>274</v>
      </c>
      <c r="C120" s="71" t="s">
        <v>275</v>
      </c>
      <c r="D120" s="72" t="s">
        <v>424</v>
      </c>
      <c r="E120" s="6">
        <v>0.36789955266216001</v>
      </c>
      <c r="F120" s="6">
        <v>2.1491012313821498</v>
      </c>
      <c r="G120" s="6">
        <v>6.3430339610661801E-2</v>
      </c>
      <c r="H120" s="6">
        <v>6.3588917855545504E-3</v>
      </c>
      <c r="I120" s="6">
        <v>2.6845446045396102</v>
      </c>
      <c r="J120" s="6">
        <v>16.904930444028398</v>
      </c>
      <c r="K120" s="6">
        <v>91.133701748869996</v>
      </c>
      <c r="L120" s="6" t="s">
        <v>422</v>
      </c>
      <c r="M120" s="6">
        <v>0.71393451922111095</v>
      </c>
      <c r="N120" s="6" t="s">
        <v>422</v>
      </c>
      <c r="O120" s="6" t="s">
        <v>422</v>
      </c>
      <c r="P120" s="6" t="s">
        <v>422</v>
      </c>
      <c r="Q120" s="6" t="s">
        <v>423</v>
      </c>
      <c r="R120" s="6" t="s">
        <v>423</v>
      </c>
      <c r="S120" s="6" t="s">
        <v>423</v>
      </c>
      <c r="T120" s="6" t="s">
        <v>423</v>
      </c>
      <c r="U120" s="6" t="s">
        <v>423</v>
      </c>
      <c r="V120" s="6" t="s">
        <v>423</v>
      </c>
      <c r="W120" s="6" t="s">
        <v>422</v>
      </c>
      <c r="X120" s="6" t="s">
        <v>422</v>
      </c>
      <c r="Y120" s="6" t="s">
        <v>422</v>
      </c>
      <c r="Z120" s="6" t="s">
        <v>422</v>
      </c>
      <c r="AA120" s="6" t="s">
        <v>422</v>
      </c>
      <c r="AB120" s="6" t="s">
        <v>422</v>
      </c>
      <c r="AC120" s="6" t="s">
        <v>422</v>
      </c>
      <c r="AD120" s="6" t="s">
        <v>423</v>
      </c>
      <c r="AE120" s="60"/>
      <c r="AF120" s="26" t="s">
        <v>423</v>
      </c>
      <c r="AG120" s="26" t="s">
        <v>423</v>
      </c>
      <c r="AH120" s="26" t="s">
        <v>423</v>
      </c>
      <c r="AI120" s="26" t="s">
        <v>423</v>
      </c>
      <c r="AJ120" s="26" t="s">
        <v>423</v>
      </c>
      <c r="AK120" s="26" t="s">
        <v>422</v>
      </c>
      <c r="AL120" s="49" t="s">
        <v>408</v>
      </c>
    </row>
    <row r="121" spans="1:38" s="2" customFormat="1" ht="26.25" customHeight="1" thickBot="1" x14ac:dyDescent="0.3">
      <c r="A121" s="70" t="s">
        <v>260</v>
      </c>
      <c r="B121" s="70" t="s">
        <v>276</v>
      </c>
      <c r="C121" s="76" t="s">
        <v>277</v>
      </c>
      <c r="D121" s="73" t="s">
        <v>424</v>
      </c>
      <c r="E121" s="6" t="s">
        <v>422</v>
      </c>
      <c r="F121" s="6" t="s">
        <v>422</v>
      </c>
      <c r="G121" s="6" t="s">
        <v>422</v>
      </c>
      <c r="H121" s="6" t="s">
        <v>422</v>
      </c>
      <c r="I121" s="6">
        <v>328.45260215737301</v>
      </c>
      <c r="J121" s="6">
        <v>689.75046453048401</v>
      </c>
      <c r="K121" s="6">
        <v>3284.5260215737298</v>
      </c>
      <c r="L121" s="6" t="s">
        <v>422</v>
      </c>
      <c r="M121" s="6" t="s">
        <v>422</v>
      </c>
      <c r="N121" s="6" t="s">
        <v>422</v>
      </c>
      <c r="O121" s="6" t="s">
        <v>422</v>
      </c>
      <c r="P121" s="6" t="s">
        <v>422</v>
      </c>
      <c r="Q121" s="6" t="s">
        <v>423</v>
      </c>
      <c r="R121" s="6" t="s">
        <v>423</v>
      </c>
      <c r="S121" s="6" t="s">
        <v>423</v>
      </c>
      <c r="T121" s="6" t="s">
        <v>423</v>
      </c>
      <c r="U121" s="6" t="s">
        <v>423</v>
      </c>
      <c r="V121" s="6" t="s">
        <v>423</v>
      </c>
      <c r="W121" s="6" t="s">
        <v>422</v>
      </c>
      <c r="X121" s="6" t="s">
        <v>422</v>
      </c>
      <c r="Y121" s="6" t="s">
        <v>422</v>
      </c>
      <c r="Z121" s="6" t="s">
        <v>422</v>
      </c>
      <c r="AA121" s="6" t="s">
        <v>422</v>
      </c>
      <c r="AB121" s="6" t="s">
        <v>422</v>
      </c>
      <c r="AC121" s="6" t="s">
        <v>422</v>
      </c>
      <c r="AD121" s="6" t="s">
        <v>423</v>
      </c>
      <c r="AE121" s="60"/>
      <c r="AF121" s="26" t="s">
        <v>423</v>
      </c>
      <c r="AG121" s="26" t="s">
        <v>423</v>
      </c>
      <c r="AH121" s="26" t="s">
        <v>423</v>
      </c>
      <c r="AI121" s="26" t="s">
        <v>423</v>
      </c>
      <c r="AJ121" s="26" t="s">
        <v>423</v>
      </c>
      <c r="AK121" s="26" t="s">
        <v>422</v>
      </c>
      <c r="AL121" s="49" t="s">
        <v>408</v>
      </c>
    </row>
    <row r="122" spans="1:38" s="2" customFormat="1" ht="26.25" customHeight="1" thickBot="1" x14ac:dyDescent="0.3">
      <c r="A122" s="70" t="s">
        <v>260</v>
      </c>
      <c r="B122" s="85" t="s">
        <v>279</v>
      </c>
      <c r="C122" s="86" t="s">
        <v>280</v>
      </c>
      <c r="D122" s="72" t="s">
        <v>424</v>
      </c>
      <c r="E122" s="6" t="s">
        <v>422</v>
      </c>
      <c r="F122" s="6" t="s">
        <v>422</v>
      </c>
      <c r="G122" s="6" t="s">
        <v>422</v>
      </c>
      <c r="H122" s="6" t="s">
        <v>422</v>
      </c>
      <c r="I122" s="6" t="s">
        <v>422</v>
      </c>
      <c r="J122" s="6" t="s">
        <v>422</v>
      </c>
      <c r="K122" s="6" t="s">
        <v>422</v>
      </c>
      <c r="L122" s="6" t="s">
        <v>422</v>
      </c>
      <c r="M122" s="6" t="s">
        <v>422</v>
      </c>
      <c r="N122" s="6" t="s">
        <v>422</v>
      </c>
      <c r="O122" s="6" t="s">
        <v>422</v>
      </c>
      <c r="P122" s="6" t="s">
        <v>422</v>
      </c>
      <c r="Q122" s="6" t="s">
        <v>423</v>
      </c>
      <c r="R122" s="6" t="s">
        <v>423</v>
      </c>
      <c r="S122" s="6" t="s">
        <v>423</v>
      </c>
      <c r="T122" s="6" t="s">
        <v>423</v>
      </c>
      <c r="U122" s="6" t="s">
        <v>423</v>
      </c>
      <c r="V122" s="6" t="s">
        <v>423</v>
      </c>
      <c r="W122" s="6" t="s">
        <v>422</v>
      </c>
      <c r="X122" s="6" t="s">
        <v>422</v>
      </c>
      <c r="Y122" s="6" t="s">
        <v>422</v>
      </c>
      <c r="Z122" s="6" t="s">
        <v>422</v>
      </c>
      <c r="AA122" s="6" t="s">
        <v>422</v>
      </c>
      <c r="AB122" s="6" t="s">
        <v>422</v>
      </c>
      <c r="AC122" s="6" t="s">
        <v>422</v>
      </c>
      <c r="AD122" s="6" t="s">
        <v>423</v>
      </c>
      <c r="AE122" s="60"/>
      <c r="AF122" s="26" t="s">
        <v>423</v>
      </c>
      <c r="AG122" s="26" t="s">
        <v>423</v>
      </c>
      <c r="AH122" s="26" t="s">
        <v>423</v>
      </c>
      <c r="AI122" s="26" t="s">
        <v>423</v>
      </c>
      <c r="AJ122" s="26" t="s">
        <v>423</v>
      </c>
      <c r="AK122" s="26" t="s">
        <v>422</v>
      </c>
      <c r="AL122" s="49" t="s">
        <v>408</v>
      </c>
    </row>
    <row r="123" spans="1:38" s="2" customFormat="1" ht="26.25" customHeight="1" thickBot="1" x14ac:dyDescent="0.3">
      <c r="A123" s="70" t="s">
        <v>260</v>
      </c>
      <c r="B123" s="70" t="s">
        <v>281</v>
      </c>
      <c r="C123" s="71" t="s">
        <v>282</v>
      </c>
      <c r="D123" s="72" t="s">
        <v>424</v>
      </c>
      <c r="E123" s="6" t="s">
        <v>425</v>
      </c>
      <c r="F123" s="6" t="s">
        <v>425</v>
      </c>
      <c r="G123" s="6" t="s">
        <v>425</v>
      </c>
      <c r="H123" s="6" t="s">
        <v>425</v>
      </c>
      <c r="I123" s="6" t="s">
        <v>425</v>
      </c>
      <c r="J123" s="6" t="s">
        <v>425</v>
      </c>
      <c r="K123" s="6" t="s">
        <v>425</v>
      </c>
      <c r="L123" s="6" t="s">
        <v>422</v>
      </c>
      <c r="M123" s="6" t="s">
        <v>425</v>
      </c>
      <c r="N123" s="6" t="s">
        <v>425</v>
      </c>
      <c r="O123" s="6" t="s">
        <v>425</v>
      </c>
      <c r="P123" s="6" t="s">
        <v>425</v>
      </c>
      <c r="Q123" s="6" t="s">
        <v>423</v>
      </c>
      <c r="R123" s="6" t="s">
        <v>423</v>
      </c>
      <c r="S123" s="6" t="s">
        <v>423</v>
      </c>
      <c r="T123" s="6" t="s">
        <v>423</v>
      </c>
      <c r="U123" s="6" t="s">
        <v>423</v>
      </c>
      <c r="V123" s="6" t="s">
        <v>423</v>
      </c>
      <c r="W123" s="6" t="s">
        <v>422</v>
      </c>
      <c r="X123" s="6" t="s">
        <v>425</v>
      </c>
      <c r="Y123" s="6" t="s">
        <v>425</v>
      </c>
      <c r="Z123" s="6" t="s">
        <v>422</v>
      </c>
      <c r="AA123" s="6" t="s">
        <v>425</v>
      </c>
      <c r="AB123" s="6" t="s">
        <v>425</v>
      </c>
      <c r="AC123" s="6" t="s">
        <v>422</v>
      </c>
      <c r="AD123" s="6" t="s">
        <v>423</v>
      </c>
      <c r="AE123" s="60"/>
      <c r="AF123" s="26" t="s">
        <v>423</v>
      </c>
      <c r="AG123" s="26" t="s">
        <v>423</v>
      </c>
      <c r="AH123" s="26" t="s">
        <v>423</v>
      </c>
      <c r="AI123" s="26" t="s">
        <v>423</v>
      </c>
      <c r="AJ123" s="26" t="s">
        <v>423</v>
      </c>
      <c r="AK123" s="26" t="s">
        <v>422</v>
      </c>
      <c r="AL123" s="49" t="s">
        <v>413</v>
      </c>
    </row>
    <row r="124" spans="1:38" s="2" customFormat="1" ht="26.25" customHeight="1" thickBot="1" x14ac:dyDescent="0.3">
      <c r="A124" s="70" t="s">
        <v>260</v>
      </c>
      <c r="B124" s="87" t="s">
        <v>283</v>
      </c>
      <c r="C124" s="71" t="s">
        <v>284</v>
      </c>
      <c r="D124" s="72" t="s">
        <v>430</v>
      </c>
      <c r="E124" s="6" t="s">
        <v>422</v>
      </c>
      <c r="F124" s="6" t="s">
        <v>422</v>
      </c>
      <c r="G124" s="6" t="s">
        <v>422</v>
      </c>
      <c r="H124" s="6" t="s">
        <v>422</v>
      </c>
      <c r="I124" s="6" t="s">
        <v>422</v>
      </c>
      <c r="J124" s="6" t="s">
        <v>422</v>
      </c>
      <c r="K124" s="6" t="s">
        <v>422</v>
      </c>
      <c r="L124" s="6" t="s">
        <v>422</v>
      </c>
      <c r="M124" s="6" t="s">
        <v>422</v>
      </c>
      <c r="N124" s="6" t="s">
        <v>422</v>
      </c>
      <c r="O124" s="6" t="s">
        <v>422</v>
      </c>
      <c r="P124" s="6" t="s">
        <v>422</v>
      </c>
      <c r="Q124" s="6" t="s">
        <v>423</v>
      </c>
      <c r="R124" s="6" t="s">
        <v>423</v>
      </c>
      <c r="S124" s="6" t="s">
        <v>423</v>
      </c>
      <c r="T124" s="6" t="s">
        <v>423</v>
      </c>
      <c r="U124" s="6" t="s">
        <v>423</v>
      </c>
      <c r="V124" s="6" t="s">
        <v>423</v>
      </c>
      <c r="W124" s="6" t="s">
        <v>422</v>
      </c>
      <c r="X124" s="6" t="s">
        <v>422</v>
      </c>
      <c r="Y124" s="6" t="s">
        <v>422</v>
      </c>
      <c r="Z124" s="6" t="s">
        <v>422</v>
      </c>
      <c r="AA124" s="6" t="s">
        <v>422</v>
      </c>
      <c r="AB124" s="6" t="s">
        <v>422</v>
      </c>
      <c r="AC124" s="6" t="s">
        <v>422</v>
      </c>
      <c r="AD124" s="6" t="s">
        <v>423</v>
      </c>
      <c r="AE124" s="60"/>
      <c r="AF124" s="26" t="s">
        <v>423</v>
      </c>
      <c r="AG124" s="26" t="s">
        <v>423</v>
      </c>
      <c r="AH124" s="26" t="s">
        <v>423</v>
      </c>
      <c r="AI124" s="26" t="s">
        <v>423</v>
      </c>
      <c r="AJ124" s="26" t="s">
        <v>423</v>
      </c>
      <c r="AK124" s="26" t="s">
        <v>422</v>
      </c>
      <c r="AL124" s="49" t="s">
        <v>408</v>
      </c>
    </row>
    <row r="125" spans="1:38" s="2" customFormat="1" ht="26.25" customHeight="1" thickBot="1" x14ac:dyDescent="0.3">
      <c r="A125" s="70" t="s">
        <v>285</v>
      </c>
      <c r="B125" s="70" t="s">
        <v>286</v>
      </c>
      <c r="C125" s="71" t="s">
        <v>287</v>
      </c>
      <c r="D125" s="72" t="s">
        <v>424</v>
      </c>
      <c r="E125" s="6">
        <v>8.0072409097878602E-3</v>
      </c>
      <c r="F125" s="6">
        <v>6.7038481515789998</v>
      </c>
      <c r="G125" s="6">
        <v>1.2747155187577301E-4</v>
      </c>
      <c r="H125" s="6">
        <v>6.2096720000000003E-3</v>
      </c>
      <c r="I125" s="6">
        <v>0.33136549635707102</v>
      </c>
      <c r="J125" s="6">
        <v>1.04358666084878</v>
      </c>
      <c r="K125" s="6">
        <v>3.1633986481196401</v>
      </c>
      <c r="L125" s="6" t="s">
        <v>422</v>
      </c>
      <c r="M125" s="6">
        <v>4.1111998269744501E-2</v>
      </c>
      <c r="N125" s="6" t="s">
        <v>422</v>
      </c>
      <c r="O125" s="6" t="s">
        <v>422</v>
      </c>
      <c r="P125" s="6">
        <v>0.30122443956203199</v>
      </c>
      <c r="Q125" s="6" t="s">
        <v>423</v>
      </c>
      <c r="R125" s="6" t="s">
        <v>423</v>
      </c>
      <c r="S125" s="6" t="s">
        <v>423</v>
      </c>
      <c r="T125" s="6" t="s">
        <v>423</v>
      </c>
      <c r="U125" s="6" t="s">
        <v>423</v>
      </c>
      <c r="V125" s="6" t="s">
        <v>423</v>
      </c>
      <c r="W125" s="6" t="s">
        <v>422</v>
      </c>
      <c r="X125" s="6" t="s">
        <v>422</v>
      </c>
      <c r="Y125" s="6" t="s">
        <v>422</v>
      </c>
      <c r="Z125" s="6" t="s">
        <v>422</v>
      </c>
      <c r="AA125" s="6" t="s">
        <v>422</v>
      </c>
      <c r="AB125" s="6" t="s">
        <v>422</v>
      </c>
      <c r="AC125" s="6" t="s">
        <v>422</v>
      </c>
      <c r="AD125" s="6" t="s">
        <v>423</v>
      </c>
      <c r="AE125" s="60"/>
      <c r="AF125" s="26" t="s">
        <v>423</v>
      </c>
      <c r="AG125" s="26" t="s">
        <v>423</v>
      </c>
      <c r="AH125" s="26" t="s">
        <v>423</v>
      </c>
      <c r="AI125" s="26" t="s">
        <v>423</v>
      </c>
      <c r="AJ125" s="26" t="s">
        <v>423</v>
      </c>
      <c r="AK125" s="26" t="s">
        <v>422</v>
      </c>
      <c r="AL125" s="49" t="s">
        <v>418</v>
      </c>
    </row>
    <row r="126" spans="1:38" s="2" customFormat="1" ht="26.25" customHeight="1" thickBot="1" x14ac:dyDescent="0.3">
      <c r="A126" s="70" t="s">
        <v>285</v>
      </c>
      <c r="B126" s="70" t="s">
        <v>288</v>
      </c>
      <c r="C126" s="71" t="s">
        <v>289</v>
      </c>
      <c r="D126" s="72" t="s">
        <v>453</v>
      </c>
      <c r="E126" s="6" t="s">
        <v>422</v>
      </c>
      <c r="F126" s="6">
        <v>1.4389424627149601</v>
      </c>
      <c r="G126" s="6" t="s">
        <v>422</v>
      </c>
      <c r="H126" s="6">
        <v>1.37430682901062</v>
      </c>
      <c r="I126" s="6" t="s">
        <v>422</v>
      </c>
      <c r="J126" s="6" t="s">
        <v>422</v>
      </c>
      <c r="K126" s="6" t="s">
        <v>422</v>
      </c>
      <c r="L126" s="6" t="s">
        <v>422</v>
      </c>
      <c r="M126" s="6" t="s">
        <v>422</v>
      </c>
      <c r="N126" s="6" t="s">
        <v>422</v>
      </c>
      <c r="O126" s="6" t="s">
        <v>422</v>
      </c>
      <c r="P126" s="6" t="s">
        <v>422</v>
      </c>
      <c r="Q126" s="6" t="s">
        <v>423</v>
      </c>
      <c r="R126" s="6" t="s">
        <v>423</v>
      </c>
      <c r="S126" s="6" t="s">
        <v>423</v>
      </c>
      <c r="T126" s="6" t="s">
        <v>423</v>
      </c>
      <c r="U126" s="6" t="s">
        <v>423</v>
      </c>
      <c r="V126" s="6" t="s">
        <v>423</v>
      </c>
      <c r="W126" s="6" t="s">
        <v>422</v>
      </c>
      <c r="X126" s="6" t="s">
        <v>422</v>
      </c>
      <c r="Y126" s="6" t="s">
        <v>422</v>
      </c>
      <c r="Z126" s="6" t="s">
        <v>422</v>
      </c>
      <c r="AA126" s="6" t="s">
        <v>422</v>
      </c>
      <c r="AB126" s="6" t="s">
        <v>422</v>
      </c>
      <c r="AC126" s="6" t="s">
        <v>422</v>
      </c>
      <c r="AD126" s="6" t="s">
        <v>423</v>
      </c>
      <c r="AE126" s="60"/>
      <c r="AF126" s="26" t="s">
        <v>423</v>
      </c>
      <c r="AG126" s="26" t="s">
        <v>423</v>
      </c>
      <c r="AH126" s="26" t="s">
        <v>423</v>
      </c>
      <c r="AI126" s="26" t="s">
        <v>423</v>
      </c>
      <c r="AJ126" s="26" t="s">
        <v>423</v>
      </c>
      <c r="AK126" s="26" t="s">
        <v>422</v>
      </c>
      <c r="AL126" s="49" t="s">
        <v>417</v>
      </c>
    </row>
    <row r="127" spans="1:38" s="2" customFormat="1" ht="26.25" customHeight="1" thickBot="1" x14ac:dyDescent="0.3">
      <c r="A127" s="70" t="s">
        <v>285</v>
      </c>
      <c r="B127" s="70" t="s">
        <v>290</v>
      </c>
      <c r="C127" s="71" t="s">
        <v>291</v>
      </c>
      <c r="D127" s="72" t="s">
        <v>454</v>
      </c>
      <c r="E127" s="6" t="s">
        <v>422</v>
      </c>
      <c r="F127" s="6" t="s">
        <v>422</v>
      </c>
      <c r="G127" s="6" t="s">
        <v>422</v>
      </c>
      <c r="H127" s="6" t="s">
        <v>422</v>
      </c>
      <c r="I127" s="6" t="s">
        <v>422</v>
      </c>
      <c r="J127" s="6" t="s">
        <v>422</v>
      </c>
      <c r="K127" s="6" t="s">
        <v>422</v>
      </c>
      <c r="L127" s="6" t="s">
        <v>422</v>
      </c>
      <c r="M127" s="6" t="s">
        <v>422</v>
      </c>
      <c r="N127" s="6" t="s">
        <v>422</v>
      </c>
      <c r="O127" s="6" t="s">
        <v>422</v>
      </c>
      <c r="P127" s="6" t="s">
        <v>422</v>
      </c>
      <c r="Q127" s="6" t="s">
        <v>423</v>
      </c>
      <c r="R127" s="6" t="s">
        <v>423</v>
      </c>
      <c r="S127" s="6" t="s">
        <v>423</v>
      </c>
      <c r="T127" s="6" t="s">
        <v>423</v>
      </c>
      <c r="U127" s="6" t="s">
        <v>423</v>
      </c>
      <c r="V127" s="6" t="s">
        <v>423</v>
      </c>
      <c r="W127" s="6" t="s">
        <v>422</v>
      </c>
      <c r="X127" s="6" t="s">
        <v>422</v>
      </c>
      <c r="Y127" s="6" t="s">
        <v>422</v>
      </c>
      <c r="Z127" s="6" t="s">
        <v>422</v>
      </c>
      <c r="AA127" s="6" t="s">
        <v>422</v>
      </c>
      <c r="AB127" s="6" t="s">
        <v>422</v>
      </c>
      <c r="AC127" s="6" t="s">
        <v>422</v>
      </c>
      <c r="AD127" s="6" t="s">
        <v>423</v>
      </c>
      <c r="AE127" s="60"/>
      <c r="AF127" s="26" t="s">
        <v>423</v>
      </c>
      <c r="AG127" s="26" t="s">
        <v>423</v>
      </c>
      <c r="AH127" s="26" t="s">
        <v>423</v>
      </c>
      <c r="AI127" s="26" t="s">
        <v>423</v>
      </c>
      <c r="AJ127" s="26" t="s">
        <v>423</v>
      </c>
      <c r="AK127" s="26" t="s">
        <v>422</v>
      </c>
      <c r="AL127" s="49" t="s">
        <v>419</v>
      </c>
    </row>
    <row r="128" spans="1:38" s="2" customFormat="1" ht="26.25" customHeight="1" thickBot="1" x14ac:dyDescent="0.3">
      <c r="A128" s="70" t="s">
        <v>285</v>
      </c>
      <c r="B128" s="74" t="s">
        <v>292</v>
      </c>
      <c r="C128" s="76" t="s">
        <v>293</v>
      </c>
      <c r="D128" s="72" t="s">
        <v>294</v>
      </c>
      <c r="E128" s="6">
        <v>6.18056194936264</v>
      </c>
      <c r="F128" s="6">
        <v>2.1146674989324499</v>
      </c>
      <c r="G128" s="6">
        <v>0.67343385528613997</v>
      </c>
      <c r="H128" s="6">
        <v>2.1321548505866799E-2</v>
      </c>
      <c r="I128" s="6">
        <v>1.1392429980740699</v>
      </c>
      <c r="J128" s="6">
        <v>1.31374775214679</v>
      </c>
      <c r="K128" s="6">
        <v>2.6255347727193499</v>
      </c>
      <c r="L128" s="6" t="s">
        <v>422</v>
      </c>
      <c r="M128" s="6">
        <v>7.2087437118136801</v>
      </c>
      <c r="N128" s="6">
        <v>8.1428366712603506E-2</v>
      </c>
      <c r="O128" s="6">
        <v>5.12062008396162E-3</v>
      </c>
      <c r="P128" s="6">
        <v>0.72555208633245205</v>
      </c>
      <c r="Q128" s="6" t="s">
        <v>423</v>
      </c>
      <c r="R128" s="6" t="s">
        <v>423</v>
      </c>
      <c r="S128" s="6" t="s">
        <v>423</v>
      </c>
      <c r="T128" s="6" t="s">
        <v>423</v>
      </c>
      <c r="U128" s="6" t="s">
        <v>423</v>
      </c>
      <c r="V128" s="6" t="s">
        <v>423</v>
      </c>
      <c r="W128" s="6">
        <v>66.277512316631601</v>
      </c>
      <c r="X128" s="6">
        <v>2.9627936351999999E-6</v>
      </c>
      <c r="Y128" s="6">
        <v>6.3135721512E-6</v>
      </c>
      <c r="Z128" s="6">
        <v>3.3507785160000002E-6</v>
      </c>
      <c r="AA128" s="6">
        <v>4.0914769248E-6</v>
      </c>
      <c r="AB128" s="6">
        <f t="shared" si="1"/>
        <v>1.67186212272E-5</v>
      </c>
      <c r="AC128" s="6">
        <v>12.3456048530135</v>
      </c>
      <c r="AD128" s="6" t="s">
        <v>423</v>
      </c>
      <c r="AE128" s="60"/>
      <c r="AF128" s="26" t="s">
        <v>423</v>
      </c>
      <c r="AG128" s="26" t="s">
        <v>423</v>
      </c>
      <c r="AH128" s="26" t="s">
        <v>423</v>
      </c>
      <c r="AI128" s="26" t="s">
        <v>423</v>
      </c>
      <c r="AJ128" s="26" t="s">
        <v>423</v>
      </c>
      <c r="AK128" s="26" t="s">
        <v>422</v>
      </c>
      <c r="AL128" s="49" t="s">
        <v>297</v>
      </c>
    </row>
    <row r="129" spans="1:38" s="2" customFormat="1" ht="26.25" customHeight="1" thickBot="1" x14ac:dyDescent="0.3">
      <c r="A129" s="70" t="s">
        <v>285</v>
      </c>
      <c r="B129" s="74" t="s">
        <v>295</v>
      </c>
      <c r="C129" s="82" t="s">
        <v>296</v>
      </c>
      <c r="D129" s="72" t="s">
        <v>431</v>
      </c>
      <c r="E129" s="6">
        <v>4.0507744512676804E-3</v>
      </c>
      <c r="F129" s="6">
        <v>1.43610350600741E-4</v>
      </c>
      <c r="G129" s="6">
        <v>5.3963183332949604E-6</v>
      </c>
      <c r="H129" s="6">
        <v>5.1934080406467103E-5</v>
      </c>
      <c r="I129" s="6">
        <v>1.00546900990004E-4</v>
      </c>
      <c r="J129" s="6">
        <v>1.00546900990004E-4</v>
      </c>
      <c r="K129" s="6">
        <v>1.00546900990004E-4</v>
      </c>
      <c r="L129" s="6" t="s">
        <v>422</v>
      </c>
      <c r="M129" s="6">
        <v>1.6778241212178401E-3</v>
      </c>
      <c r="N129" s="6" t="s">
        <v>422</v>
      </c>
      <c r="O129" s="6" t="s">
        <v>422</v>
      </c>
      <c r="P129" s="6" t="s">
        <v>422</v>
      </c>
      <c r="Q129" s="6" t="s">
        <v>423</v>
      </c>
      <c r="R129" s="6" t="s">
        <v>423</v>
      </c>
      <c r="S129" s="6" t="s">
        <v>423</v>
      </c>
      <c r="T129" s="6" t="s">
        <v>423</v>
      </c>
      <c r="U129" s="6" t="s">
        <v>423</v>
      </c>
      <c r="V129" s="6" t="s">
        <v>423</v>
      </c>
      <c r="W129" s="6" t="s">
        <v>422</v>
      </c>
      <c r="X129" s="6" t="s">
        <v>428</v>
      </c>
      <c r="Y129" s="6" t="s">
        <v>428</v>
      </c>
      <c r="Z129" s="6" t="s">
        <v>428</v>
      </c>
      <c r="AA129" s="6" t="s">
        <v>428</v>
      </c>
      <c r="AB129" s="6" t="s">
        <v>428</v>
      </c>
      <c r="AC129" s="6" t="s">
        <v>428</v>
      </c>
      <c r="AD129" s="6" t="s">
        <v>423</v>
      </c>
      <c r="AE129" s="60"/>
      <c r="AF129" s="26" t="s">
        <v>423</v>
      </c>
      <c r="AG129" s="26" t="s">
        <v>423</v>
      </c>
      <c r="AH129" s="26" t="s">
        <v>423</v>
      </c>
      <c r="AI129" s="26" t="s">
        <v>423</v>
      </c>
      <c r="AJ129" s="26" t="s">
        <v>423</v>
      </c>
      <c r="AK129" s="26" t="s">
        <v>422</v>
      </c>
      <c r="AL129" s="49" t="s">
        <v>297</v>
      </c>
    </row>
    <row r="130" spans="1:38" s="2" customFormat="1" ht="26.25" customHeight="1" thickBot="1" x14ac:dyDescent="0.3">
      <c r="A130" s="70" t="s">
        <v>285</v>
      </c>
      <c r="B130" s="74" t="s">
        <v>298</v>
      </c>
      <c r="C130" s="88" t="s">
        <v>299</v>
      </c>
      <c r="D130" s="72" t="s">
        <v>456</v>
      </c>
      <c r="E130" s="6">
        <v>8.3343196999823496E-2</v>
      </c>
      <c r="F130" s="6">
        <v>0.31294688652722302</v>
      </c>
      <c r="G130" s="6">
        <v>0.18737227903079201</v>
      </c>
      <c r="H130" s="6">
        <v>1.6319990540735E-4</v>
      </c>
      <c r="I130" s="6">
        <v>5.93187789096398E-3</v>
      </c>
      <c r="J130" s="6">
        <v>7.4184758666215097E-3</v>
      </c>
      <c r="K130" s="6">
        <v>3.1059750088833799E-2</v>
      </c>
      <c r="L130" s="6" t="s">
        <v>422</v>
      </c>
      <c r="M130" s="6">
        <v>2.4013375268817201E-2</v>
      </c>
      <c r="N130" s="6">
        <v>0.107673992084687</v>
      </c>
      <c r="O130" s="6">
        <v>4.5679374849190699E-2</v>
      </c>
      <c r="P130" s="6">
        <v>1.1156935294821799</v>
      </c>
      <c r="Q130" s="6" t="s">
        <v>423</v>
      </c>
      <c r="R130" s="6" t="s">
        <v>423</v>
      </c>
      <c r="S130" s="6" t="s">
        <v>423</v>
      </c>
      <c r="T130" s="6" t="s">
        <v>423</v>
      </c>
      <c r="U130" s="6" t="s">
        <v>423</v>
      </c>
      <c r="V130" s="6" t="s">
        <v>423</v>
      </c>
      <c r="W130" s="6">
        <v>0.97509628986356001</v>
      </c>
      <c r="X130" s="6">
        <v>0</v>
      </c>
      <c r="Y130" s="6">
        <v>0</v>
      </c>
      <c r="Z130" s="6">
        <v>0</v>
      </c>
      <c r="AA130" s="6">
        <v>0</v>
      </c>
      <c r="AB130" s="6">
        <f t="shared" si="1"/>
        <v>0</v>
      </c>
      <c r="AC130" s="6">
        <v>0.34771868441784198</v>
      </c>
      <c r="AD130" s="6" t="s">
        <v>423</v>
      </c>
      <c r="AE130" s="60"/>
      <c r="AF130" s="26" t="s">
        <v>423</v>
      </c>
      <c r="AG130" s="26" t="s">
        <v>423</v>
      </c>
      <c r="AH130" s="26" t="s">
        <v>423</v>
      </c>
      <c r="AI130" s="26" t="s">
        <v>423</v>
      </c>
      <c r="AJ130" s="26" t="s">
        <v>423</v>
      </c>
      <c r="AK130" s="26" t="s">
        <v>422</v>
      </c>
      <c r="AL130" s="49" t="s">
        <v>297</v>
      </c>
    </row>
    <row r="131" spans="1:38" s="2" customFormat="1" ht="26.25" customHeight="1" thickBot="1" x14ac:dyDescent="0.3">
      <c r="A131" s="70" t="s">
        <v>285</v>
      </c>
      <c r="B131" s="74" t="s">
        <v>300</v>
      </c>
      <c r="C131" s="82" t="s">
        <v>301</v>
      </c>
      <c r="D131" s="72" t="s">
        <v>456</v>
      </c>
      <c r="E131" s="6">
        <v>7.2872316886409202E-3</v>
      </c>
      <c r="F131" s="6">
        <v>7.8396399219506205E-4</v>
      </c>
      <c r="G131" s="6">
        <v>8.9322222255047603E-4</v>
      </c>
      <c r="H131" s="6">
        <v>0</v>
      </c>
      <c r="I131" s="6">
        <v>0</v>
      </c>
      <c r="J131" s="6">
        <v>0</v>
      </c>
      <c r="K131" s="6">
        <v>1.9111814924737201E-2</v>
      </c>
      <c r="L131" s="6" t="s">
        <v>422</v>
      </c>
      <c r="M131" s="6">
        <v>2.6086522645294498E-4</v>
      </c>
      <c r="N131" s="6">
        <v>6.9507769437276906E-2</v>
      </c>
      <c r="O131" s="6">
        <v>8.9828567822292805E-3</v>
      </c>
      <c r="P131" s="6">
        <v>5.5715178091982398E-2</v>
      </c>
      <c r="Q131" s="6" t="s">
        <v>423</v>
      </c>
      <c r="R131" s="6" t="s">
        <v>423</v>
      </c>
      <c r="S131" s="6" t="s">
        <v>423</v>
      </c>
      <c r="T131" s="6" t="s">
        <v>423</v>
      </c>
      <c r="U131" s="6" t="s">
        <v>423</v>
      </c>
      <c r="V131" s="6" t="s">
        <v>423</v>
      </c>
      <c r="W131" s="6">
        <v>44.797942411146401</v>
      </c>
      <c r="X131" s="6">
        <v>0</v>
      </c>
      <c r="Y131" s="6">
        <v>0</v>
      </c>
      <c r="Z131" s="6">
        <v>0</v>
      </c>
      <c r="AA131" s="6">
        <v>0</v>
      </c>
      <c r="AB131" s="6">
        <f t="shared" si="1"/>
        <v>0</v>
      </c>
      <c r="AC131" s="6">
        <v>0.111994856027866</v>
      </c>
      <c r="AD131" s="6" t="s">
        <v>423</v>
      </c>
      <c r="AE131" s="60"/>
      <c r="AF131" s="26" t="s">
        <v>423</v>
      </c>
      <c r="AG131" s="26" t="s">
        <v>423</v>
      </c>
      <c r="AH131" s="26" t="s">
        <v>423</v>
      </c>
      <c r="AI131" s="26" t="s">
        <v>423</v>
      </c>
      <c r="AJ131" s="26" t="s">
        <v>423</v>
      </c>
      <c r="AK131" s="26" t="s">
        <v>422</v>
      </c>
      <c r="AL131" s="49" t="s">
        <v>297</v>
      </c>
    </row>
    <row r="132" spans="1:38" s="2" customFormat="1" ht="26.25" customHeight="1" thickBot="1" x14ac:dyDescent="0.3">
      <c r="A132" s="70" t="s">
        <v>285</v>
      </c>
      <c r="B132" s="74" t="s">
        <v>302</v>
      </c>
      <c r="C132" s="82" t="s">
        <v>303</v>
      </c>
      <c r="D132" s="72" t="s">
        <v>294</v>
      </c>
      <c r="E132" s="6">
        <v>0.34498323587279101</v>
      </c>
      <c r="F132" s="6">
        <v>2.4581017902222001E-4</v>
      </c>
      <c r="G132" s="6">
        <v>0.10172658343798401</v>
      </c>
      <c r="H132" s="6">
        <v>4.5075045386116402E-4</v>
      </c>
      <c r="I132" s="6">
        <v>9.0190752618227992E-3</v>
      </c>
      <c r="J132" s="6">
        <v>1.10495381669723E-2</v>
      </c>
      <c r="K132" s="6">
        <v>6.5922915144909694E-2</v>
      </c>
      <c r="L132" s="6" t="s">
        <v>422</v>
      </c>
      <c r="M132" s="6">
        <v>0.25294898721894599</v>
      </c>
      <c r="N132" s="6">
        <v>0.13892464767338999</v>
      </c>
      <c r="O132" s="6">
        <v>1.9315826976635E-2</v>
      </c>
      <c r="P132" s="6">
        <v>0.106421796144974</v>
      </c>
      <c r="Q132" s="6" t="s">
        <v>423</v>
      </c>
      <c r="R132" s="6" t="s">
        <v>423</v>
      </c>
      <c r="S132" s="6" t="s">
        <v>423</v>
      </c>
      <c r="T132" s="6" t="s">
        <v>423</v>
      </c>
      <c r="U132" s="6" t="s">
        <v>423</v>
      </c>
      <c r="V132" s="6" t="s">
        <v>423</v>
      </c>
      <c r="W132" s="6">
        <v>2.7967091715725201E-2</v>
      </c>
      <c r="X132" s="6">
        <v>1.68800796521612E-4</v>
      </c>
      <c r="Y132" s="6">
        <v>6.7520318608644799E-4</v>
      </c>
      <c r="Z132" s="6">
        <v>6.7520318608644799E-4</v>
      </c>
      <c r="AA132" s="6">
        <v>6.7520318608644799E-4</v>
      </c>
      <c r="AB132" s="6">
        <f t="shared" si="1"/>
        <v>2.1944103547809559E-3</v>
      </c>
      <c r="AC132" s="6">
        <v>0.110881152937963</v>
      </c>
      <c r="AD132" s="6" t="s">
        <v>423</v>
      </c>
      <c r="AE132" s="60"/>
      <c r="AF132" s="26" t="s">
        <v>423</v>
      </c>
      <c r="AG132" s="26" t="s">
        <v>423</v>
      </c>
      <c r="AH132" s="26" t="s">
        <v>423</v>
      </c>
      <c r="AI132" s="26" t="s">
        <v>423</v>
      </c>
      <c r="AJ132" s="26" t="s">
        <v>423</v>
      </c>
      <c r="AK132" s="26" t="s">
        <v>422</v>
      </c>
      <c r="AL132" s="49" t="s">
        <v>410</v>
      </c>
    </row>
    <row r="133" spans="1:38" s="2" customFormat="1" ht="26.25" customHeight="1" thickBot="1" x14ac:dyDescent="0.3">
      <c r="A133" s="70" t="s">
        <v>285</v>
      </c>
      <c r="B133" s="74" t="s">
        <v>304</v>
      </c>
      <c r="C133" s="82" t="s">
        <v>305</v>
      </c>
      <c r="D133" s="72" t="s">
        <v>294</v>
      </c>
      <c r="E133" s="6">
        <v>5.9220149999999999E-2</v>
      </c>
      <c r="F133" s="6">
        <v>9.3316600000000003E-4</v>
      </c>
      <c r="G133" s="6">
        <v>5.2975115999999997E-3</v>
      </c>
      <c r="H133" s="6" t="s">
        <v>422</v>
      </c>
      <c r="I133" s="6">
        <v>2.4908354E-3</v>
      </c>
      <c r="J133" s="6">
        <v>2.4908354E-3</v>
      </c>
      <c r="K133" s="6">
        <v>2.7679139200000001E-3</v>
      </c>
      <c r="L133" s="6" t="s">
        <v>422</v>
      </c>
      <c r="M133" s="6">
        <v>1.004948E-2</v>
      </c>
      <c r="N133" s="6">
        <v>2.1556134600000001E-3</v>
      </c>
      <c r="O133" s="6">
        <v>3.6106346000000001E-4</v>
      </c>
      <c r="P133" s="6">
        <v>0.19521399156720001</v>
      </c>
      <c r="Q133" s="6" t="s">
        <v>423</v>
      </c>
      <c r="R133" s="6" t="s">
        <v>423</v>
      </c>
      <c r="S133" s="6" t="s">
        <v>423</v>
      </c>
      <c r="T133" s="6" t="s">
        <v>423</v>
      </c>
      <c r="U133" s="6" t="s">
        <v>423</v>
      </c>
      <c r="V133" s="6" t="s">
        <v>423</v>
      </c>
      <c r="W133" s="6">
        <v>1.220294</v>
      </c>
      <c r="X133" s="6">
        <v>9.4752239999999997E-7</v>
      </c>
      <c r="Y133" s="6">
        <v>5.1754822000000003E-7</v>
      </c>
      <c r="Z133" s="6">
        <v>4.6227608E-7</v>
      </c>
      <c r="AA133" s="6">
        <v>5.0175617999999997E-7</v>
      </c>
      <c r="AB133" s="6">
        <f t="shared" si="1"/>
        <v>2.4291028799999996E-6</v>
      </c>
      <c r="AC133" s="6">
        <v>1.07673E-2</v>
      </c>
      <c r="AD133" s="6" t="s">
        <v>423</v>
      </c>
      <c r="AE133" s="60"/>
      <c r="AF133" s="26" t="s">
        <v>423</v>
      </c>
      <c r="AG133" s="26" t="s">
        <v>423</v>
      </c>
      <c r="AH133" s="26" t="s">
        <v>423</v>
      </c>
      <c r="AI133" s="26" t="s">
        <v>423</v>
      </c>
      <c r="AJ133" s="26" t="s">
        <v>423</v>
      </c>
      <c r="AK133" s="26" t="s">
        <v>422</v>
      </c>
      <c r="AL133" s="49" t="s">
        <v>411</v>
      </c>
    </row>
    <row r="134" spans="1:38" s="2" customFormat="1" ht="26.25" customHeight="1" thickBot="1" x14ac:dyDescent="0.3">
      <c r="A134" s="70" t="s">
        <v>285</v>
      </c>
      <c r="B134" s="74" t="s">
        <v>306</v>
      </c>
      <c r="C134" s="71" t="s">
        <v>307</v>
      </c>
      <c r="D134" s="72" t="s">
        <v>294</v>
      </c>
      <c r="E134" s="6">
        <v>6.08E-2</v>
      </c>
      <c r="F134" s="6">
        <v>0</v>
      </c>
      <c r="G134" s="6">
        <v>0.10249999999999999</v>
      </c>
      <c r="H134" s="6">
        <v>0</v>
      </c>
      <c r="I134" s="6">
        <v>7.2999999999999996E-4</v>
      </c>
      <c r="J134" s="6">
        <v>2.5999999999999999E-3</v>
      </c>
      <c r="K134" s="6">
        <v>0</v>
      </c>
      <c r="L134" s="6" t="s">
        <v>422</v>
      </c>
      <c r="M134" s="6">
        <v>0</v>
      </c>
      <c r="N134" s="6" t="s">
        <v>422</v>
      </c>
      <c r="O134" s="6">
        <v>0</v>
      </c>
      <c r="P134" s="6">
        <v>0</v>
      </c>
      <c r="Q134" s="6" t="s">
        <v>423</v>
      </c>
      <c r="R134" s="6" t="s">
        <v>423</v>
      </c>
      <c r="S134" s="6" t="s">
        <v>423</v>
      </c>
      <c r="T134" s="6" t="s">
        <v>423</v>
      </c>
      <c r="U134" s="6" t="s">
        <v>423</v>
      </c>
      <c r="V134" s="6" t="s">
        <v>423</v>
      </c>
      <c r="W134" s="6">
        <v>1E-3</v>
      </c>
      <c r="X134" s="6" t="s">
        <v>422</v>
      </c>
      <c r="Y134" s="6" t="s">
        <v>422</v>
      </c>
      <c r="Z134" s="6" t="s">
        <v>422</v>
      </c>
      <c r="AA134" s="6" t="s">
        <v>422</v>
      </c>
      <c r="AB134" s="6" t="s">
        <v>422</v>
      </c>
      <c r="AC134" s="6">
        <v>0</v>
      </c>
      <c r="AD134" s="6" t="s">
        <v>423</v>
      </c>
      <c r="AE134" s="60"/>
      <c r="AF134" s="26" t="s">
        <v>423</v>
      </c>
      <c r="AG134" s="26" t="s">
        <v>423</v>
      </c>
      <c r="AH134" s="26" t="s">
        <v>423</v>
      </c>
      <c r="AI134" s="26" t="s">
        <v>423</v>
      </c>
      <c r="AJ134" s="26" t="s">
        <v>423</v>
      </c>
      <c r="AK134" s="26" t="s">
        <v>422</v>
      </c>
      <c r="AL134" s="49" t="s">
        <v>408</v>
      </c>
    </row>
    <row r="135" spans="1:38" s="2" customFormat="1" ht="26.25" customHeight="1" thickBot="1" x14ac:dyDescent="0.3">
      <c r="A135" s="70" t="s">
        <v>285</v>
      </c>
      <c r="B135" s="70" t="s">
        <v>308</v>
      </c>
      <c r="C135" s="71" t="s">
        <v>309</v>
      </c>
      <c r="D135" s="72" t="s">
        <v>424</v>
      </c>
      <c r="E135" s="6">
        <v>0.60281326195416296</v>
      </c>
      <c r="F135" s="6">
        <v>3.0140663097708198</v>
      </c>
      <c r="G135" s="6">
        <v>0.100468876992361</v>
      </c>
      <c r="H135" s="6">
        <v>6.4300081275110804E-2</v>
      </c>
      <c r="I135" s="6">
        <v>1.60750203187777</v>
      </c>
      <c r="J135" s="6">
        <v>1.60750203187777</v>
      </c>
      <c r="K135" s="6">
        <v>1.60750203187777</v>
      </c>
      <c r="L135" s="6" t="s">
        <v>422</v>
      </c>
      <c r="M135" s="6">
        <v>8.4393856673582892</v>
      </c>
      <c r="N135" s="6" t="s">
        <v>422</v>
      </c>
      <c r="O135" s="6" t="s">
        <v>422</v>
      </c>
      <c r="P135" s="6">
        <v>0.38304009375249098</v>
      </c>
      <c r="Q135" s="6" t="s">
        <v>423</v>
      </c>
      <c r="R135" s="6" t="s">
        <v>423</v>
      </c>
      <c r="S135" s="6" t="s">
        <v>423</v>
      </c>
      <c r="T135" s="6" t="s">
        <v>423</v>
      </c>
      <c r="U135" s="6" t="s">
        <v>423</v>
      </c>
      <c r="V135" s="6" t="s">
        <v>423</v>
      </c>
      <c r="W135" s="6">
        <v>14.563968408812601</v>
      </c>
      <c r="X135" s="6">
        <v>0.13700397680437501</v>
      </c>
      <c r="Y135" s="6">
        <v>0.181352296796329</v>
      </c>
      <c r="Z135" s="6">
        <v>6.5876084956363906E-2</v>
      </c>
      <c r="AA135" s="6">
        <v>0.124430432617533</v>
      </c>
      <c r="AB135" s="6">
        <f t="shared" si="1"/>
        <v>0.50866279117460089</v>
      </c>
      <c r="AC135" s="6">
        <v>3.4506986184295099</v>
      </c>
      <c r="AD135" s="6" t="s">
        <v>423</v>
      </c>
      <c r="AE135" s="60"/>
      <c r="AF135" s="26" t="s">
        <v>423</v>
      </c>
      <c r="AG135" s="26" t="s">
        <v>423</v>
      </c>
      <c r="AH135" s="26" t="s">
        <v>423</v>
      </c>
      <c r="AI135" s="26" t="s">
        <v>423</v>
      </c>
      <c r="AJ135" s="26" t="s">
        <v>423</v>
      </c>
      <c r="AK135" s="26" t="s">
        <v>422</v>
      </c>
      <c r="AL135" s="49" t="s">
        <v>408</v>
      </c>
    </row>
    <row r="136" spans="1:38" s="2" customFormat="1" ht="26.25" customHeight="1" thickBot="1" x14ac:dyDescent="0.3">
      <c r="A136" s="70" t="s">
        <v>285</v>
      </c>
      <c r="B136" s="70" t="s">
        <v>310</v>
      </c>
      <c r="C136" s="71" t="s">
        <v>311</v>
      </c>
      <c r="D136" s="72" t="s">
        <v>424</v>
      </c>
      <c r="E136" s="6">
        <v>0.15347632559383101</v>
      </c>
      <c r="F136" s="6">
        <v>0.62401843511023103</v>
      </c>
      <c r="G136" s="6">
        <v>4.7942170298811003E-2</v>
      </c>
      <c r="H136" s="6">
        <v>5.0099088064263197</v>
      </c>
      <c r="I136" s="6">
        <v>2.98954435547014E-2</v>
      </c>
      <c r="J136" s="6">
        <v>3.1598610012095102E-2</v>
      </c>
      <c r="K136" s="6">
        <v>1.12751108978165E-2</v>
      </c>
      <c r="L136" s="6" t="s">
        <v>422</v>
      </c>
      <c r="M136" s="6">
        <v>9.7407584908926399E-4</v>
      </c>
      <c r="N136" s="6" t="s">
        <v>422</v>
      </c>
      <c r="O136" s="6" t="s">
        <v>422</v>
      </c>
      <c r="P136" s="6">
        <v>0.120921836597</v>
      </c>
      <c r="Q136" s="6" t="s">
        <v>423</v>
      </c>
      <c r="R136" s="6" t="s">
        <v>423</v>
      </c>
      <c r="S136" s="6" t="s">
        <v>423</v>
      </c>
      <c r="T136" s="6" t="s">
        <v>423</v>
      </c>
      <c r="U136" s="6" t="s">
        <v>423</v>
      </c>
      <c r="V136" s="6" t="s">
        <v>423</v>
      </c>
      <c r="W136" s="6" t="s">
        <v>422</v>
      </c>
      <c r="X136" s="6" t="s">
        <v>422</v>
      </c>
      <c r="Y136" s="6" t="s">
        <v>422</v>
      </c>
      <c r="Z136" s="6" t="s">
        <v>422</v>
      </c>
      <c r="AA136" s="6" t="s">
        <v>422</v>
      </c>
      <c r="AB136" s="6" t="s">
        <v>422</v>
      </c>
      <c r="AC136" s="6" t="s">
        <v>422</v>
      </c>
      <c r="AD136" s="6" t="s">
        <v>423</v>
      </c>
      <c r="AE136" s="60"/>
      <c r="AF136" s="26" t="s">
        <v>423</v>
      </c>
      <c r="AG136" s="26" t="s">
        <v>423</v>
      </c>
      <c r="AH136" s="26" t="s">
        <v>423</v>
      </c>
      <c r="AI136" s="26" t="s">
        <v>423</v>
      </c>
      <c r="AJ136" s="26" t="s">
        <v>423</v>
      </c>
      <c r="AK136" s="26" t="s">
        <v>422</v>
      </c>
      <c r="AL136" s="49" t="s">
        <v>412</v>
      </c>
    </row>
    <row r="137" spans="1:38" s="2" customFormat="1" ht="26.25" customHeight="1" thickBot="1" x14ac:dyDescent="0.3">
      <c r="A137" s="70" t="s">
        <v>285</v>
      </c>
      <c r="B137" s="70" t="s">
        <v>312</v>
      </c>
      <c r="C137" s="71" t="s">
        <v>313</v>
      </c>
      <c r="D137" s="72" t="s">
        <v>424</v>
      </c>
      <c r="E137" s="6" t="s">
        <v>422</v>
      </c>
      <c r="F137" s="6" t="s">
        <v>422</v>
      </c>
      <c r="G137" s="6" t="s">
        <v>422</v>
      </c>
      <c r="H137" s="6" t="s">
        <v>422</v>
      </c>
      <c r="I137" s="6" t="s">
        <v>422</v>
      </c>
      <c r="J137" s="6" t="s">
        <v>422</v>
      </c>
      <c r="K137" s="6" t="s">
        <v>422</v>
      </c>
      <c r="L137" s="6" t="s">
        <v>422</v>
      </c>
      <c r="M137" s="6" t="s">
        <v>422</v>
      </c>
      <c r="N137" s="6" t="s">
        <v>422</v>
      </c>
      <c r="O137" s="6" t="s">
        <v>422</v>
      </c>
      <c r="P137" s="6" t="s">
        <v>422</v>
      </c>
      <c r="Q137" s="6" t="s">
        <v>423</v>
      </c>
      <c r="R137" s="6" t="s">
        <v>423</v>
      </c>
      <c r="S137" s="6" t="s">
        <v>423</v>
      </c>
      <c r="T137" s="6" t="s">
        <v>423</v>
      </c>
      <c r="U137" s="6" t="s">
        <v>423</v>
      </c>
      <c r="V137" s="6" t="s">
        <v>423</v>
      </c>
      <c r="W137" s="6" t="s">
        <v>422</v>
      </c>
      <c r="X137" s="6" t="s">
        <v>422</v>
      </c>
      <c r="Y137" s="6" t="s">
        <v>422</v>
      </c>
      <c r="Z137" s="6" t="s">
        <v>422</v>
      </c>
      <c r="AA137" s="6" t="s">
        <v>422</v>
      </c>
      <c r="AB137" s="6" t="s">
        <v>422</v>
      </c>
      <c r="AC137" s="6" t="s">
        <v>422</v>
      </c>
      <c r="AD137" s="6" t="s">
        <v>423</v>
      </c>
      <c r="AE137" s="60"/>
      <c r="AF137" s="26" t="s">
        <v>423</v>
      </c>
      <c r="AG137" s="26" t="s">
        <v>423</v>
      </c>
      <c r="AH137" s="26" t="s">
        <v>423</v>
      </c>
      <c r="AI137" s="26" t="s">
        <v>423</v>
      </c>
      <c r="AJ137" s="26" t="s">
        <v>423</v>
      </c>
      <c r="AK137" s="26" t="s">
        <v>422</v>
      </c>
      <c r="AL137" s="49" t="s">
        <v>412</v>
      </c>
    </row>
    <row r="138" spans="1:38" s="2" customFormat="1" ht="26.25" customHeight="1" thickBot="1" x14ac:dyDescent="0.3">
      <c r="A138" s="74" t="s">
        <v>285</v>
      </c>
      <c r="B138" s="74" t="s">
        <v>314</v>
      </c>
      <c r="C138" s="76" t="s">
        <v>315</v>
      </c>
      <c r="D138" s="73" t="s">
        <v>424</v>
      </c>
      <c r="E138" s="6" t="s">
        <v>422</v>
      </c>
      <c r="F138" s="6" t="s">
        <v>422</v>
      </c>
      <c r="G138" s="6" t="s">
        <v>422</v>
      </c>
      <c r="H138" s="6" t="s">
        <v>422</v>
      </c>
      <c r="I138" s="6" t="s">
        <v>422</v>
      </c>
      <c r="J138" s="6" t="s">
        <v>422</v>
      </c>
      <c r="K138" s="6" t="s">
        <v>422</v>
      </c>
      <c r="L138" s="6" t="s">
        <v>422</v>
      </c>
      <c r="M138" s="6" t="s">
        <v>422</v>
      </c>
      <c r="N138" s="6" t="s">
        <v>422</v>
      </c>
      <c r="O138" s="6" t="s">
        <v>422</v>
      </c>
      <c r="P138" s="6" t="s">
        <v>422</v>
      </c>
      <c r="Q138" s="6" t="s">
        <v>423</v>
      </c>
      <c r="R138" s="6" t="s">
        <v>423</v>
      </c>
      <c r="S138" s="6" t="s">
        <v>423</v>
      </c>
      <c r="T138" s="6" t="s">
        <v>423</v>
      </c>
      <c r="U138" s="6" t="s">
        <v>423</v>
      </c>
      <c r="V138" s="6" t="s">
        <v>423</v>
      </c>
      <c r="W138" s="6" t="s">
        <v>422</v>
      </c>
      <c r="X138" s="6" t="s">
        <v>422</v>
      </c>
      <c r="Y138" s="6" t="s">
        <v>422</v>
      </c>
      <c r="Z138" s="6" t="s">
        <v>422</v>
      </c>
      <c r="AA138" s="6" t="s">
        <v>422</v>
      </c>
      <c r="AB138" s="6" t="s">
        <v>422</v>
      </c>
      <c r="AC138" s="6" t="s">
        <v>422</v>
      </c>
      <c r="AD138" s="6" t="s">
        <v>423</v>
      </c>
      <c r="AE138" s="60"/>
      <c r="AF138" s="26" t="s">
        <v>423</v>
      </c>
      <c r="AG138" s="26" t="s">
        <v>423</v>
      </c>
      <c r="AH138" s="26" t="s">
        <v>423</v>
      </c>
      <c r="AI138" s="26" t="s">
        <v>423</v>
      </c>
      <c r="AJ138" s="26" t="s">
        <v>423</v>
      </c>
      <c r="AK138" s="26" t="s">
        <v>422</v>
      </c>
      <c r="AL138" s="49" t="s">
        <v>412</v>
      </c>
    </row>
    <row r="139" spans="1:38" s="2" customFormat="1" ht="26.25" customHeight="1" thickBot="1" x14ac:dyDescent="0.3">
      <c r="A139" s="74" t="s">
        <v>285</v>
      </c>
      <c r="B139" s="74" t="s">
        <v>316</v>
      </c>
      <c r="C139" s="76" t="s">
        <v>373</v>
      </c>
      <c r="D139" s="73" t="s">
        <v>317</v>
      </c>
      <c r="E139" s="6">
        <v>2.48E-3</v>
      </c>
      <c r="F139" s="6">
        <v>1.17822961410719E-2</v>
      </c>
      <c r="G139" s="6">
        <v>2.1512162528330401E-5</v>
      </c>
      <c r="H139" s="6">
        <v>1.3887407964479801E-4</v>
      </c>
      <c r="I139" s="6">
        <v>3.4491655648697002E-4</v>
      </c>
      <c r="J139" s="6">
        <v>6.5887351038723999E-4</v>
      </c>
      <c r="K139" s="6">
        <v>6.6664162656780604E-4</v>
      </c>
      <c r="L139" s="6" t="s">
        <v>422</v>
      </c>
      <c r="M139" s="6">
        <v>2.5948E-3</v>
      </c>
      <c r="N139" s="6" t="s">
        <v>422</v>
      </c>
      <c r="O139" s="6" t="s">
        <v>422</v>
      </c>
      <c r="P139" s="6">
        <v>1.26043175380847E-5</v>
      </c>
      <c r="Q139" s="6" t="s">
        <v>423</v>
      </c>
      <c r="R139" s="6" t="s">
        <v>423</v>
      </c>
      <c r="S139" s="6" t="s">
        <v>423</v>
      </c>
      <c r="T139" s="6" t="s">
        <v>423</v>
      </c>
      <c r="U139" s="6" t="s">
        <v>423</v>
      </c>
      <c r="V139" s="6" t="s">
        <v>423</v>
      </c>
      <c r="W139" s="6" t="s">
        <v>422</v>
      </c>
      <c r="X139" s="6" t="s">
        <v>422</v>
      </c>
      <c r="Y139" s="6" t="s">
        <v>422</v>
      </c>
      <c r="Z139" s="6" t="s">
        <v>422</v>
      </c>
      <c r="AA139" s="6" t="s">
        <v>422</v>
      </c>
      <c r="AB139" s="6" t="s">
        <v>422</v>
      </c>
      <c r="AC139" s="6" t="s">
        <v>422</v>
      </c>
      <c r="AD139" s="6" t="s">
        <v>423</v>
      </c>
      <c r="AE139" s="60"/>
      <c r="AF139" s="26" t="s">
        <v>423</v>
      </c>
      <c r="AG139" s="26" t="s">
        <v>423</v>
      </c>
      <c r="AH139" s="26" t="s">
        <v>423</v>
      </c>
      <c r="AI139" s="26" t="s">
        <v>423</v>
      </c>
      <c r="AJ139" s="26" t="s">
        <v>423</v>
      </c>
      <c r="AK139" s="26" t="s">
        <v>422</v>
      </c>
      <c r="AL139" s="49" t="s">
        <v>408</v>
      </c>
    </row>
    <row r="140" spans="1:38" s="2" customFormat="1" ht="26.25" customHeight="1" thickBot="1" x14ac:dyDescent="0.3">
      <c r="A140" s="70" t="s">
        <v>318</v>
      </c>
      <c r="B140" s="74" t="s">
        <v>319</v>
      </c>
      <c r="C140" s="71" t="s">
        <v>374</v>
      </c>
      <c r="D140" s="72" t="s">
        <v>424</v>
      </c>
      <c r="E140" s="6">
        <v>4.9112301350379797</v>
      </c>
      <c r="F140" s="6">
        <v>27.359085733155599</v>
      </c>
      <c r="G140" s="6">
        <v>0.1202335221</v>
      </c>
      <c r="H140" s="6">
        <v>1.1929079004670899</v>
      </c>
      <c r="I140" s="6">
        <v>271.371542586874</v>
      </c>
      <c r="J140" s="6">
        <v>2365.6457047368099</v>
      </c>
      <c r="K140" s="6">
        <v>8466.3137820300108</v>
      </c>
      <c r="L140" s="6" t="s">
        <v>422</v>
      </c>
      <c r="M140" s="6">
        <v>299.487005704485</v>
      </c>
      <c r="N140" s="6" t="s">
        <v>422</v>
      </c>
      <c r="O140" s="6" t="s">
        <v>422</v>
      </c>
      <c r="P140" s="6">
        <v>0.94113873221841104</v>
      </c>
      <c r="Q140" s="6" t="s">
        <v>423</v>
      </c>
      <c r="R140" s="6" t="s">
        <v>423</v>
      </c>
      <c r="S140" s="6" t="s">
        <v>423</v>
      </c>
      <c r="T140" s="6" t="s">
        <v>423</v>
      </c>
      <c r="U140" s="6" t="s">
        <v>423</v>
      </c>
      <c r="V140" s="6" t="s">
        <v>423</v>
      </c>
      <c r="W140" s="6">
        <v>4.9668245999999998</v>
      </c>
      <c r="X140" s="6">
        <v>1.8377251020000001</v>
      </c>
      <c r="Y140" s="6">
        <v>0.124170615</v>
      </c>
      <c r="Z140" s="6">
        <v>0.22350710700000001</v>
      </c>
      <c r="AA140" s="6">
        <v>4.2218009099999998</v>
      </c>
      <c r="AB140" s="6">
        <f t="shared" si="1"/>
        <v>6.4072037339999994</v>
      </c>
      <c r="AC140" s="6" t="s">
        <v>422</v>
      </c>
      <c r="AD140" s="6" t="s">
        <v>423</v>
      </c>
      <c r="AE140" s="60"/>
      <c r="AF140" s="26" t="s">
        <v>423</v>
      </c>
      <c r="AG140" s="26" t="s">
        <v>423</v>
      </c>
      <c r="AH140" s="26" t="s">
        <v>423</v>
      </c>
      <c r="AI140" s="26" t="s">
        <v>423</v>
      </c>
      <c r="AJ140" s="26" t="s">
        <v>423</v>
      </c>
      <c r="AK140" s="26" t="s">
        <v>422</v>
      </c>
      <c r="AL140" s="49" t="s">
        <v>408</v>
      </c>
    </row>
    <row r="141" spans="1:38" s="9" customFormat="1" ht="37.5" customHeight="1" thickBot="1" x14ac:dyDescent="0.35">
      <c r="A141" s="89"/>
      <c r="B141" s="90" t="s">
        <v>320</v>
      </c>
      <c r="C141" s="91" t="s">
        <v>384</v>
      </c>
      <c r="D141" s="89" t="s">
        <v>139</v>
      </c>
      <c r="E141" s="20">
        <f>SUM(E14:E140)</f>
        <v>2228.9368823515765</v>
      </c>
      <c r="F141" s="20">
        <f t="shared" ref="F141:AD141" si="2">SUM(F14:F140)</f>
        <v>2832.3538197575917</v>
      </c>
      <c r="G141" s="20">
        <f t="shared" si="2"/>
        <v>2669.1138931652235</v>
      </c>
      <c r="H141" s="20">
        <f t="shared" si="2"/>
        <v>402.7247097241011</v>
      </c>
      <c r="I141" s="20">
        <f t="shared" si="2"/>
        <v>1595.3841774000257</v>
      </c>
      <c r="J141" s="20">
        <f t="shared" si="2"/>
        <v>6378.279846747082</v>
      </c>
      <c r="K141" s="20">
        <f t="shared" si="2"/>
        <v>19683.756889404744</v>
      </c>
      <c r="L141" s="20">
        <f t="shared" si="2"/>
        <v>0</v>
      </c>
      <c r="M141" s="20">
        <f t="shared" si="2"/>
        <v>11247.586755357721</v>
      </c>
      <c r="N141" s="20">
        <f t="shared" si="2"/>
        <v>1030.6667778366423</v>
      </c>
      <c r="O141" s="20">
        <f t="shared" si="2"/>
        <v>72.191764923818866</v>
      </c>
      <c r="P141" s="20">
        <f t="shared" si="2"/>
        <v>33.961712900084926</v>
      </c>
      <c r="Q141" s="20">
        <f t="shared" si="2"/>
        <v>0</v>
      </c>
      <c r="R141" s="20">
        <f>SUM(R14:R140)</f>
        <v>0</v>
      </c>
      <c r="S141" s="20">
        <f t="shared" si="2"/>
        <v>0</v>
      </c>
      <c r="T141" s="20">
        <f t="shared" si="2"/>
        <v>0</v>
      </c>
      <c r="U141" s="20">
        <f t="shared" si="2"/>
        <v>0</v>
      </c>
      <c r="V141" s="20">
        <f t="shared" si="2"/>
        <v>0</v>
      </c>
      <c r="W141" s="20">
        <f t="shared" si="2"/>
        <v>225.99469126845315</v>
      </c>
      <c r="X141" s="20">
        <f t="shared" si="2"/>
        <v>77.681638003194777</v>
      </c>
      <c r="Y141" s="20">
        <f t="shared" si="2"/>
        <v>90.885426450035396</v>
      </c>
      <c r="Z141" s="20">
        <f t="shared" si="2"/>
        <v>58.769840590156107</v>
      </c>
      <c r="AA141" s="20">
        <f t="shared" si="2"/>
        <v>49.281941806894778</v>
      </c>
      <c r="AB141" s="20">
        <f>SUM(X141:AA141)</f>
        <v>276.61884685028105</v>
      </c>
      <c r="AC141" s="20">
        <f t="shared" si="2"/>
        <v>44.657150625541938</v>
      </c>
      <c r="AD141" s="20">
        <f t="shared" si="2"/>
        <v>0</v>
      </c>
      <c r="AE141" s="61"/>
      <c r="AF141" s="20"/>
      <c r="AG141" s="20"/>
      <c r="AH141" s="20"/>
      <c r="AI141" s="20"/>
      <c r="AJ141" s="20"/>
      <c r="AK141" s="20"/>
      <c r="AL141" s="50"/>
    </row>
    <row r="142" spans="1:38" s="19" customFormat="1" ht="15" customHeight="1" thickBot="1" x14ac:dyDescent="0.4">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3">
      <c r="A143" s="96"/>
      <c r="B143" s="52" t="s">
        <v>343</v>
      </c>
      <c r="C143" s="97" t="s">
        <v>350</v>
      </c>
      <c r="D143" s="98" t="s">
        <v>278</v>
      </c>
      <c r="E143" s="12" t="s">
        <v>423</v>
      </c>
      <c r="F143" s="12" t="s">
        <v>423</v>
      </c>
      <c r="G143" s="12" t="s">
        <v>423</v>
      </c>
      <c r="H143" s="12" t="s">
        <v>423</v>
      </c>
      <c r="I143" s="12" t="s">
        <v>423</v>
      </c>
      <c r="J143" s="12" t="s">
        <v>423</v>
      </c>
      <c r="K143" s="12" t="s">
        <v>423</v>
      </c>
      <c r="L143" s="12" t="s">
        <v>423</v>
      </c>
      <c r="M143" s="12" t="s">
        <v>423</v>
      </c>
      <c r="N143" s="12" t="s">
        <v>423</v>
      </c>
      <c r="O143" s="12" t="s">
        <v>423</v>
      </c>
      <c r="P143" s="12" t="s">
        <v>423</v>
      </c>
      <c r="Q143" s="12" t="s">
        <v>423</v>
      </c>
      <c r="R143" s="12" t="s">
        <v>423</v>
      </c>
      <c r="S143" s="12" t="s">
        <v>423</v>
      </c>
      <c r="T143" s="12" t="s">
        <v>423</v>
      </c>
      <c r="U143" s="12" t="s">
        <v>423</v>
      </c>
      <c r="V143" s="12" t="s">
        <v>423</v>
      </c>
      <c r="W143" s="12" t="s">
        <v>423</v>
      </c>
      <c r="X143" s="12" t="s">
        <v>423</v>
      </c>
      <c r="Y143" s="12" t="s">
        <v>423</v>
      </c>
      <c r="Z143" s="12" t="s">
        <v>423</v>
      </c>
      <c r="AA143" s="12" t="s">
        <v>423</v>
      </c>
      <c r="AB143" s="12" t="s">
        <v>423</v>
      </c>
      <c r="AC143" s="12" t="s">
        <v>423</v>
      </c>
      <c r="AD143" s="12" t="s">
        <v>423</v>
      </c>
      <c r="AE143" s="63"/>
      <c r="AF143" s="12" t="s">
        <v>423</v>
      </c>
      <c r="AG143" s="12" t="s">
        <v>423</v>
      </c>
      <c r="AH143" s="12" t="s">
        <v>423</v>
      </c>
      <c r="AI143" s="12" t="s">
        <v>423</v>
      </c>
      <c r="AJ143" s="12" t="s">
        <v>423</v>
      </c>
      <c r="AK143" s="12" t="s">
        <v>422</v>
      </c>
      <c r="AL143" s="52" t="s">
        <v>50</v>
      </c>
    </row>
    <row r="144" spans="1:38" s="1" customFormat="1" ht="26.25" customHeight="1" thickBot="1" x14ac:dyDescent="0.3">
      <c r="A144" s="96"/>
      <c r="B144" s="52" t="s">
        <v>344</v>
      </c>
      <c r="C144" s="97" t="s">
        <v>351</v>
      </c>
      <c r="D144" s="98" t="s">
        <v>278</v>
      </c>
      <c r="E144" s="12" t="s">
        <v>423</v>
      </c>
      <c r="F144" s="12" t="s">
        <v>423</v>
      </c>
      <c r="G144" s="12" t="s">
        <v>423</v>
      </c>
      <c r="H144" s="12" t="s">
        <v>423</v>
      </c>
      <c r="I144" s="12" t="s">
        <v>423</v>
      </c>
      <c r="J144" s="12" t="s">
        <v>423</v>
      </c>
      <c r="K144" s="12" t="s">
        <v>423</v>
      </c>
      <c r="L144" s="12" t="s">
        <v>423</v>
      </c>
      <c r="M144" s="12" t="s">
        <v>423</v>
      </c>
      <c r="N144" s="12" t="s">
        <v>423</v>
      </c>
      <c r="O144" s="12" t="s">
        <v>423</v>
      </c>
      <c r="P144" s="12" t="s">
        <v>423</v>
      </c>
      <c r="Q144" s="12" t="s">
        <v>423</v>
      </c>
      <c r="R144" s="12" t="s">
        <v>423</v>
      </c>
      <c r="S144" s="12" t="s">
        <v>423</v>
      </c>
      <c r="T144" s="12" t="s">
        <v>423</v>
      </c>
      <c r="U144" s="12" t="s">
        <v>423</v>
      </c>
      <c r="V144" s="12" t="s">
        <v>423</v>
      </c>
      <c r="W144" s="12" t="s">
        <v>423</v>
      </c>
      <c r="X144" s="12" t="s">
        <v>423</v>
      </c>
      <c r="Y144" s="12" t="s">
        <v>423</v>
      </c>
      <c r="Z144" s="12" t="s">
        <v>423</v>
      </c>
      <c r="AA144" s="12" t="s">
        <v>423</v>
      </c>
      <c r="AB144" s="12" t="s">
        <v>423</v>
      </c>
      <c r="AC144" s="12" t="s">
        <v>423</v>
      </c>
      <c r="AD144" s="12" t="s">
        <v>423</v>
      </c>
      <c r="AE144" s="63"/>
      <c r="AF144" s="12" t="s">
        <v>423</v>
      </c>
      <c r="AG144" s="12" t="s">
        <v>423</v>
      </c>
      <c r="AH144" s="12" t="s">
        <v>423</v>
      </c>
      <c r="AI144" s="12" t="s">
        <v>423</v>
      </c>
      <c r="AJ144" s="12" t="s">
        <v>423</v>
      </c>
      <c r="AK144" s="12" t="s">
        <v>422</v>
      </c>
      <c r="AL144" s="52" t="s">
        <v>50</v>
      </c>
    </row>
    <row r="145" spans="1:38" s="1" customFormat="1" ht="26.25" customHeight="1" thickBot="1" x14ac:dyDescent="0.3">
      <c r="A145" s="96"/>
      <c r="B145" s="52" t="s">
        <v>345</v>
      </c>
      <c r="C145" s="97" t="s">
        <v>352</v>
      </c>
      <c r="D145" s="98" t="s">
        <v>278</v>
      </c>
      <c r="E145" s="12" t="s">
        <v>423</v>
      </c>
      <c r="F145" s="12" t="s">
        <v>423</v>
      </c>
      <c r="G145" s="12" t="s">
        <v>423</v>
      </c>
      <c r="H145" s="12" t="s">
        <v>423</v>
      </c>
      <c r="I145" s="12" t="s">
        <v>423</v>
      </c>
      <c r="J145" s="12" t="s">
        <v>423</v>
      </c>
      <c r="K145" s="12" t="s">
        <v>423</v>
      </c>
      <c r="L145" s="12" t="s">
        <v>423</v>
      </c>
      <c r="M145" s="12" t="s">
        <v>423</v>
      </c>
      <c r="N145" s="12" t="s">
        <v>423</v>
      </c>
      <c r="O145" s="12" t="s">
        <v>423</v>
      </c>
      <c r="P145" s="12" t="s">
        <v>423</v>
      </c>
      <c r="Q145" s="12" t="s">
        <v>423</v>
      </c>
      <c r="R145" s="12" t="s">
        <v>423</v>
      </c>
      <c r="S145" s="12" t="s">
        <v>423</v>
      </c>
      <c r="T145" s="12" t="s">
        <v>423</v>
      </c>
      <c r="U145" s="12" t="s">
        <v>423</v>
      </c>
      <c r="V145" s="12" t="s">
        <v>423</v>
      </c>
      <c r="W145" s="12" t="s">
        <v>423</v>
      </c>
      <c r="X145" s="12" t="s">
        <v>423</v>
      </c>
      <c r="Y145" s="12" t="s">
        <v>423</v>
      </c>
      <c r="Z145" s="12" t="s">
        <v>423</v>
      </c>
      <c r="AA145" s="12" t="s">
        <v>423</v>
      </c>
      <c r="AB145" s="12" t="s">
        <v>423</v>
      </c>
      <c r="AC145" s="12" t="s">
        <v>423</v>
      </c>
      <c r="AD145" s="12" t="s">
        <v>423</v>
      </c>
      <c r="AE145" s="63"/>
      <c r="AF145" s="12" t="s">
        <v>423</v>
      </c>
      <c r="AG145" s="12" t="s">
        <v>423</v>
      </c>
      <c r="AH145" s="12" t="s">
        <v>423</v>
      </c>
      <c r="AI145" s="12" t="s">
        <v>423</v>
      </c>
      <c r="AJ145" s="12" t="s">
        <v>423</v>
      </c>
      <c r="AK145" s="12" t="s">
        <v>422</v>
      </c>
      <c r="AL145" s="52" t="s">
        <v>50</v>
      </c>
    </row>
    <row r="146" spans="1:38" s="1" customFormat="1" ht="26.25" customHeight="1" thickBot="1" x14ac:dyDescent="0.3">
      <c r="A146" s="96"/>
      <c r="B146" s="52" t="s">
        <v>346</v>
      </c>
      <c r="C146" s="97" t="s">
        <v>353</v>
      </c>
      <c r="D146" s="98" t="s">
        <v>278</v>
      </c>
      <c r="E146" s="12" t="s">
        <v>423</v>
      </c>
      <c r="F146" s="12" t="s">
        <v>423</v>
      </c>
      <c r="G146" s="12" t="s">
        <v>423</v>
      </c>
      <c r="H146" s="12" t="s">
        <v>423</v>
      </c>
      <c r="I146" s="12" t="s">
        <v>423</v>
      </c>
      <c r="J146" s="12" t="s">
        <v>423</v>
      </c>
      <c r="K146" s="12" t="s">
        <v>423</v>
      </c>
      <c r="L146" s="12" t="s">
        <v>423</v>
      </c>
      <c r="M146" s="12" t="s">
        <v>423</v>
      </c>
      <c r="N146" s="12" t="s">
        <v>423</v>
      </c>
      <c r="O146" s="12" t="s">
        <v>423</v>
      </c>
      <c r="P146" s="12" t="s">
        <v>423</v>
      </c>
      <c r="Q146" s="12" t="s">
        <v>423</v>
      </c>
      <c r="R146" s="12" t="s">
        <v>423</v>
      </c>
      <c r="S146" s="12" t="s">
        <v>423</v>
      </c>
      <c r="T146" s="12" t="s">
        <v>423</v>
      </c>
      <c r="U146" s="12" t="s">
        <v>423</v>
      </c>
      <c r="V146" s="12" t="s">
        <v>423</v>
      </c>
      <c r="W146" s="12" t="s">
        <v>423</v>
      </c>
      <c r="X146" s="12" t="s">
        <v>423</v>
      </c>
      <c r="Y146" s="12" t="s">
        <v>423</v>
      </c>
      <c r="Z146" s="12" t="s">
        <v>423</v>
      </c>
      <c r="AA146" s="12" t="s">
        <v>423</v>
      </c>
      <c r="AB146" s="12" t="s">
        <v>423</v>
      </c>
      <c r="AC146" s="12" t="s">
        <v>423</v>
      </c>
      <c r="AD146" s="12" t="s">
        <v>423</v>
      </c>
      <c r="AE146" s="63"/>
      <c r="AF146" s="12" t="s">
        <v>423</v>
      </c>
      <c r="AG146" s="12" t="s">
        <v>423</v>
      </c>
      <c r="AH146" s="12" t="s">
        <v>423</v>
      </c>
      <c r="AI146" s="12" t="s">
        <v>423</v>
      </c>
      <c r="AJ146" s="12" t="s">
        <v>423</v>
      </c>
      <c r="AK146" s="12" t="s">
        <v>422</v>
      </c>
      <c r="AL146" s="52" t="s">
        <v>50</v>
      </c>
    </row>
    <row r="147" spans="1:38" s="1" customFormat="1" ht="26.25" customHeight="1" thickBot="1" x14ac:dyDescent="0.3">
      <c r="A147" s="96"/>
      <c r="B147" s="52" t="s">
        <v>347</v>
      </c>
      <c r="C147" s="97" t="s">
        <v>354</v>
      </c>
      <c r="D147" s="98" t="s">
        <v>278</v>
      </c>
      <c r="E147" s="12" t="s">
        <v>423</v>
      </c>
      <c r="F147" s="12" t="s">
        <v>423</v>
      </c>
      <c r="G147" s="12" t="s">
        <v>423</v>
      </c>
      <c r="H147" s="12" t="s">
        <v>423</v>
      </c>
      <c r="I147" s="12" t="s">
        <v>423</v>
      </c>
      <c r="J147" s="12" t="s">
        <v>423</v>
      </c>
      <c r="K147" s="12" t="s">
        <v>423</v>
      </c>
      <c r="L147" s="12" t="s">
        <v>423</v>
      </c>
      <c r="M147" s="12" t="s">
        <v>423</v>
      </c>
      <c r="N147" s="12" t="s">
        <v>423</v>
      </c>
      <c r="O147" s="12" t="s">
        <v>423</v>
      </c>
      <c r="P147" s="12" t="s">
        <v>423</v>
      </c>
      <c r="Q147" s="12" t="s">
        <v>423</v>
      </c>
      <c r="R147" s="12" t="s">
        <v>423</v>
      </c>
      <c r="S147" s="12" t="s">
        <v>423</v>
      </c>
      <c r="T147" s="12" t="s">
        <v>423</v>
      </c>
      <c r="U147" s="12" t="s">
        <v>423</v>
      </c>
      <c r="V147" s="12" t="s">
        <v>423</v>
      </c>
      <c r="W147" s="12" t="s">
        <v>423</v>
      </c>
      <c r="X147" s="12" t="s">
        <v>423</v>
      </c>
      <c r="Y147" s="12" t="s">
        <v>423</v>
      </c>
      <c r="Z147" s="12" t="s">
        <v>423</v>
      </c>
      <c r="AA147" s="12" t="s">
        <v>423</v>
      </c>
      <c r="AB147" s="12" t="s">
        <v>423</v>
      </c>
      <c r="AC147" s="12" t="s">
        <v>423</v>
      </c>
      <c r="AD147" s="12" t="s">
        <v>423</v>
      </c>
      <c r="AE147" s="63"/>
      <c r="AF147" s="12" t="s">
        <v>423</v>
      </c>
      <c r="AG147" s="12" t="s">
        <v>423</v>
      </c>
      <c r="AH147" s="12" t="s">
        <v>423</v>
      </c>
      <c r="AI147" s="12" t="s">
        <v>423</v>
      </c>
      <c r="AJ147" s="12" t="s">
        <v>423</v>
      </c>
      <c r="AK147" s="12" t="s">
        <v>422</v>
      </c>
      <c r="AL147" s="52" t="s">
        <v>50</v>
      </c>
    </row>
    <row r="148" spans="1:38" s="1" customFormat="1" ht="26.25" customHeight="1" thickBot="1" x14ac:dyDescent="0.3">
      <c r="A148" s="96"/>
      <c r="B148" s="52" t="s">
        <v>348</v>
      </c>
      <c r="C148" s="97" t="s">
        <v>355</v>
      </c>
      <c r="D148" s="98" t="s">
        <v>278</v>
      </c>
      <c r="E148" s="12" t="s">
        <v>423</v>
      </c>
      <c r="F148" s="12" t="s">
        <v>423</v>
      </c>
      <c r="G148" s="12" t="s">
        <v>423</v>
      </c>
      <c r="H148" s="12" t="s">
        <v>423</v>
      </c>
      <c r="I148" s="12" t="s">
        <v>423</v>
      </c>
      <c r="J148" s="12" t="s">
        <v>423</v>
      </c>
      <c r="K148" s="12" t="s">
        <v>423</v>
      </c>
      <c r="L148" s="12" t="s">
        <v>423</v>
      </c>
      <c r="M148" s="12" t="s">
        <v>423</v>
      </c>
      <c r="N148" s="12" t="s">
        <v>423</v>
      </c>
      <c r="O148" s="12" t="s">
        <v>423</v>
      </c>
      <c r="P148" s="12" t="s">
        <v>423</v>
      </c>
      <c r="Q148" s="12" t="s">
        <v>423</v>
      </c>
      <c r="R148" s="12" t="s">
        <v>423</v>
      </c>
      <c r="S148" s="12" t="s">
        <v>423</v>
      </c>
      <c r="T148" s="12" t="s">
        <v>423</v>
      </c>
      <c r="U148" s="12" t="s">
        <v>423</v>
      </c>
      <c r="V148" s="12" t="s">
        <v>423</v>
      </c>
      <c r="W148" s="12" t="s">
        <v>423</v>
      </c>
      <c r="X148" s="12" t="s">
        <v>423</v>
      </c>
      <c r="Y148" s="12" t="s">
        <v>423</v>
      </c>
      <c r="Z148" s="12" t="s">
        <v>423</v>
      </c>
      <c r="AA148" s="12" t="s">
        <v>423</v>
      </c>
      <c r="AB148" s="12" t="s">
        <v>423</v>
      </c>
      <c r="AC148" s="12" t="s">
        <v>423</v>
      </c>
      <c r="AD148" s="12" t="s">
        <v>423</v>
      </c>
      <c r="AE148" s="63"/>
      <c r="AF148" s="12" t="s">
        <v>423</v>
      </c>
      <c r="AG148" s="12" t="s">
        <v>423</v>
      </c>
      <c r="AH148" s="12" t="s">
        <v>423</v>
      </c>
      <c r="AI148" s="12" t="s">
        <v>423</v>
      </c>
      <c r="AJ148" s="12" t="s">
        <v>423</v>
      </c>
      <c r="AK148" s="12" t="s">
        <v>422</v>
      </c>
      <c r="AL148" s="52" t="s">
        <v>409</v>
      </c>
    </row>
    <row r="149" spans="1:38" s="1" customFormat="1" ht="26.25" customHeight="1" thickBot="1" x14ac:dyDescent="0.3">
      <c r="A149" s="96"/>
      <c r="B149" s="52" t="s">
        <v>349</v>
      </c>
      <c r="C149" s="97" t="s">
        <v>356</v>
      </c>
      <c r="D149" s="98" t="s">
        <v>278</v>
      </c>
      <c r="E149" s="12" t="s">
        <v>423</v>
      </c>
      <c r="F149" s="12" t="s">
        <v>423</v>
      </c>
      <c r="G149" s="12" t="s">
        <v>423</v>
      </c>
      <c r="H149" s="12" t="s">
        <v>423</v>
      </c>
      <c r="I149" s="12" t="s">
        <v>423</v>
      </c>
      <c r="J149" s="12" t="s">
        <v>423</v>
      </c>
      <c r="K149" s="12" t="s">
        <v>423</v>
      </c>
      <c r="L149" s="12" t="s">
        <v>423</v>
      </c>
      <c r="M149" s="12" t="s">
        <v>423</v>
      </c>
      <c r="N149" s="12" t="s">
        <v>423</v>
      </c>
      <c r="O149" s="12" t="s">
        <v>423</v>
      </c>
      <c r="P149" s="12" t="s">
        <v>423</v>
      </c>
      <c r="Q149" s="12" t="s">
        <v>423</v>
      </c>
      <c r="R149" s="12" t="s">
        <v>423</v>
      </c>
      <c r="S149" s="12" t="s">
        <v>423</v>
      </c>
      <c r="T149" s="12" t="s">
        <v>423</v>
      </c>
      <c r="U149" s="12" t="s">
        <v>423</v>
      </c>
      <c r="V149" s="12" t="s">
        <v>423</v>
      </c>
      <c r="W149" s="12" t="s">
        <v>423</v>
      </c>
      <c r="X149" s="12" t="s">
        <v>423</v>
      </c>
      <c r="Y149" s="12" t="s">
        <v>423</v>
      </c>
      <c r="Z149" s="12" t="s">
        <v>423</v>
      </c>
      <c r="AA149" s="12" t="s">
        <v>423</v>
      </c>
      <c r="AB149" s="12" t="s">
        <v>423</v>
      </c>
      <c r="AC149" s="12" t="s">
        <v>423</v>
      </c>
      <c r="AD149" s="12" t="s">
        <v>423</v>
      </c>
      <c r="AE149" s="63"/>
      <c r="AF149" s="12" t="s">
        <v>423</v>
      </c>
      <c r="AG149" s="12" t="s">
        <v>423</v>
      </c>
      <c r="AH149" s="12" t="s">
        <v>423</v>
      </c>
      <c r="AI149" s="12" t="s">
        <v>423</v>
      </c>
      <c r="AJ149" s="12" t="s">
        <v>423</v>
      </c>
      <c r="AK149" s="12" t="s">
        <v>422</v>
      </c>
      <c r="AL149" s="52" t="s">
        <v>409</v>
      </c>
    </row>
    <row r="150" spans="1:38" s="2" customFormat="1" ht="15" customHeight="1" thickBot="1" x14ac:dyDescent="0.4">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3">
      <c r="A151" s="99"/>
      <c r="B151" s="53" t="s">
        <v>322</v>
      </c>
      <c r="C151" s="100" t="s">
        <v>365</v>
      </c>
      <c r="D151" s="99"/>
      <c r="E151" s="13"/>
      <c r="F151" s="13"/>
      <c r="G151" s="13"/>
      <c r="H151" s="13"/>
      <c r="I151" s="13"/>
      <c r="J151" s="13"/>
      <c r="K151" s="13"/>
      <c r="L151" s="13"/>
      <c r="M151" s="13"/>
      <c r="N151" s="13"/>
      <c r="O151" s="13"/>
      <c r="P151" s="13"/>
      <c r="Q151" s="13"/>
      <c r="R151" s="13"/>
      <c r="S151" s="13"/>
      <c r="T151" s="13"/>
      <c r="U151" s="13"/>
      <c r="V151" s="13"/>
      <c r="W151" s="13"/>
      <c r="X151" s="13"/>
      <c r="Y151" s="13"/>
      <c r="Z151" s="13"/>
      <c r="AA151" s="13"/>
      <c r="AB151" s="13"/>
      <c r="AC151" s="13"/>
      <c r="AD151" s="13"/>
      <c r="AE151" s="64"/>
      <c r="AF151" s="13"/>
      <c r="AG151" s="13"/>
      <c r="AH151" s="13"/>
      <c r="AI151" s="13"/>
      <c r="AJ151" s="13"/>
      <c r="AK151" s="13"/>
      <c r="AL151" s="53"/>
    </row>
    <row r="152" spans="1:38" s="2" customFormat="1" ht="37.5" customHeight="1" thickBot="1" x14ac:dyDescent="0.3">
      <c r="A152" s="101"/>
      <c r="B152" s="102" t="s">
        <v>363</v>
      </c>
      <c r="C152" s="103" t="s">
        <v>360</v>
      </c>
      <c r="D152" s="101" t="s">
        <v>294</v>
      </c>
      <c r="E152" s="14">
        <f>SUM(E$141, E$151, IF(AND(ISNUMBER(SEARCH($B$4,"AT|BE|CH|GB|IE|LT|LU|NL")),SUM(E$143:E$149)&gt;0),SUM(E$143:E$149)-SUM(E$27:E$33),0))</f>
        <v>2228.9368823515765</v>
      </c>
      <c r="F152" s="14">
        <f t="shared" ref="F152:AD152" si="3">SUM(F$141, F$151, IF(AND(ISNUMBER(SEARCH($B$4,"AT|BE|CH|GB|IE|LT|LU|NL")),SUM(F$143:F$149)&gt;0),SUM(F$143:F$149)-SUM(F$27:F$33),0))</f>
        <v>2832.3538197575917</v>
      </c>
      <c r="G152" s="14">
        <f t="shared" si="3"/>
        <v>2669.1138931652235</v>
      </c>
      <c r="H152" s="14">
        <f t="shared" si="3"/>
        <v>402.7247097241011</v>
      </c>
      <c r="I152" s="14">
        <f t="shared" si="3"/>
        <v>1595.3841774000257</v>
      </c>
      <c r="J152" s="14">
        <f t="shared" si="3"/>
        <v>6378.279846747082</v>
      </c>
      <c r="K152" s="14">
        <f t="shared" si="3"/>
        <v>19683.756889404744</v>
      </c>
      <c r="L152" s="14">
        <f t="shared" si="3"/>
        <v>0</v>
      </c>
      <c r="M152" s="14">
        <f t="shared" si="3"/>
        <v>11247.586755357721</v>
      </c>
      <c r="N152" s="14">
        <f t="shared" si="3"/>
        <v>1030.6667778366423</v>
      </c>
      <c r="O152" s="14">
        <f t="shared" si="3"/>
        <v>72.191764923818866</v>
      </c>
      <c r="P152" s="14">
        <f t="shared" si="3"/>
        <v>33.961712900084926</v>
      </c>
      <c r="Q152" s="14">
        <f t="shared" si="3"/>
        <v>0</v>
      </c>
      <c r="R152" s="14">
        <f t="shared" si="3"/>
        <v>0</v>
      </c>
      <c r="S152" s="14">
        <f t="shared" si="3"/>
        <v>0</v>
      </c>
      <c r="T152" s="14">
        <f t="shared" si="3"/>
        <v>0</v>
      </c>
      <c r="U152" s="14">
        <f t="shared" si="3"/>
        <v>0</v>
      </c>
      <c r="V152" s="14">
        <f t="shared" si="3"/>
        <v>0</v>
      </c>
      <c r="W152" s="14">
        <f t="shared" si="3"/>
        <v>225.99469126845315</v>
      </c>
      <c r="X152" s="14">
        <f t="shared" si="3"/>
        <v>77.681638003194777</v>
      </c>
      <c r="Y152" s="14">
        <f t="shared" si="3"/>
        <v>90.885426450035396</v>
      </c>
      <c r="Z152" s="14">
        <f t="shared" si="3"/>
        <v>58.769840590156107</v>
      </c>
      <c r="AA152" s="14">
        <f t="shared" si="3"/>
        <v>49.281941806894778</v>
      </c>
      <c r="AB152" s="14">
        <f t="shared" si="3"/>
        <v>276.61884685028105</v>
      </c>
      <c r="AC152" s="14">
        <f t="shared" si="3"/>
        <v>44.657150625541938</v>
      </c>
      <c r="AD152" s="14">
        <f t="shared" si="3"/>
        <v>0</v>
      </c>
      <c r="AE152" s="63"/>
      <c r="AF152" s="14"/>
      <c r="AG152" s="14"/>
      <c r="AH152" s="14"/>
      <c r="AI152" s="14"/>
      <c r="AJ152" s="14"/>
      <c r="AK152" s="14"/>
      <c r="AL152" s="54"/>
    </row>
    <row r="153" spans="1:38" s="2" customFormat="1" ht="26.25" customHeight="1" thickBot="1" x14ac:dyDescent="0.3">
      <c r="A153" s="99"/>
      <c r="B153" s="53" t="s">
        <v>323</v>
      </c>
      <c r="C153" s="100" t="s">
        <v>366</v>
      </c>
      <c r="D153" s="99" t="s">
        <v>317</v>
      </c>
      <c r="E153" s="13"/>
      <c r="F153" s="13"/>
      <c r="G153" s="13"/>
      <c r="H153" s="13"/>
      <c r="I153" s="13"/>
      <c r="J153" s="13"/>
      <c r="K153" s="13"/>
      <c r="L153" s="13"/>
      <c r="M153" s="13"/>
      <c r="N153" s="13"/>
      <c r="O153" s="13"/>
      <c r="P153" s="13"/>
      <c r="Q153" s="13"/>
      <c r="R153" s="13"/>
      <c r="S153" s="13"/>
      <c r="T153" s="13"/>
      <c r="U153" s="13"/>
      <c r="V153" s="13"/>
      <c r="W153" s="13"/>
      <c r="X153" s="13"/>
      <c r="Y153" s="13"/>
      <c r="Z153" s="13"/>
      <c r="AA153" s="13"/>
      <c r="AB153" s="13"/>
      <c r="AC153" s="13"/>
      <c r="AD153" s="13"/>
      <c r="AE153" s="64"/>
      <c r="AF153" s="13"/>
      <c r="AG153" s="13"/>
      <c r="AH153" s="13"/>
      <c r="AI153" s="13"/>
      <c r="AJ153" s="13"/>
      <c r="AK153" s="13"/>
      <c r="AL153" s="53"/>
    </row>
    <row r="154" spans="1:38" s="2" customFormat="1" ht="37.5" customHeight="1" thickBot="1" x14ac:dyDescent="0.3">
      <c r="A154" s="101"/>
      <c r="B154" s="102" t="s">
        <v>364</v>
      </c>
      <c r="C154" s="103" t="s">
        <v>361</v>
      </c>
      <c r="D154" s="101" t="s">
        <v>321</v>
      </c>
      <c r="E154" s="14">
        <f ca="1">SUM(E$141, E$153, -1 * IF(OR($B$6=2005,$B$6&gt;=2020),SUM(E$99:E$122),0), IF(AND(ISNUMBER(SEARCH($B$4,"AT|BE|CH|GB|IE|LT|LU|NL")),SUM(E$143:E$149)&gt;0),SUM(E$143:E$149)-SUM(E$27:E$33),0))</f>
        <v>2228.5689827989145</v>
      </c>
      <c r="F154" s="14">
        <f ca="1">SUM(F$141, F$153, -1 * IF(OR($B$6=2005,$B$6&gt;=2020),SUM(F$99:F$122),0), IF(AND(ISNUMBER(SEARCH($B$4,"AT|BE|CH|GB|IE|LT|LU|NL")),SUM(F$143:F$149)&gt;0),SUM(F$143:F$149)-SUM(F$27:F$33),0))</f>
        <v>2725.0053461927837</v>
      </c>
      <c r="G154" s="14">
        <f>SUM(G$141, G$153, IF(AND(ISNUMBER(SEARCH($B$4,"AT|BE|CH|GB|IE|LT|LU|NL")),SUM(G$143:G$149)&gt;0),SUM(G$143:G$149)-SUM(G$27:G$33),0))</f>
        <v>2669.1138931652235</v>
      </c>
      <c r="H154" s="14">
        <f>SUM(H$141, H$153, IF(AND(ISNUMBER(SEARCH($B$4,"AT|BE|CH|GB|IE|LT|LU|NL")),SUM(H$143:H$149)&gt;0),SUM(H$143:H$149)-SUM(H$27:H$33),0))</f>
        <v>402.7247097241011</v>
      </c>
      <c r="I154" s="14">
        <f t="shared" ref="I154:AD154" si="4">SUM(I$141, I$153, IF(AND(ISNUMBER(SEARCH($B$4,"AT|BE|CH|GB|IE|LT|LU|NL")),SUM(I$143:I$149)&gt;0),SUM(I$143:I$149)-SUM(I$27:I$33),0))</f>
        <v>1595.3841774000257</v>
      </c>
      <c r="J154" s="14">
        <f t="shared" si="4"/>
        <v>6378.279846747082</v>
      </c>
      <c r="K154" s="14">
        <f t="shared" si="4"/>
        <v>19683.756889404744</v>
      </c>
      <c r="L154" s="14">
        <f t="shared" si="4"/>
        <v>0</v>
      </c>
      <c r="M154" s="14">
        <f t="shared" si="4"/>
        <v>11247.586755357721</v>
      </c>
      <c r="N154" s="14">
        <f t="shared" si="4"/>
        <v>1030.6667778366423</v>
      </c>
      <c r="O154" s="14">
        <f t="shared" si="4"/>
        <v>72.191764923818866</v>
      </c>
      <c r="P154" s="14">
        <f t="shared" si="4"/>
        <v>33.961712900084926</v>
      </c>
      <c r="Q154" s="14">
        <f t="shared" si="4"/>
        <v>0</v>
      </c>
      <c r="R154" s="14">
        <f t="shared" si="4"/>
        <v>0</v>
      </c>
      <c r="S154" s="14">
        <f t="shared" si="4"/>
        <v>0</v>
      </c>
      <c r="T154" s="14">
        <f t="shared" si="4"/>
        <v>0</v>
      </c>
      <c r="U154" s="14">
        <f t="shared" si="4"/>
        <v>0</v>
      </c>
      <c r="V154" s="14">
        <f t="shared" si="4"/>
        <v>0</v>
      </c>
      <c r="W154" s="14">
        <f t="shared" si="4"/>
        <v>225.99469126845315</v>
      </c>
      <c r="X154" s="14">
        <f t="shared" si="4"/>
        <v>77.681638003194777</v>
      </c>
      <c r="Y154" s="14">
        <f t="shared" si="4"/>
        <v>90.885426450035396</v>
      </c>
      <c r="Z154" s="14">
        <f t="shared" si="4"/>
        <v>58.769840590156107</v>
      </c>
      <c r="AA154" s="14">
        <f t="shared" si="4"/>
        <v>49.281941806894778</v>
      </c>
      <c r="AB154" s="14">
        <f t="shared" si="4"/>
        <v>276.61884685028105</v>
      </c>
      <c r="AC154" s="14">
        <f t="shared" si="4"/>
        <v>44.657150625541938</v>
      </c>
      <c r="AD154" s="14">
        <f t="shared" si="4"/>
        <v>0</v>
      </c>
      <c r="AE154" s="65"/>
      <c r="AF154" s="14"/>
      <c r="AG154" s="14"/>
      <c r="AH154" s="14"/>
      <c r="AI154" s="14"/>
      <c r="AJ154" s="14"/>
      <c r="AK154" s="14"/>
      <c r="AL154" s="54"/>
    </row>
    <row r="155" spans="1:38" s="2" customFormat="1" ht="15" customHeight="1" thickBot="1" x14ac:dyDescent="0.4">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3">
      <c r="A156" s="106" t="s">
        <v>359</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3">
      <c r="A157" s="57" t="s">
        <v>324</v>
      </c>
      <c r="B157" s="57" t="s">
        <v>325</v>
      </c>
      <c r="C157" s="108" t="s">
        <v>326</v>
      </c>
      <c r="D157" s="109" t="s">
        <v>424</v>
      </c>
      <c r="E157" s="23">
        <v>23.7261633314472</v>
      </c>
      <c r="F157" s="23">
        <v>1.2325685666264301</v>
      </c>
      <c r="G157" s="23">
        <v>2.34952721879759</v>
      </c>
      <c r="H157" s="23">
        <v>1.0502500998048199E-2</v>
      </c>
      <c r="I157" s="23">
        <v>0.49204813277832199</v>
      </c>
      <c r="J157" s="23">
        <v>0.50414767702696395</v>
      </c>
      <c r="K157" s="23">
        <v>0.50414767702696395</v>
      </c>
      <c r="L157" s="23" t="s">
        <v>422</v>
      </c>
      <c r="M157" s="23">
        <v>8.5301729032801106</v>
      </c>
      <c r="N157" s="23">
        <v>1.9613467755238401</v>
      </c>
      <c r="O157" s="23" t="s">
        <v>422</v>
      </c>
      <c r="P157" s="23" t="s">
        <v>422</v>
      </c>
      <c r="Q157" s="23" t="s">
        <v>423</v>
      </c>
      <c r="R157" s="23" t="s">
        <v>423</v>
      </c>
      <c r="S157" s="23" t="s">
        <v>423</v>
      </c>
      <c r="T157" s="23" t="s">
        <v>423</v>
      </c>
      <c r="U157" s="23" t="s">
        <v>423</v>
      </c>
      <c r="V157" s="23" t="s">
        <v>423</v>
      </c>
      <c r="W157" s="23" t="s">
        <v>422</v>
      </c>
      <c r="X157" s="23">
        <v>2.0351997417753499E-4</v>
      </c>
      <c r="Y157" s="23">
        <v>7.6867686659962099E-4</v>
      </c>
      <c r="Z157" s="23">
        <v>7.6867686659962099E-4</v>
      </c>
      <c r="AA157" s="23">
        <v>8.3291654904070901E-4</v>
      </c>
      <c r="AB157" s="23">
        <v>2.57379025641749E-3</v>
      </c>
      <c r="AC157" s="23" t="s">
        <v>422</v>
      </c>
      <c r="AD157" s="23" t="s">
        <v>423</v>
      </c>
      <c r="AE157" s="63"/>
      <c r="AF157" s="23" t="s">
        <v>423</v>
      </c>
      <c r="AG157" s="23" t="s">
        <v>423</v>
      </c>
      <c r="AH157" s="23" t="s">
        <v>423</v>
      </c>
      <c r="AI157" s="23" t="s">
        <v>423</v>
      </c>
      <c r="AJ157" s="23" t="s">
        <v>423</v>
      </c>
      <c r="AK157" s="23" t="s">
        <v>422</v>
      </c>
      <c r="AL157" s="57" t="s">
        <v>50</v>
      </c>
    </row>
    <row r="158" spans="1:38" s="1" customFormat="1" ht="26.25" customHeight="1" thickBot="1" x14ac:dyDescent="0.3">
      <c r="A158" s="57" t="s">
        <v>324</v>
      </c>
      <c r="B158" s="57" t="s">
        <v>327</v>
      </c>
      <c r="C158" s="108" t="s">
        <v>328</v>
      </c>
      <c r="D158" s="109" t="s">
        <v>424</v>
      </c>
      <c r="E158" s="23">
        <v>23.029791653479201</v>
      </c>
      <c r="F158" s="23">
        <v>3.0403261413422902</v>
      </c>
      <c r="G158" s="23">
        <v>1.9081323255701299</v>
      </c>
      <c r="H158" s="23">
        <v>1.18575635812527E-2</v>
      </c>
      <c r="I158" s="23">
        <v>0.31711757098086302</v>
      </c>
      <c r="J158" s="23">
        <v>0.32491554403775802</v>
      </c>
      <c r="K158" s="23">
        <v>0.32491554403775802</v>
      </c>
      <c r="L158" s="23" t="s">
        <v>422</v>
      </c>
      <c r="M158" s="23">
        <v>81.044190000242594</v>
      </c>
      <c r="N158" s="23">
        <v>45.372254124964101</v>
      </c>
      <c r="O158" s="23" t="s">
        <v>422</v>
      </c>
      <c r="P158" s="23" t="s">
        <v>422</v>
      </c>
      <c r="Q158" s="23" t="s">
        <v>423</v>
      </c>
      <c r="R158" s="23" t="s">
        <v>423</v>
      </c>
      <c r="S158" s="23" t="s">
        <v>423</v>
      </c>
      <c r="T158" s="23" t="s">
        <v>423</v>
      </c>
      <c r="U158" s="23" t="s">
        <v>423</v>
      </c>
      <c r="V158" s="23" t="s">
        <v>423</v>
      </c>
      <c r="W158" s="23" t="s">
        <v>422</v>
      </c>
      <c r="X158" s="23">
        <v>4.9219436528821704E-4</v>
      </c>
      <c r="Y158" s="23">
        <v>1.3451286462533799E-3</v>
      </c>
      <c r="Z158" s="23">
        <v>1.3451286462533799E-3</v>
      </c>
      <c r="AA158" s="23">
        <v>1.45756948293419E-3</v>
      </c>
      <c r="AB158" s="23">
        <v>4.6400211407291603E-3</v>
      </c>
      <c r="AC158" s="23" t="s">
        <v>422</v>
      </c>
      <c r="AD158" s="23" t="s">
        <v>423</v>
      </c>
      <c r="AE158" s="63"/>
      <c r="AF158" s="23" t="s">
        <v>423</v>
      </c>
      <c r="AG158" s="23" t="s">
        <v>423</v>
      </c>
      <c r="AH158" s="23" t="s">
        <v>423</v>
      </c>
      <c r="AI158" s="23" t="s">
        <v>423</v>
      </c>
      <c r="AJ158" s="23" t="s">
        <v>423</v>
      </c>
      <c r="AK158" s="23" t="s">
        <v>422</v>
      </c>
      <c r="AL158" s="57" t="s">
        <v>50</v>
      </c>
    </row>
    <row r="159" spans="1:38" s="1" customFormat="1" ht="26.25" customHeight="1" thickBot="1" x14ac:dyDescent="0.3">
      <c r="A159" s="57" t="s">
        <v>329</v>
      </c>
      <c r="B159" s="57" t="s">
        <v>330</v>
      </c>
      <c r="C159" s="108" t="s">
        <v>407</v>
      </c>
      <c r="D159" s="109" t="s">
        <v>424</v>
      </c>
      <c r="E159" s="23">
        <v>87.036595077132304</v>
      </c>
      <c r="F159" s="23">
        <v>3.2838922788498501</v>
      </c>
      <c r="G159" s="23">
        <v>54.405720935596399</v>
      </c>
      <c r="H159" s="23">
        <v>0.10167324959701</v>
      </c>
      <c r="I159" s="23">
        <v>6.4331630101881299</v>
      </c>
      <c r="J159" s="23">
        <v>6.9925684893127196</v>
      </c>
      <c r="K159" s="23">
        <v>7.28392550973751</v>
      </c>
      <c r="L159" s="23" t="s">
        <v>422</v>
      </c>
      <c r="M159" s="23">
        <v>7.4651760907004601</v>
      </c>
      <c r="N159" s="23">
        <v>0.27670379362859299</v>
      </c>
      <c r="O159" s="23">
        <v>0.144853139852086</v>
      </c>
      <c r="P159" s="23">
        <v>3.3061229431262302E-3</v>
      </c>
      <c r="Q159" s="23" t="s">
        <v>423</v>
      </c>
      <c r="R159" s="23" t="s">
        <v>423</v>
      </c>
      <c r="S159" s="23" t="s">
        <v>423</v>
      </c>
      <c r="T159" s="23" t="s">
        <v>423</v>
      </c>
      <c r="U159" s="23" t="s">
        <v>423</v>
      </c>
      <c r="V159" s="23" t="s">
        <v>423</v>
      </c>
      <c r="W159" s="23">
        <v>9.2276180077585401</v>
      </c>
      <c r="X159" s="23">
        <v>9.2276180077585403E-3</v>
      </c>
      <c r="Y159" s="23">
        <v>1.8467710675933401E-2</v>
      </c>
      <c r="Z159" s="23">
        <v>9.2276180077585403E-3</v>
      </c>
      <c r="AA159" s="23">
        <v>1.8467710675933401E-2</v>
      </c>
      <c r="AB159" s="23">
        <v>5.5390657367383897E-2</v>
      </c>
      <c r="AC159" s="23" t="s">
        <v>422</v>
      </c>
      <c r="AD159" s="23" t="s">
        <v>423</v>
      </c>
      <c r="AE159" s="63"/>
      <c r="AF159" s="23" t="s">
        <v>423</v>
      </c>
      <c r="AG159" s="23" t="s">
        <v>423</v>
      </c>
      <c r="AH159" s="23" t="s">
        <v>423</v>
      </c>
      <c r="AI159" s="23" t="s">
        <v>423</v>
      </c>
      <c r="AJ159" s="23" t="s">
        <v>423</v>
      </c>
      <c r="AK159" s="23" t="s">
        <v>422</v>
      </c>
      <c r="AL159" s="57" t="s">
        <v>50</v>
      </c>
    </row>
    <row r="160" spans="1:38" s="1" customFormat="1" ht="26.25" customHeight="1" thickBot="1" x14ac:dyDescent="0.3">
      <c r="A160" s="57" t="s">
        <v>331</v>
      </c>
      <c r="B160" s="57" t="s">
        <v>332</v>
      </c>
      <c r="C160" s="108" t="s">
        <v>333</v>
      </c>
      <c r="D160" s="109" t="s">
        <v>424</v>
      </c>
      <c r="E160" s="23" t="s">
        <v>425</v>
      </c>
      <c r="F160" s="23" t="s">
        <v>425</v>
      </c>
      <c r="G160" s="23" t="s">
        <v>425</v>
      </c>
      <c r="H160" s="23" t="s">
        <v>425</v>
      </c>
      <c r="I160" s="23" t="s">
        <v>425</v>
      </c>
      <c r="J160" s="23" t="s">
        <v>425</v>
      </c>
      <c r="K160" s="23" t="s">
        <v>425</v>
      </c>
      <c r="L160" s="23" t="s">
        <v>425</v>
      </c>
      <c r="M160" s="23" t="s">
        <v>425</v>
      </c>
      <c r="N160" s="23" t="s">
        <v>425</v>
      </c>
      <c r="O160" s="23" t="s">
        <v>425</v>
      </c>
      <c r="P160" s="23" t="s">
        <v>425</v>
      </c>
      <c r="Q160" s="23" t="s">
        <v>423</v>
      </c>
      <c r="R160" s="23" t="s">
        <v>423</v>
      </c>
      <c r="S160" s="23" t="s">
        <v>423</v>
      </c>
      <c r="T160" s="23" t="s">
        <v>423</v>
      </c>
      <c r="U160" s="23" t="s">
        <v>423</v>
      </c>
      <c r="V160" s="23" t="s">
        <v>423</v>
      </c>
      <c r="W160" s="23" t="s">
        <v>425</v>
      </c>
      <c r="X160" s="23" t="s">
        <v>425</v>
      </c>
      <c r="Y160" s="23" t="s">
        <v>425</v>
      </c>
      <c r="Z160" s="23" t="s">
        <v>425</v>
      </c>
      <c r="AA160" s="23" t="s">
        <v>425</v>
      </c>
      <c r="AB160" s="23" t="s">
        <v>425</v>
      </c>
      <c r="AC160" s="23" t="s">
        <v>422</v>
      </c>
      <c r="AD160" s="23" t="s">
        <v>423</v>
      </c>
      <c r="AE160" s="63"/>
      <c r="AF160" s="23" t="s">
        <v>423</v>
      </c>
      <c r="AG160" s="23" t="s">
        <v>423</v>
      </c>
      <c r="AH160" s="23" t="s">
        <v>423</v>
      </c>
      <c r="AI160" s="23" t="s">
        <v>423</v>
      </c>
      <c r="AJ160" s="23" t="s">
        <v>423</v>
      </c>
      <c r="AK160" s="23" t="s">
        <v>422</v>
      </c>
      <c r="AL160" s="57" t="s">
        <v>50</v>
      </c>
    </row>
    <row r="161" spans="1:38" s="2" customFormat="1" ht="26.25" customHeight="1" thickBot="1" x14ac:dyDescent="0.3">
      <c r="A161" s="58" t="s">
        <v>331</v>
      </c>
      <c r="B161" s="58" t="s">
        <v>334</v>
      </c>
      <c r="C161" s="110" t="s">
        <v>335</v>
      </c>
      <c r="D161" s="111" t="s">
        <v>424</v>
      </c>
      <c r="E161" s="24" t="s">
        <v>432</v>
      </c>
      <c r="F161" s="24" t="s">
        <v>432</v>
      </c>
      <c r="G161" s="24" t="s">
        <v>432</v>
      </c>
      <c r="H161" s="24" t="s">
        <v>432</v>
      </c>
      <c r="I161" s="24" t="s">
        <v>432</v>
      </c>
      <c r="J161" s="24" t="s">
        <v>432</v>
      </c>
      <c r="K161" s="24" t="s">
        <v>432</v>
      </c>
      <c r="L161" s="24" t="s">
        <v>432</v>
      </c>
      <c r="M161" s="24" t="s">
        <v>432</v>
      </c>
      <c r="N161" s="24" t="s">
        <v>432</v>
      </c>
      <c r="O161" s="24" t="s">
        <v>432</v>
      </c>
      <c r="P161" s="24" t="s">
        <v>432</v>
      </c>
      <c r="Q161" s="24" t="s">
        <v>423</v>
      </c>
      <c r="R161" s="24" t="s">
        <v>423</v>
      </c>
      <c r="S161" s="24" t="s">
        <v>423</v>
      </c>
      <c r="T161" s="24" t="s">
        <v>423</v>
      </c>
      <c r="U161" s="24" t="s">
        <v>423</v>
      </c>
      <c r="V161" s="24" t="s">
        <v>423</v>
      </c>
      <c r="W161" s="24" t="s">
        <v>432</v>
      </c>
      <c r="X161" s="24" t="s">
        <v>432</v>
      </c>
      <c r="Y161" s="24" t="s">
        <v>432</v>
      </c>
      <c r="Z161" s="24" t="s">
        <v>432</v>
      </c>
      <c r="AA161" s="24" t="s">
        <v>432</v>
      </c>
      <c r="AB161" s="24" t="s">
        <v>432</v>
      </c>
      <c r="AC161" s="24" t="s">
        <v>422</v>
      </c>
      <c r="AD161" s="24" t="s">
        <v>423</v>
      </c>
      <c r="AE161" s="64"/>
      <c r="AF161" s="24" t="s">
        <v>423</v>
      </c>
      <c r="AG161" s="24" t="s">
        <v>423</v>
      </c>
      <c r="AH161" s="24" t="s">
        <v>423</v>
      </c>
      <c r="AI161" s="24" t="s">
        <v>423</v>
      </c>
      <c r="AJ161" s="24" t="s">
        <v>423</v>
      </c>
      <c r="AK161" s="24" t="s">
        <v>422</v>
      </c>
      <c r="AL161" s="58" t="s">
        <v>408</v>
      </c>
    </row>
    <row r="162" spans="1:38" s="2" customFormat="1" ht="26.25" customHeight="1" thickBot="1" x14ac:dyDescent="0.3">
      <c r="A162" s="59" t="s">
        <v>336</v>
      </c>
      <c r="B162" s="59" t="s">
        <v>337</v>
      </c>
      <c r="C162" s="112" t="s">
        <v>338</v>
      </c>
      <c r="D162" s="113" t="s">
        <v>432</v>
      </c>
      <c r="E162" s="25" t="s">
        <v>432</v>
      </c>
      <c r="F162" s="25" t="s">
        <v>432</v>
      </c>
      <c r="G162" s="25" t="s">
        <v>432</v>
      </c>
      <c r="H162" s="25" t="s">
        <v>432</v>
      </c>
      <c r="I162" s="25" t="s">
        <v>432</v>
      </c>
      <c r="J162" s="25" t="s">
        <v>432</v>
      </c>
      <c r="K162" s="25" t="s">
        <v>432</v>
      </c>
      <c r="L162" s="25" t="s">
        <v>432</v>
      </c>
      <c r="M162" s="25" t="s">
        <v>432</v>
      </c>
      <c r="N162" s="25" t="s">
        <v>432</v>
      </c>
      <c r="O162" s="25" t="s">
        <v>432</v>
      </c>
      <c r="P162" s="25" t="s">
        <v>432</v>
      </c>
      <c r="Q162" s="25" t="s">
        <v>432</v>
      </c>
      <c r="R162" s="25" t="s">
        <v>432</v>
      </c>
      <c r="S162" s="25" t="s">
        <v>432</v>
      </c>
      <c r="T162" s="25" t="s">
        <v>432</v>
      </c>
      <c r="U162" s="25" t="s">
        <v>432</v>
      </c>
      <c r="V162" s="25" t="s">
        <v>432</v>
      </c>
      <c r="W162" s="25" t="s">
        <v>432</v>
      </c>
      <c r="X162" s="25" t="s">
        <v>432</v>
      </c>
      <c r="Y162" s="25" t="s">
        <v>432</v>
      </c>
      <c r="Z162" s="25" t="s">
        <v>432</v>
      </c>
      <c r="AA162" s="25" t="s">
        <v>432</v>
      </c>
      <c r="AB162" s="25" t="s">
        <v>432</v>
      </c>
      <c r="AC162" s="25" t="s">
        <v>432</v>
      </c>
      <c r="AD162" s="25" t="s">
        <v>432</v>
      </c>
      <c r="AE162" s="64"/>
      <c r="AF162" s="25" t="s">
        <v>432</v>
      </c>
      <c r="AG162" s="25" t="s">
        <v>432</v>
      </c>
      <c r="AH162" s="25" t="s">
        <v>432</v>
      </c>
      <c r="AI162" s="25" t="s">
        <v>432</v>
      </c>
      <c r="AJ162" s="25" t="s">
        <v>432</v>
      </c>
      <c r="AK162" s="25" t="s">
        <v>432</v>
      </c>
      <c r="AL162" s="59" t="s">
        <v>408</v>
      </c>
    </row>
    <row r="163" spans="1:38" s="2" customFormat="1" ht="26.25" customHeight="1" thickBot="1" x14ac:dyDescent="0.3">
      <c r="A163" s="59" t="s">
        <v>336</v>
      </c>
      <c r="B163" s="59" t="s">
        <v>339</v>
      </c>
      <c r="C163" s="112" t="s">
        <v>340</v>
      </c>
      <c r="D163" s="113" t="s">
        <v>423</v>
      </c>
      <c r="E163" s="25" t="s">
        <v>423</v>
      </c>
      <c r="F163" s="25" t="s">
        <v>423</v>
      </c>
      <c r="G163" s="25" t="s">
        <v>423</v>
      </c>
      <c r="H163" s="25" t="s">
        <v>423</v>
      </c>
      <c r="I163" s="25" t="s">
        <v>423</v>
      </c>
      <c r="J163" s="25" t="s">
        <v>423</v>
      </c>
      <c r="K163" s="25" t="s">
        <v>423</v>
      </c>
      <c r="L163" s="25" t="s">
        <v>423</v>
      </c>
      <c r="M163" s="25" t="s">
        <v>423</v>
      </c>
      <c r="N163" s="25" t="s">
        <v>423</v>
      </c>
      <c r="O163" s="25" t="s">
        <v>423</v>
      </c>
      <c r="P163" s="25" t="s">
        <v>423</v>
      </c>
      <c r="Q163" s="25" t="s">
        <v>423</v>
      </c>
      <c r="R163" s="25" t="s">
        <v>423</v>
      </c>
      <c r="S163" s="25" t="s">
        <v>423</v>
      </c>
      <c r="T163" s="25" t="s">
        <v>423</v>
      </c>
      <c r="U163" s="25" t="s">
        <v>423</v>
      </c>
      <c r="V163" s="25" t="s">
        <v>423</v>
      </c>
      <c r="W163" s="25" t="s">
        <v>423</v>
      </c>
      <c r="X163" s="25" t="s">
        <v>423</v>
      </c>
      <c r="Y163" s="25" t="s">
        <v>423</v>
      </c>
      <c r="Z163" s="25" t="s">
        <v>423</v>
      </c>
      <c r="AA163" s="25" t="s">
        <v>423</v>
      </c>
      <c r="AB163" s="25" t="s">
        <v>423</v>
      </c>
      <c r="AC163" s="25" t="s">
        <v>423</v>
      </c>
      <c r="AD163" s="25" t="s">
        <v>423</v>
      </c>
      <c r="AE163" s="64"/>
      <c r="AF163" s="25" t="s">
        <v>423</v>
      </c>
      <c r="AG163" s="25" t="s">
        <v>423</v>
      </c>
      <c r="AH163" s="25" t="s">
        <v>423</v>
      </c>
      <c r="AI163" s="25" t="s">
        <v>423</v>
      </c>
      <c r="AJ163" s="25" t="s">
        <v>423</v>
      </c>
      <c r="AK163" s="25" t="s">
        <v>423</v>
      </c>
      <c r="AL163" s="59" t="s">
        <v>445</v>
      </c>
    </row>
    <row r="164" spans="1:38" s="2" customFormat="1" ht="26.25" customHeight="1" thickBot="1" x14ac:dyDescent="0.3">
      <c r="A164" s="59" t="s">
        <v>336</v>
      </c>
      <c r="B164" s="59" t="s">
        <v>341</v>
      </c>
      <c r="C164" s="112" t="s">
        <v>342</v>
      </c>
      <c r="D164" s="113" t="s">
        <v>423</v>
      </c>
      <c r="E164" s="25" t="s">
        <v>423</v>
      </c>
      <c r="F164" s="25" t="s">
        <v>423</v>
      </c>
      <c r="G164" s="25" t="s">
        <v>423</v>
      </c>
      <c r="H164" s="25" t="s">
        <v>423</v>
      </c>
      <c r="I164" s="25" t="s">
        <v>423</v>
      </c>
      <c r="J164" s="25" t="s">
        <v>423</v>
      </c>
      <c r="K164" s="25" t="s">
        <v>423</v>
      </c>
      <c r="L164" s="25" t="s">
        <v>423</v>
      </c>
      <c r="M164" s="25" t="s">
        <v>423</v>
      </c>
      <c r="N164" s="25" t="s">
        <v>423</v>
      </c>
      <c r="O164" s="25" t="s">
        <v>423</v>
      </c>
      <c r="P164" s="25" t="s">
        <v>423</v>
      </c>
      <c r="Q164" s="25" t="s">
        <v>423</v>
      </c>
      <c r="R164" s="25" t="s">
        <v>423</v>
      </c>
      <c r="S164" s="25" t="s">
        <v>423</v>
      </c>
      <c r="T164" s="25" t="s">
        <v>423</v>
      </c>
      <c r="U164" s="25" t="s">
        <v>423</v>
      </c>
      <c r="V164" s="25" t="s">
        <v>423</v>
      </c>
      <c r="W164" s="25" t="s">
        <v>423</v>
      </c>
      <c r="X164" s="25" t="s">
        <v>423</v>
      </c>
      <c r="Y164" s="25" t="s">
        <v>423</v>
      </c>
      <c r="Z164" s="25" t="s">
        <v>423</v>
      </c>
      <c r="AA164" s="25" t="s">
        <v>423</v>
      </c>
      <c r="AB164" s="25" t="s">
        <v>423</v>
      </c>
      <c r="AC164" s="25" t="s">
        <v>423</v>
      </c>
      <c r="AD164" s="25" t="s">
        <v>423</v>
      </c>
      <c r="AE164" s="68"/>
      <c r="AF164" s="25" t="s">
        <v>423</v>
      </c>
      <c r="AG164" s="25" t="s">
        <v>423</v>
      </c>
      <c r="AH164" s="25" t="s">
        <v>423</v>
      </c>
      <c r="AI164" s="25" t="s">
        <v>423</v>
      </c>
      <c r="AJ164" s="25" t="s">
        <v>423</v>
      </c>
      <c r="AK164" s="25" t="s">
        <v>423</v>
      </c>
      <c r="AL164" s="59" t="s">
        <v>408</v>
      </c>
    </row>
    <row r="165" spans="1:38" s="3" customFormat="1" ht="15" customHeight="1" x14ac:dyDescent="0.25">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35">
      <c r="A166" s="152" t="s">
        <v>367</v>
      </c>
      <c r="B166" s="152"/>
      <c r="C166" s="152"/>
      <c r="D166" s="152"/>
      <c r="E166" s="152"/>
      <c r="F166" s="152"/>
      <c r="G166" s="152"/>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35">
      <c r="A167" s="152" t="s">
        <v>371</v>
      </c>
      <c r="B167" s="152"/>
      <c r="C167" s="152"/>
      <c r="D167" s="152"/>
      <c r="E167" s="152"/>
      <c r="F167" s="152"/>
      <c r="G167" s="152"/>
      <c r="H167" s="133"/>
      <c r="I167" s="134"/>
      <c r="J167"/>
      <c r="K167"/>
      <c r="L167"/>
      <c r="M167" s="134"/>
      <c r="N167" s="134"/>
      <c r="O167" s="134"/>
      <c r="P167" s="134"/>
      <c r="Q167" s="134"/>
      <c r="R167" s="134"/>
      <c r="S167" s="134"/>
      <c r="T167" s="134"/>
      <c r="U167" s="134"/>
      <c r="AE167" s="142"/>
    </row>
    <row r="168" spans="1:38" s="141" customFormat="1" ht="26.25" customHeight="1" x14ac:dyDescent="0.35">
      <c r="A168" s="152" t="s">
        <v>368</v>
      </c>
      <c r="B168" s="152"/>
      <c r="C168" s="152"/>
      <c r="D168" s="152"/>
      <c r="E168" s="152"/>
      <c r="F168" s="152"/>
      <c r="G168" s="152"/>
      <c r="H168" s="133"/>
      <c r="I168" s="134"/>
      <c r="J168"/>
      <c r="K168"/>
      <c r="L168"/>
      <c r="M168" s="134"/>
      <c r="N168" s="134"/>
      <c r="O168" s="134"/>
      <c r="P168" s="134"/>
      <c r="Q168" s="134"/>
      <c r="R168" s="134"/>
      <c r="S168" s="134"/>
      <c r="T168" s="134"/>
      <c r="U168" s="134"/>
      <c r="AE168" s="142"/>
    </row>
    <row r="169" spans="1:38" s="139" customFormat="1" ht="26.25" customHeight="1" x14ac:dyDescent="0.35">
      <c r="A169" s="152" t="s">
        <v>369</v>
      </c>
      <c r="B169" s="152"/>
      <c r="C169" s="152"/>
      <c r="D169" s="152"/>
      <c r="E169" s="152"/>
      <c r="F169" s="152"/>
      <c r="G169" s="152"/>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35">
      <c r="A170" s="152" t="s">
        <v>370</v>
      </c>
      <c r="B170" s="152"/>
      <c r="C170" s="152"/>
      <c r="D170" s="152"/>
      <c r="E170" s="152"/>
      <c r="F170" s="152"/>
      <c r="G170" s="152"/>
      <c r="H170" s="133"/>
      <c r="I170" s="134"/>
      <c r="J170"/>
      <c r="K170"/>
      <c r="L170"/>
      <c r="M170" s="134"/>
      <c r="N170" s="134"/>
      <c r="O170" s="134"/>
      <c r="P170" s="134"/>
      <c r="Q170" s="134"/>
      <c r="R170" s="134"/>
      <c r="S170" s="134"/>
      <c r="T170" s="134"/>
      <c r="U170" s="134"/>
      <c r="AE170" s="14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AL170"/>
  <sheetViews>
    <sheetView zoomScale="80" zoomScaleNormal="80" workbookViewId="0">
      <pane xSplit="4" ySplit="13" topLeftCell="E14" activePane="bottomRight" state="frozen"/>
      <selection activeCell="A98" sqref="A98:XFD98"/>
      <selection pane="topRight" activeCell="A98" sqref="A98:XFD98"/>
      <selection pane="bottomLeft" activeCell="A98" sqref="A98:XFD98"/>
      <selection pane="bottomRight" activeCell="C5" sqref="C5"/>
    </sheetView>
  </sheetViews>
  <sheetFormatPr defaultColWidth="8.81640625" defaultRowHeight="12.5" x14ac:dyDescent="0.25"/>
  <cols>
    <col min="1" max="2" width="21.453125" style="5" customWidth="1"/>
    <col min="3" max="3" width="46.453125" style="18" customWidth="1"/>
    <col min="4" max="4" width="7.1796875" style="5" customWidth="1"/>
    <col min="5" max="24" width="8.54296875" style="5" customWidth="1"/>
    <col min="25" max="25" width="8.81640625" style="5" customWidth="1"/>
    <col min="26" max="30" width="8.54296875" style="5" customWidth="1"/>
    <col min="31" max="31" width="2.1796875" style="5" customWidth="1"/>
    <col min="32" max="37" width="8.54296875" style="5" customWidth="1"/>
    <col min="38" max="38" width="25.7265625" style="5" customWidth="1"/>
    <col min="39" max="16384" width="8.81640625" style="5"/>
  </cols>
  <sheetData>
    <row r="1" spans="1:38" s="2" customFormat="1" ht="22.5" customHeight="1" x14ac:dyDescent="0.25">
      <c r="A1" s="27" t="s">
        <v>358</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5">
      <c r="A2" s="132" t="s">
        <v>357</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ht="13" x14ac:dyDescent="0.3">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ht="13" x14ac:dyDescent="0.3">
      <c r="A4" s="34" t="s">
        <v>0</v>
      </c>
      <c r="B4" s="21" t="s">
        <v>421</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ht="13" x14ac:dyDescent="0.3">
      <c r="A5" s="34" t="s">
        <v>2</v>
      </c>
      <c r="B5" s="21" t="s">
        <v>455</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5">
      <c r="A6" s="34" t="s">
        <v>4</v>
      </c>
      <c r="B6" s="21" t="str">
        <f ca="1">MID(CELL("filename",A1),FIND("]",CELL("filename",A1))+1,31)</f>
        <v>1991</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ht="13" x14ac:dyDescent="0.3">
      <c r="A7" s="34" t="s">
        <v>6</v>
      </c>
      <c r="B7" s="21" t="s">
        <v>7</v>
      </c>
      <c r="C7" s="37" t="s">
        <v>8</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ht="13" x14ac:dyDescent="0.3">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3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35">
      <c r="A10" s="153" t="str">
        <f ca="1">B4&amp;": "&amp;B5&amp;": "&amp;B6</f>
        <v>CA: 15.02.2022: 1991</v>
      </c>
      <c r="B10" s="155" t="s">
        <v>9</v>
      </c>
      <c r="C10" s="156"/>
      <c r="D10" s="157"/>
      <c r="E10" s="143" t="s">
        <v>10</v>
      </c>
      <c r="F10" s="144"/>
      <c r="G10" s="144"/>
      <c r="H10" s="145"/>
      <c r="I10" s="143" t="s">
        <v>11</v>
      </c>
      <c r="J10" s="144"/>
      <c r="K10" s="144"/>
      <c r="L10" s="145"/>
      <c r="M10" s="161" t="s">
        <v>12</v>
      </c>
      <c r="N10" s="143" t="s">
        <v>13</v>
      </c>
      <c r="O10" s="144"/>
      <c r="P10" s="145"/>
      <c r="Q10" s="143" t="s">
        <v>14</v>
      </c>
      <c r="R10" s="144"/>
      <c r="S10" s="144"/>
      <c r="T10" s="144"/>
      <c r="U10" s="144"/>
      <c r="V10" s="145"/>
      <c r="W10" s="143" t="s">
        <v>362</v>
      </c>
      <c r="X10" s="144"/>
      <c r="Y10" s="144"/>
      <c r="Z10" s="144"/>
      <c r="AA10" s="144"/>
      <c r="AB10" s="144"/>
      <c r="AC10" s="144"/>
      <c r="AD10" s="145"/>
      <c r="AE10" s="42"/>
      <c r="AF10" s="143" t="s">
        <v>379</v>
      </c>
      <c r="AG10" s="144"/>
      <c r="AH10" s="144"/>
      <c r="AI10" s="144"/>
      <c r="AJ10" s="144"/>
      <c r="AK10" s="144"/>
      <c r="AL10" s="145"/>
    </row>
    <row r="11" spans="1:38" s="1" customFormat="1" ht="15" customHeight="1" thickBot="1" x14ac:dyDescent="0.3">
      <c r="A11" s="154"/>
      <c r="B11" s="158"/>
      <c r="C11" s="159"/>
      <c r="D11" s="160"/>
      <c r="E11" s="146"/>
      <c r="F11" s="147"/>
      <c r="G11" s="147"/>
      <c r="H11" s="148"/>
      <c r="I11" s="146"/>
      <c r="J11" s="147"/>
      <c r="K11" s="147"/>
      <c r="L11" s="148"/>
      <c r="M11" s="162"/>
      <c r="N11" s="146"/>
      <c r="O11" s="147"/>
      <c r="P11" s="148"/>
      <c r="Q11" s="146"/>
      <c r="R11" s="147"/>
      <c r="S11" s="147"/>
      <c r="T11" s="147"/>
      <c r="U11" s="147"/>
      <c r="V11" s="148"/>
      <c r="W11" s="125"/>
      <c r="X11" s="149" t="s">
        <v>32</v>
      </c>
      <c r="Y11" s="150"/>
      <c r="Z11" s="150"/>
      <c r="AA11" s="150"/>
      <c r="AB11" s="151"/>
      <c r="AC11" s="126"/>
      <c r="AD11" s="127"/>
      <c r="AE11" s="43"/>
      <c r="AF11" s="146"/>
      <c r="AG11" s="147"/>
      <c r="AH11" s="147"/>
      <c r="AI11" s="147"/>
      <c r="AJ11" s="147"/>
      <c r="AK11" s="147"/>
      <c r="AL11" s="148"/>
    </row>
    <row r="12" spans="1:38" s="1" customFormat="1" ht="52.5" customHeight="1" thickBot="1" x14ac:dyDescent="0.3">
      <c r="A12" s="154"/>
      <c r="B12" s="158"/>
      <c r="C12" s="159"/>
      <c r="D12" s="160"/>
      <c r="E12" s="120" t="s">
        <v>380</v>
      </c>
      <c r="F12" s="120" t="s">
        <v>15</v>
      </c>
      <c r="G12" s="120" t="s">
        <v>16</v>
      </c>
      <c r="H12" s="120" t="s">
        <v>17</v>
      </c>
      <c r="I12" s="120" t="s">
        <v>18</v>
      </c>
      <c r="J12" s="121" t="s">
        <v>19</v>
      </c>
      <c r="K12" s="121" t="s">
        <v>20</v>
      </c>
      <c r="L12" s="122" t="s">
        <v>390</v>
      </c>
      <c r="M12" s="123" t="s">
        <v>21</v>
      </c>
      <c r="N12" s="121" t="s">
        <v>22</v>
      </c>
      <c r="O12" s="121" t="s">
        <v>23</v>
      </c>
      <c r="P12" s="121" t="s">
        <v>24</v>
      </c>
      <c r="Q12" s="121" t="s">
        <v>25</v>
      </c>
      <c r="R12" s="121" t="s">
        <v>26</v>
      </c>
      <c r="S12" s="121" t="s">
        <v>27</v>
      </c>
      <c r="T12" s="121" t="s">
        <v>28</v>
      </c>
      <c r="U12" s="121" t="s">
        <v>29</v>
      </c>
      <c r="V12" s="121" t="s">
        <v>30</v>
      </c>
      <c r="W12" s="123" t="s">
        <v>31</v>
      </c>
      <c r="X12" s="120" t="s">
        <v>391</v>
      </c>
      <c r="Y12" s="120" t="s">
        <v>392</v>
      </c>
      <c r="Z12" s="120" t="s">
        <v>393</v>
      </c>
      <c r="AA12" s="120" t="s">
        <v>394</v>
      </c>
      <c r="AB12" s="120" t="s">
        <v>42</v>
      </c>
      <c r="AC12" s="121" t="s">
        <v>33</v>
      </c>
      <c r="AD12" s="121" t="s">
        <v>34</v>
      </c>
      <c r="AE12" s="44"/>
      <c r="AF12" s="123" t="s">
        <v>35</v>
      </c>
      <c r="AG12" s="123" t="s">
        <v>36</v>
      </c>
      <c r="AH12" s="123" t="s">
        <v>37</v>
      </c>
      <c r="AI12" s="123" t="s">
        <v>38</v>
      </c>
      <c r="AJ12" s="123" t="s">
        <v>39</v>
      </c>
      <c r="AK12" s="123" t="s">
        <v>40</v>
      </c>
      <c r="AL12" s="124" t="s">
        <v>41</v>
      </c>
    </row>
    <row r="13" spans="1:38" ht="37.5" customHeight="1" thickBot="1" x14ac:dyDescent="0.3">
      <c r="A13" s="45" t="s">
        <v>43</v>
      </c>
      <c r="B13" s="45" t="s">
        <v>44</v>
      </c>
      <c r="C13" s="46" t="s">
        <v>420</v>
      </c>
      <c r="D13" s="45" t="s">
        <v>45</v>
      </c>
      <c r="E13" s="45" t="s">
        <v>46</v>
      </c>
      <c r="F13" s="45" t="s">
        <v>46</v>
      </c>
      <c r="G13" s="45" t="s">
        <v>46</v>
      </c>
      <c r="H13" s="45" t="s">
        <v>46</v>
      </c>
      <c r="I13" s="45" t="s">
        <v>46</v>
      </c>
      <c r="J13" s="45" t="s">
        <v>46</v>
      </c>
      <c r="K13" s="45" t="s">
        <v>46</v>
      </c>
      <c r="L13" s="45" t="s">
        <v>46</v>
      </c>
      <c r="M13" s="45" t="s">
        <v>46</v>
      </c>
      <c r="N13" s="45" t="s">
        <v>47</v>
      </c>
      <c r="O13" s="45" t="s">
        <v>47</v>
      </c>
      <c r="P13" s="45" t="s">
        <v>47</v>
      </c>
      <c r="Q13" s="45" t="s">
        <v>47</v>
      </c>
      <c r="R13" s="45" t="s">
        <v>47</v>
      </c>
      <c r="S13" s="45" t="s">
        <v>47</v>
      </c>
      <c r="T13" s="45" t="s">
        <v>47</v>
      </c>
      <c r="U13" s="45" t="s">
        <v>47</v>
      </c>
      <c r="V13" s="45" t="s">
        <v>47</v>
      </c>
      <c r="W13" s="45" t="s">
        <v>48</v>
      </c>
      <c r="X13" s="45" t="s">
        <v>47</v>
      </c>
      <c r="Y13" s="45" t="s">
        <v>47</v>
      </c>
      <c r="Z13" s="45" t="s">
        <v>47</v>
      </c>
      <c r="AA13" s="45" t="s">
        <v>47</v>
      </c>
      <c r="AB13" s="45" t="s">
        <v>47</v>
      </c>
      <c r="AC13" s="45" t="s">
        <v>49</v>
      </c>
      <c r="AD13" s="45" t="s">
        <v>49</v>
      </c>
      <c r="AE13" s="47"/>
      <c r="AF13" s="45" t="s">
        <v>50</v>
      </c>
      <c r="AG13" s="45" t="s">
        <v>50</v>
      </c>
      <c r="AH13" s="45" t="s">
        <v>50</v>
      </c>
      <c r="AI13" s="45" t="s">
        <v>50</v>
      </c>
      <c r="AJ13" s="45" t="s">
        <v>50</v>
      </c>
      <c r="AK13" s="45"/>
      <c r="AL13" s="48"/>
    </row>
    <row r="14" spans="1:38" s="1" customFormat="1" ht="26.25" customHeight="1" thickBot="1" x14ac:dyDescent="0.3">
      <c r="A14" s="70" t="s">
        <v>51</v>
      </c>
      <c r="B14" s="70" t="s">
        <v>52</v>
      </c>
      <c r="C14" s="71" t="s">
        <v>53</v>
      </c>
      <c r="D14" s="72" t="s">
        <v>424</v>
      </c>
      <c r="E14" s="6">
        <v>250.80688080054</v>
      </c>
      <c r="F14" s="6">
        <v>2.6574612594941098</v>
      </c>
      <c r="G14" s="6">
        <v>577.40178659329797</v>
      </c>
      <c r="H14" s="6">
        <v>0.43159509388029399</v>
      </c>
      <c r="I14" s="6">
        <v>42.641974694535101</v>
      </c>
      <c r="J14" s="6">
        <v>60.143281250180202</v>
      </c>
      <c r="K14" s="6">
        <v>115.09161055675401</v>
      </c>
      <c r="L14" s="6" t="s">
        <v>422</v>
      </c>
      <c r="M14" s="6">
        <v>45.356119021067599</v>
      </c>
      <c r="N14" s="6">
        <v>11.46297</v>
      </c>
      <c r="O14" s="6">
        <v>0.12766</v>
      </c>
      <c r="P14" s="6">
        <v>2.12031699436832</v>
      </c>
      <c r="Q14" s="6" t="s">
        <v>423</v>
      </c>
      <c r="R14" s="6" t="s">
        <v>423</v>
      </c>
      <c r="S14" s="6" t="s">
        <v>423</v>
      </c>
      <c r="T14" s="6" t="s">
        <v>423</v>
      </c>
      <c r="U14" s="6" t="s">
        <v>423</v>
      </c>
      <c r="V14" s="6" t="s">
        <v>423</v>
      </c>
      <c r="W14" s="6">
        <v>4.8616698912093996</v>
      </c>
      <c r="X14" s="6">
        <v>0.13341590548346699</v>
      </c>
      <c r="Y14" s="6">
        <v>0.13359404351907</v>
      </c>
      <c r="Z14" s="6">
        <v>7.0489505568805701E-4</v>
      </c>
      <c r="AA14" s="6">
        <v>4.1085811721336199E-2</v>
      </c>
      <c r="AB14" s="6">
        <f>SUM(X14:AA14)</f>
        <v>0.30880065577956123</v>
      </c>
      <c r="AC14" s="6">
        <v>9.9937165335387999</v>
      </c>
      <c r="AD14" s="6" t="s">
        <v>423</v>
      </c>
      <c r="AE14" s="60"/>
      <c r="AF14" s="26" t="s">
        <v>423</v>
      </c>
      <c r="AG14" s="26" t="s">
        <v>423</v>
      </c>
      <c r="AH14" s="26" t="s">
        <v>423</v>
      </c>
      <c r="AI14" s="26" t="s">
        <v>423</v>
      </c>
      <c r="AJ14" s="26" t="s">
        <v>423</v>
      </c>
      <c r="AK14" s="26" t="s">
        <v>422</v>
      </c>
      <c r="AL14" s="49" t="s">
        <v>50</v>
      </c>
    </row>
    <row r="15" spans="1:38" s="1" customFormat="1" ht="26.25" customHeight="1" thickBot="1" x14ac:dyDescent="0.3">
      <c r="A15" s="70" t="s">
        <v>54</v>
      </c>
      <c r="B15" s="70" t="s">
        <v>55</v>
      </c>
      <c r="C15" s="71" t="s">
        <v>56</v>
      </c>
      <c r="D15" s="72" t="s">
        <v>424</v>
      </c>
      <c r="E15" s="6">
        <v>24.582558541725501</v>
      </c>
      <c r="F15" s="6">
        <v>4.4713702809470597</v>
      </c>
      <c r="G15" s="6">
        <v>98.997580714785798</v>
      </c>
      <c r="H15" s="6">
        <v>6.2136256137922501E-2</v>
      </c>
      <c r="I15" s="6">
        <v>2.9752561148546901</v>
      </c>
      <c r="J15" s="6">
        <v>4.6245500966929702</v>
      </c>
      <c r="K15" s="6">
        <v>6.1920020410424499</v>
      </c>
      <c r="L15" s="6" t="s">
        <v>422</v>
      </c>
      <c r="M15" s="6">
        <v>15.155779597110101</v>
      </c>
      <c r="N15" s="6">
        <v>3.6114662806793103E-2</v>
      </c>
      <c r="O15" s="6">
        <v>2.01004408166503E-2</v>
      </c>
      <c r="P15" s="6">
        <v>1.88576249999713E-2</v>
      </c>
      <c r="Q15" s="6" t="s">
        <v>423</v>
      </c>
      <c r="R15" s="6" t="s">
        <v>423</v>
      </c>
      <c r="S15" s="6" t="s">
        <v>423</v>
      </c>
      <c r="T15" s="6" t="s">
        <v>423</v>
      </c>
      <c r="U15" s="6" t="s">
        <v>423</v>
      </c>
      <c r="V15" s="6" t="s">
        <v>423</v>
      </c>
      <c r="W15" s="6" t="s">
        <v>422</v>
      </c>
      <c r="X15" s="6">
        <v>1.46406376628686E-2</v>
      </c>
      <c r="Y15" s="6">
        <v>5.5448145499158996E-3</v>
      </c>
      <c r="Z15" s="6">
        <v>4.1393792838722203E-3</v>
      </c>
      <c r="AA15" s="6">
        <v>2.6260847068673501E-3</v>
      </c>
      <c r="AB15" s="6">
        <f t="shared" ref="AB15:AB74" si="0">SUM(X15:AA15)</f>
        <v>2.6950916203524067E-2</v>
      </c>
      <c r="AC15" s="6" t="s">
        <v>422</v>
      </c>
      <c r="AD15" s="6" t="s">
        <v>423</v>
      </c>
      <c r="AE15" s="60"/>
      <c r="AF15" s="26" t="s">
        <v>423</v>
      </c>
      <c r="AG15" s="26" t="s">
        <v>423</v>
      </c>
      <c r="AH15" s="26" t="s">
        <v>423</v>
      </c>
      <c r="AI15" s="26" t="s">
        <v>423</v>
      </c>
      <c r="AJ15" s="26" t="s">
        <v>423</v>
      </c>
      <c r="AK15" s="26" t="s">
        <v>422</v>
      </c>
      <c r="AL15" s="49" t="s">
        <v>50</v>
      </c>
    </row>
    <row r="16" spans="1:38" s="1" customFormat="1" ht="26.25" customHeight="1" thickBot="1" x14ac:dyDescent="0.3">
      <c r="A16" s="70" t="s">
        <v>54</v>
      </c>
      <c r="B16" s="70" t="s">
        <v>57</v>
      </c>
      <c r="C16" s="71" t="s">
        <v>58</v>
      </c>
      <c r="D16" s="72" t="s">
        <v>424</v>
      </c>
      <c r="E16" s="6">
        <v>281.776110966913</v>
      </c>
      <c r="F16" s="6">
        <v>9.6967763709756891</v>
      </c>
      <c r="G16" s="6">
        <v>345.15353537995298</v>
      </c>
      <c r="H16" s="6">
        <v>0.41818092970926302</v>
      </c>
      <c r="I16" s="6">
        <v>1.55342207237154</v>
      </c>
      <c r="J16" s="6">
        <v>3.0713403408819802</v>
      </c>
      <c r="K16" s="6">
        <v>3.4492755968548998</v>
      </c>
      <c r="L16" s="6" t="s">
        <v>422</v>
      </c>
      <c r="M16" s="6">
        <v>259.23183503172299</v>
      </c>
      <c r="N16" s="6">
        <v>0.140556888165176</v>
      </c>
      <c r="O16" s="6">
        <v>2.5210278283618701E-2</v>
      </c>
      <c r="P16" s="6">
        <v>8.7126065662716506E-3</v>
      </c>
      <c r="Q16" s="6" t="s">
        <v>423</v>
      </c>
      <c r="R16" s="6" t="s">
        <v>423</v>
      </c>
      <c r="S16" s="6" t="s">
        <v>423</v>
      </c>
      <c r="T16" s="6" t="s">
        <v>423</v>
      </c>
      <c r="U16" s="6" t="s">
        <v>423</v>
      </c>
      <c r="V16" s="6" t="s">
        <v>423</v>
      </c>
      <c r="W16" s="6" t="s">
        <v>422</v>
      </c>
      <c r="X16" s="6">
        <v>4.8334727135557198E-4</v>
      </c>
      <c r="Y16" s="6">
        <v>5.6453414142358205E-4</v>
      </c>
      <c r="Z16" s="6">
        <v>5.0502276138387201E-4</v>
      </c>
      <c r="AA16" s="6">
        <v>5.2451818301509404E-4</v>
      </c>
      <c r="AB16" s="6">
        <f t="shared" si="0"/>
        <v>2.0774223571781202E-3</v>
      </c>
      <c r="AC16" s="6">
        <v>1.2542255034222901E-3</v>
      </c>
      <c r="AD16" s="6" t="s">
        <v>423</v>
      </c>
      <c r="AE16" s="60"/>
      <c r="AF16" s="26" t="s">
        <v>423</v>
      </c>
      <c r="AG16" s="26" t="s">
        <v>423</v>
      </c>
      <c r="AH16" s="26" t="s">
        <v>423</v>
      </c>
      <c r="AI16" s="26" t="s">
        <v>423</v>
      </c>
      <c r="AJ16" s="26" t="s">
        <v>423</v>
      </c>
      <c r="AK16" s="26" t="s">
        <v>422</v>
      </c>
      <c r="AL16" s="49" t="s">
        <v>50</v>
      </c>
    </row>
    <row r="17" spans="1:38" s="2" customFormat="1" ht="26.25" customHeight="1" thickBot="1" x14ac:dyDescent="0.3">
      <c r="A17" s="70" t="s">
        <v>54</v>
      </c>
      <c r="B17" s="70" t="s">
        <v>59</v>
      </c>
      <c r="C17" s="71" t="s">
        <v>60</v>
      </c>
      <c r="D17" s="72" t="s">
        <v>424</v>
      </c>
      <c r="E17" s="6">
        <v>17.035969537241201</v>
      </c>
      <c r="F17" s="6">
        <v>0.1136693079436</v>
      </c>
      <c r="G17" s="6">
        <v>27.020916401990899</v>
      </c>
      <c r="H17" s="6">
        <v>5.5815771430816298E-3</v>
      </c>
      <c r="I17" s="6">
        <v>0.88777380182740395</v>
      </c>
      <c r="J17" s="6">
        <v>0.92515792075967895</v>
      </c>
      <c r="K17" s="6">
        <v>1.9875800370543</v>
      </c>
      <c r="L17" s="6" t="s">
        <v>422</v>
      </c>
      <c r="M17" s="6">
        <v>3.99671819741268</v>
      </c>
      <c r="N17" s="6">
        <v>11.3371187016063</v>
      </c>
      <c r="O17" s="6">
        <v>5.0482509279790998E-2</v>
      </c>
      <c r="P17" s="6">
        <v>8.4452755672773605E-2</v>
      </c>
      <c r="Q17" s="6" t="s">
        <v>423</v>
      </c>
      <c r="R17" s="6" t="s">
        <v>423</v>
      </c>
      <c r="S17" s="6" t="s">
        <v>423</v>
      </c>
      <c r="T17" s="6" t="s">
        <v>423</v>
      </c>
      <c r="U17" s="6" t="s">
        <v>423</v>
      </c>
      <c r="V17" s="6" t="s">
        <v>423</v>
      </c>
      <c r="W17" s="6">
        <v>14.812936466103499</v>
      </c>
      <c r="X17" s="6">
        <v>9.3958367022832903</v>
      </c>
      <c r="Y17" s="6">
        <v>9.0705019011080399</v>
      </c>
      <c r="Z17" s="6">
        <v>5.9071230195570603</v>
      </c>
      <c r="AA17" s="6">
        <v>3.5394610220829299</v>
      </c>
      <c r="AB17" s="6">
        <f t="shared" si="0"/>
        <v>27.912922645031319</v>
      </c>
      <c r="AC17" s="6">
        <v>0.56827214899991796</v>
      </c>
      <c r="AD17" s="6" t="s">
        <v>423</v>
      </c>
      <c r="AE17" s="60"/>
      <c r="AF17" s="26" t="s">
        <v>423</v>
      </c>
      <c r="AG17" s="26" t="s">
        <v>423</v>
      </c>
      <c r="AH17" s="26" t="s">
        <v>423</v>
      </c>
      <c r="AI17" s="26" t="s">
        <v>423</v>
      </c>
      <c r="AJ17" s="26" t="s">
        <v>423</v>
      </c>
      <c r="AK17" s="26" t="s">
        <v>422</v>
      </c>
      <c r="AL17" s="49" t="s">
        <v>50</v>
      </c>
    </row>
    <row r="18" spans="1:38" s="2" customFormat="1" ht="26.25" customHeight="1" thickBot="1" x14ac:dyDescent="0.3">
      <c r="A18" s="70" t="s">
        <v>54</v>
      </c>
      <c r="B18" s="70" t="s">
        <v>61</v>
      </c>
      <c r="C18" s="71" t="s">
        <v>62</v>
      </c>
      <c r="D18" s="72" t="s">
        <v>424</v>
      </c>
      <c r="E18" s="6">
        <v>4.3782866460782603</v>
      </c>
      <c r="F18" s="6">
        <v>0.33880042661041998</v>
      </c>
      <c r="G18" s="6">
        <v>8.3135620334341507</v>
      </c>
      <c r="H18" s="6">
        <v>1.14718501796343E-3</v>
      </c>
      <c r="I18" s="6">
        <v>0.485732559836966</v>
      </c>
      <c r="J18" s="6">
        <v>0.53360520434379299</v>
      </c>
      <c r="K18" s="6">
        <v>0.62981814693994098</v>
      </c>
      <c r="L18" s="6" t="s">
        <v>422</v>
      </c>
      <c r="M18" s="6">
        <v>13.882548142691901</v>
      </c>
      <c r="N18" s="6">
        <v>9.7893222167646794</v>
      </c>
      <c r="O18" s="6">
        <v>0.78188701116191195</v>
      </c>
      <c r="P18" s="6">
        <v>0.29336469883912403</v>
      </c>
      <c r="Q18" s="6" t="s">
        <v>423</v>
      </c>
      <c r="R18" s="6" t="s">
        <v>423</v>
      </c>
      <c r="S18" s="6" t="s">
        <v>423</v>
      </c>
      <c r="T18" s="6" t="s">
        <v>423</v>
      </c>
      <c r="U18" s="6" t="s">
        <v>423</v>
      </c>
      <c r="V18" s="6" t="s">
        <v>423</v>
      </c>
      <c r="W18" s="6">
        <v>7.2479172481560702E-2</v>
      </c>
      <c r="X18" s="6">
        <v>0.95268492228178203</v>
      </c>
      <c r="Y18" s="6">
        <v>1.2661053504611099</v>
      </c>
      <c r="Z18" s="6">
        <v>1.2661018818919001</v>
      </c>
      <c r="AA18" s="6">
        <v>0.51363430732100501</v>
      </c>
      <c r="AB18" s="6">
        <f t="shared" si="0"/>
        <v>3.9985264619557972</v>
      </c>
      <c r="AC18" s="6">
        <v>2.9336131556902598E-2</v>
      </c>
      <c r="AD18" s="6" t="s">
        <v>423</v>
      </c>
      <c r="AE18" s="60"/>
      <c r="AF18" s="26" t="s">
        <v>423</v>
      </c>
      <c r="AG18" s="26" t="s">
        <v>423</v>
      </c>
      <c r="AH18" s="26" t="s">
        <v>423</v>
      </c>
      <c r="AI18" s="26" t="s">
        <v>423</v>
      </c>
      <c r="AJ18" s="26" t="s">
        <v>423</v>
      </c>
      <c r="AK18" s="26" t="s">
        <v>422</v>
      </c>
      <c r="AL18" s="49" t="s">
        <v>50</v>
      </c>
    </row>
    <row r="19" spans="1:38" s="2" customFormat="1" ht="26.25" customHeight="1" thickBot="1" x14ac:dyDescent="0.3">
      <c r="A19" s="70" t="s">
        <v>54</v>
      </c>
      <c r="B19" s="70" t="s">
        <v>63</v>
      </c>
      <c r="C19" s="71" t="s">
        <v>64</v>
      </c>
      <c r="D19" s="72" t="s">
        <v>424</v>
      </c>
      <c r="E19" s="6">
        <v>9.7587563586095794</v>
      </c>
      <c r="F19" s="6">
        <v>1.7779089132647901</v>
      </c>
      <c r="G19" s="6">
        <v>12.037619780544601</v>
      </c>
      <c r="H19" s="6">
        <v>0.133751079700107</v>
      </c>
      <c r="I19" s="6">
        <v>0.95177587085843496</v>
      </c>
      <c r="J19" s="6">
        <v>1.2236829093455399</v>
      </c>
      <c r="K19" s="6">
        <v>1.6798993658549299</v>
      </c>
      <c r="L19" s="6" t="s">
        <v>422</v>
      </c>
      <c r="M19" s="6">
        <v>3.44696359486242</v>
      </c>
      <c r="N19" s="6">
        <v>4.9137822188433899</v>
      </c>
      <c r="O19" s="6">
        <v>6.4047055515732101E-2</v>
      </c>
      <c r="P19" s="6">
        <v>5.0636497714819997E-2</v>
      </c>
      <c r="Q19" s="6" t="s">
        <v>423</v>
      </c>
      <c r="R19" s="6" t="s">
        <v>423</v>
      </c>
      <c r="S19" s="6" t="s">
        <v>423</v>
      </c>
      <c r="T19" s="6" t="s">
        <v>423</v>
      </c>
      <c r="U19" s="6" t="s">
        <v>423</v>
      </c>
      <c r="V19" s="6" t="s">
        <v>423</v>
      </c>
      <c r="W19" s="6">
        <v>0.75525871499876396</v>
      </c>
      <c r="X19" s="6" t="s">
        <v>422</v>
      </c>
      <c r="Y19" s="6">
        <v>1.31634953438671E-4</v>
      </c>
      <c r="Z19" s="6" t="s">
        <v>422</v>
      </c>
      <c r="AA19" s="6">
        <v>1.3163474717677999E-4</v>
      </c>
      <c r="AB19" s="6">
        <f t="shared" si="0"/>
        <v>2.6326970061545097E-4</v>
      </c>
      <c r="AC19" s="6">
        <v>0.29379965489901799</v>
      </c>
      <c r="AD19" s="6" t="s">
        <v>423</v>
      </c>
      <c r="AE19" s="60"/>
      <c r="AF19" s="26" t="s">
        <v>423</v>
      </c>
      <c r="AG19" s="26" t="s">
        <v>423</v>
      </c>
      <c r="AH19" s="26" t="s">
        <v>423</v>
      </c>
      <c r="AI19" s="26" t="s">
        <v>423</v>
      </c>
      <c r="AJ19" s="26" t="s">
        <v>423</v>
      </c>
      <c r="AK19" s="26" t="s">
        <v>422</v>
      </c>
      <c r="AL19" s="49" t="s">
        <v>50</v>
      </c>
    </row>
    <row r="20" spans="1:38" s="2" customFormat="1" ht="26.25" customHeight="1" thickBot="1" x14ac:dyDescent="0.3">
      <c r="A20" s="70" t="s">
        <v>54</v>
      </c>
      <c r="B20" s="70" t="s">
        <v>65</v>
      </c>
      <c r="C20" s="71" t="s">
        <v>66</v>
      </c>
      <c r="D20" s="72" t="s">
        <v>424</v>
      </c>
      <c r="E20" s="6">
        <v>37.334848792236798</v>
      </c>
      <c r="F20" s="6">
        <v>3.6849491000388599</v>
      </c>
      <c r="G20" s="6">
        <v>87.731254317094894</v>
      </c>
      <c r="H20" s="6">
        <v>0.40028241578562301</v>
      </c>
      <c r="I20" s="6">
        <v>20.444216464427601</v>
      </c>
      <c r="J20" s="6">
        <v>34.407599585316603</v>
      </c>
      <c r="K20" s="6">
        <v>56.837407660710198</v>
      </c>
      <c r="L20" s="6" t="s">
        <v>422</v>
      </c>
      <c r="M20" s="6">
        <v>70.157484941101998</v>
      </c>
      <c r="N20" s="6">
        <v>0.86769558986529804</v>
      </c>
      <c r="O20" s="6">
        <v>0.15533624270545299</v>
      </c>
      <c r="P20" s="6">
        <v>4.2084046859559902E-2</v>
      </c>
      <c r="Q20" s="6" t="s">
        <v>423</v>
      </c>
      <c r="R20" s="6" t="s">
        <v>423</v>
      </c>
      <c r="S20" s="6" t="s">
        <v>423</v>
      </c>
      <c r="T20" s="6" t="s">
        <v>423</v>
      </c>
      <c r="U20" s="6" t="s">
        <v>423</v>
      </c>
      <c r="V20" s="6" t="s">
        <v>423</v>
      </c>
      <c r="W20" s="6">
        <v>1.53286915245777</v>
      </c>
      <c r="X20" s="6">
        <v>2.7379924732201799E-3</v>
      </c>
      <c r="Y20" s="6">
        <v>5.8419542374153303E-3</v>
      </c>
      <c r="Z20" s="6">
        <v>3.11751618237941E-3</v>
      </c>
      <c r="AA20" s="6">
        <v>3.1717338551164398E-3</v>
      </c>
      <c r="AB20" s="6">
        <f t="shared" si="0"/>
        <v>1.486919674813136E-2</v>
      </c>
      <c r="AC20" s="6">
        <v>2.03885558327613E-2</v>
      </c>
      <c r="AD20" s="6" t="s">
        <v>423</v>
      </c>
      <c r="AE20" s="60"/>
      <c r="AF20" s="26" t="s">
        <v>423</v>
      </c>
      <c r="AG20" s="26" t="s">
        <v>423</v>
      </c>
      <c r="AH20" s="26" t="s">
        <v>423</v>
      </c>
      <c r="AI20" s="26" t="s">
        <v>423</v>
      </c>
      <c r="AJ20" s="26" t="s">
        <v>423</v>
      </c>
      <c r="AK20" s="26" t="s">
        <v>422</v>
      </c>
      <c r="AL20" s="49" t="s">
        <v>50</v>
      </c>
    </row>
    <row r="21" spans="1:38" s="2" customFormat="1" ht="26.25" customHeight="1" thickBot="1" x14ac:dyDescent="0.3">
      <c r="A21" s="70" t="s">
        <v>54</v>
      </c>
      <c r="B21" s="70" t="s">
        <v>67</v>
      </c>
      <c r="C21" s="71" t="s">
        <v>68</v>
      </c>
      <c r="D21" s="72" t="s">
        <v>424</v>
      </c>
      <c r="E21" s="6">
        <v>3.5429792597951799</v>
      </c>
      <c r="F21" s="6">
        <v>0.105228089410246</v>
      </c>
      <c r="G21" s="6">
        <v>4.0373105778816498</v>
      </c>
      <c r="H21" s="6">
        <v>1.20407685985859E-2</v>
      </c>
      <c r="I21" s="6">
        <v>0.20262422496056401</v>
      </c>
      <c r="J21" s="6">
        <v>0.34161778740732701</v>
      </c>
      <c r="K21" s="6">
        <v>0.51446361401941199</v>
      </c>
      <c r="L21" s="6" t="s">
        <v>422</v>
      </c>
      <c r="M21" s="6">
        <v>1.50984761826648</v>
      </c>
      <c r="N21" s="6" t="s">
        <v>422</v>
      </c>
      <c r="O21" s="6" t="s">
        <v>422</v>
      </c>
      <c r="P21" s="6">
        <v>1.3608639668948001E-4</v>
      </c>
      <c r="Q21" s="6" t="s">
        <v>423</v>
      </c>
      <c r="R21" s="6" t="s">
        <v>423</v>
      </c>
      <c r="S21" s="6" t="s">
        <v>423</v>
      </c>
      <c r="T21" s="6" t="s">
        <v>423</v>
      </c>
      <c r="U21" s="6" t="s">
        <v>423</v>
      </c>
      <c r="V21" s="6" t="s">
        <v>423</v>
      </c>
      <c r="W21" s="6" t="s">
        <v>422</v>
      </c>
      <c r="X21" s="6" t="s">
        <v>422</v>
      </c>
      <c r="Y21" s="6" t="s">
        <v>422</v>
      </c>
      <c r="Z21" s="6" t="s">
        <v>422</v>
      </c>
      <c r="AA21" s="6" t="s">
        <v>422</v>
      </c>
      <c r="AB21" s="6" t="s">
        <v>422</v>
      </c>
      <c r="AC21" s="6" t="s">
        <v>422</v>
      </c>
      <c r="AD21" s="6" t="s">
        <v>423</v>
      </c>
      <c r="AE21" s="60"/>
      <c r="AF21" s="26" t="s">
        <v>423</v>
      </c>
      <c r="AG21" s="26" t="s">
        <v>423</v>
      </c>
      <c r="AH21" s="26" t="s">
        <v>423</v>
      </c>
      <c r="AI21" s="26" t="s">
        <v>423</v>
      </c>
      <c r="AJ21" s="26" t="s">
        <v>423</v>
      </c>
      <c r="AK21" s="26" t="s">
        <v>422</v>
      </c>
      <c r="AL21" s="49" t="s">
        <v>50</v>
      </c>
    </row>
    <row r="22" spans="1:38" s="2" customFormat="1" ht="26.25" customHeight="1" thickBot="1" x14ac:dyDescent="0.3">
      <c r="A22" s="70" t="s">
        <v>54</v>
      </c>
      <c r="B22" s="74" t="s">
        <v>69</v>
      </c>
      <c r="C22" s="71" t="s">
        <v>70</v>
      </c>
      <c r="D22" s="72" t="s">
        <v>424</v>
      </c>
      <c r="E22" s="6">
        <v>5.8095564788177798</v>
      </c>
      <c r="F22" s="6">
        <v>0.156090415487839</v>
      </c>
      <c r="G22" s="6">
        <v>10.203945724262701</v>
      </c>
      <c r="H22" s="6">
        <v>8.4011575746064399E-3</v>
      </c>
      <c r="I22" s="6">
        <v>0.50660620306664494</v>
      </c>
      <c r="J22" s="6">
        <v>0.72135166570002396</v>
      </c>
      <c r="K22" s="6">
        <v>1.6681798059866599</v>
      </c>
      <c r="L22" s="6" t="s">
        <v>422</v>
      </c>
      <c r="M22" s="6">
        <v>3.3265918867492901</v>
      </c>
      <c r="N22" s="6">
        <v>0.12790989275963099</v>
      </c>
      <c r="O22" s="6">
        <v>5.4297118700366402E-3</v>
      </c>
      <c r="P22" s="6">
        <v>4.53292238142479E-2</v>
      </c>
      <c r="Q22" s="6" t="s">
        <v>423</v>
      </c>
      <c r="R22" s="6" t="s">
        <v>423</v>
      </c>
      <c r="S22" s="6" t="s">
        <v>423</v>
      </c>
      <c r="T22" s="6" t="s">
        <v>423</v>
      </c>
      <c r="U22" s="6" t="s">
        <v>423</v>
      </c>
      <c r="V22" s="6" t="s">
        <v>423</v>
      </c>
      <c r="W22" s="6">
        <v>0.31448111740881102</v>
      </c>
      <c r="X22" s="6">
        <v>1.2267205110057799E-3</v>
      </c>
      <c r="Y22" s="6">
        <v>3.3347742046758999E-4</v>
      </c>
      <c r="Z22" s="6">
        <v>1.1909907873842501E-4</v>
      </c>
      <c r="AA22" s="6">
        <v>2.2628824960300699E-4</v>
      </c>
      <c r="AB22" s="6">
        <f t="shared" si="0"/>
        <v>1.9055852598148018E-3</v>
      </c>
      <c r="AC22" s="6">
        <v>0.22490789128042901</v>
      </c>
      <c r="AD22" s="6" t="s">
        <v>423</v>
      </c>
      <c r="AE22" s="60"/>
      <c r="AF22" s="26" t="s">
        <v>423</v>
      </c>
      <c r="AG22" s="26" t="s">
        <v>423</v>
      </c>
      <c r="AH22" s="26" t="s">
        <v>423</v>
      </c>
      <c r="AI22" s="26" t="s">
        <v>423</v>
      </c>
      <c r="AJ22" s="26" t="s">
        <v>423</v>
      </c>
      <c r="AK22" s="26" t="s">
        <v>422</v>
      </c>
      <c r="AL22" s="49" t="s">
        <v>50</v>
      </c>
    </row>
    <row r="23" spans="1:38" s="2" customFormat="1" ht="26.25" customHeight="1" thickBot="1" x14ac:dyDescent="0.3">
      <c r="A23" s="70" t="s">
        <v>71</v>
      </c>
      <c r="B23" s="74" t="s">
        <v>389</v>
      </c>
      <c r="C23" s="71" t="s">
        <v>385</v>
      </c>
      <c r="D23" s="117" t="s">
        <v>424</v>
      </c>
      <c r="E23" s="6">
        <v>138.12258464956599</v>
      </c>
      <c r="F23" s="6">
        <v>28.618304881173199</v>
      </c>
      <c r="G23" s="6">
        <v>9.3140767925656593</v>
      </c>
      <c r="H23" s="6">
        <v>6.6654473265707601E-2</v>
      </c>
      <c r="I23" s="6">
        <v>15.0823923701456</v>
      </c>
      <c r="J23" s="6">
        <v>15.394264938358599</v>
      </c>
      <c r="K23" s="6">
        <v>15.3981740260507</v>
      </c>
      <c r="L23" s="6" t="s">
        <v>422</v>
      </c>
      <c r="M23" s="6">
        <v>178.92526330531101</v>
      </c>
      <c r="N23" s="6" t="s">
        <v>422</v>
      </c>
      <c r="O23" s="6" t="s">
        <v>422</v>
      </c>
      <c r="P23" s="6" t="s">
        <v>425</v>
      </c>
      <c r="Q23" s="6" t="s">
        <v>423</v>
      </c>
      <c r="R23" s="6" t="s">
        <v>423</v>
      </c>
      <c r="S23" s="6" t="s">
        <v>423</v>
      </c>
      <c r="T23" s="6" t="s">
        <v>423</v>
      </c>
      <c r="U23" s="6" t="s">
        <v>423</v>
      </c>
      <c r="V23" s="6" t="s">
        <v>423</v>
      </c>
      <c r="W23" s="6" t="s">
        <v>425</v>
      </c>
      <c r="X23" s="6" t="s">
        <v>425</v>
      </c>
      <c r="Y23" s="6" t="s">
        <v>425</v>
      </c>
      <c r="Z23" s="6" t="s">
        <v>425</v>
      </c>
      <c r="AA23" s="6" t="s">
        <v>425</v>
      </c>
      <c r="AB23" s="6" t="s">
        <v>425</v>
      </c>
      <c r="AC23" s="6" t="s">
        <v>422</v>
      </c>
      <c r="AD23" s="6" t="s">
        <v>423</v>
      </c>
      <c r="AE23" s="60"/>
      <c r="AF23" s="26" t="s">
        <v>423</v>
      </c>
      <c r="AG23" s="26" t="s">
        <v>423</v>
      </c>
      <c r="AH23" s="26" t="s">
        <v>423</v>
      </c>
      <c r="AI23" s="26" t="s">
        <v>423</v>
      </c>
      <c r="AJ23" s="26" t="s">
        <v>423</v>
      </c>
      <c r="AK23" s="26" t="s">
        <v>422</v>
      </c>
      <c r="AL23" s="49" t="s">
        <v>50</v>
      </c>
    </row>
    <row r="24" spans="1:38" s="2" customFormat="1" ht="26.25" customHeight="1" thickBot="1" x14ac:dyDescent="0.3">
      <c r="A24" s="75" t="s">
        <v>54</v>
      </c>
      <c r="B24" s="74" t="s">
        <v>72</v>
      </c>
      <c r="C24" s="71" t="s">
        <v>73</v>
      </c>
      <c r="D24" s="72" t="s">
        <v>424</v>
      </c>
      <c r="E24" s="6">
        <v>85.497636251977696</v>
      </c>
      <c r="F24" s="6">
        <v>7.30073375934243</v>
      </c>
      <c r="G24" s="6">
        <v>120.515704003313</v>
      </c>
      <c r="H24" s="6">
        <v>5.0123559169564302</v>
      </c>
      <c r="I24" s="6">
        <v>21.224397206376398</v>
      </c>
      <c r="J24" s="6">
        <v>33.872955835883303</v>
      </c>
      <c r="K24" s="6">
        <v>62.758325258067501</v>
      </c>
      <c r="L24" s="6" t="s">
        <v>422</v>
      </c>
      <c r="M24" s="6">
        <v>1095.70057866652</v>
      </c>
      <c r="N24" s="6">
        <v>6.3142860668477097</v>
      </c>
      <c r="O24" s="6">
        <v>0.167871550310564</v>
      </c>
      <c r="P24" s="6">
        <v>0.402609570135114</v>
      </c>
      <c r="Q24" s="6" t="s">
        <v>423</v>
      </c>
      <c r="R24" s="6" t="s">
        <v>423</v>
      </c>
      <c r="S24" s="6" t="s">
        <v>423</v>
      </c>
      <c r="T24" s="6" t="s">
        <v>423</v>
      </c>
      <c r="U24" s="6" t="s">
        <v>423</v>
      </c>
      <c r="V24" s="6" t="s">
        <v>423</v>
      </c>
      <c r="W24" s="6">
        <v>6.0214725943591896</v>
      </c>
      <c r="X24" s="6">
        <v>0.18456956382303499</v>
      </c>
      <c r="Y24" s="6">
        <v>1.04956728853886E-2</v>
      </c>
      <c r="Z24" s="6">
        <v>4.1584304668960299E-3</v>
      </c>
      <c r="AA24" s="6">
        <v>7.3075151843285599E-3</v>
      </c>
      <c r="AB24" s="6">
        <f t="shared" si="0"/>
        <v>0.20653118235964821</v>
      </c>
      <c r="AC24" s="6">
        <v>9.2595412628449907</v>
      </c>
      <c r="AD24" s="6" t="s">
        <v>423</v>
      </c>
      <c r="AE24" s="60"/>
      <c r="AF24" s="26" t="s">
        <v>423</v>
      </c>
      <c r="AG24" s="26" t="s">
        <v>423</v>
      </c>
      <c r="AH24" s="26" t="s">
        <v>423</v>
      </c>
      <c r="AI24" s="26" t="s">
        <v>423</v>
      </c>
      <c r="AJ24" s="26" t="s">
        <v>423</v>
      </c>
      <c r="AK24" s="26" t="s">
        <v>422</v>
      </c>
      <c r="AL24" s="49" t="s">
        <v>50</v>
      </c>
    </row>
    <row r="25" spans="1:38" s="2" customFormat="1" ht="26.25" customHeight="1" thickBot="1" x14ac:dyDescent="0.3">
      <c r="A25" s="70" t="s">
        <v>74</v>
      </c>
      <c r="B25" s="74" t="s">
        <v>75</v>
      </c>
      <c r="C25" s="76" t="s">
        <v>76</v>
      </c>
      <c r="D25" s="72" t="s">
        <v>424</v>
      </c>
      <c r="E25" s="6">
        <v>1.49043737008477</v>
      </c>
      <c r="F25" s="6">
        <v>1.34404200483546</v>
      </c>
      <c r="G25" s="6">
        <v>0.19570353616289299</v>
      </c>
      <c r="H25" s="6">
        <v>8.7003065743974895E-4</v>
      </c>
      <c r="I25" s="6">
        <v>4.3267443609425298E-2</v>
      </c>
      <c r="J25" s="6">
        <v>4.4338951608402802E-2</v>
      </c>
      <c r="K25" s="6">
        <v>4.4338951608402802E-2</v>
      </c>
      <c r="L25" s="6" t="s">
        <v>422</v>
      </c>
      <c r="M25" s="6">
        <v>3.5946055450576702</v>
      </c>
      <c r="N25" s="6">
        <v>0.22154028905366899</v>
      </c>
      <c r="O25" s="6" t="s">
        <v>422</v>
      </c>
      <c r="P25" s="6" t="s">
        <v>422</v>
      </c>
      <c r="Q25" s="6" t="s">
        <v>423</v>
      </c>
      <c r="R25" s="6" t="s">
        <v>423</v>
      </c>
      <c r="S25" s="6" t="s">
        <v>423</v>
      </c>
      <c r="T25" s="6" t="s">
        <v>423</v>
      </c>
      <c r="U25" s="6" t="s">
        <v>423</v>
      </c>
      <c r="V25" s="6" t="s">
        <v>423</v>
      </c>
      <c r="W25" s="6" t="s">
        <v>422</v>
      </c>
      <c r="X25" s="6">
        <v>4.2478986520117098E-4</v>
      </c>
      <c r="Y25" s="6">
        <v>8.66330564266758E-4</v>
      </c>
      <c r="Z25" s="6">
        <v>8.66330564266758E-4</v>
      </c>
      <c r="AA25" s="6">
        <v>9.3744355285892199E-4</v>
      </c>
      <c r="AB25" s="6">
        <f t="shared" si="0"/>
        <v>3.0948945465936089E-3</v>
      </c>
      <c r="AC25" s="6" t="s">
        <v>422</v>
      </c>
      <c r="AD25" s="6" t="s">
        <v>423</v>
      </c>
      <c r="AE25" s="60"/>
      <c r="AF25" s="26" t="s">
        <v>423</v>
      </c>
      <c r="AG25" s="26" t="s">
        <v>423</v>
      </c>
      <c r="AH25" s="26" t="s">
        <v>423</v>
      </c>
      <c r="AI25" s="26" t="s">
        <v>423</v>
      </c>
      <c r="AJ25" s="26" t="s">
        <v>423</v>
      </c>
      <c r="AK25" s="26" t="s">
        <v>422</v>
      </c>
      <c r="AL25" s="49" t="s">
        <v>50</v>
      </c>
    </row>
    <row r="26" spans="1:38" s="2" customFormat="1" ht="26.25" customHeight="1" thickBot="1" x14ac:dyDescent="0.3">
      <c r="A26" s="70" t="s">
        <v>74</v>
      </c>
      <c r="B26" s="70" t="s">
        <v>77</v>
      </c>
      <c r="C26" s="71" t="s">
        <v>78</v>
      </c>
      <c r="D26" s="72" t="s">
        <v>424</v>
      </c>
      <c r="E26" s="6">
        <v>3.0838262462160002</v>
      </c>
      <c r="F26" s="6">
        <v>2.72802674433458</v>
      </c>
      <c r="G26" s="6">
        <v>0.42486556437613399</v>
      </c>
      <c r="H26" s="6">
        <v>2.57443882611152E-3</v>
      </c>
      <c r="I26" s="6">
        <v>0.25862442588810802</v>
      </c>
      <c r="J26" s="6">
        <v>0.26527265621569701</v>
      </c>
      <c r="K26" s="6">
        <v>0.26527265621569701</v>
      </c>
      <c r="L26" s="6" t="s">
        <v>422</v>
      </c>
      <c r="M26" s="6">
        <v>19.848744021978199</v>
      </c>
      <c r="N26" s="6">
        <v>9.7051041830732494</v>
      </c>
      <c r="O26" s="6" t="s">
        <v>422</v>
      </c>
      <c r="P26" s="6" t="s">
        <v>422</v>
      </c>
      <c r="Q26" s="6" t="s">
        <v>423</v>
      </c>
      <c r="R26" s="6" t="s">
        <v>423</v>
      </c>
      <c r="S26" s="6" t="s">
        <v>423</v>
      </c>
      <c r="T26" s="6" t="s">
        <v>423</v>
      </c>
      <c r="U26" s="6" t="s">
        <v>423</v>
      </c>
      <c r="V26" s="6" t="s">
        <v>423</v>
      </c>
      <c r="W26" s="6" t="s">
        <v>422</v>
      </c>
      <c r="X26" s="6">
        <v>7.3892254729100596E-4</v>
      </c>
      <c r="Y26" s="6">
        <v>1.7116085139635101E-3</v>
      </c>
      <c r="Z26" s="6">
        <v>1.7116085139635101E-3</v>
      </c>
      <c r="AA26" s="6">
        <v>1.8054138936618E-3</v>
      </c>
      <c r="AB26" s="6">
        <f t="shared" si="0"/>
        <v>5.967553468879826E-3</v>
      </c>
      <c r="AC26" s="6" t="s">
        <v>422</v>
      </c>
      <c r="AD26" s="6" t="s">
        <v>423</v>
      </c>
      <c r="AE26" s="60"/>
      <c r="AF26" s="26" t="s">
        <v>423</v>
      </c>
      <c r="AG26" s="26" t="s">
        <v>423</v>
      </c>
      <c r="AH26" s="26" t="s">
        <v>423</v>
      </c>
      <c r="AI26" s="26" t="s">
        <v>423</v>
      </c>
      <c r="AJ26" s="26" t="s">
        <v>423</v>
      </c>
      <c r="AK26" s="26" t="s">
        <v>422</v>
      </c>
      <c r="AL26" s="49" t="s">
        <v>50</v>
      </c>
    </row>
    <row r="27" spans="1:38" s="2" customFormat="1" ht="26.25" customHeight="1" thickBot="1" x14ac:dyDescent="0.3">
      <c r="A27" s="70" t="s">
        <v>79</v>
      </c>
      <c r="B27" s="70" t="s">
        <v>80</v>
      </c>
      <c r="C27" s="71" t="s">
        <v>81</v>
      </c>
      <c r="D27" s="72" t="s">
        <v>424</v>
      </c>
      <c r="E27" s="6">
        <v>192.182943721068</v>
      </c>
      <c r="F27" s="6">
        <v>217.84320672012399</v>
      </c>
      <c r="G27" s="6">
        <v>7.5046866652285802</v>
      </c>
      <c r="H27" s="6">
        <v>3.3552669413803802</v>
      </c>
      <c r="I27" s="6">
        <v>4.7746670602646004</v>
      </c>
      <c r="J27" s="6">
        <v>5.3956916259839396</v>
      </c>
      <c r="K27" s="6">
        <v>5.3956916259839396</v>
      </c>
      <c r="L27" s="6" t="s">
        <v>422</v>
      </c>
      <c r="M27" s="6">
        <v>2750.99410706664</v>
      </c>
      <c r="N27" s="6" t="s">
        <v>422</v>
      </c>
      <c r="O27" s="6" t="s">
        <v>422</v>
      </c>
      <c r="P27" s="6">
        <v>1.07599144706161E-5</v>
      </c>
      <c r="Q27" s="6" t="s">
        <v>423</v>
      </c>
      <c r="R27" s="6" t="s">
        <v>423</v>
      </c>
      <c r="S27" s="6" t="s">
        <v>423</v>
      </c>
      <c r="T27" s="6" t="s">
        <v>423</v>
      </c>
      <c r="U27" s="6" t="s">
        <v>423</v>
      </c>
      <c r="V27" s="6" t="s">
        <v>423</v>
      </c>
      <c r="W27" s="6">
        <v>3.7655660845002498E-6</v>
      </c>
      <c r="X27" s="6">
        <v>3.0132982118437699</v>
      </c>
      <c r="Y27" s="6">
        <v>2.1606604258139099</v>
      </c>
      <c r="Z27" s="6">
        <v>2.1594871355946501</v>
      </c>
      <c r="AA27" s="6">
        <v>3.0054499742282101</v>
      </c>
      <c r="AB27" s="6">
        <f t="shared" si="0"/>
        <v>10.338895747480541</v>
      </c>
      <c r="AC27" s="6" t="s">
        <v>422</v>
      </c>
      <c r="AD27" s="6" t="s">
        <v>423</v>
      </c>
      <c r="AE27" s="60"/>
      <c r="AF27" s="26" t="s">
        <v>423</v>
      </c>
      <c r="AG27" s="26" t="s">
        <v>423</v>
      </c>
      <c r="AH27" s="26" t="s">
        <v>423</v>
      </c>
      <c r="AI27" s="26" t="s">
        <v>423</v>
      </c>
      <c r="AJ27" s="26" t="s">
        <v>423</v>
      </c>
      <c r="AK27" s="26" t="s">
        <v>422</v>
      </c>
      <c r="AL27" s="49" t="s">
        <v>50</v>
      </c>
    </row>
    <row r="28" spans="1:38" s="2" customFormat="1" ht="26.25" customHeight="1" thickBot="1" x14ac:dyDescent="0.3">
      <c r="A28" s="70" t="s">
        <v>79</v>
      </c>
      <c r="B28" s="70" t="s">
        <v>82</v>
      </c>
      <c r="C28" s="71" t="s">
        <v>83</v>
      </c>
      <c r="D28" s="72" t="s">
        <v>424</v>
      </c>
      <c r="E28" s="6">
        <v>105.612817731414</v>
      </c>
      <c r="F28" s="6">
        <v>96.327733537886402</v>
      </c>
      <c r="G28" s="6">
        <v>3.5691479963778501</v>
      </c>
      <c r="H28" s="6">
        <v>1.2871569568661101</v>
      </c>
      <c r="I28" s="6">
        <v>2.1454322286045899</v>
      </c>
      <c r="J28" s="6">
        <v>2.4247779274857302</v>
      </c>
      <c r="K28" s="6">
        <v>2.4247779274857302</v>
      </c>
      <c r="L28" s="6" t="s">
        <v>422</v>
      </c>
      <c r="M28" s="6">
        <v>1659.8591711763499</v>
      </c>
      <c r="N28" s="6" t="s">
        <v>422</v>
      </c>
      <c r="O28" s="6" t="s">
        <v>422</v>
      </c>
      <c r="P28" s="6">
        <v>3.8988930394377804E-6</v>
      </c>
      <c r="Q28" s="6" t="s">
        <v>423</v>
      </c>
      <c r="R28" s="6" t="s">
        <v>423</v>
      </c>
      <c r="S28" s="6" t="s">
        <v>423</v>
      </c>
      <c r="T28" s="6" t="s">
        <v>423</v>
      </c>
      <c r="U28" s="6" t="s">
        <v>423</v>
      </c>
      <c r="V28" s="6" t="s">
        <v>423</v>
      </c>
      <c r="W28" s="6">
        <v>1.36475678296268E-6</v>
      </c>
      <c r="X28" s="6">
        <v>1.36124876060345</v>
      </c>
      <c r="Y28" s="6">
        <v>0.98811501510044997</v>
      </c>
      <c r="Z28" s="6">
        <v>0.98778887287557104</v>
      </c>
      <c r="AA28" s="6">
        <v>1.3575285410646201</v>
      </c>
      <c r="AB28" s="6">
        <f t="shared" si="0"/>
        <v>4.6946811896440916</v>
      </c>
      <c r="AC28" s="6" t="s">
        <v>422</v>
      </c>
      <c r="AD28" s="6" t="s">
        <v>423</v>
      </c>
      <c r="AE28" s="60"/>
      <c r="AF28" s="26" t="s">
        <v>423</v>
      </c>
      <c r="AG28" s="26" t="s">
        <v>423</v>
      </c>
      <c r="AH28" s="26" t="s">
        <v>423</v>
      </c>
      <c r="AI28" s="26" t="s">
        <v>423</v>
      </c>
      <c r="AJ28" s="26" t="s">
        <v>423</v>
      </c>
      <c r="AK28" s="26" t="s">
        <v>422</v>
      </c>
      <c r="AL28" s="49" t="s">
        <v>50</v>
      </c>
    </row>
    <row r="29" spans="1:38" s="2" customFormat="1" ht="26.25" customHeight="1" thickBot="1" x14ac:dyDescent="0.3">
      <c r="A29" s="70" t="s">
        <v>79</v>
      </c>
      <c r="B29" s="70" t="s">
        <v>84</v>
      </c>
      <c r="C29" s="71" t="s">
        <v>85</v>
      </c>
      <c r="D29" s="72" t="s">
        <v>424</v>
      </c>
      <c r="E29" s="6">
        <v>336.35021458525699</v>
      </c>
      <c r="F29" s="6">
        <v>42.927425952019</v>
      </c>
      <c r="G29" s="6">
        <v>13.5376261838384</v>
      </c>
      <c r="H29" s="6">
        <v>0.43712276199407002</v>
      </c>
      <c r="I29" s="6">
        <v>16.6441400790623</v>
      </c>
      <c r="J29" s="6">
        <v>18.267663992061401</v>
      </c>
      <c r="K29" s="6">
        <v>18.267663992061401</v>
      </c>
      <c r="L29" s="6" t="s">
        <v>422</v>
      </c>
      <c r="M29" s="6">
        <v>821.15678987904903</v>
      </c>
      <c r="N29" s="6" t="s">
        <v>422</v>
      </c>
      <c r="O29" s="6" t="s">
        <v>422</v>
      </c>
      <c r="P29" s="6">
        <v>7.7755515859923001E-7</v>
      </c>
      <c r="Q29" s="6" t="s">
        <v>423</v>
      </c>
      <c r="R29" s="6" t="s">
        <v>423</v>
      </c>
      <c r="S29" s="6" t="s">
        <v>423</v>
      </c>
      <c r="T29" s="6" t="s">
        <v>423</v>
      </c>
      <c r="U29" s="6" t="s">
        <v>423</v>
      </c>
      <c r="V29" s="6" t="s">
        <v>423</v>
      </c>
      <c r="W29" s="6">
        <v>2.59217002911621E-7</v>
      </c>
      <c r="X29" s="6">
        <v>2.9131774727641999</v>
      </c>
      <c r="Y29" s="6">
        <v>1.4273958210542801</v>
      </c>
      <c r="Z29" s="6">
        <v>1.2865761307991599</v>
      </c>
      <c r="AA29" s="6">
        <v>2.4383560852894699</v>
      </c>
      <c r="AB29" s="6">
        <f t="shared" si="0"/>
        <v>8.0655055099071102</v>
      </c>
      <c r="AC29" s="6" t="s">
        <v>422</v>
      </c>
      <c r="AD29" s="6" t="s">
        <v>423</v>
      </c>
      <c r="AE29" s="60"/>
      <c r="AF29" s="26" t="s">
        <v>423</v>
      </c>
      <c r="AG29" s="26" t="s">
        <v>423</v>
      </c>
      <c r="AH29" s="26" t="s">
        <v>423</v>
      </c>
      <c r="AI29" s="26" t="s">
        <v>423</v>
      </c>
      <c r="AJ29" s="26" t="s">
        <v>423</v>
      </c>
      <c r="AK29" s="26" t="s">
        <v>422</v>
      </c>
      <c r="AL29" s="49" t="s">
        <v>50</v>
      </c>
    </row>
    <row r="30" spans="1:38" s="2" customFormat="1" ht="26.25" customHeight="1" thickBot="1" x14ac:dyDescent="0.3">
      <c r="A30" s="70" t="s">
        <v>79</v>
      </c>
      <c r="B30" s="70" t="s">
        <v>86</v>
      </c>
      <c r="C30" s="71" t="s">
        <v>87</v>
      </c>
      <c r="D30" s="72" t="s">
        <v>424</v>
      </c>
      <c r="E30" s="6">
        <v>0.31132799117520998</v>
      </c>
      <c r="F30" s="6">
        <v>1.5233221209415</v>
      </c>
      <c r="G30" s="6">
        <v>1.4578652649346701E-2</v>
      </c>
      <c r="H30" s="6">
        <v>4.30037526984519E-3</v>
      </c>
      <c r="I30" s="6">
        <v>2.0629096529345699E-2</v>
      </c>
      <c r="J30" s="6">
        <v>2.3319751348906299E-2</v>
      </c>
      <c r="K30" s="6">
        <v>2.3319751348906299E-2</v>
      </c>
      <c r="L30" s="6" t="s">
        <v>422</v>
      </c>
      <c r="M30" s="6">
        <v>11.911342454461</v>
      </c>
      <c r="N30" s="6" t="s">
        <v>422</v>
      </c>
      <c r="O30" s="6" t="s">
        <v>422</v>
      </c>
      <c r="P30" s="6">
        <v>3.0122134826023003E-8</v>
      </c>
      <c r="Q30" s="6" t="s">
        <v>423</v>
      </c>
      <c r="R30" s="6" t="s">
        <v>423</v>
      </c>
      <c r="S30" s="6" t="s">
        <v>423</v>
      </c>
      <c r="T30" s="6" t="s">
        <v>423</v>
      </c>
      <c r="U30" s="6" t="s">
        <v>423</v>
      </c>
      <c r="V30" s="6" t="s">
        <v>423</v>
      </c>
      <c r="W30" s="6">
        <v>1.05479747947709E-8</v>
      </c>
      <c r="X30" s="6">
        <v>9.7827657155144607E-3</v>
      </c>
      <c r="Y30" s="6">
        <v>9.0499597681142092E-3</v>
      </c>
      <c r="Z30" s="6">
        <v>9.0499597681142092E-3</v>
      </c>
      <c r="AA30" s="6">
        <v>9.6139647550348793E-3</v>
      </c>
      <c r="AB30" s="6">
        <f t="shared" si="0"/>
        <v>3.7496650006777758E-2</v>
      </c>
      <c r="AC30" s="6" t="s">
        <v>422</v>
      </c>
      <c r="AD30" s="6" t="s">
        <v>423</v>
      </c>
      <c r="AE30" s="60"/>
      <c r="AF30" s="26" t="s">
        <v>423</v>
      </c>
      <c r="AG30" s="26" t="s">
        <v>423</v>
      </c>
      <c r="AH30" s="26" t="s">
        <v>423</v>
      </c>
      <c r="AI30" s="26" t="s">
        <v>423</v>
      </c>
      <c r="AJ30" s="26" t="s">
        <v>423</v>
      </c>
      <c r="AK30" s="26" t="s">
        <v>422</v>
      </c>
      <c r="AL30" s="49" t="s">
        <v>50</v>
      </c>
    </row>
    <row r="31" spans="1:38" s="2" customFormat="1" ht="26.25" customHeight="1" thickBot="1" x14ac:dyDescent="0.3">
      <c r="A31" s="70" t="s">
        <v>79</v>
      </c>
      <c r="B31" s="70" t="s">
        <v>88</v>
      </c>
      <c r="C31" s="71" t="s">
        <v>89</v>
      </c>
      <c r="D31" s="72" t="s">
        <v>424</v>
      </c>
      <c r="E31" s="6" t="s">
        <v>422</v>
      </c>
      <c r="F31" s="6" t="s">
        <v>428</v>
      </c>
      <c r="G31" s="6" t="s">
        <v>422</v>
      </c>
      <c r="H31" s="6" t="s">
        <v>422</v>
      </c>
      <c r="I31" s="6" t="s">
        <v>422</v>
      </c>
      <c r="J31" s="6" t="s">
        <v>422</v>
      </c>
      <c r="K31" s="6" t="s">
        <v>422</v>
      </c>
      <c r="L31" s="6" t="s">
        <v>422</v>
      </c>
      <c r="M31" s="6" t="s">
        <v>422</v>
      </c>
      <c r="N31" s="6" t="s">
        <v>422</v>
      </c>
      <c r="O31" s="6" t="s">
        <v>422</v>
      </c>
      <c r="P31" s="6" t="s">
        <v>422</v>
      </c>
      <c r="Q31" s="6" t="s">
        <v>423</v>
      </c>
      <c r="R31" s="6" t="s">
        <v>423</v>
      </c>
      <c r="S31" s="6" t="s">
        <v>423</v>
      </c>
      <c r="T31" s="6" t="s">
        <v>423</v>
      </c>
      <c r="U31" s="6" t="s">
        <v>423</v>
      </c>
      <c r="V31" s="6" t="s">
        <v>423</v>
      </c>
      <c r="W31" s="6" t="s">
        <v>422</v>
      </c>
      <c r="X31" s="6" t="s">
        <v>422</v>
      </c>
      <c r="Y31" s="6" t="s">
        <v>422</v>
      </c>
      <c r="Z31" s="6" t="s">
        <v>422</v>
      </c>
      <c r="AA31" s="6" t="s">
        <v>422</v>
      </c>
      <c r="AB31" s="6" t="s">
        <v>422</v>
      </c>
      <c r="AC31" s="6" t="s">
        <v>422</v>
      </c>
      <c r="AD31" s="6" t="s">
        <v>423</v>
      </c>
      <c r="AE31" s="60"/>
      <c r="AF31" s="26" t="s">
        <v>423</v>
      </c>
      <c r="AG31" s="26" t="s">
        <v>423</v>
      </c>
      <c r="AH31" s="26" t="s">
        <v>423</v>
      </c>
      <c r="AI31" s="26" t="s">
        <v>423</v>
      </c>
      <c r="AJ31" s="26" t="s">
        <v>423</v>
      </c>
      <c r="AK31" s="26" t="s">
        <v>422</v>
      </c>
      <c r="AL31" s="49" t="s">
        <v>50</v>
      </c>
    </row>
    <row r="32" spans="1:38" s="2" customFormat="1" ht="26.25" customHeight="1" thickBot="1" x14ac:dyDescent="0.3">
      <c r="A32" s="70" t="s">
        <v>79</v>
      </c>
      <c r="B32" s="70" t="s">
        <v>90</v>
      </c>
      <c r="C32" s="71" t="s">
        <v>91</v>
      </c>
      <c r="D32" s="72" t="s">
        <v>424</v>
      </c>
      <c r="E32" s="6" t="s">
        <v>422</v>
      </c>
      <c r="F32" s="6" t="s">
        <v>422</v>
      </c>
      <c r="G32" s="6" t="s">
        <v>422</v>
      </c>
      <c r="H32" s="6" t="s">
        <v>422</v>
      </c>
      <c r="I32" s="6">
        <v>0.72570226066458798</v>
      </c>
      <c r="J32" s="6">
        <v>5.5413373930738796</v>
      </c>
      <c r="K32" s="6">
        <v>5.5413373930738796</v>
      </c>
      <c r="L32" s="6" t="s">
        <v>422</v>
      </c>
      <c r="M32" s="6" t="s">
        <v>422</v>
      </c>
      <c r="N32" s="6" t="s">
        <v>422</v>
      </c>
      <c r="O32" s="6" t="s">
        <v>422</v>
      </c>
      <c r="P32" s="6" t="s">
        <v>422</v>
      </c>
      <c r="Q32" s="6" t="s">
        <v>423</v>
      </c>
      <c r="R32" s="6" t="s">
        <v>423</v>
      </c>
      <c r="S32" s="6" t="s">
        <v>423</v>
      </c>
      <c r="T32" s="6" t="s">
        <v>423</v>
      </c>
      <c r="U32" s="6" t="s">
        <v>423</v>
      </c>
      <c r="V32" s="6" t="s">
        <v>423</v>
      </c>
      <c r="W32" s="6" t="s">
        <v>422</v>
      </c>
      <c r="X32" s="6" t="s">
        <v>422</v>
      </c>
      <c r="Y32" s="6" t="s">
        <v>422</v>
      </c>
      <c r="Z32" s="6" t="s">
        <v>422</v>
      </c>
      <c r="AA32" s="6" t="s">
        <v>422</v>
      </c>
      <c r="AB32" s="6" t="s">
        <v>422</v>
      </c>
      <c r="AC32" s="6" t="s">
        <v>422</v>
      </c>
      <c r="AD32" s="6" t="s">
        <v>423</v>
      </c>
      <c r="AE32" s="60"/>
      <c r="AF32" s="26" t="s">
        <v>423</v>
      </c>
      <c r="AG32" s="26" t="s">
        <v>423</v>
      </c>
      <c r="AH32" s="26" t="s">
        <v>423</v>
      </c>
      <c r="AI32" s="26" t="s">
        <v>423</v>
      </c>
      <c r="AJ32" s="26" t="s">
        <v>423</v>
      </c>
      <c r="AK32" s="26" t="s">
        <v>422</v>
      </c>
      <c r="AL32" s="49" t="s">
        <v>409</v>
      </c>
    </row>
    <row r="33" spans="1:38" s="2" customFormat="1" ht="26.25" customHeight="1" thickBot="1" x14ac:dyDescent="0.3">
      <c r="A33" s="70" t="s">
        <v>79</v>
      </c>
      <c r="B33" s="70" t="s">
        <v>92</v>
      </c>
      <c r="C33" s="71" t="s">
        <v>93</v>
      </c>
      <c r="D33" s="72" t="s">
        <v>424</v>
      </c>
      <c r="E33" s="6" t="s">
        <v>422</v>
      </c>
      <c r="F33" s="6" t="s">
        <v>422</v>
      </c>
      <c r="G33" s="6" t="s">
        <v>422</v>
      </c>
      <c r="H33" s="6" t="s">
        <v>422</v>
      </c>
      <c r="I33" s="6">
        <v>1.21388647141522</v>
      </c>
      <c r="J33" s="6">
        <v>2.2479379100281802</v>
      </c>
      <c r="K33" s="6">
        <v>4.4958758200563702</v>
      </c>
      <c r="L33" s="6" t="s">
        <v>422</v>
      </c>
      <c r="M33" s="6" t="s">
        <v>422</v>
      </c>
      <c r="N33" s="6" t="s">
        <v>422</v>
      </c>
      <c r="O33" s="6" t="s">
        <v>422</v>
      </c>
      <c r="P33" s="6" t="s">
        <v>422</v>
      </c>
      <c r="Q33" s="6" t="s">
        <v>423</v>
      </c>
      <c r="R33" s="6" t="s">
        <v>423</v>
      </c>
      <c r="S33" s="6" t="s">
        <v>423</v>
      </c>
      <c r="T33" s="6" t="s">
        <v>423</v>
      </c>
      <c r="U33" s="6" t="s">
        <v>423</v>
      </c>
      <c r="V33" s="6" t="s">
        <v>423</v>
      </c>
      <c r="W33" s="6" t="s">
        <v>422</v>
      </c>
      <c r="X33" s="6" t="s">
        <v>422</v>
      </c>
      <c r="Y33" s="6" t="s">
        <v>422</v>
      </c>
      <c r="Z33" s="6" t="s">
        <v>422</v>
      </c>
      <c r="AA33" s="6" t="s">
        <v>422</v>
      </c>
      <c r="AB33" s="6" t="s">
        <v>422</v>
      </c>
      <c r="AC33" s="6" t="s">
        <v>422</v>
      </c>
      <c r="AD33" s="6" t="s">
        <v>423</v>
      </c>
      <c r="AE33" s="60"/>
      <c r="AF33" s="26" t="s">
        <v>423</v>
      </c>
      <c r="AG33" s="26" t="s">
        <v>423</v>
      </c>
      <c r="AH33" s="26" t="s">
        <v>423</v>
      </c>
      <c r="AI33" s="26" t="s">
        <v>423</v>
      </c>
      <c r="AJ33" s="26" t="s">
        <v>423</v>
      </c>
      <c r="AK33" s="26" t="s">
        <v>422</v>
      </c>
      <c r="AL33" s="49" t="s">
        <v>409</v>
      </c>
    </row>
    <row r="34" spans="1:38" s="2" customFormat="1" ht="26.25" customHeight="1" thickBot="1" x14ac:dyDescent="0.3">
      <c r="A34" s="70" t="s">
        <v>71</v>
      </c>
      <c r="B34" s="70" t="s">
        <v>94</v>
      </c>
      <c r="C34" s="71" t="s">
        <v>95</v>
      </c>
      <c r="D34" s="72" t="s">
        <v>424</v>
      </c>
      <c r="E34" s="6">
        <v>152.837148138365</v>
      </c>
      <c r="F34" s="6">
        <v>6.1585423269896902</v>
      </c>
      <c r="G34" s="6">
        <v>5.2877403372070999</v>
      </c>
      <c r="H34" s="6">
        <v>4.7114539322928001E-2</v>
      </c>
      <c r="I34" s="6">
        <v>3.3190004204669998</v>
      </c>
      <c r="J34" s="6">
        <v>3.4216499180072102</v>
      </c>
      <c r="K34" s="6">
        <v>3.4216499180072102</v>
      </c>
      <c r="L34" s="6" t="s">
        <v>422</v>
      </c>
      <c r="M34" s="6">
        <v>15.1138218363331</v>
      </c>
      <c r="N34" s="6">
        <v>0.28741859311260598</v>
      </c>
      <c r="O34" s="6">
        <v>9.5806197704201901E-2</v>
      </c>
      <c r="P34" s="6">
        <v>9.5806197704201998E-2</v>
      </c>
      <c r="Q34" s="6" t="s">
        <v>423</v>
      </c>
      <c r="R34" s="6" t="s">
        <v>423</v>
      </c>
      <c r="S34" s="6" t="s">
        <v>423</v>
      </c>
      <c r="T34" s="6" t="s">
        <v>423</v>
      </c>
      <c r="U34" s="6" t="s">
        <v>423</v>
      </c>
      <c r="V34" s="6" t="s">
        <v>423</v>
      </c>
      <c r="W34" s="6">
        <v>1.1569105475999999</v>
      </c>
      <c r="X34" s="6">
        <v>9.2384547786194694E-3</v>
      </c>
      <c r="Y34" s="6">
        <v>2.1898559475246202E-2</v>
      </c>
      <c r="Z34" s="6">
        <v>1.7792579573637501E-2</v>
      </c>
      <c r="AA34" s="6">
        <v>9.2384547786194694E-3</v>
      </c>
      <c r="AB34" s="6">
        <f t="shared" si="0"/>
        <v>5.8168048606122638E-2</v>
      </c>
      <c r="AC34" s="6" t="s">
        <v>422</v>
      </c>
      <c r="AD34" s="6" t="s">
        <v>423</v>
      </c>
      <c r="AE34" s="60"/>
      <c r="AF34" s="26" t="s">
        <v>423</v>
      </c>
      <c r="AG34" s="26" t="s">
        <v>423</v>
      </c>
      <c r="AH34" s="26" t="s">
        <v>423</v>
      </c>
      <c r="AI34" s="26" t="s">
        <v>423</v>
      </c>
      <c r="AJ34" s="26" t="s">
        <v>423</v>
      </c>
      <c r="AK34" s="26" t="s">
        <v>422</v>
      </c>
      <c r="AL34" s="49" t="s">
        <v>50</v>
      </c>
    </row>
    <row r="35" spans="1:38" s="7" customFormat="1" ht="26.25" customHeight="1" thickBot="1" x14ac:dyDescent="0.3">
      <c r="A35" s="70" t="s">
        <v>96</v>
      </c>
      <c r="B35" s="70" t="s">
        <v>97</v>
      </c>
      <c r="C35" s="71" t="s">
        <v>98</v>
      </c>
      <c r="D35" s="72" t="s">
        <v>443</v>
      </c>
      <c r="E35" s="6" t="s">
        <v>428</v>
      </c>
      <c r="F35" s="6" t="s">
        <v>428</v>
      </c>
      <c r="G35" s="6" t="s">
        <v>428</v>
      </c>
      <c r="H35" s="6" t="s">
        <v>428</v>
      </c>
      <c r="I35" s="6" t="s">
        <v>428</v>
      </c>
      <c r="J35" s="6" t="s">
        <v>428</v>
      </c>
      <c r="K35" s="6" t="s">
        <v>428</v>
      </c>
      <c r="L35" s="6" t="s">
        <v>422</v>
      </c>
      <c r="M35" s="6" t="s">
        <v>428</v>
      </c>
      <c r="N35" s="6" t="s">
        <v>428</v>
      </c>
      <c r="O35" s="6" t="s">
        <v>428</v>
      </c>
      <c r="P35" s="6" t="s">
        <v>428</v>
      </c>
      <c r="Q35" s="6" t="s">
        <v>423</v>
      </c>
      <c r="R35" s="6" t="s">
        <v>423</v>
      </c>
      <c r="S35" s="6" t="s">
        <v>423</v>
      </c>
      <c r="T35" s="6" t="s">
        <v>423</v>
      </c>
      <c r="U35" s="6" t="s">
        <v>423</v>
      </c>
      <c r="V35" s="6" t="s">
        <v>423</v>
      </c>
      <c r="W35" s="6" t="s">
        <v>428</v>
      </c>
      <c r="X35" s="6" t="s">
        <v>428</v>
      </c>
      <c r="Y35" s="6" t="s">
        <v>428</v>
      </c>
      <c r="Z35" s="6" t="s">
        <v>428</v>
      </c>
      <c r="AA35" s="6" t="s">
        <v>428</v>
      </c>
      <c r="AB35" s="6" t="s">
        <v>428</v>
      </c>
      <c r="AC35" s="6" t="s">
        <v>422</v>
      </c>
      <c r="AD35" s="6" t="s">
        <v>423</v>
      </c>
      <c r="AE35" s="60"/>
      <c r="AF35" s="26" t="s">
        <v>423</v>
      </c>
      <c r="AG35" s="26" t="s">
        <v>423</v>
      </c>
      <c r="AH35" s="26" t="s">
        <v>423</v>
      </c>
      <c r="AI35" s="26" t="s">
        <v>423</v>
      </c>
      <c r="AJ35" s="26" t="s">
        <v>423</v>
      </c>
      <c r="AK35" s="26" t="s">
        <v>422</v>
      </c>
      <c r="AL35" s="49" t="s">
        <v>50</v>
      </c>
    </row>
    <row r="36" spans="1:38" s="2" customFormat="1" ht="26.25" customHeight="1" thickBot="1" x14ac:dyDescent="0.3">
      <c r="A36" s="70" t="s">
        <v>96</v>
      </c>
      <c r="B36" s="70" t="s">
        <v>99</v>
      </c>
      <c r="C36" s="71" t="s">
        <v>100</v>
      </c>
      <c r="D36" s="72" t="s">
        <v>424</v>
      </c>
      <c r="E36" s="6">
        <v>42.183196827429903</v>
      </c>
      <c r="F36" s="6">
        <v>1.57282997169068</v>
      </c>
      <c r="G36" s="6">
        <v>26.268837634246101</v>
      </c>
      <c r="H36" s="6">
        <v>4.7245692303432001E-2</v>
      </c>
      <c r="I36" s="6">
        <v>3.0256063129055999</v>
      </c>
      <c r="J36" s="6">
        <v>3.2887025140488899</v>
      </c>
      <c r="K36" s="6">
        <v>3.4257317854318301</v>
      </c>
      <c r="L36" s="6" t="s">
        <v>422</v>
      </c>
      <c r="M36" s="6">
        <v>3.8373826128304702</v>
      </c>
      <c r="N36" s="6">
        <v>0.20257946319265799</v>
      </c>
      <c r="O36" s="6">
        <v>5.7915551370704699E-2</v>
      </c>
      <c r="P36" s="6">
        <v>1.2775537298668699E-3</v>
      </c>
      <c r="Q36" s="6" t="s">
        <v>423</v>
      </c>
      <c r="R36" s="6" t="s">
        <v>423</v>
      </c>
      <c r="S36" s="6" t="s">
        <v>423</v>
      </c>
      <c r="T36" s="6" t="s">
        <v>423</v>
      </c>
      <c r="U36" s="6" t="s">
        <v>423</v>
      </c>
      <c r="V36" s="6" t="s">
        <v>423</v>
      </c>
      <c r="W36" s="6">
        <v>6.7542143407456399</v>
      </c>
      <c r="X36" s="6">
        <v>6.7542143407456397E-3</v>
      </c>
      <c r="Y36" s="6">
        <v>1.35131253844624E-2</v>
      </c>
      <c r="Z36" s="6">
        <v>6.7542143407456397E-3</v>
      </c>
      <c r="AA36" s="6">
        <v>1.35131253844624E-2</v>
      </c>
      <c r="AB36" s="6">
        <f t="shared" si="0"/>
        <v>4.0534679450416083E-2</v>
      </c>
      <c r="AC36" s="6" t="s">
        <v>422</v>
      </c>
      <c r="AD36" s="6" t="s">
        <v>423</v>
      </c>
      <c r="AE36" s="60"/>
      <c r="AF36" s="26" t="s">
        <v>423</v>
      </c>
      <c r="AG36" s="26" t="s">
        <v>423</v>
      </c>
      <c r="AH36" s="26" t="s">
        <v>423</v>
      </c>
      <c r="AI36" s="26" t="s">
        <v>423</v>
      </c>
      <c r="AJ36" s="26" t="s">
        <v>423</v>
      </c>
      <c r="AK36" s="26" t="s">
        <v>422</v>
      </c>
      <c r="AL36" s="49" t="s">
        <v>50</v>
      </c>
    </row>
    <row r="37" spans="1:38" s="2" customFormat="1" ht="26.25" customHeight="1" thickBot="1" x14ac:dyDescent="0.3">
      <c r="A37" s="70" t="s">
        <v>71</v>
      </c>
      <c r="B37" s="70" t="s">
        <v>101</v>
      </c>
      <c r="C37" s="71" t="s">
        <v>395</v>
      </c>
      <c r="D37" s="72" t="s">
        <v>433</v>
      </c>
      <c r="E37" s="6">
        <v>24.1321301903651</v>
      </c>
      <c r="F37" s="6">
        <v>1.4190305700660799</v>
      </c>
      <c r="G37" s="6">
        <v>2.2795465847866701E-2</v>
      </c>
      <c r="H37" s="6">
        <v>1.18908116415329E-3</v>
      </c>
      <c r="I37" s="6">
        <v>0.52438402058387501</v>
      </c>
      <c r="J37" s="6">
        <v>0.53877035773117299</v>
      </c>
      <c r="K37" s="6">
        <v>0.53899315898064004</v>
      </c>
      <c r="L37" s="6" t="s">
        <v>422</v>
      </c>
      <c r="M37" s="6">
        <v>22.991208624994801</v>
      </c>
      <c r="N37" s="6" t="s">
        <v>428</v>
      </c>
      <c r="O37" s="6" t="s">
        <v>428</v>
      </c>
      <c r="P37" s="6" t="s">
        <v>428</v>
      </c>
      <c r="Q37" s="6" t="s">
        <v>423</v>
      </c>
      <c r="R37" s="6" t="s">
        <v>423</v>
      </c>
      <c r="S37" s="6" t="s">
        <v>423</v>
      </c>
      <c r="T37" s="6" t="s">
        <v>423</v>
      </c>
      <c r="U37" s="6" t="s">
        <v>423</v>
      </c>
      <c r="V37" s="6" t="s">
        <v>423</v>
      </c>
      <c r="W37" s="6" t="s">
        <v>422</v>
      </c>
      <c r="X37" s="6" t="s">
        <v>422</v>
      </c>
      <c r="Y37" s="6" t="s">
        <v>422</v>
      </c>
      <c r="Z37" s="6" t="s">
        <v>422</v>
      </c>
      <c r="AA37" s="6" t="s">
        <v>422</v>
      </c>
      <c r="AB37" s="6" t="s">
        <v>422</v>
      </c>
      <c r="AC37" s="6" t="s">
        <v>422</v>
      </c>
      <c r="AD37" s="6" t="s">
        <v>423</v>
      </c>
      <c r="AE37" s="60"/>
      <c r="AF37" s="26" t="s">
        <v>423</v>
      </c>
      <c r="AG37" s="26" t="s">
        <v>423</v>
      </c>
      <c r="AH37" s="26" t="s">
        <v>423</v>
      </c>
      <c r="AI37" s="26" t="s">
        <v>423</v>
      </c>
      <c r="AJ37" s="26" t="s">
        <v>423</v>
      </c>
      <c r="AK37" s="26" t="s">
        <v>422</v>
      </c>
      <c r="AL37" s="49" t="s">
        <v>50</v>
      </c>
    </row>
    <row r="38" spans="1:38" s="2" customFormat="1" ht="26.25" customHeight="1" thickBot="1" x14ac:dyDescent="0.3">
      <c r="A38" s="70" t="s">
        <v>71</v>
      </c>
      <c r="B38" s="70" t="s">
        <v>102</v>
      </c>
      <c r="C38" s="71" t="s">
        <v>103</v>
      </c>
      <c r="D38" s="77" t="s">
        <v>424</v>
      </c>
      <c r="E38" s="6">
        <v>64.795905388887803</v>
      </c>
      <c r="F38" s="6">
        <v>724.17976596658195</v>
      </c>
      <c r="G38" s="6">
        <v>8.2340986448709703</v>
      </c>
      <c r="H38" s="6">
        <v>0.182606082126157</v>
      </c>
      <c r="I38" s="6">
        <v>15.3362464361291</v>
      </c>
      <c r="J38" s="6">
        <v>16.196035790793001</v>
      </c>
      <c r="K38" s="6">
        <v>16.721397201428399</v>
      </c>
      <c r="L38" s="6" t="s">
        <v>422</v>
      </c>
      <c r="M38" s="6">
        <v>2040.5435338775201</v>
      </c>
      <c r="N38" s="6" t="s">
        <v>422</v>
      </c>
      <c r="O38" s="6" t="s">
        <v>422</v>
      </c>
      <c r="P38" s="6" t="s">
        <v>425</v>
      </c>
      <c r="Q38" s="6" t="s">
        <v>423</v>
      </c>
      <c r="R38" s="6" t="s">
        <v>423</v>
      </c>
      <c r="S38" s="6" t="s">
        <v>423</v>
      </c>
      <c r="T38" s="6" t="s">
        <v>423</v>
      </c>
      <c r="U38" s="6" t="s">
        <v>423</v>
      </c>
      <c r="V38" s="6" t="s">
        <v>423</v>
      </c>
      <c r="W38" s="6" t="s">
        <v>425</v>
      </c>
      <c r="X38" s="6" t="s">
        <v>425</v>
      </c>
      <c r="Y38" s="6" t="s">
        <v>425</v>
      </c>
      <c r="Z38" s="6" t="s">
        <v>425</v>
      </c>
      <c r="AA38" s="6" t="s">
        <v>425</v>
      </c>
      <c r="AB38" s="6" t="s">
        <v>425</v>
      </c>
      <c r="AC38" s="6" t="s">
        <v>422</v>
      </c>
      <c r="AD38" s="6" t="s">
        <v>423</v>
      </c>
      <c r="AE38" s="60"/>
      <c r="AF38" s="26" t="s">
        <v>423</v>
      </c>
      <c r="AG38" s="26" t="s">
        <v>423</v>
      </c>
      <c r="AH38" s="26" t="s">
        <v>423</v>
      </c>
      <c r="AI38" s="26" t="s">
        <v>423</v>
      </c>
      <c r="AJ38" s="26" t="s">
        <v>423</v>
      </c>
      <c r="AK38" s="26" t="s">
        <v>422</v>
      </c>
      <c r="AL38" s="49" t="s">
        <v>50</v>
      </c>
    </row>
    <row r="39" spans="1:38" s="2" customFormat="1" ht="26.25" customHeight="1" thickBot="1" x14ac:dyDescent="0.3">
      <c r="A39" s="70" t="s">
        <v>104</v>
      </c>
      <c r="B39" s="70" t="s">
        <v>105</v>
      </c>
      <c r="C39" s="71" t="s">
        <v>386</v>
      </c>
      <c r="D39" s="72" t="s">
        <v>424</v>
      </c>
      <c r="E39" s="6">
        <v>23.667402516500001</v>
      </c>
      <c r="F39" s="6">
        <v>1.0847176438799999</v>
      </c>
      <c r="G39" s="6">
        <v>14.9236003013461</v>
      </c>
      <c r="H39" s="6">
        <v>0.298762103140296</v>
      </c>
      <c r="I39" s="6">
        <v>2.0720049129734801</v>
      </c>
      <c r="J39" s="6">
        <v>2.3716284478323</v>
      </c>
      <c r="K39" s="6">
        <v>2.8016284947588299</v>
      </c>
      <c r="L39" s="6" t="s">
        <v>422</v>
      </c>
      <c r="M39" s="6">
        <v>15.59688317406</v>
      </c>
      <c r="N39" s="6">
        <v>0.24488940512472099</v>
      </c>
      <c r="O39" s="6">
        <v>0.35923519887393801</v>
      </c>
      <c r="P39" s="6">
        <v>4.8687551513663101E-2</v>
      </c>
      <c r="Q39" s="6" t="s">
        <v>423</v>
      </c>
      <c r="R39" s="6" t="s">
        <v>423</v>
      </c>
      <c r="S39" s="6" t="s">
        <v>423</v>
      </c>
      <c r="T39" s="6" t="s">
        <v>423</v>
      </c>
      <c r="U39" s="6" t="s">
        <v>423</v>
      </c>
      <c r="V39" s="6" t="s">
        <v>423</v>
      </c>
      <c r="W39" s="6">
        <v>0.33894497549379998</v>
      </c>
      <c r="X39" s="6">
        <v>5.0269407629175799E-4</v>
      </c>
      <c r="Y39" s="6">
        <v>6.6064341496276699E-4</v>
      </c>
      <c r="Z39" s="6">
        <v>6.6064341496276699E-4</v>
      </c>
      <c r="AA39" s="6">
        <v>7.8367790273054004E-4</v>
      </c>
      <c r="AB39" s="6">
        <f t="shared" si="0"/>
        <v>2.607658808947832E-3</v>
      </c>
      <c r="AC39" s="6">
        <v>8.0927999999999995E-5</v>
      </c>
      <c r="AD39" s="6" t="s">
        <v>423</v>
      </c>
      <c r="AE39" s="60"/>
      <c r="AF39" s="26" t="s">
        <v>423</v>
      </c>
      <c r="AG39" s="26" t="s">
        <v>423</v>
      </c>
      <c r="AH39" s="26" t="s">
        <v>423</v>
      </c>
      <c r="AI39" s="26" t="s">
        <v>423</v>
      </c>
      <c r="AJ39" s="26" t="s">
        <v>423</v>
      </c>
      <c r="AK39" s="26" t="s">
        <v>422</v>
      </c>
      <c r="AL39" s="49" t="s">
        <v>50</v>
      </c>
    </row>
    <row r="40" spans="1:38" s="2" customFormat="1" ht="26.25" customHeight="1" thickBot="1" x14ac:dyDescent="0.3">
      <c r="A40" s="70" t="s">
        <v>71</v>
      </c>
      <c r="B40" s="70" t="s">
        <v>106</v>
      </c>
      <c r="C40" s="71" t="s">
        <v>387</v>
      </c>
      <c r="D40" s="72" t="s">
        <v>424</v>
      </c>
      <c r="E40" s="6">
        <v>18.532660224751499</v>
      </c>
      <c r="F40" s="6">
        <v>11.7043207675249</v>
      </c>
      <c r="G40" s="6">
        <v>1.38649396564375</v>
      </c>
      <c r="H40" s="6">
        <v>1.1560869721888099E-2</v>
      </c>
      <c r="I40" s="6">
        <v>1.83908046782204</v>
      </c>
      <c r="J40" s="6">
        <v>1.8796171239223201</v>
      </c>
      <c r="K40" s="6">
        <v>1.8825037059045</v>
      </c>
      <c r="L40" s="6" t="s">
        <v>422</v>
      </c>
      <c r="M40" s="6">
        <v>151.990579446124</v>
      </c>
      <c r="N40" s="6" t="s">
        <v>422</v>
      </c>
      <c r="O40" s="6" t="s">
        <v>422</v>
      </c>
      <c r="P40" s="6" t="s">
        <v>425</v>
      </c>
      <c r="Q40" s="6" t="s">
        <v>423</v>
      </c>
      <c r="R40" s="6" t="s">
        <v>423</v>
      </c>
      <c r="S40" s="6" t="s">
        <v>423</v>
      </c>
      <c r="T40" s="6" t="s">
        <v>423</v>
      </c>
      <c r="U40" s="6" t="s">
        <v>423</v>
      </c>
      <c r="V40" s="6" t="s">
        <v>423</v>
      </c>
      <c r="W40" s="6" t="s">
        <v>425</v>
      </c>
      <c r="X40" s="6" t="s">
        <v>425</v>
      </c>
      <c r="Y40" s="6" t="s">
        <v>425</v>
      </c>
      <c r="Z40" s="6" t="s">
        <v>425</v>
      </c>
      <c r="AA40" s="6" t="s">
        <v>425</v>
      </c>
      <c r="AB40" s="6" t="s">
        <v>425</v>
      </c>
      <c r="AC40" s="6" t="s">
        <v>422</v>
      </c>
      <c r="AD40" s="6" t="s">
        <v>423</v>
      </c>
      <c r="AE40" s="60"/>
      <c r="AF40" s="26" t="s">
        <v>423</v>
      </c>
      <c r="AG40" s="26" t="s">
        <v>423</v>
      </c>
      <c r="AH40" s="26" t="s">
        <v>423</v>
      </c>
      <c r="AI40" s="26" t="s">
        <v>423</v>
      </c>
      <c r="AJ40" s="26" t="s">
        <v>423</v>
      </c>
      <c r="AK40" s="26" t="s">
        <v>422</v>
      </c>
      <c r="AL40" s="49" t="s">
        <v>50</v>
      </c>
    </row>
    <row r="41" spans="1:38" s="2" customFormat="1" ht="26.25" customHeight="1" thickBot="1" x14ac:dyDescent="0.3">
      <c r="A41" s="70" t="s">
        <v>104</v>
      </c>
      <c r="B41" s="70" t="s">
        <v>107</v>
      </c>
      <c r="C41" s="71" t="s">
        <v>396</v>
      </c>
      <c r="D41" s="72" t="s">
        <v>424</v>
      </c>
      <c r="E41" s="6">
        <v>46.098236283074797</v>
      </c>
      <c r="F41" s="6">
        <v>191.04240403528999</v>
      </c>
      <c r="G41" s="6">
        <v>22.4980729191495</v>
      </c>
      <c r="H41" s="6">
        <v>1.7742495219882199</v>
      </c>
      <c r="I41" s="6">
        <v>141.976519726248</v>
      </c>
      <c r="J41" s="6">
        <v>142.36853803423</v>
      </c>
      <c r="K41" s="6">
        <v>151.30598827259999</v>
      </c>
      <c r="L41" s="6" t="s">
        <v>422</v>
      </c>
      <c r="M41" s="6">
        <v>829.29094246791499</v>
      </c>
      <c r="N41" s="6">
        <v>2.3126091280676002</v>
      </c>
      <c r="O41" s="6">
        <v>0.63045186565731604</v>
      </c>
      <c r="P41" s="6">
        <v>9.2274155147975004E-2</v>
      </c>
      <c r="Q41" s="6" t="s">
        <v>423</v>
      </c>
      <c r="R41" s="6" t="s">
        <v>423</v>
      </c>
      <c r="S41" s="6" t="s">
        <v>423</v>
      </c>
      <c r="T41" s="6" t="s">
        <v>423</v>
      </c>
      <c r="U41" s="6" t="s">
        <v>423</v>
      </c>
      <c r="V41" s="6" t="s">
        <v>423</v>
      </c>
      <c r="W41" s="6">
        <v>5.9728144659903304</v>
      </c>
      <c r="X41" s="6">
        <v>18.391744929642801</v>
      </c>
      <c r="Y41" s="6">
        <v>27.5873595200935</v>
      </c>
      <c r="Z41" s="6">
        <v>9.1965686581321595</v>
      </c>
      <c r="AA41" s="6">
        <v>15.3743127220415</v>
      </c>
      <c r="AB41" s="6">
        <f t="shared" si="0"/>
        <v>70.549985829909957</v>
      </c>
      <c r="AC41" s="6">
        <v>1.5017273600000001E-3</v>
      </c>
      <c r="AD41" s="6" t="s">
        <v>423</v>
      </c>
      <c r="AE41" s="60"/>
      <c r="AF41" s="26" t="s">
        <v>423</v>
      </c>
      <c r="AG41" s="26" t="s">
        <v>423</v>
      </c>
      <c r="AH41" s="26" t="s">
        <v>423</v>
      </c>
      <c r="AI41" s="26" t="s">
        <v>423</v>
      </c>
      <c r="AJ41" s="26" t="s">
        <v>423</v>
      </c>
      <c r="AK41" s="26" t="s">
        <v>422</v>
      </c>
      <c r="AL41" s="49" t="s">
        <v>50</v>
      </c>
    </row>
    <row r="42" spans="1:38" s="2" customFormat="1" ht="26.25" customHeight="1" thickBot="1" x14ac:dyDescent="0.3">
      <c r="A42" s="70" t="s">
        <v>71</v>
      </c>
      <c r="B42" s="70" t="s">
        <v>108</v>
      </c>
      <c r="C42" s="71" t="s">
        <v>109</v>
      </c>
      <c r="D42" s="72" t="s">
        <v>424</v>
      </c>
      <c r="E42" s="6">
        <v>2.3506547324640898</v>
      </c>
      <c r="F42" s="6">
        <v>2.9964847777263599</v>
      </c>
      <c r="G42" s="6">
        <v>0.23057529103107599</v>
      </c>
      <c r="H42" s="6">
        <v>2.24174206358423E-3</v>
      </c>
      <c r="I42" s="6">
        <v>0.29330841776722499</v>
      </c>
      <c r="J42" s="6">
        <v>0.30040910770997797</v>
      </c>
      <c r="K42" s="6">
        <v>0.30148019377718699</v>
      </c>
      <c r="L42" s="6" t="s">
        <v>422</v>
      </c>
      <c r="M42" s="6">
        <v>37.932534132823498</v>
      </c>
      <c r="N42" s="6" t="s">
        <v>422</v>
      </c>
      <c r="O42" s="6" t="s">
        <v>422</v>
      </c>
      <c r="P42" s="6" t="s">
        <v>425</v>
      </c>
      <c r="Q42" s="6" t="s">
        <v>423</v>
      </c>
      <c r="R42" s="6" t="s">
        <v>423</v>
      </c>
      <c r="S42" s="6" t="s">
        <v>423</v>
      </c>
      <c r="T42" s="6" t="s">
        <v>423</v>
      </c>
      <c r="U42" s="6" t="s">
        <v>423</v>
      </c>
      <c r="V42" s="6" t="s">
        <v>423</v>
      </c>
      <c r="W42" s="6" t="s">
        <v>425</v>
      </c>
      <c r="X42" s="6" t="s">
        <v>425</v>
      </c>
      <c r="Y42" s="6" t="s">
        <v>425</v>
      </c>
      <c r="Z42" s="6" t="s">
        <v>425</v>
      </c>
      <c r="AA42" s="6" t="s">
        <v>425</v>
      </c>
      <c r="AB42" s="6" t="s">
        <v>425</v>
      </c>
      <c r="AC42" s="6" t="s">
        <v>422</v>
      </c>
      <c r="AD42" s="6" t="s">
        <v>423</v>
      </c>
      <c r="AE42" s="60"/>
      <c r="AF42" s="26" t="s">
        <v>423</v>
      </c>
      <c r="AG42" s="26" t="s">
        <v>423</v>
      </c>
      <c r="AH42" s="26" t="s">
        <v>423</v>
      </c>
      <c r="AI42" s="26" t="s">
        <v>423</v>
      </c>
      <c r="AJ42" s="26" t="s">
        <v>423</v>
      </c>
      <c r="AK42" s="26" t="s">
        <v>422</v>
      </c>
      <c r="AL42" s="49" t="s">
        <v>50</v>
      </c>
    </row>
    <row r="43" spans="1:38" s="2" customFormat="1" ht="26.25" customHeight="1" thickBot="1" x14ac:dyDescent="0.3">
      <c r="A43" s="70" t="s">
        <v>104</v>
      </c>
      <c r="B43" s="70" t="s">
        <v>110</v>
      </c>
      <c r="C43" s="71" t="s">
        <v>111</v>
      </c>
      <c r="D43" s="72" t="s">
        <v>424</v>
      </c>
      <c r="E43" s="6">
        <v>3.10972348256503</v>
      </c>
      <c r="F43" s="6">
        <v>0.20519270566193201</v>
      </c>
      <c r="G43" s="6">
        <v>2.3861186977219502</v>
      </c>
      <c r="H43" s="6">
        <v>0.12800471665339699</v>
      </c>
      <c r="I43" s="6">
        <v>0.84788260620384104</v>
      </c>
      <c r="J43" s="6">
        <v>1.38706565146384</v>
      </c>
      <c r="K43" s="6">
        <v>2.4629793050514399</v>
      </c>
      <c r="L43" s="6" t="s">
        <v>422</v>
      </c>
      <c r="M43" s="6">
        <v>20.009562140580002</v>
      </c>
      <c r="N43" s="6">
        <v>0.12218881712893299</v>
      </c>
      <c r="O43" s="6">
        <v>7.1675640011687705E-2</v>
      </c>
      <c r="P43" s="6">
        <v>2.8867101178394802E-3</v>
      </c>
      <c r="Q43" s="6" t="s">
        <v>423</v>
      </c>
      <c r="R43" s="6" t="s">
        <v>423</v>
      </c>
      <c r="S43" s="6" t="s">
        <v>423</v>
      </c>
      <c r="T43" s="6" t="s">
        <v>423</v>
      </c>
      <c r="U43" s="6" t="s">
        <v>423</v>
      </c>
      <c r="V43" s="6" t="s">
        <v>423</v>
      </c>
      <c r="W43" s="6">
        <v>7.6163680006199996E-2</v>
      </c>
      <c r="X43" s="6">
        <v>8.7608284797712204E-4</v>
      </c>
      <c r="Y43" s="6">
        <v>2.0997082386954502E-3</v>
      </c>
      <c r="Z43" s="6">
        <v>5.9970823869545296E-4</v>
      </c>
      <c r="AA43" s="6">
        <v>3.3439277068745302E-4</v>
      </c>
      <c r="AB43" s="6">
        <f t="shared" si="0"/>
        <v>3.9098920960554786E-3</v>
      </c>
      <c r="AC43" s="6">
        <v>6.4273894185804302E-3</v>
      </c>
      <c r="AD43" s="6" t="s">
        <v>423</v>
      </c>
      <c r="AE43" s="60"/>
      <c r="AF43" s="26" t="s">
        <v>423</v>
      </c>
      <c r="AG43" s="26" t="s">
        <v>423</v>
      </c>
      <c r="AH43" s="26" t="s">
        <v>423</v>
      </c>
      <c r="AI43" s="26" t="s">
        <v>423</v>
      </c>
      <c r="AJ43" s="26" t="s">
        <v>423</v>
      </c>
      <c r="AK43" s="26" t="s">
        <v>422</v>
      </c>
      <c r="AL43" s="49" t="s">
        <v>50</v>
      </c>
    </row>
    <row r="44" spans="1:38" s="2" customFormat="1" ht="26.25" customHeight="1" thickBot="1" x14ac:dyDescent="0.3">
      <c r="A44" s="70" t="s">
        <v>71</v>
      </c>
      <c r="B44" s="70" t="s">
        <v>112</v>
      </c>
      <c r="C44" s="71" t="s">
        <v>113</v>
      </c>
      <c r="D44" s="72" t="s">
        <v>424</v>
      </c>
      <c r="E44" s="6">
        <v>153.55908626248799</v>
      </c>
      <c r="F44" s="6">
        <v>21.601534126392298</v>
      </c>
      <c r="G44" s="6">
        <v>6.3100138165862703</v>
      </c>
      <c r="H44" s="6">
        <v>7.4435313930021202E-2</v>
      </c>
      <c r="I44" s="6">
        <v>18.8627003052578</v>
      </c>
      <c r="J44" s="6">
        <v>19.247908815567701</v>
      </c>
      <c r="K44" s="6">
        <v>19.248154241056401</v>
      </c>
      <c r="L44" s="6" t="s">
        <v>422</v>
      </c>
      <c r="M44" s="6">
        <v>102.02671165212099</v>
      </c>
      <c r="N44" s="6" t="s">
        <v>422</v>
      </c>
      <c r="O44" s="6" t="s">
        <v>422</v>
      </c>
      <c r="P44" s="6" t="s">
        <v>425</v>
      </c>
      <c r="Q44" s="6" t="s">
        <v>423</v>
      </c>
      <c r="R44" s="6" t="s">
        <v>423</v>
      </c>
      <c r="S44" s="6" t="s">
        <v>423</v>
      </c>
      <c r="T44" s="6" t="s">
        <v>423</v>
      </c>
      <c r="U44" s="6" t="s">
        <v>423</v>
      </c>
      <c r="V44" s="6" t="s">
        <v>423</v>
      </c>
      <c r="W44" s="6" t="s">
        <v>425</v>
      </c>
      <c r="X44" s="6" t="s">
        <v>425</v>
      </c>
      <c r="Y44" s="6" t="s">
        <v>425</v>
      </c>
      <c r="Z44" s="6" t="s">
        <v>425</v>
      </c>
      <c r="AA44" s="6" t="s">
        <v>425</v>
      </c>
      <c r="AB44" s="6" t="s">
        <v>425</v>
      </c>
      <c r="AC44" s="6" t="s">
        <v>422</v>
      </c>
      <c r="AD44" s="6" t="s">
        <v>423</v>
      </c>
      <c r="AE44" s="60"/>
      <c r="AF44" s="26" t="s">
        <v>423</v>
      </c>
      <c r="AG44" s="26" t="s">
        <v>423</v>
      </c>
      <c r="AH44" s="26" t="s">
        <v>423</v>
      </c>
      <c r="AI44" s="26" t="s">
        <v>423</v>
      </c>
      <c r="AJ44" s="26" t="s">
        <v>423</v>
      </c>
      <c r="AK44" s="26" t="s">
        <v>422</v>
      </c>
      <c r="AL44" s="49" t="s">
        <v>50</v>
      </c>
    </row>
    <row r="45" spans="1:38" s="2" customFormat="1" ht="26.25" customHeight="1" thickBot="1" x14ac:dyDescent="0.3">
      <c r="A45" s="70" t="s">
        <v>71</v>
      </c>
      <c r="B45" s="70" t="s">
        <v>114</v>
      </c>
      <c r="C45" s="71" t="s">
        <v>115</v>
      </c>
      <c r="D45" s="72" t="s">
        <v>424</v>
      </c>
      <c r="E45" s="6">
        <v>17.240707115285201</v>
      </c>
      <c r="F45" s="6">
        <v>1.16061967279414</v>
      </c>
      <c r="G45" s="6">
        <v>4.5230933869462602</v>
      </c>
      <c r="H45" s="6">
        <v>2.11540907537008E-2</v>
      </c>
      <c r="I45" s="6">
        <v>0.83457527994194602</v>
      </c>
      <c r="J45" s="6">
        <v>0.90714704341515695</v>
      </c>
      <c r="K45" s="6">
        <v>0.94494483689078801</v>
      </c>
      <c r="L45" s="6" t="s">
        <v>422</v>
      </c>
      <c r="M45" s="6">
        <v>1.8912825307816099</v>
      </c>
      <c r="N45" s="6">
        <v>0.136072056512274</v>
      </c>
      <c r="O45" s="6">
        <v>4.6718072735880602E-3</v>
      </c>
      <c r="P45" s="6">
        <v>4.5357352170757901E-5</v>
      </c>
      <c r="Q45" s="6" t="s">
        <v>423</v>
      </c>
      <c r="R45" s="6" t="s">
        <v>423</v>
      </c>
      <c r="S45" s="6" t="s">
        <v>423</v>
      </c>
      <c r="T45" s="6" t="s">
        <v>423</v>
      </c>
      <c r="U45" s="6" t="s">
        <v>423</v>
      </c>
      <c r="V45" s="6" t="s">
        <v>423</v>
      </c>
      <c r="W45" s="6">
        <v>4.5357352170757901</v>
      </c>
      <c r="X45" s="6">
        <v>4.5357352170757896E-3</v>
      </c>
      <c r="Y45" s="6">
        <v>9.0714704341515792E-3</v>
      </c>
      <c r="Z45" s="6">
        <v>4.5357352170757896E-3</v>
      </c>
      <c r="AA45" s="6">
        <v>9.0714704341515705E-3</v>
      </c>
      <c r="AB45" s="6">
        <f t="shared" si="0"/>
        <v>2.7214411302454729E-2</v>
      </c>
      <c r="AC45" s="6" t="s">
        <v>422</v>
      </c>
      <c r="AD45" s="6" t="s">
        <v>423</v>
      </c>
      <c r="AE45" s="60"/>
      <c r="AF45" s="26" t="s">
        <v>423</v>
      </c>
      <c r="AG45" s="26" t="s">
        <v>423</v>
      </c>
      <c r="AH45" s="26" t="s">
        <v>423</v>
      </c>
      <c r="AI45" s="26" t="s">
        <v>423</v>
      </c>
      <c r="AJ45" s="26" t="s">
        <v>423</v>
      </c>
      <c r="AK45" s="26" t="s">
        <v>422</v>
      </c>
      <c r="AL45" s="49" t="s">
        <v>50</v>
      </c>
    </row>
    <row r="46" spans="1:38" s="2" customFormat="1" ht="26.25" customHeight="1" thickBot="1" x14ac:dyDescent="0.3">
      <c r="A46" s="70" t="s">
        <v>104</v>
      </c>
      <c r="B46" s="70" t="s">
        <v>116</v>
      </c>
      <c r="C46" s="71" t="s">
        <v>117</v>
      </c>
      <c r="D46" s="72" t="s">
        <v>434</v>
      </c>
      <c r="E46" s="6" t="s">
        <v>422</v>
      </c>
      <c r="F46" s="6" t="s">
        <v>422</v>
      </c>
      <c r="G46" s="6" t="s">
        <v>422</v>
      </c>
      <c r="H46" s="6" t="s">
        <v>422</v>
      </c>
      <c r="I46" s="6" t="s">
        <v>422</v>
      </c>
      <c r="J46" s="6" t="s">
        <v>422</v>
      </c>
      <c r="K46" s="6" t="s">
        <v>422</v>
      </c>
      <c r="L46" s="6" t="s">
        <v>422</v>
      </c>
      <c r="M46" s="6" t="s">
        <v>422</v>
      </c>
      <c r="N46" s="6" t="s">
        <v>422</v>
      </c>
      <c r="O46" s="6" t="s">
        <v>422</v>
      </c>
      <c r="P46" s="6" t="s">
        <v>422</v>
      </c>
      <c r="Q46" s="6" t="s">
        <v>423</v>
      </c>
      <c r="R46" s="6" t="s">
        <v>423</v>
      </c>
      <c r="S46" s="6" t="s">
        <v>423</v>
      </c>
      <c r="T46" s="6" t="s">
        <v>423</v>
      </c>
      <c r="U46" s="6" t="s">
        <v>423</v>
      </c>
      <c r="V46" s="6" t="s">
        <v>423</v>
      </c>
      <c r="W46" s="6" t="s">
        <v>422</v>
      </c>
      <c r="X46" s="6" t="s">
        <v>422</v>
      </c>
      <c r="Y46" s="6" t="s">
        <v>422</v>
      </c>
      <c r="Z46" s="6" t="s">
        <v>422</v>
      </c>
      <c r="AA46" s="6" t="s">
        <v>422</v>
      </c>
      <c r="AB46" s="6" t="s">
        <v>422</v>
      </c>
      <c r="AC46" s="6" t="s">
        <v>422</v>
      </c>
      <c r="AD46" s="6" t="s">
        <v>423</v>
      </c>
      <c r="AE46" s="60"/>
      <c r="AF46" s="26" t="s">
        <v>423</v>
      </c>
      <c r="AG46" s="26" t="s">
        <v>423</v>
      </c>
      <c r="AH46" s="26" t="s">
        <v>423</v>
      </c>
      <c r="AI46" s="26" t="s">
        <v>423</v>
      </c>
      <c r="AJ46" s="26" t="s">
        <v>423</v>
      </c>
      <c r="AK46" s="26" t="s">
        <v>422</v>
      </c>
      <c r="AL46" s="49" t="s">
        <v>50</v>
      </c>
    </row>
    <row r="47" spans="1:38" s="2" customFormat="1" ht="26.25" customHeight="1" thickBot="1" x14ac:dyDescent="0.3">
      <c r="A47" s="70" t="s">
        <v>71</v>
      </c>
      <c r="B47" s="70" t="s">
        <v>118</v>
      </c>
      <c r="C47" s="71" t="s">
        <v>119</v>
      </c>
      <c r="D47" s="72" t="s">
        <v>424</v>
      </c>
      <c r="E47" s="6">
        <v>1.24424213853225</v>
      </c>
      <c r="F47" s="6">
        <v>0.32461819822259902</v>
      </c>
      <c r="G47" s="6">
        <v>0.28261554512798198</v>
      </c>
      <c r="H47" s="6">
        <v>9.7607067578644698E-4</v>
      </c>
      <c r="I47" s="6">
        <v>9.9810304246592998E-2</v>
      </c>
      <c r="J47" s="6">
        <v>0.103753287155627</v>
      </c>
      <c r="K47" s="6">
        <v>0.104834114770847</v>
      </c>
      <c r="L47" s="6" t="s">
        <v>422</v>
      </c>
      <c r="M47" s="6">
        <v>1.01072338196099</v>
      </c>
      <c r="N47" s="6">
        <v>0.16255489634949399</v>
      </c>
      <c r="O47" s="6">
        <v>1.3359029324115E-4</v>
      </c>
      <c r="P47" s="6">
        <v>1.29699313826359E-6</v>
      </c>
      <c r="Q47" s="6" t="s">
        <v>423</v>
      </c>
      <c r="R47" s="6" t="s">
        <v>423</v>
      </c>
      <c r="S47" s="6" t="s">
        <v>423</v>
      </c>
      <c r="T47" s="6" t="s">
        <v>423</v>
      </c>
      <c r="U47" s="6" t="s">
        <v>423</v>
      </c>
      <c r="V47" s="6" t="s">
        <v>423</v>
      </c>
      <c r="W47" s="6">
        <v>0.12969931382635899</v>
      </c>
      <c r="X47" s="6">
        <v>2.0194854591885201E-4</v>
      </c>
      <c r="Y47" s="6">
        <v>4.5191518152965399E-4</v>
      </c>
      <c r="Z47" s="6">
        <v>3.22215867703295E-4</v>
      </c>
      <c r="AA47" s="6">
        <v>4.6796102382001597E-4</v>
      </c>
      <c r="AB47" s="6">
        <f t="shared" si="0"/>
        <v>1.4440406189718171E-3</v>
      </c>
      <c r="AC47" s="6" t="s">
        <v>422</v>
      </c>
      <c r="AD47" s="6" t="s">
        <v>423</v>
      </c>
      <c r="AE47" s="60"/>
      <c r="AF47" s="26" t="s">
        <v>423</v>
      </c>
      <c r="AG47" s="26" t="s">
        <v>423</v>
      </c>
      <c r="AH47" s="26" t="s">
        <v>423</v>
      </c>
      <c r="AI47" s="26" t="s">
        <v>423</v>
      </c>
      <c r="AJ47" s="26" t="s">
        <v>423</v>
      </c>
      <c r="AK47" s="26" t="s">
        <v>422</v>
      </c>
      <c r="AL47" s="49" t="s">
        <v>50</v>
      </c>
    </row>
    <row r="48" spans="1:38" s="2" customFormat="1" ht="26.25" customHeight="1" thickBot="1" x14ac:dyDescent="0.3">
      <c r="A48" s="70" t="s">
        <v>120</v>
      </c>
      <c r="B48" s="70" t="s">
        <v>121</v>
      </c>
      <c r="C48" s="71" t="s">
        <v>122</v>
      </c>
      <c r="D48" s="72" t="s">
        <v>424</v>
      </c>
      <c r="E48" s="6">
        <v>0.236237412188186</v>
      </c>
      <c r="F48" s="6">
        <v>0.57633041241931005</v>
      </c>
      <c r="G48" s="6">
        <v>0.165912968314194</v>
      </c>
      <c r="H48" s="6">
        <v>1.28912E-2</v>
      </c>
      <c r="I48" s="6">
        <v>1.54201316159518</v>
      </c>
      <c r="J48" s="6">
        <v>3.50971225793494</v>
      </c>
      <c r="K48" s="6">
        <v>6.3233530502764497</v>
      </c>
      <c r="L48" s="6" t="s">
        <v>422</v>
      </c>
      <c r="M48" s="6">
        <v>6.0977773888281203E-3</v>
      </c>
      <c r="N48" s="6" t="s">
        <v>422</v>
      </c>
      <c r="O48" s="6" t="s">
        <v>422</v>
      </c>
      <c r="P48" s="6" t="s">
        <v>422</v>
      </c>
      <c r="Q48" s="6" t="s">
        <v>423</v>
      </c>
      <c r="R48" s="6" t="s">
        <v>423</v>
      </c>
      <c r="S48" s="6" t="s">
        <v>423</v>
      </c>
      <c r="T48" s="6" t="s">
        <v>423</v>
      </c>
      <c r="U48" s="6" t="s">
        <v>423</v>
      </c>
      <c r="V48" s="6" t="s">
        <v>423</v>
      </c>
      <c r="W48" s="6" t="s">
        <v>422</v>
      </c>
      <c r="X48" s="6" t="s">
        <v>422</v>
      </c>
      <c r="Y48" s="6" t="s">
        <v>422</v>
      </c>
      <c r="Z48" s="6" t="s">
        <v>422</v>
      </c>
      <c r="AA48" s="6" t="s">
        <v>422</v>
      </c>
      <c r="AB48" s="6" t="s">
        <v>422</v>
      </c>
      <c r="AC48" s="6" t="s">
        <v>422</v>
      </c>
      <c r="AD48" s="6" t="s">
        <v>423</v>
      </c>
      <c r="AE48" s="60"/>
      <c r="AF48" s="26" t="s">
        <v>423</v>
      </c>
      <c r="AG48" s="26" t="s">
        <v>423</v>
      </c>
      <c r="AH48" s="26" t="s">
        <v>423</v>
      </c>
      <c r="AI48" s="26" t="s">
        <v>423</v>
      </c>
      <c r="AJ48" s="26" t="s">
        <v>423</v>
      </c>
      <c r="AK48" s="26" t="s">
        <v>422</v>
      </c>
      <c r="AL48" s="49" t="s">
        <v>123</v>
      </c>
    </row>
    <row r="49" spans="1:38" s="2" customFormat="1" ht="26.25" customHeight="1" thickBot="1" x14ac:dyDescent="0.3">
      <c r="A49" s="70" t="s">
        <v>120</v>
      </c>
      <c r="B49" s="70" t="s">
        <v>124</v>
      </c>
      <c r="C49" s="71" t="s">
        <v>125</v>
      </c>
      <c r="D49" s="72" t="s">
        <v>435</v>
      </c>
      <c r="E49" s="6" t="s">
        <v>422</v>
      </c>
      <c r="F49" s="6" t="s">
        <v>422</v>
      </c>
      <c r="G49" s="6" t="s">
        <v>422</v>
      </c>
      <c r="H49" s="6" t="s">
        <v>422</v>
      </c>
      <c r="I49" s="6" t="s">
        <v>422</v>
      </c>
      <c r="J49" s="6" t="s">
        <v>422</v>
      </c>
      <c r="K49" s="6" t="s">
        <v>422</v>
      </c>
      <c r="L49" s="6" t="s">
        <v>422</v>
      </c>
      <c r="M49" s="6" t="s">
        <v>422</v>
      </c>
      <c r="N49" s="6" t="s">
        <v>422</v>
      </c>
      <c r="O49" s="6" t="s">
        <v>422</v>
      </c>
      <c r="P49" s="6" t="s">
        <v>422</v>
      </c>
      <c r="Q49" s="6" t="s">
        <v>423</v>
      </c>
      <c r="R49" s="6" t="s">
        <v>423</v>
      </c>
      <c r="S49" s="6" t="s">
        <v>423</v>
      </c>
      <c r="T49" s="6" t="s">
        <v>423</v>
      </c>
      <c r="U49" s="6" t="s">
        <v>423</v>
      </c>
      <c r="V49" s="6" t="s">
        <v>423</v>
      </c>
      <c r="W49" s="6" t="s">
        <v>422</v>
      </c>
      <c r="X49" s="6" t="s">
        <v>422</v>
      </c>
      <c r="Y49" s="6" t="s">
        <v>422</v>
      </c>
      <c r="Z49" s="6" t="s">
        <v>422</v>
      </c>
      <c r="AA49" s="6" t="s">
        <v>422</v>
      </c>
      <c r="AB49" s="6" t="s">
        <v>422</v>
      </c>
      <c r="AC49" s="6" t="s">
        <v>422</v>
      </c>
      <c r="AD49" s="6" t="s">
        <v>423</v>
      </c>
      <c r="AE49" s="60"/>
      <c r="AF49" s="26" t="s">
        <v>423</v>
      </c>
      <c r="AG49" s="26" t="s">
        <v>423</v>
      </c>
      <c r="AH49" s="26" t="s">
        <v>423</v>
      </c>
      <c r="AI49" s="26" t="s">
        <v>423</v>
      </c>
      <c r="AJ49" s="26" t="s">
        <v>423</v>
      </c>
      <c r="AK49" s="26" t="s">
        <v>422</v>
      </c>
      <c r="AL49" s="49" t="s">
        <v>446</v>
      </c>
    </row>
    <row r="50" spans="1:38" s="2" customFormat="1" ht="26.25" customHeight="1" thickBot="1" x14ac:dyDescent="0.3">
      <c r="A50" s="70" t="s">
        <v>120</v>
      </c>
      <c r="B50" s="70" t="s">
        <v>126</v>
      </c>
      <c r="C50" s="71" t="s">
        <v>127</v>
      </c>
      <c r="D50" s="72" t="s">
        <v>424</v>
      </c>
      <c r="E50" s="6">
        <v>0</v>
      </c>
      <c r="F50" s="6">
        <v>4.0435115463999902E-2</v>
      </c>
      <c r="G50" s="6">
        <v>14.6352763289535</v>
      </c>
      <c r="H50" s="6">
        <v>5.8918816772856097E-2</v>
      </c>
      <c r="I50" s="6">
        <v>0.67412297393693899</v>
      </c>
      <c r="J50" s="6">
        <v>0.816143830880108</v>
      </c>
      <c r="K50" s="6">
        <v>0.83691528675216098</v>
      </c>
      <c r="L50" s="6" t="s">
        <v>422</v>
      </c>
      <c r="M50" s="6">
        <v>0</v>
      </c>
      <c r="N50" s="6">
        <v>0</v>
      </c>
      <c r="O50" s="6">
        <v>0</v>
      </c>
      <c r="P50" s="6">
        <v>0</v>
      </c>
      <c r="Q50" s="6" t="s">
        <v>423</v>
      </c>
      <c r="R50" s="6" t="s">
        <v>423</v>
      </c>
      <c r="S50" s="6" t="s">
        <v>423</v>
      </c>
      <c r="T50" s="6" t="s">
        <v>423</v>
      </c>
      <c r="U50" s="6" t="s">
        <v>423</v>
      </c>
      <c r="V50" s="6" t="s">
        <v>423</v>
      </c>
      <c r="W50" s="6">
        <v>0.11165030381226</v>
      </c>
      <c r="X50" s="6">
        <v>2.2453696683143701E-3</v>
      </c>
      <c r="Y50" s="6">
        <v>3.0263180951097699E-3</v>
      </c>
      <c r="Z50" s="6">
        <v>2.8170596584582301E-8</v>
      </c>
      <c r="AA50" s="6">
        <v>1.05333925236883E-3</v>
      </c>
      <c r="AB50" s="6">
        <f t="shared" si="0"/>
        <v>6.3250551863895553E-3</v>
      </c>
      <c r="AC50" s="6">
        <v>0.27994684777689799</v>
      </c>
      <c r="AD50" s="6" t="s">
        <v>423</v>
      </c>
      <c r="AE50" s="60"/>
      <c r="AF50" s="26" t="s">
        <v>423</v>
      </c>
      <c r="AG50" s="26" t="s">
        <v>423</v>
      </c>
      <c r="AH50" s="26" t="s">
        <v>423</v>
      </c>
      <c r="AI50" s="26" t="s">
        <v>423</v>
      </c>
      <c r="AJ50" s="26" t="s">
        <v>423</v>
      </c>
      <c r="AK50" s="26" t="s">
        <v>422</v>
      </c>
      <c r="AL50" s="49" t="s">
        <v>408</v>
      </c>
    </row>
    <row r="51" spans="1:38" s="2" customFormat="1" ht="26.25" customHeight="1" thickBot="1" x14ac:dyDescent="0.3">
      <c r="A51" s="70" t="s">
        <v>120</v>
      </c>
      <c r="B51" s="74" t="s">
        <v>128</v>
      </c>
      <c r="C51" s="71" t="s">
        <v>129</v>
      </c>
      <c r="D51" s="72" t="s">
        <v>424</v>
      </c>
      <c r="E51" s="6">
        <v>0.41614030663215901</v>
      </c>
      <c r="F51" s="6">
        <v>286.19668816254602</v>
      </c>
      <c r="G51" s="6">
        <v>0.32317172445729397</v>
      </c>
      <c r="H51" s="6">
        <v>1.5262300484454001E-2</v>
      </c>
      <c r="I51" s="6">
        <v>0.29563094283930103</v>
      </c>
      <c r="J51" s="6">
        <v>2.308347055779</v>
      </c>
      <c r="K51" s="6">
        <v>4.18186018212681</v>
      </c>
      <c r="L51" s="6" t="s">
        <v>422</v>
      </c>
      <c r="M51" s="6">
        <v>1.4631326771923601</v>
      </c>
      <c r="N51" s="6">
        <v>1.01831118348246E-2</v>
      </c>
      <c r="O51" s="6">
        <v>1.4397217163813301E-3</v>
      </c>
      <c r="P51" s="6">
        <v>2.33643433728346E-4</v>
      </c>
      <c r="Q51" s="6" t="s">
        <v>423</v>
      </c>
      <c r="R51" s="6" t="s">
        <v>423</v>
      </c>
      <c r="S51" s="6" t="s">
        <v>423</v>
      </c>
      <c r="T51" s="6" t="s">
        <v>423</v>
      </c>
      <c r="U51" s="6" t="s">
        <v>423</v>
      </c>
      <c r="V51" s="6" t="s">
        <v>423</v>
      </c>
      <c r="W51" s="6" t="s">
        <v>422</v>
      </c>
      <c r="X51" s="6">
        <v>1.1665272864442899E-4</v>
      </c>
      <c r="Y51" s="6">
        <v>3.54658585764178E-5</v>
      </c>
      <c r="Z51" s="6">
        <v>9.4977238616128005E-5</v>
      </c>
      <c r="AA51" s="6">
        <v>7.5481816984906394E-5</v>
      </c>
      <c r="AB51" s="6">
        <f t="shared" si="0"/>
        <v>3.2257764282188117E-4</v>
      </c>
      <c r="AC51" s="6">
        <v>5.57744965777054E-5</v>
      </c>
      <c r="AD51" s="6" t="s">
        <v>423</v>
      </c>
      <c r="AE51" s="60"/>
      <c r="AF51" s="26" t="s">
        <v>423</v>
      </c>
      <c r="AG51" s="26" t="s">
        <v>423</v>
      </c>
      <c r="AH51" s="26" t="s">
        <v>423</v>
      </c>
      <c r="AI51" s="26" t="s">
        <v>423</v>
      </c>
      <c r="AJ51" s="26" t="s">
        <v>423</v>
      </c>
      <c r="AK51" s="26" t="s">
        <v>422</v>
      </c>
      <c r="AL51" s="49" t="s">
        <v>447</v>
      </c>
    </row>
    <row r="52" spans="1:38" s="2" customFormat="1" ht="26.25" customHeight="1" thickBot="1" x14ac:dyDescent="0.3">
      <c r="A52" s="70" t="s">
        <v>120</v>
      </c>
      <c r="B52" s="74" t="s">
        <v>130</v>
      </c>
      <c r="C52" s="76" t="s">
        <v>388</v>
      </c>
      <c r="D52" s="73" t="s">
        <v>424</v>
      </c>
      <c r="E52" s="6">
        <v>6.7167806531966399</v>
      </c>
      <c r="F52" s="6">
        <v>61.971995805666303</v>
      </c>
      <c r="G52" s="6">
        <v>32.133734147508001</v>
      </c>
      <c r="H52" s="6">
        <v>0.282975161990354</v>
      </c>
      <c r="I52" s="6">
        <v>0.77538445067908701</v>
      </c>
      <c r="J52" s="6">
        <v>1.0953121149057301</v>
      </c>
      <c r="K52" s="6">
        <v>1.28522574061808</v>
      </c>
      <c r="L52" s="6" t="s">
        <v>422</v>
      </c>
      <c r="M52" s="6">
        <v>3.8589322054349098</v>
      </c>
      <c r="N52" s="6">
        <v>0.16447004041079</v>
      </c>
      <c r="O52" s="6">
        <v>9.15395591833498E-2</v>
      </c>
      <c r="P52" s="6">
        <v>8.58796429137203E-2</v>
      </c>
      <c r="Q52" s="6" t="s">
        <v>423</v>
      </c>
      <c r="R52" s="6" t="s">
        <v>423</v>
      </c>
      <c r="S52" s="6" t="s">
        <v>423</v>
      </c>
      <c r="T52" s="6" t="s">
        <v>423</v>
      </c>
      <c r="U52" s="6" t="s">
        <v>423</v>
      </c>
      <c r="V52" s="6" t="s">
        <v>423</v>
      </c>
      <c r="W52" s="6" t="s">
        <v>422</v>
      </c>
      <c r="X52" s="6">
        <v>6.6675031162101703E-2</v>
      </c>
      <c r="Y52" s="6">
        <v>2.5251679019510798E-2</v>
      </c>
      <c r="Z52" s="6">
        <v>1.8851176369449399E-2</v>
      </c>
      <c r="AA52" s="6">
        <v>1.19594708711883E-2</v>
      </c>
      <c r="AB52" s="6">
        <f t="shared" si="0"/>
        <v>0.1227373574222502</v>
      </c>
      <c r="AC52" s="6" t="s">
        <v>422</v>
      </c>
      <c r="AD52" s="6" t="s">
        <v>423</v>
      </c>
      <c r="AE52" s="60"/>
      <c r="AF52" s="26" t="s">
        <v>423</v>
      </c>
      <c r="AG52" s="26" t="s">
        <v>423</v>
      </c>
      <c r="AH52" s="26" t="s">
        <v>423</v>
      </c>
      <c r="AI52" s="26" t="s">
        <v>423</v>
      </c>
      <c r="AJ52" s="26" t="s">
        <v>423</v>
      </c>
      <c r="AK52" s="26" t="s">
        <v>422</v>
      </c>
      <c r="AL52" s="49" t="s">
        <v>448</v>
      </c>
    </row>
    <row r="53" spans="1:38" s="2" customFormat="1" ht="26.25" customHeight="1" thickBot="1" x14ac:dyDescent="0.3">
      <c r="A53" s="70" t="s">
        <v>120</v>
      </c>
      <c r="B53" s="74" t="s">
        <v>131</v>
      </c>
      <c r="C53" s="76" t="s">
        <v>132</v>
      </c>
      <c r="D53" s="73" t="s">
        <v>424</v>
      </c>
      <c r="E53" s="6">
        <v>0.2265616</v>
      </c>
      <c r="F53" s="6">
        <v>117.27310048238699</v>
      </c>
      <c r="G53" s="6">
        <v>0</v>
      </c>
      <c r="H53" s="6">
        <v>0</v>
      </c>
      <c r="I53" s="6">
        <v>5.65245038576929E-4</v>
      </c>
      <c r="J53" s="6">
        <v>6.8757873307769197E-4</v>
      </c>
      <c r="K53" s="6">
        <v>4.64877483611245E-4</v>
      </c>
      <c r="L53" s="6" t="s">
        <v>422</v>
      </c>
      <c r="M53" s="6">
        <v>8.2050000000000001</v>
      </c>
      <c r="N53" s="6">
        <v>0</v>
      </c>
      <c r="O53" s="6" t="s">
        <v>422</v>
      </c>
      <c r="P53" s="6">
        <v>0</v>
      </c>
      <c r="Q53" s="6" t="s">
        <v>423</v>
      </c>
      <c r="R53" s="6" t="s">
        <v>423</v>
      </c>
      <c r="S53" s="6" t="s">
        <v>423</v>
      </c>
      <c r="T53" s="6" t="s">
        <v>423</v>
      </c>
      <c r="U53" s="6" t="s">
        <v>423</v>
      </c>
      <c r="V53" s="6" t="s">
        <v>423</v>
      </c>
      <c r="W53" s="6" t="s">
        <v>422</v>
      </c>
      <c r="X53" s="6">
        <v>0</v>
      </c>
      <c r="Y53" s="6">
        <v>0</v>
      </c>
      <c r="Z53" s="6">
        <v>0</v>
      </c>
      <c r="AA53" s="6">
        <v>0</v>
      </c>
      <c r="AB53" s="6">
        <f t="shared" si="0"/>
        <v>0</v>
      </c>
      <c r="AC53" s="6" t="s">
        <v>422</v>
      </c>
      <c r="AD53" s="6" t="s">
        <v>423</v>
      </c>
      <c r="AE53" s="60"/>
      <c r="AF53" s="26" t="s">
        <v>423</v>
      </c>
      <c r="AG53" s="26" t="s">
        <v>423</v>
      </c>
      <c r="AH53" s="26" t="s">
        <v>423</v>
      </c>
      <c r="AI53" s="26" t="s">
        <v>423</v>
      </c>
      <c r="AJ53" s="26" t="s">
        <v>423</v>
      </c>
      <c r="AK53" s="26" t="s">
        <v>422</v>
      </c>
      <c r="AL53" s="49" t="s">
        <v>133</v>
      </c>
    </row>
    <row r="54" spans="1:38" s="2" customFormat="1" ht="37.5" customHeight="1" thickBot="1" x14ac:dyDescent="0.3">
      <c r="A54" s="70" t="s">
        <v>120</v>
      </c>
      <c r="B54" s="74" t="s">
        <v>134</v>
      </c>
      <c r="C54" s="76" t="s">
        <v>135</v>
      </c>
      <c r="D54" s="73" t="s">
        <v>424</v>
      </c>
      <c r="E54" s="6">
        <v>9.3028624595835994E-5</v>
      </c>
      <c r="F54" s="6">
        <v>71.6641351089702</v>
      </c>
      <c r="G54" s="6">
        <v>21.2570760101014</v>
      </c>
      <c r="H54" s="6">
        <v>1.28162083263322E-2</v>
      </c>
      <c r="I54" s="6">
        <v>3.834653122086E-2</v>
      </c>
      <c r="J54" s="6">
        <v>6.2214983178737297E-2</v>
      </c>
      <c r="K54" s="6">
        <v>7.8181507485206594E-2</v>
      </c>
      <c r="L54" s="6" t="s">
        <v>422</v>
      </c>
      <c r="M54" s="6">
        <v>2.5597483864628501E-2</v>
      </c>
      <c r="N54" s="6" t="s">
        <v>422</v>
      </c>
      <c r="O54" s="6" t="s">
        <v>422</v>
      </c>
      <c r="P54" s="6">
        <v>6.1724470046644605E-7</v>
      </c>
      <c r="Q54" s="6" t="s">
        <v>423</v>
      </c>
      <c r="R54" s="6" t="s">
        <v>423</v>
      </c>
      <c r="S54" s="6" t="s">
        <v>423</v>
      </c>
      <c r="T54" s="6" t="s">
        <v>423</v>
      </c>
      <c r="U54" s="6" t="s">
        <v>423</v>
      </c>
      <c r="V54" s="6" t="s">
        <v>423</v>
      </c>
      <c r="W54" s="6" t="s">
        <v>422</v>
      </c>
      <c r="X54" s="6" t="s">
        <v>422</v>
      </c>
      <c r="Y54" s="6" t="s">
        <v>422</v>
      </c>
      <c r="Z54" s="6" t="s">
        <v>422</v>
      </c>
      <c r="AA54" s="6" t="s">
        <v>422</v>
      </c>
      <c r="AB54" s="6" t="s">
        <v>422</v>
      </c>
      <c r="AC54" s="6" t="s">
        <v>422</v>
      </c>
      <c r="AD54" s="6" t="s">
        <v>423</v>
      </c>
      <c r="AE54" s="60"/>
      <c r="AF54" s="26" t="s">
        <v>423</v>
      </c>
      <c r="AG54" s="26" t="s">
        <v>423</v>
      </c>
      <c r="AH54" s="26" t="s">
        <v>423</v>
      </c>
      <c r="AI54" s="26" t="s">
        <v>423</v>
      </c>
      <c r="AJ54" s="26" t="s">
        <v>423</v>
      </c>
      <c r="AK54" s="26" t="s">
        <v>422</v>
      </c>
      <c r="AL54" s="49" t="s">
        <v>449</v>
      </c>
    </row>
    <row r="55" spans="1:38" s="2" customFormat="1" ht="26.25" customHeight="1" thickBot="1" x14ac:dyDescent="0.3">
      <c r="A55" s="70" t="s">
        <v>120</v>
      </c>
      <c r="B55" s="74" t="s">
        <v>136</v>
      </c>
      <c r="C55" s="76" t="s">
        <v>137</v>
      </c>
      <c r="D55" s="73" t="s">
        <v>424</v>
      </c>
      <c r="E55" s="6">
        <v>4.6015050604533396</v>
      </c>
      <c r="F55" s="6">
        <v>116.418075836226</v>
      </c>
      <c r="G55" s="6">
        <v>48.956433079726501</v>
      </c>
      <c r="H55" s="6">
        <v>0.19625577548266199</v>
      </c>
      <c r="I55" s="6">
        <v>6.6579034561013399</v>
      </c>
      <c r="J55" s="6">
        <v>7.1766293470769096</v>
      </c>
      <c r="K55" s="6">
        <v>7.6163705504583303</v>
      </c>
      <c r="L55" s="6" t="s">
        <v>422</v>
      </c>
      <c r="M55" s="6">
        <v>15.3075926202015</v>
      </c>
      <c r="N55" s="6">
        <v>1.7252967824173001E-3</v>
      </c>
      <c r="O55" s="6">
        <v>0</v>
      </c>
      <c r="P55" s="6">
        <v>8.7161289694403805E-3</v>
      </c>
      <c r="Q55" s="6" t="s">
        <v>423</v>
      </c>
      <c r="R55" s="6" t="s">
        <v>423</v>
      </c>
      <c r="S55" s="6" t="s">
        <v>423</v>
      </c>
      <c r="T55" s="6" t="s">
        <v>423</v>
      </c>
      <c r="U55" s="6" t="s">
        <v>423</v>
      </c>
      <c r="V55" s="6" t="s">
        <v>423</v>
      </c>
      <c r="W55" s="6">
        <v>5.0179703565411501E-2</v>
      </c>
      <c r="X55" s="6">
        <v>8.8230560232482602E-3</v>
      </c>
      <c r="Y55" s="6">
        <v>4.2831448163937001E-3</v>
      </c>
      <c r="Z55" s="6">
        <v>1.0452112039378299E-4</v>
      </c>
      <c r="AA55" s="6">
        <v>7.7529344823930302E-4</v>
      </c>
      <c r="AB55" s="6">
        <f t="shared" si="0"/>
        <v>1.3986015408275047E-2</v>
      </c>
      <c r="AC55" s="6">
        <v>1.89661868430113E-3</v>
      </c>
      <c r="AD55" s="6" t="s">
        <v>423</v>
      </c>
      <c r="AE55" s="60"/>
      <c r="AF55" s="26" t="s">
        <v>423</v>
      </c>
      <c r="AG55" s="26" t="s">
        <v>423</v>
      </c>
      <c r="AH55" s="26" t="s">
        <v>423</v>
      </c>
      <c r="AI55" s="26" t="s">
        <v>423</v>
      </c>
      <c r="AJ55" s="26" t="s">
        <v>423</v>
      </c>
      <c r="AK55" s="26" t="s">
        <v>422</v>
      </c>
      <c r="AL55" s="49" t="s">
        <v>450</v>
      </c>
    </row>
    <row r="56" spans="1:38" s="2" customFormat="1" ht="26.25" customHeight="1" thickBot="1" x14ac:dyDescent="0.3">
      <c r="A56" s="74" t="s">
        <v>120</v>
      </c>
      <c r="B56" s="74" t="s">
        <v>138</v>
      </c>
      <c r="C56" s="76" t="s">
        <v>397</v>
      </c>
      <c r="D56" s="73" t="s">
        <v>424</v>
      </c>
      <c r="E56" s="6" t="s">
        <v>422</v>
      </c>
      <c r="F56" s="6" t="s">
        <v>422</v>
      </c>
      <c r="G56" s="6" t="s">
        <v>422</v>
      </c>
      <c r="H56" s="6" t="s">
        <v>422</v>
      </c>
      <c r="I56" s="6" t="s">
        <v>422</v>
      </c>
      <c r="J56" s="6" t="s">
        <v>422</v>
      </c>
      <c r="K56" s="6" t="s">
        <v>422</v>
      </c>
      <c r="L56" s="6" t="s">
        <v>422</v>
      </c>
      <c r="M56" s="6" t="s">
        <v>422</v>
      </c>
      <c r="N56" s="6" t="s">
        <v>422</v>
      </c>
      <c r="O56" s="6" t="s">
        <v>422</v>
      </c>
      <c r="P56" s="6" t="s">
        <v>422</v>
      </c>
      <c r="Q56" s="6" t="s">
        <v>423</v>
      </c>
      <c r="R56" s="6" t="s">
        <v>423</v>
      </c>
      <c r="S56" s="6" t="s">
        <v>423</v>
      </c>
      <c r="T56" s="6" t="s">
        <v>423</v>
      </c>
      <c r="U56" s="6" t="s">
        <v>423</v>
      </c>
      <c r="V56" s="6" t="s">
        <v>423</v>
      </c>
      <c r="W56" s="6" t="s">
        <v>422</v>
      </c>
      <c r="X56" s="6" t="s">
        <v>422</v>
      </c>
      <c r="Y56" s="6" t="s">
        <v>422</v>
      </c>
      <c r="Z56" s="6" t="s">
        <v>422</v>
      </c>
      <c r="AA56" s="6" t="s">
        <v>422</v>
      </c>
      <c r="AB56" s="6" t="s">
        <v>422</v>
      </c>
      <c r="AC56" s="6" t="s">
        <v>422</v>
      </c>
      <c r="AD56" s="6" t="s">
        <v>423</v>
      </c>
      <c r="AE56" s="60"/>
      <c r="AF56" s="26" t="s">
        <v>423</v>
      </c>
      <c r="AG56" s="26" t="s">
        <v>423</v>
      </c>
      <c r="AH56" s="26" t="s">
        <v>423</v>
      </c>
      <c r="AI56" s="26" t="s">
        <v>423</v>
      </c>
      <c r="AJ56" s="26" t="s">
        <v>423</v>
      </c>
      <c r="AK56" s="26" t="s">
        <v>422</v>
      </c>
      <c r="AL56" s="49" t="s">
        <v>408</v>
      </c>
    </row>
    <row r="57" spans="1:38" s="2" customFormat="1" ht="26.25" customHeight="1" thickBot="1" x14ac:dyDescent="0.3">
      <c r="A57" s="70" t="s">
        <v>54</v>
      </c>
      <c r="B57" s="70" t="s">
        <v>140</v>
      </c>
      <c r="C57" s="71" t="s">
        <v>141</v>
      </c>
      <c r="D57" s="72" t="s">
        <v>424</v>
      </c>
      <c r="E57" s="6">
        <v>30.8968349941259</v>
      </c>
      <c r="F57" s="6">
        <v>0.33162252319494201</v>
      </c>
      <c r="G57" s="6">
        <v>28.6924177502456</v>
      </c>
      <c r="H57" s="6">
        <v>0.55918757036101896</v>
      </c>
      <c r="I57" s="6">
        <v>3.5230420846905202</v>
      </c>
      <c r="J57" s="6">
        <v>7.2831387474296596</v>
      </c>
      <c r="K57" s="6">
        <v>16.5868779278509</v>
      </c>
      <c r="L57" s="6" t="s">
        <v>422</v>
      </c>
      <c r="M57" s="6">
        <v>8.4433147797191097</v>
      </c>
      <c r="N57" s="6">
        <v>0.347767015452631</v>
      </c>
      <c r="O57" s="6">
        <v>3.1715812060876203E-2</v>
      </c>
      <c r="P57" s="6">
        <v>0.22739661030247299</v>
      </c>
      <c r="Q57" s="6" t="s">
        <v>423</v>
      </c>
      <c r="R57" s="6" t="s">
        <v>423</v>
      </c>
      <c r="S57" s="6" t="s">
        <v>423</v>
      </c>
      <c r="T57" s="6" t="s">
        <v>423</v>
      </c>
      <c r="U57" s="6" t="s">
        <v>423</v>
      </c>
      <c r="V57" s="6" t="s">
        <v>423</v>
      </c>
      <c r="W57" s="6">
        <v>2.3260188825911898</v>
      </c>
      <c r="X57" s="6">
        <v>9.0732794889942202E-3</v>
      </c>
      <c r="Y57" s="6">
        <v>2.46652257953241E-3</v>
      </c>
      <c r="Z57" s="6">
        <v>8.8090092126157495E-4</v>
      </c>
      <c r="AA57" s="6">
        <v>1.67371175039699E-3</v>
      </c>
      <c r="AB57" s="6">
        <f t="shared" si="0"/>
        <v>1.4094414740185196E-2</v>
      </c>
      <c r="AC57" s="6">
        <v>1.66350210871957</v>
      </c>
      <c r="AD57" s="6" t="s">
        <v>423</v>
      </c>
      <c r="AE57" s="60"/>
      <c r="AF57" s="26" t="s">
        <v>423</v>
      </c>
      <c r="AG57" s="26" t="s">
        <v>423</v>
      </c>
      <c r="AH57" s="26" t="s">
        <v>423</v>
      </c>
      <c r="AI57" s="26" t="s">
        <v>423</v>
      </c>
      <c r="AJ57" s="26" t="s">
        <v>423</v>
      </c>
      <c r="AK57" s="26" t="s">
        <v>422</v>
      </c>
      <c r="AL57" s="49" t="s">
        <v>142</v>
      </c>
    </row>
    <row r="58" spans="1:38" s="2" customFormat="1" ht="26.25" customHeight="1" thickBot="1" x14ac:dyDescent="0.3">
      <c r="A58" s="70" t="s">
        <v>54</v>
      </c>
      <c r="B58" s="70" t="s">
        <v>143</v>
      </c>
      <c r="C58" s="71" t="s">
        <v>144</v>
      </c>
      <c r="D58" s="72" t="s">
        <v>424</v>
      </c>
      <c r="E58" s="6">
        <v>1.5595533618069</v>
      </c>
      <c r="F58" s="6">
        <v>6.9339628520287203E-2</v>
      </c>
      <c r="G58" s="6">
        <v>0.48949696934586301</v>
      </c>
      <c r="H58" s="6">
        <v>2.6014332750812701E-2</v>
      </c>
      <c r="I58" s="6">
        <v>0.33110621343784002</v>
      </c>
      <c r="J58" s="6">
        <v>0.51927602862611599</v>
      </c>
      <c r="K58" s="6">
        <v>1.8647544544735599</v>
      </c>
      <c r="L58" s="6" t="s">
        <v>422</v>
      </c>
      <c r="M58" s="6">
        <v>3.0593240987749302</v>
      </c>
      <c r="N58" s="6">
        <v>4.4851123035444598E-3</v>
      </c>
      <c r="O58" s="6">
        <v>2.83425624607623E-3</v>
      </c>
      <c r="P58" s="6">
        <v>0.107875126817692</v>
      </c>
      <c r="Q58" s="6" t="s">
        <v>423</v>
      </c>
      <c r="R58" s="6" t="s">
        <v>423</v>
      </c>
      <c r="S58" s="6" t="s">
        <v>423</v>
      </c>
      <c r="T58" s="6" t="s">
        <v>423</v>
      </c>
      <c r="U58" s="6" t="s">
        <v>423</v>
      </c>
      <c r="V58" s="6" t="s">
        <v>423</v>
      </c>
      <c r="W58" s="6" t="s">
        <v>422</v>
      </c>
      <c r="X58" s="6" t="s">
        <v>422</v>
      </c>
      <c r="Y58" s="6" t="s">
        <v>422</v>
      </c>
      <c r="Z58" s="6" t="s">
        <v>422</v>
      </c>
      <c r="AA58" s="6" t="s">
        <v>422</v>
      </c>
      <c r="AB58" s="6" t="s">
        <v>422</v>
      </c>
      <c r="AC58" s="6" t="s">
        <v>422</v>
      </c>
      <c r="AD58" s="6" t="s">
        <v>423</v>
      </c>
      <c r="AE58" s="60"/>
      <c r="AF58" s="26" t="s">
        <v>423</v>
      </c>
      <c r="AG58" s="26" t="s">
        <v>423</v>
      </c>
      <c r="AH58" s="26" t="s">
        <v>423</v>
      </c>
      <c r="AI58" s="26" t="s">
        <v>423</v>
      </c>
      <c r="AJ58" s="26" t="s">
        <v>423</v>
      </c>
      <c r="AK58" s="26" t="s">
        <v>422</v>
      </c>
      <c r="AL58" s="49" t="s">
        <v>145</v>
      </c>
    </row>
    <row r="59" spans="1:38" s="2" customFormat="1" ht="26.25" customHeight="1" thickBot="1" x14ac:dyDescent="0.3">
      <c r="A59" s="70" t="s">
        <v>54</v>
      </c>
      <c r="B59" s="78" t="s">
        <v>146</v>
      </c>
      <c r="C59" s="71" t="s">
        <v>398</v>
      </c>
      <c r="D59" s="72" t="s">
        <v>424</v>
      </c>
      <c r="E59" s="6">
        <v>6.1015789909717499</v>
      </c>
      <c r="F59" s="6">
        <v>1.8015208176708</v>
      </c>
      <c r="G59" s="6">
        <v>1.8347684216362199</v>
      </c>
      <c r="H59" s="6">
        <v>8.7589901036115594E-2</v>
      </c>
      <c r="I59" s="6">
        <v>0.88520979597335203</v>
      </c>
      <c r="J59" s="6">
        <v>0.99260073848198505</v>
      </c>
      <c r="K59" s="6">
        <v>1.2193818699751</v>
      </c>
      <c r="L59" s="6" t="s">
        <v>422</v>
      </c>
      <c r="M59" s="6">
        <v>0.35987619199613702</v>
      </c>
      <c r="N59" s="6">
        <v>2.1085040981579199E-2</v>
      </c>
      <c r="O59" s="6">
        <v>1.2115878676755101E-3</v>
      </c>
      <c r="P59" s="6">
        <v>2.6056111127324099E-2</v>
      </c>
      <c r="Q59" s="6" t="s">
        <v>423</v>
      </c>
      <c r="R59" s="6" t="s">
        <v>423</v>
      </c>
      <c r="S59" s="6" t="s">
        <v>423</v>
      </c>
      <c r="T59" s="6" t="s">
        <v>423</v>
      </c>
      <c r="U59" s="6" t="s">
        <v>423</v>
      </c>
      <c r="V59" s="6" t="s">
        <v>423</v>
      </c>
      <c r="W59" s="6" t="s">
        <v>422</v>
      </c>
      <c r="X59" s="6" t="s">
        <v>422</v>
      </c>
      <c r="Y59" s="6">
        <v>1.7221038257002201E-7</v>
      </c>
      <c r="Z59" s="6" t="s">
        <v>422</v>
      </c>
      <c r="AA59" s="6">
        <v>6.5345551985092696E-6</v>
      </c>
      <c r="AB59" s="6">
        <f t="shared" si="0"/>
        <v>6.7067655810792919E-6</v>
      </c>
      <c r="AC59" s="6" t="s">
        <v>422</v>
      </c>
      <c r="AD59" s="6" t="s">
        <v>423</v>
      </c>
      <c r="AE59" s="60"/>
      <c r="AF59" s="26" t="s">
        <v>423</v>
      </c>
      <c r="AG59" s="26" t="s">
        <v>423</v>
      </c>
      <c r="AH59" s="26" t="s">
        <v>423</v>
      </c>
      <c r="AI59" s="26" t="s">
        <v>423</v>
      </c>
      <c r="AJ59" s="26" t="s">
        <v>423</v>
      </c>
      <c r="AK59" s="26" t="s">
        <v>422</v>
      </c>
      <c r="AL59" s="49" t="s">
        <v>451</v>
      </c>
    </row>
    <row r="60" spans="1:38" s="2" customFormat="1" ht="26.25" customHeight="1" thickBot="1" x14ac:dyDescent="0.3">
      <c r="A60" s="70" t="s">
        <v>54</v>
      </c>
      <c r="B60" s="78" t="s">
        <v>147</v>
      </c>
      <c r="C60" s="71" t="s">
        <v>148</v>
      </c>
      <c r="D60" s="117" t="s">
        <v>424</v>
      </c>
      <c r="E60" s="6">
        <v>0.75889867845359404</v>
      </c>
      <c r="F60" s="6">
        <v>0.349955417766806</v>
      </c>
      <c r="G60" s="6">
        <v>0.26209781086411799</v>
      </c>
      <c r="H60" s="6">
        <v>0.216045563891369</v>
      </c>
      <c r="I60" s="6">
        <v>7.7650632040952896</v>
      </c>
      <c r="J60" s="6">
        <v>27.184993822793</v>
      </c>
      <c r="K60" s="6">
        <v>56.7599218020191</v>
      </c>
      <c r="L60" s="6" t="s">
        <v>422</v>
      </c>
      <c r="M60" s="6">
        <v>0.54125799155600596</v>
      </c>
      <c r="N60" s="6" t="s">
        <v>422</v>
      </c>
      <c r="O60" s="6" t="s">
        <v>422</v>
      </c>
      <c r="P60" s="6">
        <v>2.19300636841138E-2</v>
      </c>
      <c r="Q60" s="6" t="s">
        <v>423</v>
      </c>
      <c r="R60" s="6" t="s">
        <v>423</v>
      </c>
      <c r="S60" s="6" t="s">
        <v>423</v>
      </c>
      <c r="T60" s="6" t="s">
        <v>423</v>
      </c>
      <c r="U60" s="6" t="s">
        <v>423</v>
      </c>
      <c r="V60" s="6" t="s">
        <v>423</v>
      </c>
      <c r="W60" s="6">
        <v>0</v>
      </c>
      <c r="X60" s="6" t="s">
        <v>422</v>
      </c>
      <c r="Y60" s="6" t="s">
        <v>422</v>
      </c>
      <c r="Z60" s="6" t="s">
        <v>422</v>
      </c>
      <c r="AA60" s="6" t="s">
        <v>422</v>
      </c>
      <c r="AB60" s="6" t="s">
        <v>422</v>
      </c>
      <c r="AC60" s="6" t="s">
        <v>422</v>
      </c>
      <c r="AD60" s="6" t="s">
        <v>423</v>
      </c>
      <c r="AE60" s="60"/>
      <c r="AF60" s="26" t="s">
        <v>423</v>
      </c>
      <c r="AG60" s="26" t="s">
        <v>423</v>
      </c>
      <c r="AH60" s="26" t="s">
        <v>423</v>
      </c>
      <c r="AI60" s="26" t="s">
        <v>423</v>
      </c>
      <c r="AJ60" s="26" t="s">
        <v>423</v>
      </c>
      <c r="AK60" s="26" t="s">
        <v>422</v>
      </c>
      <c r="AL60" s="49" t="s">
        <v>415</v>
      </c>
    </row>
    <row r="61" spans="1:38" s="2" customFormat="1" ht="26.25" customHeight="1" thickBot="1" x14ac:dyDescent="0.3">
      <c r="A61" s="70" t="s">
        <v>54</v>
      </c>
      <c r="B61" s="78" t="s">
        <v>149</v>
      </c>
      <c r="C61" s="71" t="s">
        <v>150</v>
      </c>
      <c r="D61" s="72" t="s">
        <v>424</v>
      </c>
      <c r="E61" s="6" t="s">
        <v>422</v>
      </c>
      <c r="F61" s="6" t="s">
        <v>422</v>
      </c>
      <c r="G61" s="6" t="s">
        <v>422</v>
      </c>
      <c r="H61" s="6" t="s">
        <v>422</v>
      </c>
      <c r="I61" s="6">
        <v>229.65390545078</v>
      </c>
      <c r="J61" s="6">
        <v>1148.2695272499</v>
      </c>
      <c r="K61" s="6">
        <v>3827.56509081989</v>
      </c>
      <c r="L61" s="6" t="s">
        <v>422</v>
      </c>
      <c r="M61" s="6" t="s">
        <v>422</v>
      </c>
      <c r="N61" s="6" t="s">
        <v>422</v>
      </c>
      <c r="O61" s="6" t="s">
        <v>422</v>
      </c>
      <c r="P61" s="6" t="s">
        <v>422</v>
      </c>
      <c r="Q61" s="6" t="s">
        <v>423</v>
      </c>
      <c r="R61" s="6" t="s">
        <v>423</v>
      </c>
      <c r="S61" s="6" t="s">
        <v>423</v>
      </c>
      <c r="T61" s="6" t="s">
        <v>423</v>
      </c>
      <c r="U61" s="6" t="s">
        <v>423</v>
      </c>
      <c r="V61" s="6" t="s">
        <v>423</v>
      </c>
      <c r="W61" s="6" t="s">
        <v>422</v>
      </c>
      <c r="X61" s="6" t="s">
        <v>422</v>
      </c>
      <c r="Y61" s="6" t="s">
        <v>422</v>
      </c>
      <c r="Z61" s="6" t="s">
        <v>422</v>
      </c>
      <c r="AA61" s="6" t="s">
        <v>422</v>
      </c>
      <c r="AB61" s="6" t="s">
        <v>422</v>
      </c>
      <c r="AC61" s="6" t="s">
        <v>422</v>
      </c>
      <c r="AD61" s="6" t="s">
        <v>423</v>
      </c>
      <c r="AE61" s="60"/>
      <c r="AF61" s="26" t="s">
        <v>423</v>
      </c>
      <c r="AG61" s="26" t="s">
        <v>423</v>
      </c>
      <c r="AH61" s="26" t="s">
        <v>423</v>
      </c>
      <c r="AI61" s="26" t="s">
        <v>423</v>
      </c>
      <c r="AJ61" s="26" t="s">
        <v>423</v>
      </c>
      <c r="AK61" s="26" t="s">
        <v>422</v>
      </c>
      <c r="AL61" s="49" t="s">
        <v>416</v>
      </c>
    </row>
    <row r="62" spans="1:38" s="2" customFormat="1" ht="26.25" customHeight="1" thickBot="1" x14ac:dyDescent="0.3">
      <c r="A62" s="70" t="s">
        <v>54</v>
      </c>
      <c r="B62" s="78" t="s">
        <v>151</v>
      </c>
      <c r="C62" s="71" t="s">
        <v>152</v>
      </c>
      <c r="D62" s="72" t="s">
        <v>436</v>
      </c>
      <c r="E62" s="6" t="s">
        <v>428</v>
      </c>
      <c r="F62" s="6" t="s">
        <v>428</v>
      </c>
      <c r="G62" s="6" t="s">
        <v>428</v>
      </c>
      <c r="H62" s="6" t="s">
        <v>428</v>
      </c>
      <c r="I62" s="6" t="s">
        <v>428</v>
      </c>
      <c r="J62" s="6" t="s">
        <v>428</v>
      </c>
      <c r="K62" s="6" t="s">
        <v>428</v>
      </c>
      <c r="L62" s="6" t="s">
        <v>422</v>
      </c>
      <c r="M62" s="6" t="s">
        <v>428</v>
      </c>
      <c r="N62" s="6" t="s">
        <v>428</v>
      </c>
      <c r="O62" s="6" t="s">
        <v>428</v>
      </c>
      <c r="P62" s="6" t="s">
        <v>428</v>
      </c>
      <c r="Q62" s="6" t="s">
        <v>423</v>
      </c>
      <c r="R62" s="6" t="s">
        <v>423</v>
      </c>
      <c r="S62" s="6" t="s">
        <v>423</v>
      </c>
      <c r="T62" s="6" t="s">
        <v>423</v>
      </c>
      <c r="U62" s="6" t="s">
        <v>423</v>
      </c>
      <c r="V62" s="6" t="s">
        <v>423</v>
      </c>
      <c r="W62" s="6" t="s">
        <v>422</v>
      </c>
      <c r="X62" s="6" t="s">
        <v>422</v>
      </c>
      <c r="Y62" s="6" t="s">
        <v>422</v>
      </c>
      <c r="Z62" s="6" t="s">
        <v>422</v>
      </c>
      <c r="AA62" s="6" t="s">
        <v>422</v>
      </c>
      <c r="AB62" s="6" t="s">
        <v>422</v>
      </c>
      <c r="AC62" s="6" t="s">
        <v>422</v>
      </c>
      <c r="AD62" s="6" t="s">
        <v>423</v>
      </c>
      <c r="AE62" s="60"/>
      <c r="AF62" s="26" t="s">
        <v>423</v>
      </c>
      <c r="AG62" s="26" t="s">
        <v>423</v>
      </c>
      <c r="AH62" s="26" t="s">
        <v>423</v>
      </c>
      <c r="AI62" s="26" t="s">
        <v>423</v>
      </c>
      <c r="AJ62" s="26" t="s">
        <v>423</v>
      </c>
      <c r="AK62" s="26" t="s">
        <v>422</v>
      </c>
      <c r="AL62" s="49" t="s">
        <v>452</v>
      </c>
    </row>
    <row r="63" spans="1:38" s="2" customFormat="1" ht="26.25" customHeight="1" thickBot="1" x14ac:dyDescent="0.3">
      <c r="A63" s="70" t="s">
        <v>54</v>
      </c>
      <c r="B63" s="78" t="s">
        <v>153</v>
      </c>
      <c r="C63" s="76" t="s">
        <v>154</v>
      </c>
      <c r="D63" s="79" t="s">
        <v>424</v>
      </c>
      <c r="E63" s="6">
        <v>0.52954275575750798</v>
      </c>
      <c r="F63" s="6">
        <v>1.1954133397301601</v>
      </c>
      <c r="G63" s="6">
        <v>3.3515354863597202</v>
      </c>
      <c r="H63" s="6">
        <v>8.7302307561303097E-2</v>
      </c>
      <c r="I63" s="6">
        <v>6.0686353342128996</v>
      </c>
      <c r="J63" s="6">
        <v>12.1282706288053</v>
      </c>
      <c r="K63" s="6">
        <v>36.509111452171403</v>
      </c>
      <c r="L63" s="6" t="s">
        <v>422</v>
      </c>
      <c r="M63" s="6">
        <v>3.1516071489312001</v>
      </c>
      <c r="N63" s="6" t="s">
        <v>422</v>
      </c>
      <c r="O63" s="6" t="s">
        <v>422</v>
      </c>
      <c r="P63" s="6" t="s">
        <v>422</v>
      </c>
      <c r="Q63" s="6" t="s">
        <v>423</v>
      </c>
      <c r="R63" s="6" t="s">
        <v>423</v>
      </c>
      <c r="S63" s="6" t="s">
        <v>423</v>
      </c>
      <c r="T63" s="6" t="s">
        <v>423</v>
      </c>
      <c r="U63" s="6" t="s">
        <v>423</v>
      </c>
      <c r="V63" s="6" t="s">
        <v>423</v>
      </c>
      <c r="W63" s="6">
        <v>0.81827383291634703</v>
      </c>
      <c r="X63" s="6" t="s">
        <v>422</v>
      </c>
      <c r="Y63" s="6" t="s">
        <v>422</v>
      </c>
      <c r="Z63" s="6" t="s">
        <v>422</v>
      </c>
      <c r="AA63" s="6" t="s">
        <v>422</v>
      </c>
      <c r="AB63" s="6" t="s">
        <v>422</v>
      </c>
      <c r="AC63" s="6" t="s">
        <v>422</v>
      </c>
      <c r="AD63" s="6" t="s">
        <v>423</v>
      </c>
      <c r="AE63" s="60"/>
      <c r="AF63" s="26" t="s">
        <v>423</v>
      </c>
      <c r="AG63" s="26" t="s">
        <v>423</v>
      </c>
      <c r="AH63" s="26" t="s">
        <v>423</v>
      </c>
      <c r="AI63" s="26" t="s">
        <v>423</v>
      </c>
      <c r="AJ63" s="26" t="s">
        <v>423</v>
      </c>
      <c r="AK63" s="26" t="s">
        <v>422</v>
      </c>
      <c r="AL63" s="49" t="s">
        <v>408</v>
      </c>
    </row>
    <row r="64" spans="1:38" s="2" customFormat="1" ht="26.25" customHeight="1" thickBot="1" x14ac:dyDescent="0.3">
      <c r="A64" s="70" t="s">
        <v>54</v>
      </c>
      <c r="B64" s="78" t="s">
        <v>155</v>
      </c>
      <c r="C64" s="71" t="s">
        <v>156</v>
      </c>
      <c r="D64" s="72" t="s">
        <v>437</v>
      </c>
      <c r="E64" s="6" t="s">
        <v>428</v>
      </c>
      <c r="F64" s="6" t="s">
        <v>428</v>
      </c>
      <c r="G64" s="6" t="s">
        <v>428</v>
      </c>
      <c r="H64" s="6" t="s">
        <v>428</v>
      </c>
      <c r="I64" s="6" t="s">
        <v>428</v>
      </c>
      <c r="J64" s="6" t="s">
        <v>428</v>
      </c>
      <c r="K64" s="6" t="s">
        <v>428</v>
      </c>
      <c r="L64" s="6" t="s">
        <v>422</v>
      </c>
      <c r="M64" s="6" t="s">
        <v>428</v>
      </c>
      <c r="N64" s="6" t="s">
        <v>422</v>
      </c>
      <c r="O64" s="6" t="s">
        <v>422</v>
      </c>
      <c r="P64" s="6" t="s">
        <v>422</v>
      </c>
      <c r="Q64" s="6" t="s">
        <v>423</v>
      </c>
      <c r="R64" s="6" t="s">
        <v>423</v>
      </c>
      <c r="S64" s="6" t="s">
        <v>423</v>
      </c>
      <c r="T64" s="6" t="s">
        <v>423</v>
      </c>
      <c r="U64" s="6" t="s">
        <v>423</v>
      </c>
      <c r="V64" s="6" t="s">
        <v>423</v>
      </c>
      <c r="W64" s="6" t="s">
        <v>422</v>
      </c>
      <c r="X64" s="6" t="s">
        <v>422</v>
      </c>
      <c r="Y64" s="6" t="s">
        <v>422</v>
      </c>
      <c r="Z64" s="6" t="s">
        <v>422</v>
      </c>
      <c r="AA64" s="6" t="s">
        <v>422</v>
      </c>
      <c r="AB64" s="6" t="s">
        <v>422</v>
      </c>
      <c r="AC64" s="6" t="s">
        <v>422</v>
      </c>
      <c r="AD64" s="6" t="s">
        <v>423</v>
      </c>
      <c r="AE64" s="60"/>
      <c r="AF64" s="26" t="s">
        <v>423</v>
      </c>
      <c r="AG64" s="26" t="s">
        <v>423</v>
      </c>
      <c r="AH64" s="26" t="s">
        <v>423</v>
      </c>
      <c r="AI64" s="26" t="s">
        <v>423</v>
      </c>
      <c r="AJ64" s="26" t="s">
        <v>423</v>
      </c>
      <c r="AK64" s="26" t="s">
        <v>422</v>
      </c>
      <c r="AL64" s="49" t="s">
        <v>157</v>
      </c>
    </row>
    <row r="65" spans="1:38" s="2" customFormat="1" ht="26.25" customHeight="1" thickBot="1" x14ac:dyDescent="0.3">
      <c r="A65" s="70" t="s">
        <v>54</v>
      </c>
      <c r="B65" s="74" t="s">
        <v>158</v>
      </c>
      <c r="C65" s="71" t="s">
        <v>159</v>
      </c>
      <c r="D65" s="72" t="s">
        <v>437</v>
      </c>
      <c r="E65" s="6" t="s">
        <v>428</v>
      </c>
      <c r="F65" s="6" t="s">
        <v>422</v>
      </c>
      <c r="G65" s="6" t="s">
        <v>422</v>
      </c>
      <c r="H65" s="6" t="s">
        <v>428</v>
      </c>
      <c r="I65" s="6" t="s">
        <v>422</v>
      </c>
      <c r="J65" s="6" t="s">
        <v>422</v>
      </c>
      <c r="K65" s="6" t="s">
        <v>422</v>
      </c>
      <c r="L65" s="6" t="s">
        <v>422</v>
      </c>
      <c r="M65" s="6" t="s">
        <v>422</v>
      </c>
      <c r="N65" s="6" t="s">
        <v>422</v>
      </c>
      <c r="O65" s="6" t="s">
        <v>422</v>
      </c>
      <c r="P65" s="6" t="s">
        <v>422</v>
      </c>
      <c r="Q65" s="6" t="s">
        <v>423</v>
      </c>
      <c r="R65" s="6" t="s">
        <v>423</v>
      </c>
      <c r="S65" s="6" t="s">
        <v>423</v>
      </c>
      <c r="T65" s="6" t="s">
        <v>423</v>
      </c>
      <c r="U65" s="6" t="s">
        <v>423</v>
      </c>
      <c r="V65" s="6" t="s">
        <v>423</v>
      </c>
      <c r="W65" s="6" t="s">
        <v>422</v>
      </c>
      <c r="X65" s="6" t="s">
        <v>422</v>
      </c>
      <c r="Y65" s="6" t="s">
        <v>422</v>
      </c>
      <c r="Z65" s="6" t="s">
        <v>422</v>
      </c>
      <c r="AA65" s="6" t="s">
        <v>422</v>
      </c>
      <c r="AB65" s="6" t="s">
        <v>422</v>
      </c>
      <c r="AC65" s="6" t="s">
        <v>422</v>
      </c>
      <c r="AD65" s="6" t="s">
        <v>423</v>
      </c>
      <c r="AE65" s="60"/>
      <c r="AF65" s="26" t="s">
        <v>423</v>
      </c>
      <c r="AG65" s="26" t="s">
        <v>423</v>
      </c>
      <c r="AH65" s="26" t="s">
        <v>423</v>
      </c>
      <c r="AI65" s="26" t="s">
        <v>423</v>
      </c>
      <c r="AJ65" s="26" t="s">
        <v>423</v>
      </c>
      <c r="AK65" s="26" t="s">
        <v>422</v>
      </c>
      <c r="AL65" s="49" t="s">
        <v>160</v>
      </c>
    </row>
    <row r="66" spans="1:38" s="2" customFormat="1" ht="26.25" customHeight="1" thickBot="1" x14ac:dyDescent="0.3">
      <c r="A66" s="70" t="s">
        <v>54</v>
      </c>
      <c r="B66" s="74" t="s">
        <v>161</v>
      </c>
      <c r="C66" s="71" t="s">
        <v>162</v>
      </c>
      <c r="D66" s="72" t="s">
        <v>437</v>
      </c>
      <c r="E66" s="6" t="s">
        <v>428</v>
      </c>
      <c r="F66" s="6" t="s">
        <v>428</v>
      </c>
      <c r="G66" s="6" t="s">
        <v>428</v>
      </c>
      <c r="H66" s="6" t="s">
        <v>428</v>
      </c>
      <c r="I66" s="6" t="s">
        <v>428</v>
      </c>
      <c r="J66" s="6" t="s">
        <v>428</v>
      </c>
      <c r="K66" s="6" t="s">
        <v>428</v>
      </c>
      <c r="L66" s="6" t="s">
        <v>422</v>
      </c>
      <c r="M66" s="6" t="s">
        <v>428</v>
      </c>
      <c r="N66" s="6" t="s">
        <v>422</v>
      </c>
      <c r="O66" s="6" t="s">
        <v>422</v>
      </c>
      <c r="P66" s="6" t="s">
        <v>422</v>
      </c>
      <c r="Q66" s="6" t="s">
        <v>423</v>
      </c>
      <c r="R66" s="6" t="s">
        <v>423</v>
      </c>
      <c r="S66" s="6" t="s">
        <v>423</v>
      </c>
      <c r="T66" s="6" t="s">
        <v>423</v>
      </c>
      <c r="U66" s="6" t="s">
        <v>423</v>
      </c>
      <c r="V66" s="6" t="s">
        <v>423</v>
      </c>
      <c r="W66" s="6" t="s">
        <v>422</v>
      </c>
      <c r="X66" s="6" t="s">
        <v>422</v>
      </c>
      <c r="Y66" s="6" t="s">
        <v>422</v>
      </c>
      <c r="Z66" s="6" t="s">
        <v>422</v>
      </c>
      <c r="AA66" s="6" t="s">
        <v>422</v>
      </c>
      <c r="AB66" s="6" t="s">
        <v>422</v>
      </c>
      <c r="AC66" s="6" t="s">
        <v>422</v>
      </c>
      <c r="AD66" s="6" t="s">
        <v>423</v>
      </c>
      <c r="AE66" s="60"/>
      <c r="AF66" s="26" t="s">
        <v>423</v>
      </c>
      <c r="AG66" s="26" t="s">
        <v>423</v>
      </c>
      <c r="AH66" s="26" t="s">
        <v>423</v>
      </c>
      <c r="AI66" s="26" t="s">
        <v>423</v>
      </c>
      <c r="AJ66" s="26" t="s">
        <v>423</v>
      </c>
      <c r="AK66" s="26" t="s">
        <v>422</v>
      </c>
      <c r="AL66" s="49" t="s">
        <v>163</v>
      </c>
    </row>
    <row r="67" spans="1:38" s="2" customFormat="1" ht="26.25" customHeight="1" thickBot="1" x14ac:dyDescent="0.3">
      <c r="A67" s="70" t="s">
        <v>54</v>
      </c>
      <c r="B67" s="74" t="s">
        <v>164</v>
      </c>
      <c r="C67" s="71" t="s">
        <v>165</v>
      </c>
      <c r="D67" s="72" t="s">
        <v>438</v>
      </c>
      <c r="E67" s="6" t="s">
        <v>425</v>
      </c>
      <c r="F67" s="6" t="s">
        <v>425</v>
      </c>
      <c r="G67" s="6" t="s">
        <v>425</v>
      </c>
      <c r="H67" s="6" t="s">
        <v>425</v>
      </c>
      <c r="I67" s="6" t="s">
        <v>425</v>
      </c>
      <c r="J67" s="6" t="s">
        <v>425</v>
      </c>
      <c r="K67" s="6" t="s">
        <v>425</v>
      </c>
      <c r="L67" s="6" t="s">
        <v>422</v>
      </c>
      <c r="M67" s="6" t="s">
        <v>425</v>
      </c>
      <c r="N67" s="6" t="s">
        <v>425</v>
      </c>
      <c r="O67" s="6" t="s">
        <v>425</v>
      </c>
      <c r="P67" s="6" t="s">
        <v>425</v>
      </c>
      <c r="Q67" s="6" t="s">
        <v>423</v>
      </c>
      <c r="R67" s="6" t="s">
        <v>423</v>
      </c>
      <c r="S67" s="6" t="s">
        <v>423</v>
      </c>
      <c r="T67" s="6" t="s">
        <v>423</v>
      </c>
      <c r="U67" s="6" t="s">
        <v>423</v>
      </c>
      <c r="V67" s="6" t="s">
        <v>423</v>
      </c>
      <c r="W67" s="6" t="s">
        <v>425</v>
      </c>
      <c r="X67" s="6" t="s">
        <v>425</v>
      </c>
      <c r="Y67" s="6" t="s">
        <v>425</v>
      </c>
      <c r="Z67" s="6" t="s">
        <v>425</v>
      </c>
      <c r="AA67" s="6" t="s">
        <v>425</v>
      </c>
      <c r="AB67" s="6" t="s">
        <v>425</v>
      </c>
      <c r="AC67" s="6" t="s">
        <v>425</v>
      </c>
      <c r="AD67" s="6" t="s">
        <v>423</v>
      </c>
      <c r="AE67" s="60"/>
      <c r="AF67" s="26" t="s">
        <v>423</v>
      </c>
      <c r="AG67" s="26" t="s">
        <v>423</v>
      </c>
      <c r="AH67" s="26" t="s">
        <v>423</v>
      </c>
      <c r="AI67" s="26" t="s">
        <v>423</v>
      </c>
      <c r="AJ67" s="26" t="s">
        <v>423</v>
      </c>
      <c r="AK67" s="26" t="s">
        <v>422</v>
      </c>
      <c r="AL67" s="49" t="s">
        <v>166</v>
      </c>
    </row>
    <row r="68" spans="1:38" s="2" customFormat="1" ht="26.25" customHeight="1" thickBot="1" x14ac:dyDescent="0.3">
      <c r="A68" s="70" t="s">
        <v>54</v>
      </c>
      <c r="B68" s="74" t="s">
        <v>167</v>
      </c>
      <c r="C68" s="71" t="s">
        <v>168</v>
      </c>
      <c r="D68" s="72" t="s">
        <v>424</v>
      </c>
      <c r="E68" s="6" t="s">
        <v>422</v>
      </c>
      <c r="F68" s="6" t="s">
        <v>422</v>
      </c>
      <c r="G68" s="6" t="s">
        <v>422</v>
      </c>
      <c r="H68" s="6" t="s">
        <v>422</v>
      </c>
      <c r="I68" s="6" t="s">
        <v>422</v>
      </c>
      <c r="J68" s="6" t="s">
        <v>422</v>
      </c>
      <c r="K68" s="6" t="s">
        <v>422</v>
      </c>
      <c r="L68" s="6" t="s">
        <v>422</v>
      </c>
      <c r="M68" s="6" t="s">
        <v>422</v>
      </c>
      <c r="N68" s="6" t="s">
        <v>422</v>
      </c>
      <c r="O68" s="6" t="s">
        <v>422</v>
      </c>
      <c r="P68" s="6" t="s">
        <v>422</v>
      </c>
      <c r="Q68" s="6" t="s">
        <v>423</v>
      </c>
      <c r="R68" s="6" t="s">
        <v>423</v>
      </c>
      <c r="S68" s="6" t="s">
        <v>423</v>
      </c>
      <c r="T68" s="6" t="s">
        <v>423</v>
      </c>
      <c r="U68" s="6" t="s">
        <v>423</v>
      </c>
      <c r="V68" s="6" t="s">
        <v>423</v>
      </c>
      <c r="W68" s="6" t="s">
        <v>422</v>
      </c>
      <c r="X68" s="6" t="s">
        <v>422</v>
      </c>
      <c r="Y68" s="6" t="s">
        <v>422</v>
      </c>
      <c r="Z68" s="6" t="s">
        <v>422</v>
      </c>
      <c r="AA68" s="6" t="s">
        <v>422</v>
      </c>
      <c r="AB68" s="6" t="s">
        <v>422</v>
      </c>
      <c r="AC68" s="6" t="s">
        <v>422</v>
      </c>
      <c r="AD68" s="6" t="s">
        <v>423</v>
      </c>
      <c r="AE68" s="60"/>
      <c r="AF68" s="26" t="s">
        <v>423</v>
      </c>
      <c r="AG68" s="26" t="s">
        <v>423</v>
      </c>
      <c r="AH68" s="26" t="s">
        <v>423</v>
      </c>
      <c r="AI68" s="26" t="s">
        <v>423</v>
      </c>
      <c r="AJ68" s="26" t="s">
        <v>423</v>
      </c>
      <c r="AK68" s="26" t="s">
        <v>422</v>
      </c>
      <c r="AL68" s="49" t="s">
        <v>169</v>
      </c>
    </row>
    <row r="69" spans="1:38" s="2" customFormat="1" ht="26.25" customHeight="1" thickBot="1" x14ac:dyDescent="0.3">
      <c r="A69" s="70" t="s">
        <v>54</v>
      </c>
      <c r="B69" s="70" t="s">
        <v>170</v>
      </c>
      <c r="C69" s="71" t="s">
        <v>171</v>
      </c>
      <c r="D69" s="77" t="s">
        <v>439</v>
      </c>
      <c r="E69" s="6" t="s">
        <v>422</v>
      </c>
      <c r="F69" s="6" t="s">
        <v>422</v>
      </c>
      <c r="G69" s="6" t="s">
        <v>422</v>
      </c>
      <c r="H69" s="6" t="s">
        <v>422</v>
      </c>
      <c r="I69" s="6" t="s">
        <v>428</v>
      </c>
      <c r="J69" s="6" t="s">
        <v>428</v>
      </c>
      <c r="K69" s="6" t="s">
        <v>428</v>
      </c>
      <c r="L69" s="6" t="s">
        <v>422</v>
      </c>
      <c r="M69" s="6" t="s">
        <v>422</v>
      </c>
      <c r="N69" s="6" t="s">
        <v>422</v>
      </c>
      <c r="O69" s="6" t="s">
        <v>422</v>
      </c>
      <c r="P69" s="6" t="s">
        <v>422</v>
      </c>
      <c r="Q69" s="6" t="s">
        <v>423</v>
      </c>
      <c r="R69" s="6" t="s">
        <v>423</v>
      </c>
      <c r="S69" s="6" t="s">
        <v>423</v>
      </c>
      <c r="T69" s="6" t="s">
        <v>423</v>
      </c>
      <c r="U69" s="6" t="s">
        <v>423</v>
      </c>
      <c r="V69" s="6" t="s">
        <v>423</v>
      </c>
      <c r="W69" s="6" t="s">
        <v>422</v>
      </c>
      <c r="X69" s="6" t="s">
        <v>422</v>
      </c>
      <c r="Y69" s="6" t="s">
        <v>422</v>
      </c>
      <c r="Z69" s="6" t="s">
        <v>422</v>
      </c>
      <c r="AA69" s="6" t="s">
        <v>422</v>
      </c>
      <c r="AB69" s="6" t="s">
        <v>422</v>
      </c>
      <c r="AC69" s="6" t="s">
        <v>422</v>
      </c>
      <c r="AD69" s="6" t="s">
        <v>423</v>
      </c>
      <c r="AE69" s="60"/>
      <c r="AF69" s="26" t="s">
        <v>423</v>
      </c>
      <c r="AG69" s="26" t="s">
        <v>423</v>
      </c>
      <c r="AH69" s="26" t="s">
        <v>423</v>
      </c>
      <c r="AI69" s="26" t="s">
        <v>423</v>
      </c>
      <c r="AJ69" s="26" t="s">
        <v>423</v>
      </c>
      <c r="AK69" s="26" t="s">
        <v>422</v>
      </c>
      <c r="AL69" s="49" t="s">
        <v>172</v>
      </c>
    </row>
    <row r="70" spans="1:38" s="2" customFormat="1" ht="26.25" customHeight="1" thickBot="1" x14ac:dyDescent="0.3">
      <c r="A70" s="70" t="s">
        <v>54</v>
      </c>
      <c r="B70" s="70" t="s">
        <v>173</v>
      </c>
      <c r="C70" s="71" t="s">
        <v>381</v>
      </c>
      <c r="D70" s="77" t="s">
        <v>440</v>
      </c>
      <c r="E70" s="6">
        <v>30.539649408581202</v>
      </c>
      <c r="F70" s="6">
        <v>38.797127572762697</v>
      </c>
      <c r="G70" s="6">
        <v>20.834098539372999</v>
      </c>
      <c r="H70" s="6">
        <v>9.3505187541378803</v>
      </c>
      <c r="I70" s="6">
        <v>3.6126010650106402</v>
      </c>
      <c r="J70" s="6">
        <v>6.5874736668952298</v>
      </c>
      <c r="K70" s="6">
        <v>14.161098243385499</v>
      </c>
      <c r="L70" s="6" t="s">
        <v>422</v>
      </c>
      <c r="M70" s="6">
        <v>26.964326182696102</v>
      </c>
      <c r="N70" s="6">
        <v>1.03412143227396</v>
      </c>
      <c r="O70" s="6">
        <v>8.1917641547540401E-2</v>
      </c>
      <c r="P70" s="6">
        <v>0.11257550228518</v>
      </c>
      <c r="Q70" s="6" t="s">
        <v>423</v>
      </c>
      <c r="R70" s="6" t="s">
        <v>423</v>
      </c>
      <c r="S70" s="6" t="s">
        <v>423</v>
      </c>
      <c r="T70" s="6" t="s">
        <v>423</v>
      </c>
      <c r="U70" s="6" t="s">
        <v>423</v>
      </c>
      <c r="V70" s="6" t="s">
        <v>423</v>
      </c>
      <c r="W70" s="6">
        <v>0.96599509887384605</v>
      </c>
      <c r="X70" s="6" t="s">
        <v>422</v>
      </c>
      <c r="Y70" s="6">
        <v>1.6837004976885499E-4</v>
      </c>
      <c r="Z70" s="6" t="s">
        <v>422</v>
      </c>
      <c r="AA70" s="6">
        <v>1.6837004976885499E-4</v>
      </c>
      <c r="AB70" s="6">
        <f t="shared" si="0"/>
        <v>3.3674009953770997E-4</v>
      </c>
      <c r="AC70" s="6">
        <v>0.37579633874909302</v>
      </c>
      <c r="AD70" s="6" t="s">
        <v>423</v>
      </c>
      <c r="AE70" s="60"/>
      <c r="AF70" s="26" t="s">
        <v>423</v>
      </c>
      <c r="AG70" s="26" t="s">
        <v>423</v>
      </c>
      <c r="AH70" s="26" t="s">
        <v>423</v>
      </c>
      <c r="AI70" s="26" t="s">
        <v>423</v>
      </c>
      <c r="AJ70" s="26" t="s">
        <v>423</v>
      </c>
      <c r="AK70" s="26" t="s">
        <v>422</v>
      </c>
      <c r="AL70" s="49" t="s">
        <v>408</v>
      </c>
    </row>
    <row r="71" spans="1:38" s="2" customFormat="1" ht="26.25" customHeight="1" thickBot="1" x14ac:dyDescent="0.3">
      <c r="A71" s="70" t="s">
        <v>54</v>
      </c>
      <c r="B71" s="70" t="s">
        <v>174</v>
      </c>
      <c r="C71" s="71" t="s">
        <v>175</v>
      </c>
      <c r="D71" s="77" t="s">
        <v>437</v>
      </c>
      <c r="E71" s="6" t="s">
        <v>428</v>
      </c>
      <c r="F71" s="6" t="s">
        <v>428</v>
      </c>
      <c r="G71" s="6" t="s">
        <v>428</v>
      </c>
      <c r="H71" s="6" t="s">
        <v>428</v>
      </c>
      <c r="I71" s="6" t="s">
        <v>428</v>
      </c>
      <c r="J71" s="6" t="s">
        <v>428</v>
      </c>
      <c r="K71" s="6" t="s">
        <v>428</v>
      </c>
      <c r="L71" s="6" t="s">
        <v>422</v>
      </c>
      <c r="M71" s="6" t="s">
        <v>428</v>
      </c>
      <c r="N71" s="6" t="s">
        <v>422</v>
      </c>
      <c r="O71" s="6" t="s">
        <v>422</v>
      </c>
      <c r="P71" s="6" t="s">
        <v>422</v>
      </c>
      <c r="Q71" s="6" t="s">
        <v>423</v>
      </c>
      <c r="R71" s="6" t="s">
        <v>423</v>
      </c>
      <c r="S71" s="6" t="s">
        <v>423</v>
      </c>
      <c r="T71" s="6" t="s">
        <v>423</v>
      </c>
      <c r="U71" s="6" t="s">
        <v>423</v>
      </c>
      <c r="V71" s="6" t="s">
        <v>423</v>
      </c>
      <c r="W71" s="6" t="s">
        <v>422</v>
      </c>
      <c r="X71" s="6" t="s">
        <v>422</v>
      </c>
      <c r="Y71" s="6" t="s">
        <v>422</v>
      </c>
      <c r="Z71" s="6" t="s">
        <v>422</v>
      </c>
      <c r="AA71" s="6" t="s">
        <v>422</v>
      </c>
      <c r="AB71" s="6" t="s">
        <v>422</v>
      </c>
      <c r="AC71" s="6" t="s">
        <v>422</v>
      </c>
      <c r="AD71" s="6" t="s">
        <v>423</v>
      </c>
      <c r="AE71" s="60"/>
      <c r="AF71" s="26" t="s">
        <v>423</v>
      </c>
      <c r="AG71" s="26" t="s">
        <v>423</v>
      </c>
      <c r="AH71" s="26" t="s">
        <v>423</v>
      </c>
      <c r="AI71" s="26" t="s">
        <v>423</v>
      </c>
      <c r="AJ71" s="26" t="s">
        <v>423</v>
      </c>
      <c r="AK71" s="26" t="s">
        <v>422</v>
      </c>
      <c r="AL71" s="49" t="s">
        <v>408</v>
      </c>
    </row>
    <row r="72" spans="1:38" s="2" customFormat="1" ht="26.25" customHeight="1" thickBot="1" x14ac:dyDescent="0.3">
      <c r="A72" s="70" t="s">
        <v>54</v>
      </c>
      <c r="B72" s="70" t="s">
        <v>176</v>
      </c>
      <c r="C72" s="71" t="s">
        <v>177</v>
      </c>
      <c r="D72" s="72" t="s">
        <v>424</v>
      </c>
      <c r="E72" s="6">
        <v>7.12187254830783</v>
      </c>
      <c r="F72" s="6">
        <v>5.4001217647842203</v>
      </c>
      <c r="G72" s="6">
        <v>24.465313771613602</v>
      </c>
      <c r="H72" s="6">
        <v>0.33130322778183202</v>
      </c>
      <c r="I72" s="6">
        <v>10.5836381814019</v>
      </c>
      <c r="J72" s="6">
        <v>15.1227644124953</v>
      </c>
      <c r="K72" s="6">
        <v>51.5217188120901</v>
      </c>
      <c r="L72" s="6" t="s">
        <v>422</v>
      </c>
      <c r="M72" s="6">
        <v>39.119677612155201</v>
      </c>
      <c r="N72" s="6">
        <v>42.550161298393597</v>
      </c>
      <c r="O72" s="6">
        <v>0.13268749072020899</v>
      </c>
      <c r="P72" s="6">
        <v>0.70554416240712803</v>
      </c>
      <c r="Q72" s="6" t="s">
        <v>423</v>
      </c>
      <c r="R72" s="6" t="s">
        <v>423</v>
      </c>
      <c r="S72" s="6" t="s">
        <v>423</v>
      </c>
      <c r="T72" s="6" t="s">
        <v>423</v>
      </c>
      <c r="U72" s="6" t="s">
        <v>423</v>
      </c>
      <c r="V72" s="6" t="s">
        <v>423</v>
      </c>
      <c r="W72" s="6">
        <v>20.655463533896501</v>
      </c>
      <c r="X72" s="6">
        <v>17.5063632977167</v>
      </c>
      <c r="Y72" s="6">
        <v>16.900198098892002</v>
      </c>
      <c r="Z72" s="6">
        <v>11.0061769804429</v>
      </c>
      <c r="AA72" s="6">
        <v>6.5947389779170704</v>
      </c>
      <c r="AB72" s="6">
        <f t="shared" si="0"/>
        <v>52.007477354968671</v>
      </c>
      <c r="AC72" s="6">
        <v>0.61255785100008098</v>
      </c>
      <c r="AD72" s="6" t="s">
        <v>423</v>
      </c>
      <c r="AE72" s="60"/>
      <c r="AF72" s="26" t="s">
        <v>423</v>
      </c>
      <c r="AG72" s="26" t="s">
        <v>423</v>
      </c>
      <c r="AH72" s="26" t="s">
        <v>423</v>
      </c>
      <c r="AI72" s="26" t="s">
        <v>423</v>
      </c>
      <c r="AJ72" s="26" t="s">
        <v>423</v>
      </c>
      <c r="AK72" s="26" t="s">
        <v>422</v>
      </c>
      <c r="AL72" s="49" t="s">
        <v>178</v>
      </c>
    </row>
    <row r="73" spans="1:38" s="2" customFormat="1" ht="26.25" customHeight="1" thickBot="1" x14ac:dyDescent="0.3">
      <c r="A73" s="70" t="s">
        <v>54</v>
      </c>
      <c r="B73" s="70" t="s">
        <v>179</v>
      </c>
      <c r="C73" s="71" t="s">
        <v>180</v>
      </c>
      <c r="D73" s="72" t="s">
        <v>424</v>
      </c>
      <c r="E73" s="6">
        <v>0.32373614686844099</v>
      </c>
      <c r="F73" s="6">
        <v>1.4607980915173799</v>
      </c>
      <c r="G73" s="6">
        <v>0.755068991920959</v>
      </c>
      <c r="H73" s="6">
        <v>1.1753251071612E-2</v>
      </c>
      <c r="I73" s="6">
        <v>3.7564858967709398</v>
      </c>
      <c r="J73" s="6">
        <v>4.63570539951382</v>
      </c>
      <c r="K73" s="6">
        <v>6.05107445896203</v>
      </c>
      <c r="L73" s="6" t="s">
        <v>422</v>
      </c>
      <c r="M73" s="6">
        <v>42.308758392742398</v>
      </c>
      <c r="N73" s="6" t="s">
        <v>422</v>
      </c>
      <c r="O73" s="6" t="s">
        <v>422</v>
      </c>
      <c r="P73" s="6">
        <v>0.20455486689722299</v>
      </c>
      <c r="Q73" s="6" t="s">
        <v>423</v>
      </c>
      <c r="R73" s="6" t="s">
        <v>423</v>
      </c>
      <c r="S73" s="6" t="s">
        <v>423</v>
      </c>
      <c r="T73" s="6" t="s">
        <v>423</v>
      </c>
      <c r="U73" s="6" t="s">
        <v>423</v>
      </c>
      <c r="V73" s="6" t="s">
        <v>423</v>
      </c>
      <c r="W73" s="6" t="s">
        <v>422</v>
      </c>
      <c r="X73" s="6" t="s">
        <v>422</v>
      </c>
      <c r="Y73" s="6" t="s">
        <v>422</v>
      </c>
      <c r="Z73" s="6" t="s">
        <v>422</v>
      </c>
      <c r="AA73" s="6" t="s">
        <v>422</v>
      </c>
      <c r="AB73" s="6" t="s">
        <v>422</v>
      </c>
      <c r="AC73" s="6" t="s">
        <v>422</v>
      </c>
      <c r="AD73" s="6" t="s">
        <v>423</v>
      </c>
      <c r="AE73" s="60"/>
      <c r="AF73" s="26" t="s">
        <v>423</v>
      </c>
      <c r="AG73" s="26" t="s">
        <v>423</v>
      </c>
      <c r="AH73" s="26" t="s">
        <v>423</v>
      </c>
      <c r="AI73" s="26" t="s">
        <v>423</v>
      </c>
      <c r="AJ73" s="26" t="s">
        <v>423</v>
      </c>
      <c r="AK73" s="26" t="s">
        <v>422</v>
      </c>
      <c r="AL73" s="49" t="s">
        <v>181</v>
      </c>
    </row>
    <row r="74" spans="1:38" s="2" customFormat="1" ht="26.25" customHeight="1" thickBot="1" x14ac:dyDescent="0.3">
      <c r="A74" s="70" t="s">
        <v>54</v>
      </c>
      <c r="B74" s="70" t="s">
        <v>182</v>
      </c>
      <c r="C74" s="71" t="s">
        <v>183</v>
      </c>
      <c r="D74" s="72" t="s">
        <v>424</v>
      </c>
      <c r="E74" s="6">
        <v>0.73604401727250701</v>
      </c>
      <c r="F74" s="6">
        <v>0.36359686263633501</v>
      </c>
      <c r="G74" s="6">
        <v>33.975157850726902</v>
      </c>
      <c r="H74" s="6">
        <v>2.9956897700832999E-2</v>
      </c>
      <c r="I74" s="6">
        <v>5.6930057368900897</v>
      </c>
      <c r="J74" s="6">
        <v>8.4458563422413206</v>
      </c>
      <c r="K74" s="6">
        <v>16.624864709738301</v>
      </c>
      <c r="L74" s="6" t="s">
        <v>422</v>
      </c>
      <c r="M74" s="6">
        <v>290.11789643396702</v>
      </c>
      <c r="N74" s="6">
        <v>8.0431934312197806E-2</v>
      </c>
      <c r="O74" s="6">
        <v>6.5935647707516295E-4</v>
      </c>
      <c r="P74" s="6">
        <v>1.4774968528317001E-2</v>
      </c>
      <c r="Q74" s="6" t="s">
        <v>423</v>
      </c>
      <c r="R74" s="6" t="s">
        <v>423</v>
      </c>
      <c r="S74" s="6" t="s">
        <v>423</v>
      </c>
      <c r="T74" s="6" t="s">
        <v>423</v>
      </c>
      <c r="U74" s="6" t="s">
        <v>423</v>
      </c>
      <c r="V74" s="6" t="s">
        <v>423</v>
      </c>
      <c r="W74" s="6">
        <v>3.5515163333528199</v>
      </c>
      <c r="X74" s="6">
        <v>20.498915077718198</v>
      </c>
      <c r="Y74" s="6">
        <v>27.242507336731901</v>
      </c>
      <c r="Z74" s="6">
        <v>27.242507336731901</v>
      </c>
      <c r="AA74" s="6">
        <v>11.051865703786699</v>
      </c>
      <c r="AB74" s="6">
        <f t="shared" si="0"/>
        <v>86.035795454968707</v>
      </c>
      <c r="AC74" s="6" t="s">
        <v>422</v>
      </c>
      <c r="AD74" s="6" t="s">
        <v>423</v>
      </c>
      <c r="AE74" s="60"/>
      <c r="AF74" s="26" t="s">
        <v>423</v>
      </c>
      <c r="AG74" s="26" t="s">
        <v>423</v>
      </c>
      <c r="AH74" s="26" t="s">
        <v>423</v>
      </c>
      <c r="AI74" s="26" t="s">
        <v>423</v>
      </c>
      <c r="AJ74" s="26" t="s">
        <v>423</v>
      </c>
      <c r="AK74" s="26" t="s">
        <v>422</v>
      </c>
      <c r="AL74" s="49" t="s">
        <v>184</v>
      </c>
    </row>
    <row r="75" spans="1:38" s="2" customFormat="1" ht="26.25" customHeight="1" thickBot="1" x14ac:dyDescent="0.3">
      <c r="A75" s="70" t="s">
        <v>54</v>
      </c>
      <c r="B75" s="70" t="s">
        <v>185</v>
      </c>
      <c r="C75" s="71" t="s">
        <v>186</v>
      </c>
      <c r="D75" s="77" t="s">
        <v>424</v>
      </c>
      <c r="E75" s="6" t="s">
        <v>422</v>
      </c>
      <c r="F75" s="6" t="s">
        <v>422</v>
      </c>
      <c r="G75" s="6" t="s">
        <v>422</v>
      </c>
      <c r="H75" s="6" t="s">
        <v>422</v>
      </c>
      <c r="I75" s="6" t="s">
        <v>422</v>
      </c>
      <c r="J75" s="6" t="s">
        <v>422</v>
      </c>
      <c r="K75" s="6" t="s">
        <v>422</v>
      </c>
      <c r="L75" s="6" t="s">
        <v>422</v>
      </c>
      <c r="M75" s="6" t="s">
        <v>422</v>
      </c>
      <c r="N75" s="6" t="s">
        <v>422</v>
      </c>
      <c r="O75" s="6" t="s">
        <v>422</v>
      </c>
      <c r="P75" s="6" t="s">
        <v>422</v>
      </c>
      <c r="Q75" s="6" t="s">
        <v>423</v>
      </c>
      <c r="R75" s="6" t="s">
        <v>423</v>
      </c>
      <c r="S75" s="6" t="s">
        <v>423</v>
      </c>
      <c r="T75" s="6" t="s">
        <v>423</v>
      </c>
      <c r="U75" s="6" t="s">
        <v>423</v>
      </c>
      <c r="V75" s="6" t="s">
        <v>423</v>
      </c>
      <c r="W75" s="6" t="s">
        <v>422</v>
      </c>
      <c r="X75" s="6" t="s">
        <v>422</v>
      </c>
      <c r="Y75" s="6" t="s">
        <v>422</v>
      </c>
      <c r="Z75" s="6" t="s">
        <v>422</v>
      </c>
      <c r="AA75" s="6" t="s">
        <v>422</v>
      </c>
      <c r="AB75" s="6" t="s">
        <v>422</v>
      </c>
      <c r="AC75" s="6" t="s">
        <v>422</v>
      </c>
      <c r="AD75" s="6" t="s">
        <v>423</v>
      </c>
      <c r="AE75" s="60"/>
      <c r="AF75" s="26" t="s">
        <v>423</v>
      </c>
      <c r="AG75" s="26" t="s">
        <v>423</v>
      </c>
      <c r="AH75" s="26" t="s">
        <v>423</v>
      </c>
      <c r="AI75" s="26" t="s">
        <v>423</v>
      </c>
      <c r="AJ75" s="26" t="s">
        <v>423</v>
      </c>
      <c r="AK75" s="26" t="s">
        <v>422</v>
      </c>
      <c r="AL75" s="49" t="s">
        <v>187</v>
      </c>
    </row>
    <row r="76" spans="1:38" s="2" customFormat="1" ht="26.25" customHeight="1" thickBot="1" x14ac:dyDescent="0.3">
      <c r="A76" s="70" t="s">
        <v>54</v>
      </c>
      <c r="B76" s="70" t="s">
        <v>188</v>
      </c>
      <c r="C76" s="71" t="s">
        <v>189</v>
      </c>
      <c r="D76" s="72" t="s">
        <v>441</v>
      </c>
      <c r="E76" s="6" t="s">
        <v>428</v>
      </c>
      <c r="F76" s="6" t="s">
        <v>428</v>
      </c>
      <c r="G76" s="6" t="s">
        <v>428</v>
      </c>
      <c r="H76" s="6" t="s">
        <v>428</v>
      </c>
      <c r="I76" s="6" t="s">
        <v>428</v>
      </c>
      <c r="J76" s="6" t="s">
        <v>428</v>
      </c>
      <c r="K76" s="6" t="s">
        <v>428</v>
      </c>
      <c r="L76" s="6" t="s">
        <v>422</v>
      </c>
      <c r="M76" s="6" t="s">
        <v>428</v>
      </c>
      <c r="N76" s="6" t="s">
        <v>428</v>
      </c>
      <c r="O76" s="6" t="s">
        <v>428</v>
      </c>
      <c r="P76" s="6" t="s">
        <v>428</v>
      </c>
      <c r="Q76" s="6" t="s">
        <v>423</v>
      </c>
      <c r="R76" s="6" t="s">
        <v>423</v>
      </c>
      <c r="S76" s="6" t="s">
        <v>423</v>
      </c>
      <c r="T76" s="6" t="s">
        <v>423</v>
      </c>
      <c r="U76" s="6" t="s">
        <v>423</v>
      </c>
      <c r="V76" s="6" t="s">
        <v>423</v>
      </c>
      <c r="W76" s="6" t="s">
        <v>428</v>
      </c>
      <c r="X76" s="6" t="s">
        <v>428</v>
      </c>
      <c r="Y76" s="6" t="s">
        <v>428</v>
      </c>
      <c r="Z76" s="6" t="s">
        <v>428</v>
      </c>
      <c r="AA76" s="6" t="s">
        <v>428</v>
      </c>
      <c r="AB76" s="6" t="s">
        <v>428</v>
      </c>
      <c r="AC76" s="6" t="s">
        <v>428</v>
      </c>
      <c r="AD76" s="6" t="s">
        <v>423</v>
      </c>
      <c r="AE76" s="60"/>
      <c r="AF76" s="26" t="s">
        <v>423</v>
      </c>
      <c r="AG76" s="26" t="s">
        <v>423</v>
      </c>
      <c r="AH76" s="26" t="s">
        <v>423</v>
      </c>
      <c r="AI76" s="26" t="s">
        <v>423</v>
      </c>
      <c r="AJ76" s="26" t="s">
        <v>423</v>
      </c>
      <c r="AK76" s="26" t="s">
        <v>422</v>
      </c>
      <c r="AL76" s="49" t="s">
        <v>190</v>
      </c>
    </row>
    <row r="77" spans="1:38" s="2" customFormat="1" ht="26.25" customHeight="1" thickBot="1" x14ac:dyDescent="0.3">
      <c r="A77" s="70" t="s">
        <v>54</v>
      </c>
      <c r="B77" s="70" t="s">
        <v>191</v>
      </c>
      <c r="C77" s="71" t="s">
        <v>192</v>
      </c>
      <c r="D77" s="72" t="s">
        <v>441</v>
      </c>
      <c r="E77" s="6" t="s">
        <v>428</v>
      </c>
      <c r="F77" s="6" t="s">
        <v>428</v>
      </c>
      <c r="G77" s="6" t="s">
        <v>428</v>
      </c>
      <c r="H77" s="6" t="s">
        <v>428</v>
      </c>
      <c r="I77" s="6" t="s">
        <v>428</v>
      </c>
      <c r="J77" s="6" t="s">
        <v>428</v>
      </c>
      <c r="K77" s="6" t="s">
        <v>428</v>
      </c>
      <c r="L77" s="6" t="s">
        <v>422</v>
      </c>
      <c r="M77" s="6" t="s">
        <v>428</v>
      </c>
      <c r="N77" s="6" t="s">
        <v>428</v>
      </c>
      <c r="O77" s="6" t="s">
        <v>428</v>
      </c>
      <c r="P77" s="6" t="s">
        <v>428</v>
      </c>
      <c r="Q77" s="6" t="s">
        <v>423</v>
      </c>
      <c r="R77" s="6" t="s">
        <v>423</v>
      </c>
      <c r="S77" s="6" t="s">
        <v>423</v>
      </c>
      <c r="T77" s="6" t="s">
        <v>423</v>
      </c>
      <c r="U77" s="6" t="s">
        <v>423</v>
      </c>
      <c r="V77" s="6" t="s">
        <v>423</v>
      </c>
      <c r="W77" s="6" t="s">
        <v>428</v>
      </c>
      <c r="X77" s="6" t="s">
        <v>428</v>
      </c>
      <c r="Y77" s="6" t="s">
        <v>428</v>
      </c>
      <c r="Z77" s="6" t="s">
        <v>428</v>
      </c>
      <c r="AA77" s="6" t="s">
        <v>428</v>
      </c>
      <c r="AB77" s="6" t="s">
        <v>428</v>
      </c>
      <c r="AC77" s="6" t="s">
        <v>428</v>
      </c>
      <c r="AD77" s="6" t="s">
        <v>423</v>
      </c>
      <c r="AE77" s="60"/>
      <c r="AF77" s="26" t="s">
        <v>423</v>
      </c>
      <c r="AG77" s="26" t="s">
        <v>423</v>
      </c>
      <c r="AH77" s="26" t="s">
        <v>423</v>
      </c>
      <c r="AI77" s="26" t="s">
        <v>423</v>
      </c>
      <c r="AJ77" s="26" t="s">
        <v>423</v>
      </c>
      <c r="AK77" s="26" t="s">
        <v>422</v>
      </c>
      <c r="AL77" s="49" t="s">
        <v>193</v>
      </c>
    </row>
    <row r="78" spans="1:38" s="2" customFormat="1" ht="26.25" customHeight="1" thickBot="1" x14ac:dyDescent="0.3">
      <c r="A78" s="70" t="s">
        <v>54</v>
      </c>
      <c r="B78" s="70" t="s">
        <v>194</v>
      </c>
      <c r="C78" s="71" t="s">
        <v>195</v>
      </c>
      <c r="D78" s="72" t="s">
        <v>441</v>
      </c>
      <c r="E78" s="6" t="s">
        <v>428</v>
      </c>
      <c r="F78" s="6" t="s">
        <v>428</v>
      </c>
      <c r="G78" s="6" t="s">
        <v>428</v>
      </c>
      <c r="H78" s="6" t="s">
        <v>428</v>
      </c>
      <c r="I78" s="6" t="s">
        <v>428</v>
      </c>
      <c r="J78" s="6" t="s">
        <v>428</v>
      </c>
      <c r="K78" s="6" t="s">
        <v>428</v>
      </c>
      <c r="L78" s="6" t="s">
        <v>422</v>
      </c>
      <c r="M78" s="6" t="s">
        <v>428</v>
      </c>
      <c r="N78" s="6" t="s">
        <v>428</v>
      </c>
      <c r="O78" s="6" t="s">
        <v>428</v>
      </c>
      <c r="P78" s="6" t="s">
        <v>428</v>
      </c>
      <c r="Q78" s="6" t="s">
        <v>423</v>
      </c>
      <c r="R78" s="6" t="s">
        <v>423</v>
      </c>
      <c r="S78" s="6" t="s">
        <v>423</v>
      </c>
      <c r="T78" s="6" t="s">
        <v>423</v>
      </c>
      <c r="U78" s="6" t="s">
        <v>423</v>
      </c>
      <c r="V78" s="6" t="s">
        <v>423</v>
      </c>
      <c r="W78" s="6" t="s">
        <v>428</v>
      </c>
      <c r="X78" s="6" t="s">
        <v>428</v>
      </c>
      <c r="Y78" s="6" t="s">
        <v>428</v>
      </c>
      <c r="Z78" s="6" t="s">
        <v>428</v>
      </c>
      <c r="AA78" s="6" t="s">
        <v>428</v>
      </c>
      <c r="AB78" s="6" t="s">
        <v>428</v>
      </c>
      <c r="AC78" s="6" t="s">
        <v>428</v>
      </c>
      <c r="AD78" s="6" t="s">
        <v>423</v>
      </c>
      <c r="AE78" s="60"/>
      <c r="AF78" s="26" t="s">
        <v>423</v>
      </c>
      <c r="AG78" s="26" t="s">
        <v>423</v>
      </c>
      <c r="AH78" s="26" t="s">
        <v>423</v>
      </c>
      <c r="AI78" s="26" t="s">
        <v>423</v>
      </c>
      <c r="AJ78" s="26" t="s">
        <v>423</v>
      </c>
      <c r="AK78" s="26" t="s">
        <v>422</v>
      </c>
      <c r="AL78" s="49" t="s">
        <v>196</v>
      </c>
    </row>
    <row r="79" spans="1:38" s="2" customFormat="1" ht="26.25" customHeight="1" thickBot="1" x14ac:dyDescent="0.3">
      <c r="A79" s="70" t="s">
        <v>54</v>
      </c>
      <c r="B79" s="70" t="s">
        <v>197</v>
      </c>
      <c r="C79" s="71" t="s">
        <v>198</v>
      </c>
      <c r="D79" s="72" t="s">
        <v>441</v>
      </c>
      <c r="E79" s="6" t="s">
        <v>428</v>
      </c>
      <c r="F79" s="6" t="s">
        <v>428</v>
      </c>
      <c r="G79" s="6" t="s">
        <v>428</v>
      </c>
      <c r="H79" s="6" t="s">
        <v>428</v>
      </c>
      <c r="I79" s="6" t="s">
        <v>428</v>
      </c>
      <c r="J79" s="6" t="s">
        <v>428</v>
      </c>
      <c r="K79" s="6" t="s">
        <v>428</v>
      </c>
      <c r="L79" s="6" t="s">
        <v>422</v>
      </c>
      <c r="M79" s="6" t="s">
        <v>428</v>
      </c>
      <c r="N79" s="6" t="s">
        <v>428</v>
      </c>
      <c r="O79" s="6" t="s">
        <v>428</v>
      </c>
      <c r="P79" s="6" t="s">
        <v>428</v>
      </c>
      <c r="Q79" s="6" t="s">
        <v>423</v>
      </c>
      <c r="R79" s="6" t="s">
        <v>423</v>
      </c>
      <c r="S79" s="6" t="s">
        <v>423</v>
      </c>
      <c r="T79" s="6" t="s">
        <v>423</v>
      </c>
      <c r="U79" s="6" t="s">
        <v>423</v>
      </c>
      <c r="V79" s="6" t="s">
        <v>423</v>
      </c>
      <c r="W79" s="6" t="s">
        <v>428</v>
      </c>
      <c r="X79" s="6" t="s">
        <v>428</v>
      </c>
      <c r="Y79" s="6" t="s">
        <v>428</v>
      </c>
      <c r="Z79" s="6" t="s">
        <v>428</v>
      </c>
      <c r="AA79" s="6" t="s">
        <v>428</v>
      </c>
      <c r="AB79" s="6" t="s">
        <v>428</v>
      </c>
      <c r="AC79" s="6" t="s">
        <v>428</v>
      </c>
      <c r="AD79" s="6" t="s">
        <v>423</v>
      </c>
      <c r="AE79" s="60"/>
      <c r="AF79" s="26" t="s">
        <v>423</v>
      </c>
      <c r="AG79" s="26" t="s">
        <v>423</v>
      </c>
      <c r="AH79" s="26" t="s">
        <v>423</v>
      </c>
      <c r="AI79" s="26" t="s">
        <v>423</v>
      </c>
      <c r="AJ79" s="26" t="s">
        <v>423</v>
      </c>
      <c r="AK79" s="26" t="s">
        <v>422</v>
      </c>
      <c r="AL79" s="49" t="s">
        <v>199</v>
      </c>
    </row>
    <row r="80" spans="1:38" s="2" customFormat="1" ht="26.25" customHeight="1" thickBot="1" x14ac:dyDescent="0.3">
      <c r="A80" s="70" t="s">
        <v>54</v>
      </c>
      <c r="B80" s="74" t="s">
        <v>200</v>
      </c>
      <c r="C80" s="76" t="s">
        <v>201</v>
      </c>
      <c r="D80" s="72" t="s">
        <v>424</v>
      </c>
      <c r="E80" s="6">
        <v>3.5526677062110501</v>
      </c>
      <c r="F80" s="6">
        <v>0.241269825355867</v>
      </c>
      <c r="G80" s="6">
        <v>1109.5060574838401</v>
      </c>
      <c r="H80" s="6">
        <v>0.206540238643383</v>
      </c>
      <c r="I80" s="6">
        <v>8.1803267417164296</v>
      </c>
      <c r="J80" s="6">
        <v>14.162321552580501</v>
      </c>
      <c r="K80" s="6">
        <v>17.707525059077099</v>
      </c>
      <c r="L80" s="6" t="s">
        <v>422</v>
      </c>
      <c r="M80" s="6">
        <v>7.2347681136928604E-2</v>
      </c>
      <c r="N80" s="6">
        <v>839.78836259237698</v>
      </c>
      <c r="O80" s="6">
        <v>67.068691286344901</v>
      </c>
      <c r="P80" s="6">
        <v>24.5687470385663</v>
      </c>
      <c r="Q80" s="6" t="s">
        <v>423</v>
      </c>
      <c r="R80" s="6" t="s">
        <v>423</v>
      </c>
      <c r="S80" s="6" t="s">
        <v>423</v>
      </c>
      <c r="T80" s="6" t="s">
        <v>423</v>
      </c>
      <c r="U80" s="6" t="s">
        <v>423</v>
      </c>
      <c r="V80" s="6" t="s">
        <v>423</v>
      </c>
      <c r="W80" s="6">
        <v>3.20891773229665</v>
      </c>
      <c r="X80" s="6" t="s">
        <v>422</v>
      </c>
      <c r="Y80" s="6">
        <v>1.0884204099355201E-3</v>
      </c>
      <c r="Z80" s="6">
        <v>7.9078137621536198E-4</v>
      </c>
      <c r="AA80" s="6">
        <v>1.0508332912488701E-6</v>
      </c>
      <c r="AB80" s="6">
        <f t="shared" ref="AB80:AB140" si="1">SUM(X80:AA80)</f>
        <v>1.8802526194421308E-3</v>
      </c>
      <c r="AC80" s="6">
        <v>2.5166007336869902</v>
      </c>
      <c r="AD80" s="6" t="s">
        <v>423</v>
      </c>
      <c r="AE80" s="60"/>
      <c r="AF80" s="26" t="s">
        <v>423</v>
      </c>
      <c r="AG80" s="26" t="s">
        <v>423</v>
      </c>
      <c r="AH80" s="26" t="s">
        <v>423</v>
      </c>
      <c r="AI80" s="26" t="s">
        <v>423</v>
      </c>
      <c r="AJ80" s="26" t="s">
        <v>423</v>
      </c>
      <c r="AK80" s="26" t="s">
        <v>422</v>
      </c>
      <c r="AL80" s="49" t="s">
        <v>408</v>
      </c>
    </row>
    <row r="81" spans="1:38" s="2" customFormat="1" ht="26.25" customHeight="1" thickBot="1" x14ac:dyDescent="0.3">
      <c r="A81" s="70" t="s">
        <v>54</v>
      </c>
      <c r="B81" s="74" t="s">
        <v>202</v>
      </c>
      <c r="C81" s="76" t="s">
        <v>203</v>
      </c>
      <c r="D81" s="72" t="s">
        <v>442</v>
      </c>
      <c r="E81" s="6" t="s">
        <v>428</v>
      </c>
      <c r="F81" s="6" t="s">
        <v>428</v>
      </c>
      <c r="G81" s="6" t="s">
        <v>428</v>
      </c>
      <c r="H81" s="6" t="s">
        <v>428</v>
      </c>
      <c r="I81" s="6" t="s">
        <v>428</v>
      </c>
      <c r="J81" s="6" t="s">
        <v>428</v>
      </c>
      <c r="K81" s="6" t="s">
        <v>428</v>
      </c>
      <c r="L81" s="6" t="s">
        <v>422</v>
      </c>
      <c r="M81" s="6" t="s">
        <v>428</v>
      </c>
      <c r="N81" s="6" t="s">
        <v>428</v>
      </c>
      <c r="O81" s="6" t="s">
        <v>428</v>
      </c>
      <c r="P81" s="6" t="s">
        <v>428</v>
      </c>
      <c r="Q81" s="6" t="s">
        <v>423</v>
      </c>
      <c r="R81" s="6" t="s">
        <v>423</v>
      </c>
      <c r="S81" s="6" t="s">
        <v>423</v>
      </c>
      <c r="T81" s="6" t="s">
        <v>423</v>
      </c>
      <c r="U81" s="6" t="s">
        <v>423</v>
      </c>
      <c r="V81" s="6" t="s">
        <v>423</v>
      </c>
      <c r="W81" s="6" t="s">
        <v>428</v>
      </c>
      <c r="X81" s="6" t="s">
        <v>428</v>
      </c>
      <c r="Y81" s="6" t="s">
        <v>428</v>
      </c>
      <c r="Z81" s="6" t="s">
        <v>428</v>
      </c>
      <c r="AA81" s="6" t="s">
        <v>428</v>
      </c>
      <c r="AB81" s="6" t="s">
        <v>428</v>
      </c>
      <c r="AC81" s="6" t="s">
        <v>428</v>
      </c>
      <c r="AD81" s="6" t="s">
        <v>423</v>
      </c>
      <c r="AE81" s="60"/>
      <c r="AF81" s="26" t="s">
        <v>423</v>
      </c>
      <c r="AG81" s="26" t="s">
        <v>423</v>
      </c>
      <c r="AH81" s="26" t="s">
        <v>423</v>
      </c>
      <c r="AI81" s="26" t="s">
        <v>423</v>
      </c>
      <c r="AJ81" s="26" t="s">
        <v>423</v>
      </c>
      <c r="AK81" s="26" t="s">
        <v>422</v>
      </c>
      <c r="AL81" s="49" t="s">
        <v>204</v>
      </c>
    </row>
    <row r="82" spans="1:38" s="2" customFormat="1" ht="26.25" customHeight="1" thickBot="1" x14ac:dyDescent="0.3">
      <c r="A82" s="70" t="s">
        <v>205</v>
      </c>
      <c r="B82" s="74" t="s">
        <v>206</v>
      </c>
      <c r="C82" s="80" t="s">
        <v>207</v>
      </c>
      <c r="D82" s="72" t="s">
        <v>444</v>
      </c>
      <c r="E82" s="6" t="s">
        <v>428</v>
      </c>
      <c r="F82" s="6">
        <v>118.33374000000001</v>
      </c>
      <c r="G82" s="6" t="s">
        <v>428</v>
      </c>
      <c r="H82" s="6" t="s">
        <v>428</v>
      </c>
      <c r="I82" s="6" t="s">
        <v>428</v>
      </c>
      <c r="J82" s="6" t="s">
        <v>428</v>
      </c>
      <c r="K82" s="6" t="s">
        <v>428</v>
      </c>
      <c r="L82" s="6" t="s">
        <v>422</v>
      </c>
      <c r="M82" s="6" t="s">
        <v>428</v>
      </c>
      <c r="N82" s="6" t="s">
        <v>428</v>
      </c>
      <c r="O82" s="6" t="s">
        <v>428</v>
      </c>
      <c r="P82" s="6" t="s">
        <v>428</v>
      </c>
      <c r="Q82" s="6" t="s">
        <v>423</v>
      </c>
      <c r="R82" s="6" t="s">
        <v>423</v>
      </c>
      <c r="S82" s="6" t="s">
        <v>423</v>
      </c>
      <c r="T82" s="6" t="s">
        <v>423</v>
      </c>
      <c r="U82" s="6" t="s">
        <v>423</v>
      </c>
      <c r="V82" s="6" t="s">
        <v>423</v>
      </c>
      <c r="W82" s="6" t="s">
        <v>428</v>
      </c>
      <c r="X82" s="6" t="s">
        <v>428</v>
      </c>
      <c r="Y82" s="6" t="s">
        <v>428</v>
      </c>
      <c r="Z82" s="6" t="s">
        <v>428</v>
      </c>
      <c r="AA82" s="6" t="s">
        <v>428</v>
      </c>
      <c r="AB82" s="6" t="s">
        <v>428</v>
      </c>
      <c r="AC82" s="6" t="s">
        <v>428</v>
      </c>
      <c r="AD82" s="6" t="s">
        <v>423</v>
      </c>
      <c r="AE82" s="60"/>
      <c r="AF82" s="26" t="s">
        <v>423</v>
      </c>
      <c r="AG82" s="26" t="s">
        <v>423</v>
      </c>
      <c r="AH82" s="26" t="s">
        <v>423</v>
      </c>
      <c r="AI82" s="26" t="s">
        <v>423</v>
      </c>
      <c r="AJ82" s="26" t="s">
        <v>423</v>
      </c>
      <c r="AK82" s="26" t="s">
        <v>422</v>
      </c>
      <c r="AL82" s="49" t="s">
        <v>216</v>
      </c>
    </row>
    <row r="83" spans="1:38" s="2" customFormat="1" ht="26.25" customHeight="1" thickBot="1" x14ac:dyDescent="0.3">
      <c r="A83" s="70" t="s">
        <v>54</v>
      </c>
      <c r="B83" s="81" t="s">
        <v>208</v>
      </c>
      <c r="C83" s="82" t="s">
        <v>209</v>
      </c>
      <c r="D83" s="72" t="s">
        <v>424</v>
      </c>
      <c r="E83" s="6">
        <v>0</v>
      </c>
      <c r="F83" s="6">
        <v>5.7586790435127204</v>
      </c>
      <c r="G83" s="6">
        <v>9.9545324808396299E-2</v>
      </c>
      <c r="H83" s="6">
        <v>8.4684957317818601E-4</v>
      </c>
      <c r="I83" s="6">
        <v>1.66522326467279</v>
      </c>
      <c r="J83" s="6">
        <v>7.1089423500979301</v>
      </c>
      <c r="K83" s="6">
        <v>36.0698868790383</v>
      </c>
      <c r="L83" s="6" t="s">
        <v>422</v>
      </c>
      <c r="M83" s="6">
        <v>0.41767935793435201</v>
      </c>
      <c r="N83" s="6">
        <v>0.30798981574839801</v>
      </c>
      <c r="O83" s="6">
        <v>5.7668597710954297E-3</v>
      </c>
      <c r="P83" s="6">
        <v>5.4563124941058297E-3</v>
      </c>
      <c r="Q83" s="6" t="s">
        <v>423</v>
      </c>
      <c r="R83" s="6" t="s">
        <v>423</v>
      </c>
      <c r="S83" s="6" t="s">
        <v>423</v>
      </c>
      <c r="T83" s="6" t="s">
        <v>423</v>
      </c>
      <c r="U83" s="6" t="s">
        <v>423</v>
      </c>
      <c r="V83" s="6" t="s">
        <v>423</v>
      </c>
      <c r="W83" s="6">
        <v>2.0545163129174499E-2</v>
      </c>
      <c r="X83" s="6">
        <v>1.8288674741611299E-3</v>
      </c>
      <c r="Y83" s="6">
        <v>6.4010361595639503E-3</v>
      </c>
      <c r="Z83" s="6">
        <v>2.2708437804167302E-3</v>
      </c>
      <c r="AA83" s="6">
        <v>1.8288674741611299E-3</v>
      </c>
      <c r="AB83" s="6">
        <f t="shared" si="1"/>
        <v>1.2329614888302939E-2</v>
      </c>
      <c r="AC83" s="6" t="s">
        <v>422</v>
      </c>
      <c r="AD83" s="6" t="s">
        <v>423</v>
      </c>
      <c r="AE83" s="60"/>
      <c r="AF83" s="26" t="s">
        <v>423</v>
      </c>
      <c r="AG83" s="26" t="s">
        <v>423</v>
      </c>
      <c r="AH83" s="26" t="s">
        <v>423</v>
      </c>
      <c r="AI83" s="26" t="s">
        <v>423</v>
      </c>
      <c r="AJ83" s="26" t="s">
        <v>423</v>
      </c>
      <c r="AK83" s="26" t="s">
        <v>422</v>
      </c>
      <c r="AL83" s="49" t="s">
        <v>408</v>
      </c>
    </row>
    <row r="84" spans="1:38" s="2" customFormat="1" ht="26.25" customHeight="1" thickBot="1" x14ac:dyDescent="0.3">
      <c r="A84" s="70" t="s">
        <v>54</v>
      </c>
      <c r="B84" s="81" t="s">
        <v>210</v>
      </c>
      <c r="C84" s="82" t="s">
        <v>211</v>
      </c>
      <c r="D84" s="72" t="s">
        <v>424</v>
      </c>
      <c r="E84" s="6" t="s">
        <v>422</v>
      </c>
      <c r="F84" s="6" t="s">
        <v>422</v>
      </c>
      <c r="G84" s="6" t="s">
        <v>422</v>
      </c>
      <c r="H84" s="6" t="s">
        <v>422</v>
      </c>
      <c r="I84" s="6" t="s">
        <v>422</v>
      </c>
      <c r="J84" s="6" t="s">
        <v>422</v>
      </c>
      <c r="K84" s="6" t="s">
        <v>422</v>
      </c>
      <c r="L84" s="6" t="s">
        <v>422</v>
      </c>
      <c r="M84" s="6" t="s">
        <v>422</v>
      </c>
      <c r="N84" s="6" t="s">
        <v>422</v>
      </c>
      <c r="O84" s="6" t="s">
        <v>422</v>
      </c>
      <c r="P84" s="6" t="s">
        <v>422</v>
      </c>
      <c r="Q84" s="6" t="s">
        <v>423</v>
      </c>
      <c r="R84" s="6" t="s">
        <v>423</v>
      </c>
      <c r="S84" s="6" t="s">
        <v>423</v>
      </c>
      <c r="T84" s="6" t="s">
        <v>423</v>
      </c>
      <c r="U84" s="6" t="s">
        <v>423</v>
      </c>
      <c r="V84" s="6" t="s">
        <v>423</v>
      </c>
      <c r="W84" s="6" t="s">
        <v>422</v>
      </c>
      <c r="X84" s="6" t="s">
        <v>422</v>
      </c>
      <c r="Y84" s="6" t="s">
        <v>422</v>
      </c>
      <c r="Z84" s="6" t="s">
        <v>422</v>
      </c>
      <c r="AA84" s="6" t="s">
        <v>422</v>
      </c>
      <c r="AB84" s="6" t="s">
        <v>422</v>
      </c>
      <c r="AC84" s="6" t="s">
        <v>422</v>
      </c>
      <c r="AD84" s="6" t="s">
        <v>423</v>
      </c>
      <c r="AE84" s="60"/>
      <c r="AF84" s="26" t="s">
        <v>423</v>
      </c>
      <c r="AG84" s="26" t="s">
        <v>423</v>
      </c>
      <c r="AH84" s="26" t="s">
        <v>423</v>
      </c>
      <c r="AI84" s="26" t="s">
        <v>423</v>
      </c>
      <c r="AJ84" s="26" t="s">
        <v>423</v>
      </c>
      <c r="AK84" s="26" t="s">
        <v>422</v>
      </c>
      <c r="AL84" s="49" t="s">
        <v>408</v>
      </c>
    </row>
    <row r="85" spans="1:38" s="2" customFormat="1" ht="26.25" customHeight="1" thickBot="1" x14ac:dyDescent="0.3">
      <c r="A85" s="70" t="s">
        <v>205</v>
      </c>
      <c r="B85" s="76" t="s">
        <v>212</v>
      </c>
      <c r="C85" s="82" t="s">
        <v>399</v>
      </c>
      <c r="D85" s="72" t="s">
        <v>424</v>
      </c>
      <c r="E85" s="6">
        <v>1.2024E-4</v>
      </c>
      <c r="F85" s="6">
        <v>125.860156308</v>
      </c>
      <c r="G85" s="6">
        <v>1.4674E-5</v>
      </c>
      <c r="H85" s="6">
        <v>8.0199999999999998E-5</v>
      </c>
      <c r="I85" s="6">
        <v>3.6969900000000003E-4</v>
      </c>
      <c r="J85" s="6">
        <v>2.7668599999999999E-3</v>
      </c>
      <c r="K85" s="6">
        <v>2.7710460000000001E-3</v>
      </c>
      <c r="L85" s="6" t="s">
        <v>422</v>
      </c>
      <c r="M85" s="6">
        <v>1.01001E-4</v>
      </c>
      <c r="N85" s="6" t="s">
        <v>422</v>
      </c>
      <c r="O85" s="6" t="s">
        <v>422</v>
      </c>
      <c r="P85" s="6" t="s">
        <v>422</v>
      </c>
      <c r="Q85" s="6" t="s">
        <v>423</v>
      </c>
      <c r="R85" s="6" t="s">
        <v>423</v>
      </c>
      <c r="S85" s="6" t="s">
        <v>423</v>
      </c>
      <c r="T85" s="6" t="s">
        <v>423</v>
      </c>
      <c r="U85" s="6" t="s">
        <v>423</v>
      </c>
      <c r="V85" s="6" t="s">
        <v>423</v>
      </c>
      <c r="W85" s="6" t="s">
        <v>422</v>
      </c>
      <c r="X85" s="6" t="s">
        <v>422</v>
      </c>
      <c r="Y85" s="6" t="s">
        <v>422</v>
      </c>
      <c r="Z85" s="6" t="s">
        <v>422</v>
      </c>
      <c r="AA85" s="6" t="s">
        <v>422</v>
      </c>
      <c r="AB85" s="6" t="s">
        <v>422</v>
      </c>
      <c r="AC85" s="6" t="s">
        <v>422</v>
      </c>
      <c r="AD85" s="6" t="s">
        <v>423</v>
      </c>
      <c r="AE85" s="60"/>
      <c r="AF85" s="26" t="s">
        <v>423</v>
      </c>
      <c r="AG85" s="26" t="s">
        <v>423</v>
      </c>
      <c r="AH85" s="26" t="s">
        <v>423</v>
      </c>
      <c r="AI85" s="26" t="s">
        <v>423</v>
      </c>
      <c r="AJ85" s="26" t="s">
        <v>423</v>
      </c>
      <c r="AK85" s="26" t="s">
        <v>422</v>
      </c>
      <c r="AL85" s="49" t="s">
        <v>213</v>
      </c>
    </row>
    <row r="86" spans="1:38" s="2" customFormat="1" ht="26.25" customHeight="1" thickBot="1" x14ac:dyDescent="0.3">
      <c r="A86" s="70" t="s">
        <v>205</v>
      </c>
      <c r="B86" s="76" t="s">
        <v>214</v>
      </c>
      <c r="C86" s="80" t="s">
        <v>215</v>
      </c>
      <c r="D86" s="72" t="s">
        <v>424</v>
      </c>
      <c r="E86" s="6" t="s">
        <v>422</v>
      </c>
      <c r="F86" s="6">
        <v>70.473619999999997</v>
      </c>
      <c r="G86" s="6" t="s">
        <v>422</v>
      </c>
      <c r="H86" s="6" t="s">
        <v>422</v>
      </c>
      <c r="I86" s="6" t="s">
        <v>422</v>
      </c>
      <c r="J86" s="6" t="s">
        <v>422</v>
      </c>
      <c r="K86" s="6" t="s">
        <v>422</v>
      </c>
      <c r="L86" s="6" t="s">
        <v>422</v>
      </c>
      <c r="M86" s="6" t="s">
        <v>422</v>
      </c>
      <c r="N86" s="6" t="s">
        <v>422</v>
      </c>
      <c r="O86" s="6" t="s">
        <v>422</v>
      </c>
      <c r="P86" s="6" t="s">
        <v>422</v>
      </c>
      <c r="Q86" s="6" t="s">
        <v>423</v>
      </c>
      <c r="R86" s="6" t="s">
        <v>423</v>
      </c>
      <c r="S86" s="6" t="s">
        <v>423</v>
      </c>
      <c r="T86" s="6" t="s">
        <v>423</v>
      </c>
      <c r="U86" s="6" t="s">
        <v>423</v>
      </c>
      <c r="V86" s="6" t="s">
        <v>423</v>
      </c>
      <c r="W86" s="6" t="s">
        <v>422</v>
      </c>
      <c r="X86" s="6" t="s">
        <v>422</v>
      </c>
      <c r="Y86" s="6" t="s">
        <v>422</v>
      </c>
      <c r="Z86" s="6" t="s">
        <v>422</v>
      </c>
      <c r="AA86" s="6" t="s">
        <v>422</v>
      </c>
      <c r="AB86" s="6" t="s">
        <v>422</v>
      </c>
      <c r="AC86" s="6" t="s">
        <v>422</v>
      </c>
      <c r="AD86" s="6" t="s">
        <v>423</v>
      </c>
      <c r="AE86" s="60"/>
      <c r="AF86" s="26" t="s">
        <v>423</v>
      </c>
      <c r="AG86" s="26" t="s">
        <v>423</v>
      </c>
      <c r="AH86" s="26" t="s">
        <v>423</v>
      </c>
      <c r="AI86" s="26" t="s">
        <v>423</v>
      </c>
      <c r="AJ86" s="26" t="s">
        <v>423</v>
      </c>
      <c r="AK86" s="26" t="s">
        <v>422</v>
      </c>
      <c r="AL86" s="49" t="s">
        <v>216</v>
      </c>
    </row>
    <row r="87" spans="1:38" s="2" customFormat="1" ht="26.25" customHeight="1" thickBot="1" x14ac:dyDescent="0.3">
      <c r="A87" s="70" t="s">
        <v>205</v>
      </c>
      <c r="B87" s="76" t="s">
        <v>217</v>
      </c>
      <c r="C87" s="80" t="s">
        <v>218</v>
      </c>
      <c r="D87" s="72" t="s">
        <v>424</v>
      </c>
      <c r="E87" s="6">
        <v>0</v>
      </c>
      <c r="F87" s="6">
        <v>0.74457213799999999</v>
      </c>
      <c r="G87" s="6">
        <v>0</v>
      </c>
      <c r="H87" s="6">
        <v>4.6300000000000001E-5</v>
      </c>
      <c r="I87" s="6">
        <v>3.2146600000000002E-4</v>
      </c>
      <c r="J87" s="6">
        <v>6.4046600000000002E-4</v>
      </c>
      <c r="K87" s="6">
        <v>6.4046600000000002E-4</v>
      </c>
      <c r="L87" s="6" t="s">
        <v>422</v>
      </c>
      <c r="M87" s="6">
        <v>0</v>
      </c>
      <c r="N87" s="6" t="s">
        <v>422</v>
      </c>
      <c r="O87" s="6" t="s">
        <v>422</v>
      </c>
      <c r="P87" s="6" t="s">
        <v>422</v>
      </c>
      <c r="Q87" s="6" t="s">
        <v>423</v>
      </c>
      <c r="R87" s="6" t="s">
        <v>423</v>
      </c>
      <c r="S87" s="6" t="s">
        <v>423</v>
      </c>
      <c r="T87" s="6" t="s">
        <v>423</v>
      </c>
      <c r="U87" s="6" t="s">
        <v>423</v>
      </c>
      <c r="V87" s="6" t="s">
        <v>423</v>
      </c>
      <c r="W87" s="6" t="s">
        <v>422</v>
      </c>
      <c r="X87" s="6" t="s">
        <v>422</v>
      </c>
      <c r="Y87" s="6" t="s">
        <v>422</v>
      </c>
      <c r="Z87" s="6" t="s">
        <v>422</v>
      </c>
      <c r="AA87" s="6" t="s">
        <v>422</v>
      </c>
      <c r="AB87" s="6" t="s">
        <v>422</v>
      </c>
      <c r="AC87" s="6" t="s">
        <v>422</v>
      </c>
      <c r="AD87" s="6" t="s">
        <v>423</v>
      </c>
      <c r="AE87" s="60"/>
      <c r="AF87" s="26" t="s">
        <v>423</v>
      </c>
      <c r="AG87" s="26" t="s">
        <v>423</v>
      </c>
      <c r="AH87" s="26" t="s">
        <v>423</v>
      </c>
      <c r="AI87" s="26" t="s">
        <v>423</v>
      </c>
      <c r="AJ87" s="26" t="s">
        <v>423</v>
      </c>
      <c r="AK87" s="26" t="s">
        <v>422</v>
      </c>
      <c r="AL87" s="49" t="s">
        <v>216</v>
      </c>
    </row>
    <row r="88" spans="1:38" s="2" customFormat="1" ht="26.25" customHeight="1" thickBot="1" x14ac:dyDescent="0.3">
      <c r="A88" s="70" t="s">
        <v>205</v>
      </c>
      <c r="B88" s="76" t="s">
        <v>219</v>
      </c>
      <c r="C88" s="80" t="s">
        <v>220</v>
      </c>
      <c r="D88" s="72" t="s">
        <v>424</v>
      </c>
      <c r="E88" s="6">
        <v>2.8622152406473301E-5</v>
      </c>
      <c r="F88" s="6">
        <v>6.0750534248035502</v>
      </c>
      <c r="G88" s="6" t="s">
        <v>422</v>
      </c>
      <c r="H88" s="6">
        <v>2.7902904077252199E-3</v>
      </c>
      <c r="I88" s="6">
        <v>6.4966525197782496E-2</v>
      </c>
      <c r="J88" s="6">
        <v>0.114873771447306</v>
      </c>
      <c r="K88" s="6">
        <v>0.13667808831827</v>
      </c>
      <c r="L88" s="6" t="s">
        <v>422</v>
      </c>
      <c r="M88" s="6">
        <v>2.8961127793824401E-5</v>
      </c>
      <c r="N88" s="6">
        <v>5.2511787998325001</v>
      </c>
      <c r="O88" s="6">
        <v>6.0080914377174101E-6</v>
      </c>
      <c r="P88" s="6" t="s">
        <v>422</v>
      </c>
      <c r="Q88" s="6" t="s">
        <v>423</v>
      </c>
      <c r="R88" s="6" t="s">
        <v>423</v>
      </c>
      <c r="S88" s="6" t="s">
        <v>423</v>
      </c>
      <c r="T88" s="6" t="s">
        <v>423</v>
      </c>
      <c r="U88" s="6" t="s">
        <v>423</v>
      </c>
      <c r="V88" s="6" t="s">
        <v>423</v>
      </c>
      <c r="W88" s="6">
        <v>6.8834215872138401E-5</v>
      </c>
      <c r="X88" s="6" t="s">
        <v>422</v>
      </c>
      <c r="Y88" s="6">
        <v>6.3996856240735202E-9</v>
      </c>
      <c r="Z88" s="6" t="s">
        <v>422</v>
      </c>
      <c r="AA88" s="6">
        <v>6.1358526227816903E-9</v>
      </c>
      <c r="AB88" s="6">
        <f t="shared" si="1"/>
        <v>1.2535538246855211E-8</v>
      </c>
      <c r="AC88" s="6">
        <v>7.6665745808534307E-6</v>
      </c>
      <c r="AD88" s="6" t="s">
        <v>423</v>
      </c>
      <c r="AE88" s="60"/>
      <c r="AF88" s="26" t="s">
        <v>423</v>
      </c>
      <c r="AG88" s="26" t="s">
        <v>423</v>
      </c>
      <c r="AH88" s="26" t="s">
        <v>423</v>
      </c>
      <c r="AI88" s="26" t="s">
        <v>423</v>
      </c>
      <c r="AJ88" s="26" t="s">
        <v>423</v>
      </c>
      <c r="AK88" s="26" t="s">
        <v>422</v>
      </c>
      <c r="AL88" s="49" t="s">
        <v>408</v>
      </c>
    </row>
    <row r="89" spans="1:38" s="2" customFormat="1" ht="26.25" customHeight="1" thickBot="1" x14ac:dyDescent="0.3">
      <c r="A89" s="70" t="s">
        <v>205</v>
      </c>
      <c r="B89" s="76" t="s">
        <v>221</v>
      </c>
      <c r="C89" s="80" t="s">
        <v>222</v>
      </c>
      <c r="D89" s="72" t="s">
        <v>424</v>
      </c>
      <c r="E89" s="6">
        <v>0</v>
      </c>
      <c r="F89" s="6">
        <v>34.621126674138303</v>
      </c>
      <c r="G89" s="6">
        <v>0</v>
      </c>
      <c r="H89" s="6">
        <v>1.39251549268723E-2</v>
      </c>
      <c r="I89" s="6">
        <v>2.2849639553797299E-3</v>
      </c>
      <c r="J89" s="6">
        <v>2.83375107280249E-3</v>
      </c>
      <c r="K89" s="6">
        <v>5.6135876969935997E-3</v>
      </c>
      <c r="L89" s="6" t="s">
        <v>422</v>
      </c>
      <c r="M89" s="6">
        <v>0</v>
      </c>
      <c r="N89" s="6" t="s">
        <v>422</v>
      </c>
      <c r="O89" s="6" t="s">
        <v>422</v>
      </c>
      <c r="P89" s="6" t="s">
        <v>422</v>
      </c>
      <c r="Q89" s="6" t="s">
        <v>423</v>
      </c>
      <c r="R89" s="6" t="s">
        <v>423</v>
      </c>
      <c r="S89" s="6" t="s">
        <v>423</v>
      </c>
      <c r="T89" s="6" t="s">
        <v>423</v>
      </c>
      <c r="U89" s="6" t="s">
        <v>423</v>
      </c>
      <c r="V89" s="6" t="s">
        <v>423</v>
      </c>
      <c r="W89" s="6" t="s">
        <v>422</v>
      </c>
      <c r="X89" s="6" t="s">
        <v>422</v>
      </c>
      <c r="Y89" s="6" t="s">
        <v>422</v>
      </c>
      <c r="Z89" s="6" t="s">
        <v>422</v>
      </c>
      <c r="AA89" s="6" t="s">
        <v>422</v>
      </c>
      <c r="AB89" s="6" t="s">
        <v>422</v>
      </c>
      <c r="AC89" s="6" t="s">
        <v>422</v>
      </c>
      <c r="AD89" s="6" t="s">
        <v>423</v>
      </c>
      <c r="AE89" s="60"/>
      <c r="AF89" s="26" t="s">
        <v>423</v>
      </c>
      <c r="AG89" s="26" t="s">
        <v>423</v>
      </c>
      <c r="AH89" s="26" t="s">
        <v>423</v>
      </c>
      <c r="AI89" s="26" t="s">
        <v>423</v>
      </c>
      <c r="AJ89" s="26" t="s">
        <v>423</v>
      </c>
      <c r="AK89" s="26" t="s">
        <v>422</v>
      </c>
      <c r="AL89" s="49" t="s">
        <v>408</v>
      </c>
    </row>
    <row r="90" spans="1:38" s="8" customFormat="1" ht="26.25" customHeight="1" thickBot="1" x14ac:dyDescent="0.3">
      <c r="A90" s="70" t="s">
        <v>205</v>
      </c>
      <c r="B90" s="76" t="s">
        <v>223</v>
      </c>
      <c r="C90" s="80" t="s">
        <v>224</v>
      </c>
      <c r="D90" s="72" t="s">
        <v>424</v>
      </c>
      <c r="E90" s="6" t="s">
        <v>422</v>
      </c>
      <c r="F90" s="6" t="s">
        <v>422</v>
      </c>
      <c r="G90" s="6" t="s">
        <v>422</v>
      </c>
      <c r="H90" s="6" t="s">
        <v>422</v>
      </c>
      <c r="I90" s="6" t="s">
        <v>422</v>
      </c>
      <c r="J90" s="6" t="s">
        <v>422</v>
      </c>
      <c r="K90" s="6" t="s">
        <v>422</v>
      </c>
      <c r="L90" s="6" t="s">
        <v>422</v>
      </c>
      <c r="M90" s="6" t="s">
        <v>422</v>
      </c>
      <c r="N90" s="6" t="s">
        <v>422</v>
      </c>
      <c r="O90" s="6" t="s">
        <v>422</v>
      </c>
      <c r="P90" s="6" t="s">
        <v>422</v>
      </c>
      <c r="Q90" s="6" t="s">
        <v>423</v>
      </c>
      <c r="R90" s="6" t="s">
        <v>423</v>
      </c>
      <c r="S90" s="6" t="s">
        <v>423</v>
      </c>
      <c r="T90" s="6" t="s">
        <v>423</v>
      </c>
      <c r="U90" s="6" t="s">
        <v>423</v>
      </c>
      <c r="V90" s="6" t="s">
        <v>423</v>
      </c>
      <c r="W90" s="6" t="s">
        <v>422</v>
      </c>
      <c r="X90" s="6" t="s">
        <v>422</v>
      </c>
      <c r="Y90" s="6" t="s">
        <v>422</v>
      </c>
      <c r="Z90" s="6" t="s">
        <v>422</v>
      </c>
      <c r="AA90" s="6" t="s">
        <v>422</v>
      </c>
      <c r="AB90" s="6" t="s">
        <v>422</v>
      </c>
      <c r="AC90" s="6" t="s">
        <v>422</v>
      </c>
      <c r="AD90" s="6" t="s">
        <v>423</v>
      </c>
      <c r="AE90" s="60"/>
      <c r="AF90" s="26" t="s">
        <v>423</v>
      </c>
      <c r="AG90" s="26" t="s">
        <v>423</v>
      </c>
      <c r="AH90" s="26" t="s">
        <v>423</v>
      </c>
      <c r="AI90" s="26" t="s">
        <v>423</v>
      </c>
      <c r="AJ90" s="26" t="s">
        <v>423</v>
      </c>
      <c r="AK90" s="26" t="s">
        <v>422</v>
      </c>
      <c r="AL90" s="49" t="s">
        <v>408</v>
      </c>
    </row>
    <row r="91" spans="1:38" s="2" customFormat="1" ht="26.25" customHeight="1" thickBot="1" x14ac:dyDescent="0.3">
      <c r="A91" s="70" t="s">
        <v>205</v>
      </c>
      <c r="B91" s="74" t="s">
        <v>400</v>
      </c>
      <c r="C91" s="76" t="s">
        <v>225</v>
      </c>
      <c r="D91" s="72" t="s">
        <v>424</v>
      </c>
      <c r="E91" s="6" t="s">
        <v>422</v>
      </c>
      <c r="F91" s="6" t="s">
        <v>422</v>
      </c>
      <c r="G91" s="6" t="s">
        <v>422</v>
      </c>
      <c r="H91" s="6" t="s">
        <v>422</v>
      </c>
      <c r="I91" s="6" t="s">
        <v>422</v>
      </c>
      <c r="J91" s="6" t="s">
        <v>422</v>
      </c>
      <c r="K91" s="6" t="s">
        <v>422</v>
      </c>
      <c r="L91" s="6" t="s">
        <v>422</v>
      </c>
      <c r="M91" s="6" t="s">
        <v>422</v>
      </c>
      <c r="N91" s="6" t="s">
        <v>422</v>
      </c>
      <c r="O91" s="6" t="s">
        <v>422</v>
      </c>
      <c r="P91" s="6" t="s">
        <v>422</v>
      </c>
      <c r="Q91" s="6" t="s">
        <v>423</v>
      </c>
      <c r="R91" s="6" t="s">
        <v>423</v>
      </c>
      <c r="S91" s="6" t="s">
        <v>423</v>
      </c>
      <c r="T91" s="6" t="s">
        <v>423</v>
      </c>
      <c r="U91" s="6" t="s">
        <v>423</v>
      </c>
      <c r="V91" s="6" t="s">
        <v>423</v>
      </c>
      <c r="W91" s="6" t="s">
        <v>422</v>
      </c>
      <c r="X91" s="6" t="s">
        <v>422</v>
      </c>
      <c r="Y91" s="6" t="s">
        <v>422</v>
      </c>
      <c r="Z91" s="6" t="s">
        <v>422</v>
      </c>
      <c r="AA91" s="6" t="s">
        <v>422</v>
      </c>
      <c r="AB91" s="6" t="s">
        <v>422</v>
      </c>
      <c r="AC91" s="6" t="s">
        <v>422</v>
      </c>
      <c r="AD91" s="6" t="s">
        <v>423</v>
      </c>
      <c r="AE91" s="60"/>
      <c r="AF91" s="26" t="s">
        <v>423</v>
      </c>
      <c r="AG91" s="26" t="s">
        <v>423</v>
      </c>
      <c r="AH91" s="26" t="s">
        <v>423</v>
      </c>
      <c r="AI91" s="26" t="s">
        <v>423</v>
      </c>
      <c r="AJ91" s="26" t="s">
        <v>423</v>
      </c>
      <c r="AK91" s="26" t="s">
        <v>422</v>
      </c>
      <c r="AL91" s="49" t="s">
        <v>408</v>
      </c>
    </row>
    <row r="92" spans="1:38" s="2" customFormat="1" ht="26.25" customHeight="1" thickBot="1" x14ac:dyDescent="0.3">
      <c r="A92" s="70" t="s">
        <v>54</v>
      </c>
      <c r="B92" s="70" t="s">
        <v>226</v>
      </c>
      <c r="C92" s="71" t="s">
        <v>227</v>
      </c>
      <c r="D92" s="77" t="s">
        <v>424</v>
      </c>
      <c r="E92" s="6">
        <v>28.386153317188899</v>
      </c>
      <c r="F92" s="6">
        <v>23.4537744464164</v>
      </c>
      <c r="G92" s="6">
        <v>27.796954557156901</v>
      </c>
      <c r="H92" s="6">
        <v>3.64984151715593</v>
      </c>
      <c r="I92" s="6">
        <v>32.2344536668584</v>
      </c>
      <c r="J92" s="6">
        <v>46.888096560108401</v>
      </c>
      <c r="K92" s="6">
        <v>73.967221953885499</v>
      </c>
      <c r="L92" s="6" t="s">
        <v>422</v>
      </c>
      <c r="M92" s="6">
        <v>98.263384558344001</v>
      </c>
      <c r="N92" s="6">
        <v>1.1292144101346999</v>
      </c>
      <c r="O92" s="6">
        <v>0.20215375729454699</v>
      </c>
      <c r="P92" s="6">
        <v>5.4767953998678801E-2</v>
      </c>
      <c r="Q92" s="6" t="s">
        <v>423</v>
      </c>
      <c r="R92" s="6" t="s">
        <v>423</v>
      </c>
      <c r="S92" s="6" t="s">
        <v>423</v>
      </c>
      <c r="T92" s="6" t="s">
        <v>423</v>
      </c>
      <c r="U92" s="6" t="s">
        <v>423</v>
      </c>
      <c r="V92" s="6" t="s">
        <v>423</v>
      </c>
      <c r="W92" s="6">
        <v>9.7761308475422304</v>
      </c>
      <c r="X92" s="6">
        <v>1.7462007526779798E-2</v>
      </c>
      <c r="Y92" s="6">
        <v>3.72580457625847E-2</v>
      </c>
      <c r="Z92" s="6">
        <v>1.9882483817620599E-2</v>
      </c>
      <c r="AA92" s="6">
        <v>2.02282661448836E-2</v>
      </c>
      <c r="AB92" s="6">
        <f t="shared" si="1"/>
        <v>9.4830803251868698E-2</v>
      </c>
      <c r="AC92" s="6">
        <v>0.130031444167239</v>
      </c>
      <c r="AD92" s="6" t="s">
        <v>423</v>
      </c>
      <c r="AE92" s="60"/>
      <c r="AF92" s="26" t="s">
        <v>423</v>
      </c>
      <c r="AG92" s="26" t="s">
        <v>423</v>
      </c>
      <c r="AH92" s="26" t="s">
        <v>423</v>
      </c>
      <c r="AI92" s="26" t="s">
        <v>423</v>
      </c>
      <c r="AJ92" s="26" t="s">
        <v>423</v>
      </c>
      <c r="AK92" s="26" t="s">
        <v>422</v>
      </c>
      <c r="AL92" s="49" t="s">
        <v>228</v>
      </c>
    </row>
    <row r="93" spans="1:38" s="2" customFormat="1" ht="26.25" customHeight="1" thickBot="1" x14ac:dyDescent="0.3">
      <c r="A93" s="70" t="s">
        <v>54</v>
      </c>
      <c r="B93" s="74" t="s">
        <v>229</v>
      </c>
      <c r="C93" s="71" t="s">
        <v>401</v>
      </c>
      <c r="D93" s="77" t="s">
        <v>424</v>
      </c>
      <c r="E93" s="6">
        <v>0.31330241155328398</v>
      </c>
      <c r="F93" s="6">
        <v>16.882136325948601</v>
      </c>
      <c r="G93" s="6">
        <v>5.2769894891017001E-2</v>
      </c>
      <c r="H93" s="6">
        <v>0.16701148591652501</v>
      </c>
      <c r="I93" s="6">
        <v>13.293606709004999</v>
      </c>
      <c r="J93" s="6">
        <v>14.9569017164211</v>
      </c>
      <c r="K93" s="6">
        <v>16.701455904559499</v>
      </c>
      <c r="L93" s="6" t="s">
        <v>422</v>
      </c>
      <c r="M93" s="6">
        <v>5.9773684070991697</v>
      </c>
      <c r="N93" s="6" t="s">
        <v>422</v>
      </c>
      <c r="O93" s="6" t="s">
        <v>422</v>
      </c>
      <c r="P93" s="6">
        <v>1.9136033105200102E-6</v>
      </c>
      <c r="Q93" s="6" t="s">
        <v>423</v>
      </c>
      <c r="R93" s="6" t="s">
        <v>423</v>
      </c>
      <c r="S93" s="6" t="s">
        <v>423</v>
      </c>
      <c r="T93" s="6" t="s">
        <v>423</v>
      </c>
      <c r="U93" s="6" t="s">
        <v>423</v>
      </c>
      <c r="V93" s="6" t="s">
        <v>423</v>
      </c>
      <c r="W93" s="6" t="s">
        <v>422</v>
      </c>
      <c r="X93" s="6">
        <v>8.7383805565737493E-2</v>
      </c>
      <c r="Y93" s="6" t="s">
        <v>422</v>
      </c>
      <c r="Z93" s="6" t="s">
        <v>422</v>
      </c>
      <c r="AA93" s="6" t="s">
        <v>422</v>
      </c>
      <c r="AB93" s="6">
        <f t="shared" si="1"/>
        <v>8.7383805565737493E-2</v>
      </c>
      <c r="AC93" s="6" t="s">
        <v>422</v>
      </c>
      <c r="AD93" s="6" t="s">
        <v>423</v>
      </c>
      <c r="AE93" s="60"/>
      <c r="AF93" s="26" t="s">
        <v>423</v>
      </c>
      <c r="AG93" s="26" t="s">
        <v>423</v>
      </c>
      <c r="AH93" s="26" t="s">
        <v>423</v>
      </c>
      <c r="AI93" s="26" t="s">
        <v>423</v>
      </c>
      <c r="AJ93" s="26" t="s">
        <v>423</v>
      </c>
      <c r="AK93" s="26" t="s">
        <v>422</v>
      </c>
      <c r="AL93" s="49" t="s">
        <v>230</v>
      </c>
    </row>
    <row r="94" spans="1:38" s="2" customFormat="1" ht="26.25" customHeight="1" thickBot="1" x14ac:dyDescent="0.3">
      <c r="A94" s="70" t="s">
        <v>54</v>
      </c>
      <c r="B94" s="83" t="s">
        <v>402</v>
      </c>
      <c r="C94" s="71" t="s">
        <v>231</v>
      </c>
      <c r="D94" s="72" t="s">
        <v>424</v>
      </c>
      <c r="E94" s="6">
        <v>2.7286919849201099</v>
      </c>
      <c r="F94" s="6">
        <v>53.793185185310399</v>
      </c>
      <c r="G94" s="6">
        <v>1.51882292510674</v>
      </c>
      <c r="H94" s="6">
        <v>0.35214326809871799</v>
      </c>
      <c r="I94" s="6">
        <v>2.31074979753304</v>
      </c>
      <c r="J94" s="6">
        <v>3.56713876301469</v>
      </c>
      <c r="K94" s="6">
        <v>5.1839199164147596</v>
      </c>
      <c r="L94" s="6" t="s">
        <v>422</v>
      </c>
      <c r="M94" s="6">
        <v>10.124910906722</v>
      </c>
      <c r="N94" s="6">
        <v>29.581604243502301</v>
      </c>
      <c r="O94" s="6">
        <v>0.44223160788746801</v>
      </c>
      <c r="P94" s="6">
        <v>0.41057891928464302</v>
      </c>
      <c r="Q94" s="6" t="s">
        <v>423</v>
      </c>
      <c r="R94" s="6" t="s">
        <v>423</v>
      </c>
      <c r="S94" s="6" t="s">
        <v>423</v>
      </c>
      <c r="T94" s="6" t="s">
        <v>423</v>
      </c>
      <c r="U94" s="6" t="s">
        <v>423</v>
      </c>
      <c r="V94" s="6" t="s">
        <v>423</v>
      </c>
      <c r="W94" s="6">
        <v>1.53947771534213</v>
      </c>
      <c r="X94" s="6" t="s">
        <v>422</v>
      </c>
      <c r="Y94" s="6">
        <v>1.34079092924971E-4</v>
      </c>
      <c r="Z94" s="6" t="s">
        <v>422</v>
      </c>
      <c r="AA94" s="6">
        <v>1.3225718578989E-4</v>
      </c>
      <c r="AB94" s="6">
        <f t="shared" si="1"/>
        <v>2.6633627871486102E-4</v>
      </c>
      <c r="AC94" s="6">
        <v>3.1287592415556</v>
      </c>
      <c r="AD94" s="6" t="s">
        <v>423</v>
      </c>
      <c r="AE94" s="60"/>
      <c r="AF94" s="26" t="s">
        <v>423</v>
      </c>
      <c r="AG94" s="26" t="s">
        <v>423</v>
      </c>
      <c r="AH94" s="26" t="s">
        <v>423</v>
      </c>
      <c r="AI94" s="26" t="s">
        <v>423</v>
      </c>
      <c r="AJ94" s="26" t="s">
        <v>423</v>
      </c>
      <c r="AK94" s="26" t="s">
        <v>422</v>
      </c>
      <c r="AL94" s="49" t="s">
        <v>408</v>
      </c>
    </row>
    <row r="95" spans="1:38" s="2" customFormat="1" ht="26.25" customHeight="1" thickBot="1" x14ac:dyDescent="0.3">
      <c r="A95" s="70" t="s">
        <v>54</v>
      </c>
      <c r="B95" s="83" t="s">
        <v>232</v>
      </c>
      <c r="C95" s="71" t="s">
        <v>233</v>
      </c>
      <c r="D95" s="77" t="s">
        <v>424</v>
      </c>
      <c r="E95" s="6">
        <v>0.106701298285814</v>
      </c>
      <c r="F95" s="6">
        <v>102.08214560694201</v>
      </c>
      <c r="G95" s="6">
        <v>0.59584597972642195</v>
      </c>
      <c r="H95" s="6">
        <v>2.73228347202936E-2</v>
      </c>
      <c r="I95" s="6">
        <v>17.116706293196401</v>
      </c>
      <c r="J95" s="6">
        <v>29.328724469820301</v>
      </c>
      <c r="K95" s="6">
        <v>57.568029109787403</v>
      </c>
      <c r="L95" s="6" t="s">
        <v>422</v>
      </c>
      <c r="M95" s="6">
        <v>35.406878799896297</v>
      </c>
      <c r="N95" s="6" t="s">
        <v>422</v>
      </c>
      <c r="O95" s="6" t="s">
        <v>422</v>
      </c>
      <c r="P95" s="6" t="s">
        <v>422</v>
      </c>
      <c r="Q95" s="6" t="s">
        <v>423</v>
      </c>
      <c r="R95" s="6" t="s">
        <v>423</v>
      </c>
      <c r="S95" s="6" t="s">
        <v>423</v>
      </c>
      <c r="T95" s="6" t="s">
        <v>423</v>
      </c>
      <c r="U95" s="6" t="s">
        <v>423</v>
      </c>
      <c r="V95" s="6" t="s">
        <v>423</v>
      </c>
      <c r="W95" s="6" t="s">
        <v>422</v>
      </c>
      <c r="X95" s="6" t="s">
        <v>422</v>
      </c>
      <c r="Y95" s="6" t="s">
        <v>422</v>
      </c>
      <c r="Z95" s="6" t="s">
        <v>422</v>
      </c>
      <c r="AA95" s="6" t="s">
        <v>422</v>
      </c>
      <c r="AB95" s="6" t="s">
        <v>422</v>
      </c>
      <c r="AC95" s="6" t="s">
        <v>422</v>
      </c>
      <c r="AD95" s="6" t="s">
        <v>423</v>
      </c>
      <c r="AE95" s="60"/>
      <c r="AF95" s="26" t="s">
        <v>423</v>
      </c>
      <c r="AG95" s="26" t="s">
        <v>423</v>
      </c>
      <c r="AH95" s="26" t="s">
        <v>423</v>
      </c>
      <c r="AI95" s="26" t="s">
        <v>423</v>
      </c>
      <c r="AJ95" s="26" t="s">
        <v>423</v>
      </c>
      <c r="AK95" s="26" t="s">
        <v>422</v>
      </c>
      <c r="AL95" s="49" t="s">
        <v>408</v>
      </c>
    </row>
    <row r="96" spans="1:38" s="2" customFormat="1" ht="26.25" customHeight="1" thickBot="1" x14ac:dyDescent="0.3">
      <c r="A96" s="70" t="s">
        <v>54</v>
      </c>
      <c r="B96" s="74" t="s">
        <v>234</v>
      </c>
      <c r="C96" s="71" t="s">
        <v>235</v>
      </c>
      <c r="D96" s="84" t="s">
        <v>424</v>
      </c>
      <c r="E96" s="6" t="s">
        <v>432</v>
      </c>
      <c r="F96" s="6" t="s">
        <v>432</v>
      </c>
      <c r="G96" s="6" t="s">
        <v>432</v>
      </c>
      <c r="H96" s="6" t="s">
        <v>432</v>
      </c>
      <c r="I96" s="6" t="s">
        <v>432</v>
      </c>
      <c r="J96" s="6" t="s">
        <v>432</v>
      </c>
      <c r="K96" s="6" t="s">
        <v>432</v>
      </c>
      <c r="L96" s="6" t="s">
        <v>422</v>
      </c>
      <c r="M96" s="6" t="s">
        <v>432</v>
      </c>
      <c r="N96" s="6" t="s">
        <v>432</v>
      </c>
      <c r="O96" s="6" t="s">
        <v>432</v>
      </c>
      <c r="P96" s="6" t="s">
        <v>432</v>
      </c>
      <c r="Q96" s="6" t="s">
        <v>423</v>
      </c>
      <c r="R96" s="6" t="s">
        <v>423</v>
      </c>
      <c r="S96" s="6" t="s">
        <v>423</v>
      </c>
      <c r="T96" s="6" t="s">
        <v>423</v>
      </c>
      <c r="U96" s="6" t="s">
        <v>423</v>
      </c>
      <c r="V96" s="6" t="s">
        <v>423</v>
      </c>
      <c r="W96" s="6" t="s">
        <v>432</v>
      </c>
      <c r="X96" s="6" t="s">
        <v>432</v>
      </c>
      <c r="Y96" s="6" t="s">
        <v>432</v>
      </c>
      <c r="Z96" s="6" t="s">
        <v>432</v>
      </c>
      <c r="AA96" s="6" t="s">
        <v>432</v>
      </c>
      <c r="AB96" s="6" t="s">
        <v>432</v>
      </c>
      <c r="AC96" s="6" t="s">
        <v>432</v>
      </c>
      <c r="AD96" s="6" t="s">
        <v>423</v>
      </c>
      <c r="AE96" s="60"/>
      <c r="AF96" s="26" t="s">
        <v>423</v>
      </c>
      <c r="AG96" s="26" t="s">
        <v>423</v>
      </c>
      <c r="AH96" s="26" t="s">
        <v>423</v>
      </c>
      <c r="AI96" s="26" t="s">
        <v>423</v>
      </c>
      <c r="AJ96" s="26" t="s">
        <v>423</v>
      </c>
      <c r="AK96" s="26" t="s">
        <v>422</v>
      </c>
      <c r="AL96" s="49" t="s">
        <v>408</v>
      </c>
    </row>
    <row r="97" spans="1:38" s="2" customFormat="1" ht="26.25" customHeight="1" thickBot="1" x14ac:dyDescent="0.3">
      <c r="A97" s="70" t="s">
        <v>54</v>
      </c>
      <c r="B97" s="74" t="s">
        <v>236</v>
      </c>
      <c r="C97" s="71" t="s">
        <v>237</v>
      </c>
      <c r="D97" s="84" t="s">
        <v>424</v>
      </c>
      <c r="E97" s="6" t="s">
        <v>422</v>
      </c>
      <c r="F97" s="6" t="s">
        <v>422</v>
      </c>
      <c r="G97" s="6" t="s">
        <v>422</v>
      </c>
      <c r="H97" s="6" t="s">
        <v>422</v>
      </c>
      <c r="I97" s="6" t="s">
        <v>422</v>
      </c>
      <c r="J97" s="6" t="s">
        <v>422</v>
      </c>
      <c r="K97" s="6" t="s">
        <v>422</v>
      </c>
      <c r="L97" s="6" t="s">
        <v>422</v>
      </c>
      <c r="M97" s="6" t="s">
        <v>422</v>
      </c>
      <c r="N97" s="6" t="s">
        <v>422</v>
      </c>
      <c r="O97" s="6" t="s">
        <v>422</v>
      </c>
      <c r="P97" s="6" t="s">
        <v>422</v>
      </c>
      <c r="Q97" s="6" t="s">
        <v>423</v>
      </c>
      <c r="R97" s="6" t="s">
        <v>423</v>
      </c>
      <c r="S97" s="6" t="s">
        <v>423</v>
      </c>
      <c r="T97" s="6" t="s">
        <v>423</v>
      </c>
      <c r="U97" s="6" t="s">
        <v>423</v>
      </c>
      <c r="V97" s="6" t="s">
        <v>423</v>
      </c>
      <c r="W97" s="6" t="s">
        <v>422</v>
      </c>
      <c r="X97" s="6" t="s">
        <v>422</v>
      </c>
      <c r="Y97" s="6" t="s">
        <v>422</v>
      </c>
      <c r="Z97" s="6" t="s">
        <v>422</v>
      </c>
      <c r="AA97" s="6" t="s">
        <v>422</v>
      </c>
      <c r="AB97" s="6" t="s">
        <v>422</v>
      </c>
      <c r="AC97" s="6" t="s">
        <v>422</v>
      </c>
      <c r="AD97" s="6" t="s">
        <v>423</v>
      </c>
      <c r="AE97" s="60"/>
      <c r="AF97" s="26" t="s">
        <v>423</v>
      </c>
      <c r="AG97" s="26" t="s">
        <v>423</v>
      </c>
      <c r="AH97" s="26" t="s">
        <v>423</v>
      </c>
      <c r="AI97" s="26" t="s">
        <v>423</v>
      </c>
      <c r="AJ97" s="26" t="s">
        <v>423</v>
      </c>
      <c r="AK97" s="26" t="s">
        <v>422</v>
      </c>
      <c r="AL97" s="49" t="s">
        <v>408</v>
      </c>
    </row>
    <row r="98" spans="1:38" s="2" customFormat="1" ht="26.25" customHeight="1" thickBot="1" x14ac:dyDescent="0.3">
      <c r="A98" s="70" t="s">
        <v>54</v>
      </c>
      <c r="B98" s="74" t="s">
        <v>238</v>
      </c>
      <c r="C98" s="76" t="s">
        <v>239</v>
      </c>
      <c r="D98" s="84" t="s">
        <v>458</v>
      </c>
      <c r="E98" s="6">
        <v>2.0546289774630001E-2</v>
      </c>
      <c r="F98" s="6">
        <v>0.173508597769026</v>
      </c>
      <c r="G98" s="6">
        <v>1.1750719717142E-2</v>
      </c>
      <c r="H98" s="6">
        <v>3.6948582983234199E-3</v>
      </c>
      <c r="I98" s="6">
        <v>0.15405957390987399</v>
      </c>
      <c r="J98" s="6">
        <v>0.51465072104822795</v>
      </c>
      <c r="K98" s="6">
        <v>0.99344918754935996</v>
      </c>
      <c r="L98" s="6" t="s">
        <v>422</v>
      </c>
      <c r="M98" s="6">
        <v>6.8473737947947198E-4</v>
      </c>
      <c r="N98" s="6">
        <v>2.07579</v>
      </c>
      <c r="O98" s="6" t="s">
        <v>425</v>
      </c>
      <c r="P98" s="6" t="s">
        <v>425</v>
      </c>
      <c r="Q98" s="6" t="s">
        <v>423</v>
      </c>
      <c r="R98" s="6" t="s">
        <v>423</v>
      </c>
      <c r="S98" s="6" t="s">
        <v>423</v>
      </c>
      <c r="T98" s="6" t="s">
        <v>423</v>
      </c>
      <c r="U98" s="6" t="s">
        <v>423</v>
      </c>
      <c r="V98" s="6" t="s">
        <v>423</v>
      </c>
      <c r="W98" s="6" t="s">
        <v>422</v>
      </c>
      <c r="X98" s="6" t="s">
        <v>422</v>
      </c>
      <c r="Y98" s="6" t="s">
        <v>422</v>
      </c>
      <c r="Z98" s="6" t="s">
        <v>422</v>
      </c>
      <c r="AA98" s="6" t="s">
        <v>422</v>
      </c>
      <c r="AB98" s="6" t="s">
        <v>422</v>
      </c>
      <c r="AC98" s="6" t="s">
        <v>422</v>
      </c>
      <c r="AD98" s="6" t="s">
        <v>423</v>
      </c>
      <c r="AE98" s="60"/>
      <c r="AF98" s="26" t="s">
        <v>423</v>
      </c>
      <c r="AG98" s="26" t="s">
        <v>423</v>
      </c>
      <c r="AH98" s="26" t="s">
        <v>423</v>
      </c>
      <c r="AI98" s="26" t="s">
        <v>423</v>
      </c>
      <c r="AJ98" s="26" t="s">
        <v>423</v>
      </c>
      <c r="AK98" s="26" t="s">
        <v>422</v>
      </c>
      <c r="AL98" s="49" t="s">
        <v>408</v>
      </c>
    </row>
    <row r="99" spans="1:38" s="2" customFormat="1" ht="26.25" customHeight="1" thickBot="1" x14ac:dyDescent="0.3">
      <c r="A99" s="70" t="s">
        <v>240</v>
      </c>
      <c r="B99" s="70" t="s">
        <v>241</v>
      </c>
      <c r="C99" s="71" t="s">
        <v>403</v>
      </c>
      <c r="D99" s="84" t="s">
        <v>424</v>
      </c>
      <c r="E99" s="6" t="s">
        <v>425</v>
      </c>
      <c r="F99" s="6">
        <v>35.148554136251803</v>
      </c>
      <c r="G99" s="6" t="s">
        <v>422</v>
      </c>
      <c r="H99" s="6">
        <v>70.670982669904902</v>
      </c>
      <c r="I99" s="6">
        <v>0.337042391282728</v>
      </c>
      <c r="J99" s="6">
        <v>1.5166907607722799</v>
      </c>
      <c r="K99" s="6">
        <v>3.3704239128272802</v>
      </c>
      <c r="L99" s="6" t="s">
        <v>422</v>
      </c>
      <c r="M99" s="6" t="s">
        <v>422</v>
      </c>
      <c r="N99" s="6" t="s">
        <v>422</v>
      </c>
      <c r="O99" s="6" t="s">
        <v>422</v>
      </c>
      <c r="P99" s="6" t="s">
        <v>422</v>
      </c>
      <c r="Q99" s="6" t="s">
        <v>423</v>
      </c>
      <c r="R99" s="6" t="s">
        <v>423</v>
      </c>
      <c r="S99" s="6" t="s">
        <v>423</v>
      </c>
      <c r="T99" s="6" t="s">
        <v>423</v>
      </c>
      <c r="U99" s="6" t="s">
        <v>423</v>
      </c>
      <c r="V99" s="6" t="s">
        <v>423</v>
      </c>
      <c r="W99" s="6" t="s">
        <v>422</v>
      </c>
      <c r="X99" s="6" t="s">
        <v>422</v>
      </c>
      <c r="Y99" s="6" t="s">
        <v>422</v>
      </c>
      <c r="Z99" s="6" t="s">
        <v>422</v>
      </c>
      <c r="AA99" s="6" t="s">
        <v>422</v>
      </c>
      <c r="AB99" s="6" t="s">
        <v>422</v>
      </c>
      <c r="AC99" s="6" t="s">
        <v>422</v>
      </c>
      <c r="AD99" s="6" t="s">
        <v>423</v>
      </c>
      <c r="AE99" s="60"/>
      <c r="AF99" s="26" t="s">
        <v>423</v>
      </c>
      <c r="AG99" s="26" t="s">
        <v>423</v>
      </c>
      <c r="AH99" s="26" t="s">
        <v>423</v>
      </c>
      <c r="AI99" s="26" t="s">
        <v>423</v>
      </c>
      <c r="AJ99" s="26" t="s">
        <v>423</v>
      </c>
      <c r="AK99" s="26" t="s">
        <v>422</v>
      </c>
      <c r="AL99" s="49" t="s">
        <v>242</v>
      </c>
    </row>
    <row r="100" spans="1:38" s="2" customFormat="1" ht="26.25" customHeight="1" thickBot="1" x14ac:dyDescent="0.3">
      <c r="A100" s="70" t="s">
        <v>240</v>
      </c>
      <c r="B100" s="70" t="s">
        <v>243</v>
      </c>
      <c r="C100" s="71" t="s">
        <v>404</v>
      </c>
      <c r="D100" s="84" t="s">
        <v>424</v>
      </c>
      <c r="E100" s="6" t="s">
        <v>425</v>
      </c>
      <c r="F100" s="6">
        <v>39.470113590736098</v>
      </c>
      <c r="G100" s="6" t="s">
        <v>422</v>
      </c>
      <c r="H100" s="6">
        <v>145.69363435112501</v>
      </c>
      <c r="I100" s="6">
        <v>0.63859304572197095</v>
      </c>
      <c r="J100" s="6">
        <v>2.8736687057488699</v>
      </c>
      <c r="K100" s="6">
        <v>6.3859304572197102</v>
      </c>
      <c r="L100" s="6" t="s">
        <v>422</v>
      </c>
      <c r="M100" s="6" t="s">
        <v>422</v>
      </c>
      <c r="N100" s="6" t="s">
        <v>422</v>
      </c>
      <c r="O100" s="6" t="s">
        <v>422</v>
      </c>
      <c r="P100" s="6" t="s">
        <v>422</v>
      </c>
      <c r="Q100" s="6" t="s">
        <v>423</v>
      </c>
      <c r="R100" s="6" t="s">
        <v>423</v>
      </c>
      <c r="S100" s="6" t="s">
        <v>423</v>
      </c>
      <c r="T100" s="6" t="s">
        <v>423</v>
      </c>
      <c r="U100" s="6" t="s">
        <v>423</v>
      </c>
      <c r="V100" s="6" t="s">
        <v>423</v>
      </c>
      <c r="W100" s="6" t="s">
        <v>422</v>
      </c>
      <c r="X100" s="6" t="s">
        <v>422</v>
      </c>
      <c r="Y100" s="6" t="s">
        <v>422</v>
      </c>
      <c r="Z100" s="6" t="s">
        <v>422</v>
      </c>
      <c r="AA100" s="6" t="s">
        <v>422</v>
      </c>
      <c r="AB100" s="6" t="s">
        <v>422</v>
      </c>
      <c r="AC100" s="6" t="s">
        <v>422</v>
      </c>
      <c r="AD100" s="6" t="s">
        <v>423</v>
      </c>
      <c r="AE100" s="60"/>
      <c r="AF100" s="26" t="s">
        <v>423</v>
      </c>
      <c r="AG100" s="26" t="s">
        <v>423</v>
      </c>
      <c r="AH100" s="26" t="s">
        <v>423</v>
      </c>
      <c r="AI100" s="26" t="s">
        <v>423</v>
      </c>
      <c r="AJ100" s="26" t="s">
        <v>423</v>
      </c>
      <c r="AK100" s="26" t="s">
        <v>422</v>
      </c>
      <c r="AL100" s="49" t="s">
        <v>242</v>
      </c>
    </row>
    <row r="101" spans="1:38" s="2" customFormat="1" ht="26.25" customHeight="1" thickBot="1" x14ac:dyDescent="0.3">
      <c r="A101" s="70" t="s">
        <v>240</v>
      </c>
      <c r="B101" s="70" t="s">
        <v>244</v>
      </c>
      <c r="C101" s="71" t="s">
        <v>245</v>
      </c>
      <c r="D101" s="84" t="s">
        <v>424</v>
      </c>
      <c r="E101" s="6" t="s">
        <v>425</v>
      </c>
      <c r="F101" s="6">
        <v>0.13064545</v>
      </c>
      <c r="G101" s="6" t="s">
        <v>422</v>
      </c>
      <c r="H101" s="6">
        <v>1.5678262196744801</v>
      </c>
      <c r="I101" s="6">
        <v>4.4846838270000003E-3</v>
      </c>
      <c r="J101" s="6">
        <v>2.0181077221500001E-2</v>
      </c>
      <c r="K101" s="6">
        <v>4.4846838270000002E-2</v>
      </c>
      <c r="L101" s="6" t="s">
        <v>422</v>
      </c>
      <c r="M101" s="6" t="s">
        <v>422</v>
      </c>
      <c r="N101" s="6" t="s">
        <v>422</v>
      </c>
      <c r="O101" s="6" t="s">
        <v>422</v>
      </c>
      <c r="P101" s="6" t="s">
        <v>422</v>
      </c>
      <c r="Q101" s="6" t="s">
        <v>423</v>
      </c>
      <c r="R101" s="6" t="s">
        <v>423</v>
      </c>
      <c r="S101" s="6" t="s">
        <v>423</v>
      </c>
      <c r="T101" s="6" t="s">
        <v>423</v>
      </c>
      <c r="U101" s="6" t="s">
        <v>423</v>
      </c>
      <c r="V101" s="6" t="s">
        <v>423</v>
      </c>
      <c r="W101" s="6" t="s">
        <v>422</v>
      </c>
      <c r="X101" s="6" t="s">
        <v>422</v>
      </c>
      <c r="Y101" s="6" t="s">
        <v>422</v>
      </c>
      <c r="Z101" s="6" t="s">
        <v>422</v>
      </c>
      <c r="AA101" s="6" t="s">
        <v>422</v>
      </c>
      <c r="AB101" s="6" t="s">
        <v>422</v>
      </c>
      <c r="AC101" s="6" t="s">
        <v>422</v>
      </c>
      <c r="AD101" s="6" t="s">
        <v>423</v>
      </c>
      <c r="AE101" s="60"/>
      <c r="AF101" s="26" t="s">
        <v>423</v>
      </c>
      <c r="AG101" s="26" t="s">
        <v>423</v>
      </c>
      <c r="AH101" s="26" t="s">
        <v>423</v>
      </c>
      <c r="AI101" s="26" t="s">
        <v>423</v>
      </c>
      <c r="AJ101" s="26" t="s">
        <v>423</v>
      </c>
      <c r="AK101" s="26" t="s">
        <v>422</v>
      </c>
      <c r="AL101" s="49" t="s">
        <v>242</v>
      </c>
    </row>
    <row r="102" spans="1:38" s="2" customFormat="1" ht="26.25" customHeight="1" thickBot="1" x14ac:dyDescent="0.3">
      <c r="A102" s="70" t="s">
        <v>240</v>
      </c>
      <c r="B102" s="70" t="s">
        <v>246</v>
      </c>
      <c r="C102" s="71" t="s">
        <v>382</v>
      </c>
      <c r="D102" s="84" t="s">
        <v>424</v>
      </c>
      <c r="E102" s="6" t="s">
        <v>425</v>
      </c>
      <c r="F102" s="6">
        <v>6.8790671249999997</v>
      </c>
      <c r="G102" s="6" t="s">
        <v>422</v>
      </c>
      <c r="H102" s="6">
        <v>33.738734299747897</v>
      </c>
      <c r="I102" s="6">
        <v>0.55734710524625497</v>
      </c>
      <c r="J102" s="6">
        <v>2.5080619736081502</v>
      </c>
      <c r="K102" s="6">
        <v>5.5734710524625504</v>
      </c>
      <c r="L102" s="6" t="s">
        <v>422</v>
      </c>
      <c r="M102" s="6" t="s">
        <v>422</v>
      </c>
      <c r="N102" s="6" t="s">
        <v>422</v>
      </c>
      <c r="O102" s="6" t="s">
        <v>422</v>
      </c>
      <c r="P102" s="6" t="s">
        <v>422</v>
      </c>
      <c r="Q102" s="6" t="s">
        <v>423</v>
      </c>
      <c r="R102" s="6" t="s">
        <v>423</v>
      </c>
      <c r="S102" s="6" t="s">
        <v>423</v>
      </c>
      <c r="T102" s="6" t="s">
        <v>423</v>
      </c>
      <c r="U102" s="6" t="s">
        <v>423</v>
      </c>
      <c r="V102" s="6" t="s">
        <v>423</v>
      </c>
      <c r="W102" s="6" t="s">
        <v>422</v>
      </c>
      <c r="X102" s="6" t="s">
        <v>422</v>
      </c>
      <c r="Y102" s="6" t="s">
        <v>422</v>
      </c>
      <c r="Z102" s="6" t="s">
        <v>422</v>
      </c>
      <c r="AA102" s="6" t="s">
        <v>422</v>
      </c>
      <c r="AB102" s="6" t="s">
        <v>422</v>
      </c>
      <c r="AC102" s="6" t="s">
        <v>422</v>
      </c>
      <c r="AD102" s="6" t="s">
        <v>423</v>
      </c>
      <c r="AE102" s="60"/>
      <c r="AF102" s="26" t="s">
        <v>423</v>
      </c>
      <c r="AG102" s="26" t="s">
        <v>423</v>
      </c>
      <c r="AH102" s="26" t="s">
        <v>423</v>
      </c>
      <c r="AI102" s="26" t="s">
        <v>423</v>
      </c>
      <c r="AJ102" s="26" t="s">
        <v>423</v>
      </c>
      <c r="AK102" s="26" t="s">
        <v>422</v>
      </c>
      <c r="AL102" s="49" t="s">
        <v>242</v>
      </c>
    </row>
    <row r="103" spans="1:38" s="2" customFormat="1" ht="26.25" customHeight="1" thickBot="1" x14ac:dyDescent="0.3">
      <c r="A103" s="70" t="s">
        <v>240</v>
      </c>
      <c r="B103" s="70" t="s">
        <v>247</v>
      </c>
      <c r="C103" s="71" t="s">
        <v>248</v>
      </c>
      <c r="D103" s="84" t="s">
        <v>424</v>
      </c>
      <c r="E103" s="6" t="s">
        <v>425</v>
      </c>
      <c r="F103" s="6">
        <v>6.7091075E-2</v>
      </c>
      <c r="G103" s="6" t="s">
        <v>422</v>
      </c>
      <c r="H103" s="6">
        <v>0.27405416663306098</v>
      </c>
      <c r="I103" s="6">
        <v>7.4641144031999996E-4</v>
      </c>
      <c r="J103" s="6">
        <v>3.3588514814400002E-3</v>
      </c>
      <c r="K103" s="6">
        <v>7.4641144032000003E-3</v>
      </c>
      <c r="L103" s="6" t="s">
        <v>422</v>
      </c>
      <c r="M103" s="6" t="s">
        <v>422</v>
      </c>
      <c r="N103" s="6" t="s">
        <v>422</v>
      </c>
      <c r="O103" s="6" t="s">
        <v>422</v>
      </c>
      <c r="P103" s="6" t="s">
        <v>422</v>
      </c>
      <c r="Q103" s="6" t="s">
        <v>423</v>
      </c>
      <c r="R103" s="6" t="s">
        <v>423</v>
      </c>
      <c r="S103" s="6" t="s">
        <v>423</v>
      </c>
      <c r="T103" s="6" t="s">
        <v>423</v>
      </c>
      <c r="U103" s="6" t="s">
        <v>423</v>
      </c>
      <c r="V103" s="6" t="s">
        <v>423</v>
      </c>
      <c r="W103" s="6" t="s">
        <v>422</v>
      </c>
      <c r="X103" s="6" t="s">
        <v>422</v>
      </c>
      <c r="Y103" s="6" t="s">
        <v>422</v>
      </c>
      <c r="Z103" s="6" t="s">
        <v>422</v>
      </c>
      <c r="AA103" s="6" t="s">
        <v>422</v>
      </c>
      <c r="AB103" s="6" t="s">
        <v>422</v>
      </c>
      <c r="AC103" s="6" t="s">
        <v>422</v>
      </c>
      <c r="AD103" s="6" t="s">
        <v>423</v>
      </c>
      <c r="AE103" s="60"/>
      <c r="AF103" s="26" t="s">
        <v>423</v>
      </c>
      <c r="AG103" s="26" t="s">
        <v>423</v>
      </c>
      <c r="AH103" s="26" t="s">
        <v>423</v>
      </c>
      <c r="AI103" s="26" t="s">
        <v>423</v>
      </c>
      <c r="AJ103" s="26" t="s">
        <v>423</v>
      </c>
      <c r="AK103" s="26" t="s">
        <v>422</v>
      </c>
      <c r="AL103" s="49" t="s">
        <v>242</v>
      </c>
    </row>
    <row r="104" spans="1:38" s="2" customFormat="1" ht="26.25" customHeight="1" thickBot="1" x14ac:dyDescent="0.3">
      <c r="A104" s="70" t="s">
        <v>240</v>
      </c>
      <c r="B104" s="70" t="s">
        <v>249</v>
      </c>
      <c r="C104" s="71" t="s">
        <v>250</v>
      </c>
      <c r="D104" s="84" t="s">
        <v>424</v>
      </c>
      <c r="E104" s="6" t="s">
        <v>425</v>
      </c>
      <c r="F104" s="6">
        <v>4.7758872000000001E-2</v>
      </c>
      <c r="G104" s="6" t="s">
        <v>422</v>
      </c>
      <c r="H104" s="6">
        <v>0.56394239999999995</v>
      </c>
      <c r="I104" s="6">
        <v>7.6369079808000001E-4</v>
      </c>
      <c r="J104" s="6">
        <v>3.4366085913599999E-3</v>
      </c>
      <c r="K104" s="6">
        <v>7.6369079808000003E-3</v>
      </c>
      <c r="L104" s="6" t="s">
        <v>422</v>
      </c>
      <c r="M104" s="6" t="s">
        <v>422</v>
      </c>
      <c r="N104" s="6" t="s">
        <v>422</v>
      </c>
      <c r="O104" s="6" t="s">
        <v>422</v>
      </c>
      <c r="P104" s="6" t="s">
        <v>422</v>
      </c>
      <c r="Q104" s="6" t="s">
        <v>423</v>
      </c>
      <c r="R104" s="6" t="s">
        <v>423</v>
      </c>
      <c r="S104" s="6" t="s">
        <v>423</v>
      </c>
      <c r="T104" s="6" t="s">
        <v>423</v>
      </c>
      <c r="U104" s="6" t="s">
        <v>423</v>
      </c>
      <c r="V104" s="6" t="s">
        <v>423</v>
      </c>
      <c r="W104" s="6" t="s">
        <v>422</v>
      </c>
      <c r="X104" s="6" t="s">
        <v>422</v>
      </c>
      <c r="Y104" s="6" t="s">
        <v>422</v>
      </c>
      <c r="Z104" s="6" t="s">
        <v>422</v>
      </c>
      <c r="AA104" s="6" t="s">
        <v>422</v>
      </c>
      <c r="AB104" s="6" t="s">
        <v>422</v>
      </c>
      <c r="AC104" s="6" t="s">
        <v>422</v>
      </c>
      <c r="AD104" s="6" t="s">
        <v>423</v>
      </c>
      <c r="AE104" s="60"/>
      <c r="AF104" s="26" t="s">
        <v>423</v>
      </c>
      <c r="AG104" s="26" t="s">
        <v>423</v>
      </c>
      <c r="AH104" s="26" t="s">
        <v>423</v>
      </c>
      <c r="AI104" s="26" t="s">
        <v>423</v>
      </c>
      <c r="AJ104" s="26" t="s">
        <v>423</v>
      </c>
      <c r="AK104" s="26" t="s">
        <v>422</v>
      </c>
      <c r="AL104" s="49" t="s">
        <v>242</v>
      </c>
    </row>
    <row r="105" spans="1:38" s="2" customFormat="1" ht="26.25" customHeight="1" thickBot="1" x14ac:dyDescent="0.3">
      <c r="A105" s="70" t="s">
        <v>240</v>
      </c>
      <c r="B105" s="70" t="s">
        <v>251</v>
      </c>
      <c r="C105" s="71" t="s">
        <v>252</v>
      </c>
      <c r="D105" s="84" t="s">
        <v>424</v>
      </c>
      <c r="E105" s="6" t="s">
        <v>425</v>
      </c>
      <c r="F105" s="6">
        <v>1.5227721000000001</v>
      </c>
      <c r="G105" s="6" t="s">
        <v>422</v>
      </c>
      <c r="H105" s="6">
        <v>3.1272613564689098</v>
      </c>
      <c r="I105" s="6">
        <v>2.2574984178239998E-2</v>
      </c>
      <c r="J105" s="6">
        <v>0.10158742880207999</v>
      </c>
      <c r="K105" s="6">
        <v>0.22574984178240001</v>
      </c>
      <c r="L105" s="6" t="s">
        <v>422</v>
      </c>
      <c r="M105" s="6" t="s">
        <v>422</v>
      </c>
      <c r="N105" s="6" t="s">
        <v>422</v>
      </c>
      <c r="O105" s="6" t="s">
        <v>422</v>
      </c>
      <c r="P105" s="6" t="s">
        <v>422</v>
      </c>
      <c r="Q105" s="6" t="s">
        <v>423</v>
      </c>
      <c r="R105" s="6" t="s">
        <v>423</v>
      </c>
      <c r="S105" s="6" t="s">
        <v>423</v>
      </c>
      <c r="T105" s="6" t="s">
        <v>423</v>
      </c>
      <c r="U105" s="6" t="s">
        <v>423</v>
      </c>
      <c r="V105" s="6" t="s">
        <v>423</v>
      </c>
      <c r="W105" s="6" t="s">
        <v>422</v>
      </c>
      <c r="X105" s="6" t="s">
        <v>422</v>
      </c>
      <c r="Y105" s="6" t="s">
        <v>422</v>
      </c>
      <c r="Z105" s="6" t="s">
        <v>422</v>
      </c>
      <c r="AA105" s="6" t="s">
        <v>422</v>
      </c>
      <c r="AB105" s="6" t="s">
        <v>422</v>
      </c>
      <c r="AC105" s="6" t="s">
        <v>422</v>
      </c>
      <c r="AD105" s="6" t="s">
        <v>423</v>
      </c>
      <c r="AE105" s="60"/>
      <c r="AF105" s="26" t="s">
        <v>423</v>
      </c>
      <c r="AG105" s="26" t="s">
        <v>423</v>
      </c>
      <c r="AH105" s="26" t="s">
        <v>423</v>
      </c>
      <c r="AI105" s="26" t="s">
        <v>423</v>
      </c>
      <c r="AJ105" s="26" t="s">
        <v>423</v>
      </c>
      <c r="AK105" s="26" t="s">
        <v>422</v>
      </c>
      <c r="AL105" s="49" t="s">
        <v>242</v>
      </c>
    </row>
    <row r="106" spans="1:38" s="2" customFormat="1" ht="26.25" customHeight="1" thickBot="1" x14ac:dyDescent="0.3">
      <c r="A106" s="70" t="s">
        <v>240</v>
      </c>
      <c r="B106" s="70" t="s">
        <v>253</v>
      </c>
      <c r="C106" s="71" t="s">
        <v>254</v>
      </c>
      <c r="D106" s="84" t="s">
        <v>426</v>
      </c>
      <c r="E106" s="6" t="s">
        <v>425</v>
      </c>
      <c r="F106" s="6">
        <v>1.4395710000000001E-2</v>
      </c>
      <c r="G106" s="6" t="s">
        <v>422</v>
      </c>
      <c r="H106" s="6">
        <v>0.14493639999999999</v>
      </c>
      <c r="I106" s="6" t="s">
        <v>425</v>
      </c>
      <c r="J106" s="6" t="s">
        <v>425</v>
      </c>
      <c r="K106" s="6" t="s">
        <v>425</v>
      </c>
      <c r="L106" s="6" t="s">
        <v>422</v>
      </c>
      <c r="M106" s="6" t="s">
        <v>422</v>
      </c>
      <c r="N106" s="6" t="s">
        <v>422</v>
      </c>
      <c r="O106" s="6" t="s">
        <v>422</v>
      </c>
      <c r="P106" s="6" t="s">
        <v>422</v>
      </c>
      <c r="Q106" s="6" t="s">
        <v>423</v>
      </c>
      <c r="R106" s="6" t="s">
        <v>423</v>
      </c>
      <c r="S106" s="6" t="s">
        <v>423</v>
      </c>
      <c r="T106" s="6" t="s">
        <v>423</v>
      </c>
      <c r="U106" s="6" t="s">
        <v>423</v>
      </c>
      <c r="V106" s="6" t="s">
        <v>423</v>
      </c>
      <c r="W106" s="6" t="s">
        <v>422</v>
      </c>
      <c r="X106" s="6" t="s">
        <v>422</v>
      </c>
      <c r="Y106" s="6" t="s">
        <v>422</v>
      </c>
      <c r="Z106" s="6" t="s">
        <v>422</v>
      </c>
      <c r="AA106" s="6" t="s">
        <v>422</v>
      </c>
      <c r="AB106" s="6" t="s">
        <v>422</v>
      </c>
      <c r="AC106" s="6" t="s">
        <v>422</v>
      </c>
      <c r="AD106" s="6" t="s">
        <v>423</v>
      </c>
      <c r="AE106" s="60"/>
      <c r="AF106" s="26" t="s">
        <v>423</v>
      </c>
      <c r="AG106" s="26" t="s">
        <v>423</v>
      </c>
      <c r="AH106" s="26" t="s">
        <v>423</v>
      </c>
      <c r="AI106" s="26" t="s">
        <v>423</v>
      </c>
      <c r="AJ106" s="26" t="s">
        <v>423</v>
      </c>
      <c r="AK106" s="26" t="s">
        <v>422</v>
      </c>
      <c r="AL106" s="49" t="s">
        <v>242</v>
      </c>
    </row>
    <row r="107" spans="1:38" s="2" customFormat="1" ht="26.25" customHeight="1" thickBot="1" x14ac:dyDescent="0.3">
      <c r="A107" s="70" t="s">
        <v>240</v>
      </c>
      <c r="B107" s="70" t="s">
        <v>255</v>
      </c>
      <c r="C107" s="71" t="s">
        <v>375</v>
      </c>
      <c r="D107" s="84" t="s">
        <v>424</v>
      </c>
      <c r="E107" s="6" t="s">
        <v>425</v>
      </c>
      <c r="F107" s="6">
        <v>8.894170806</v>
      </c>
      <c r="G107" s="6" t="s">
        <v>422</v>
      </c>
      <c r="H107" s="6">
        <v>7.4611105537507303</v>
      </c>
      <c r="I107" s="6">
        <v>3.3027078425560998E-2</v>
      </c>
      <c r="J107" s="6">
        <v>0.31525847588035499</v>
      </c>
      <c r="K107" s="6">
        <v>1.31507821367234</v>
      </c>
      <c r="L107" s="6" t="s">
        <v>422</v>
      </c>
      <c r="M107" s="6" t="s">
        <v>422</v>
      </c>
      <c r="N107" s="6" t="s">
        <v>422</v>
      </c>
      <c r="O107" s="6" t="s">
        <v>422</v>
      </c>
      <c r="P107" s="6" t="s">
        <v>422</v>
      </c>
      <c r="Q107" s="6" t="s">
        <v>423</v>
      </c>
      <c r="R107" s="6" t="s">
        <v>423</v>
      </c>
      <c r="S107" s="6" t="s">
        <v>423</v>
      </c>
      <c r="T107" s="6" t="s">
        <v>423</v>
      </c>
      <c r="U107" s="6" t="s">
        <v>423</v>
      </c>
      <c r="V107" s="6" t="s">
        <v>423</v>
      </c>
      <c r="W107" s="6" t="s">
        <v>422</v>
      </c>
      <c r="X107" s="6" t="s">
        <v>422</v>
      </c>
      <c r="Y107" s="6" t="s">
        <v>422</v>
      </c>
      <c r="Z107" s="6" t="s">
        <v>422</v>
      </c>
      <c r="AA107" s="6" t="s">
        <v>422</v>
      </c>
      <c r="AB107" s="6" t="s">
        <v>422</v>
      </c>
      <c r="AC107" s="6" t="s">
        <v>422</v>
      </c>
      <c r="AD107" s="6" t="s">
        <v>423</v>
      </c>
      <c r="AE107" s="60"/>
      <c r="AF107" s="26" t="s">
        <v>423</v>
      </c>
      <c r="AG107" s="26" t="s">
        <v>423</v>
      </c>
      <c r="AH107" s="26" t="s">
        <v>423</v>
      </c>
      <c r="AI107" s="26" t="s">
        <v>423</v>
      </c>
      <c r="AJ107" s="26" t="s">
        <v>423</v>
      </c>
      <c r="AK107" s="26" t="s">
        <v>422</v>
      </c>
      <c r="AL107" s="49" t="s">
        <v>242</v>
      </c>
    </row>
    <row r="108" spans="1:38" s="2" customFormat="1" ht="26.25" customHeight="1" thickBot="1" x14ac:dyDescent="0.3">
      <c r="A108" s="70" t="s">
        <v>240</v>
      </c>
      <c r="B108" s="70" t="s">
        <v>256</v>
      </c>
      <c r="C108" s="71" t="s">
        <v>376</v>
      </c>
      <c r="D108" s="84" t="s">
        <v>424</v>
      </c>
      <c r="E108" s="6" t="s">
        <v>425</v>
      </c>
      <c r="F108" s="6">
        <v>6.7139626679999997</v>
      </c>
      <c r="G108" s="6" t="s">
        <v>422</v>
      </c>
      <c r="H108" s="6">
        <v>6.4736145622087298</v>
      </c>
      <c r="I108" s="6">
        <v>6.0571431601480798E-2</v>
      </c>
      <c r="J108" s="6">
        <v>0.490077946593799</v>
      </c>
      <c r="K108" s="6">
        <v>6.8941302150049104</v>
      </c>
      <c r="L108" s="6" t="s">
        <v>422</v>
      </c>
      <c r="M108" s="6" t="s">
        <v>422</v>
      </c>
      <c r="N108" s="6" t="s">
        <v>422</v>
      </c>
      <c r="O108" s="6" t="s">
        <v>422</v>
      </c>
      <c r="P108" s="6" t="s">
        <v>422</v>
      </c>
      <c r="Q108" s="6" t="s">
        <v>423</v>
      </c>
      <c r="R108" s="6" t="s">
        <v>423</v>
      </c>
      <c r="S108" s="6" t="s">
        <v>423</v>
      </c>
      <c r="T108" s="6" t="s">
        <v>423</v>
      </c>
      <c r="U108" s="6" t="s">
        <v>423</v>
      </c>
      <c r="V108" s="6" t="s">
        <v>423</v>
      </c>
      <c r="W108" s="6" t="s">
        <v>422</v>
      </c>
      <c r="X108" s="6" t="s">
        <v>422</v>
      </c>
      <c r="Y108" s="6" t="s">
        <v>422</v>
      </c>
      <c r="Z108" s="6" t="s">
        <v>422</v>
      </c>
      <c r="AA108" s="6" t="s">
        <v>422</v>
      </c>
      <c r="AB108" s="6" t="s">
        <v>422</v>
      </c>
      <c r="AC108" s="6" t="s">
        <v>422</v>
      </c>
      <c r="AD108" s="6" t="s">
        <v>423</v>
      </c>
      <c r="AE108" s="60"/>
      <c r="AF108" s="26" t="s">
        <v>423</v>
      </c>
      <c r="AG108" s="26" t="s">
        <v>423</v>
      </c>
      <c r="AH108" s="26" t="s">
        <v>423</v>
      </c>
      <c r="AI108" s="26" t="s">
        <v>423</v>
      </c>
      <c r="AJ108" s="26" t="s">
        <v>423</v>
      </c>
      <c r="AK108" s="26" t="s">
        <v>422</v>
      </c>
      <c r="AL108" s="49" t="s">
        <v>242</v>
      </c>
    </row>
    <row r="109" spans="1:38" s="2" customFormat="1" ht="26.25" customHeight="1" thickBot="1" x14ac:dyDescent="0.3">
      <c r="A109" s="70" t="s">
        <v>240</v>
      </c>
      <c r="B109" s="70" t="s">
        <v>257</v>
      </c>
      <c r="C109" s="71" t="s">
        <v>377</v>
      </c>
      <c r="D109" s="84" t="s">
        <v>424</v>
      </c>
      <c r="E109" s="6" t="s">
        <v>425</v>
      </c>
      <c r="F109" s="6">
        <v>3.9495591120000002</v>
      </c>
      <c r="G109" s="6" t="s">
        <v>422</v>
      </c>
      <c r="H109" s="6">
        <v>4.0257367586184696</v>
      </c>
      <c r="I109" s="6">
        <v>3.62571723373376E-2</v>
      </c>
      <c r="J109" s="6">
        <v>0.29335348527482202</v>
      </c>
      <c r="K109" s="6">
        <v>4.12672543330424</v>
      </c>
      <c r="L109" s="6" t="s">
        <v>422</v>
      </c>
      <c r="M109" s="6" t="s">
        <v>422</v>
      </c>
      <c r="N109" s="6" t="s">
        <v>422</v>
      </c>
      <c r="O109" s="6" t="s">
        <v>422</v>
      </c>
      <c r="P109" s="6" t="s">
        <v>422</v>
      </c>
      <c r="Q109" s="6" t="s">
        <v>423</v>
      </c>
      <c r="R109" s="6" t="s">
        <v>423</v>
      </c>
      <c r="S109" s="6" t="s">
        <v>423</v>
      </c>
      <c r="T109" s="6" t="s">
        <v>423</v>
      </c>
      <c r="U109" s="6" t="s">
        <v>423</v>
      </c>
      <c r="V109" s="6" t="s">
        <v>423</v>
      </c>
      <c r="W109" s="6" t="s">
        <v>422</v>
      </c>
      <c r="X109" s="6" t="s">
        <v>422</v>
      </c>
      <c r="Y109" s="6" t="s">
        <v>422</v>
      </c>
      <c r="Z109" s="6" t="s">
        <v>422</v>
      </c>
      <c r="AA109" s="6" t="s">
        <v>422</v>
      </c>
      <c r="AB109" s="6" t="s">
        <v>422</v>
      </c>
      <c r="AC109" s="6" t="s">
        <v>422</v>
      </c>
      <c r="AD109" s="6" t="s">
        <v>423</v>
      </c>
      <c r="AE109" s="60"/>
      <c r="AF109" s="26" t="s">
        <v>423</v>
      </c>
      <c r="AG109" s="26" t="s">
        <v>423</v>
      </c>
      <c r="AH109" s="26" t="s">
        <v>423</v>
      </c>
      <c r="AI109" s="26" t="s">
        <v>423</v>
      </c>
      <c r="AJ109" s="26" t="s">
        <v>423</v>
      </c>
      <c r="AK109" s="26" t="s">
        <v>422</v>
      </c>
      <c r="AL109" s="49" t="s">
        <v>242</v>
      </c>
    </row>
    <row r="110" spans="1:38" s="2" customFormat="1" ht="26.25" customHeight="1" thickBot="1" x14ac:dyDescent="0.3">
      <c r="A110" s="70" t="s">
        <v>240</v>
      </c>
      <c r="B110" s="70" t="s">
        <v>258</v>
      </c>
      <c r="C110" s="71" t="s">
        <v>378</v>
      </c>
      <c r="D110" s="84" t="s">
        <v>426</v>
      </c>
      <c r="E110" s="6" t="s">
        <v>425</v>
      </c>
      <c r="F110" s="6" t="s">
        <v>425</v>
      </c>
      <c r="G110" s="6" t="s">
        <v>422</v>
      </c>
      <c r="H110" s="6" t="s">
        <v>425</v>
      </c>
      <c r="I110" s="6" t="s">
        <v>425</v>
      </c>
      <c r="J110" s="6" t="s">
        <v>425</v>
      </c>
      <c r="K110" s="6" t="s">
        <v>425</v>
      </c>
      <c r="L110" s="6" t="s">
        <v>422</v>
      </c>
      <c r="M110" s="6" t="s">
        <v>422</v>
      </c>
      <c r="N110" s="6" t="s">
        <v>422</v>
      </c>
      <c r="O110" s="6" t="s">
        <v>422</v>
      </c>
      <c r="P110" s="6" t="s">
        <v>422</v>
      </c>
      <c r="Q110" s="6" t="s">
        <v>423</v>
      </c>
      <c r="R110" s="6" t="s">
        <v>423</v>
      </c>
      <c r="S110" s="6" t="s">
        <v>423</v>
      </c>
      <c r="T110" s="6" t="s">
        <v>423</v>
      </c>
      <c r="U110" s="6" t="s">
        <v>423</v>
      </c>
      <c r="V110" s="6" t="s">
        <v>423</v>
      </c>
      <c r="W110" s="6" t="s">
        <v>422</v>
      </c>
      <c r="X110" s="6" t="s">
        <v>422</v>
      </c>
      <c r="Y110" s="6" t="s">
        <v>422</v>
      </c>
      <c r="Z110" s="6" t="s">
        <v>422</v>
      </c>
      <c r="AA110" s="6" t="s">
        <v>422</v>
      </c>
      <c r="AB110" s="6" t="s">
        <v>422</v>
      </c>
      <c r="AC110" s="6" t="s">
        <v>422</v>
      </c>
      <c r="AD110" s="6" t="s">
        <v>423</v>
      </c>
      <c r="AE110" s="60"/>
      <c r="AF110" s="26" t="s">
        <v>423</v>
      </c>
      <c r="AG110" s="26" t="s">
        <v>423</v>
      </c>
      <c r="AH110" s="26" t="s">
        <v>423</v>
      </c>
      <c r="AI110" s="26" t="s">
        <v>423</v>
      </c>
      <c r="AJ110" s="26" t="s">
        <v>423</v>
      </c>
      <c r="AK110" s="26" t="s">
        <v>422</v>
      </c>
      <c r="AL110" s="49" t="s">
        <v>242</v>
      </c>
    </row>
    <row r="111" spans="1:38" s="2" customFormat="1" ht="26.25" customHeight="1" thickBot="1" x14ac:dyDescent="0.3">
      <c r="A111" s="70" t="s">
        <v>240</v>
      </c>
      <c r="B111" s="70" t="s">
        <v>259</v>
      </c>
      <c r="C111" s="71" t="s">
        <v>372</v>
      </c>
      <c r="D111" s="84" t="s">
        <v>424</v>
      </c>
      <c r="E111" s="6" t="s">
        <v>425</v>
      </c>
      <c r="F111" s="6">
        <v>0.69799293614340396</v>
      </c>
      <c r="G111" s="6" t="s">
        <v>422</v>
      </c>
      <c r="H111" s="6">
        <v>0.38834038341683302</v>
      </c>
      <c r="I111" s="6">
        <v>3.0841146648000003E-5</v>
      </c>
      <c r="J111" s="6">
        <v>1.38785159916E-4</v>
      </c>
      <c r="K111" s="6">
        <v>3.0841146648E-4</v>
      </c>
      <c r="L111" s="6" t="s">
        <v>422</v>
      </c>
      <c r="M111" s="6" t="s">
        <v>422</v>
      </c>
      <c r="N111" s="6" t="s">
        <v>422</v>
      </c>
      <c r="O111" s="6" t="s">
        <v>422</v>
      </c>
      <c r="P111" s="6" t="s">
        <v>422</v>
      </c>
      <c r="Q111" s="6" t="s">
        <v>423</v>
      </c>
      <c r="R111" s="6" t="s">
        <v>423</v>
      </c>
      <c r="S111" s="6" t="s">
        <v>423</v>
      </c>
      <c r="T111" s="6" t="s">
        <v>423</v>
      </c>
      <c r="U111" s="6" t="s">
        <v>423</v>
      </c>
      <c r="V111" s="6" t="s">
        <v>423</v>
      </c>
      <c r="W111" s="6" t="s">
        <v>422</v>
      </c>
      <c r="X111" s="6" t="s">
        <v>422</v>
      </c>
      <c r="Y111" s="6" t="s">
        <v>422</v>
      </c>
      <c r="Z111" s="6" t="s">
        <v>422</v>
      </c>
      <c r="AA111" s="6" t="s">
        <v>422</v>
      </c>
      <c r="AB111" s="6" t="s">
        <v>422</v>
      </c>
      <c r="AC111" s="6" t="s">
        <v>422</v>
      </c>
      <c r="AD111" s="6" t="s">
        <v>423</v>
      </c>
      <c r="AE111" s="60"/>
      <c r="AF111" s="26" t="s">
        <v>423</v>
      </c>
      <c r="AG111" s="26" t="s">
        <v>423</v>
      </c>
      <c r="AH111" s="26" t="s">
        <v>423</v>
      </c>
      <c r="AI111" s="26" t="s">
        <v>423</v>
      </c>
      <c r="AJ111" s="26" t="s">
        <v>423</v>
      </c>
      <c r="AK111" s="26" t="s">
        <v>422</v>
      </c>
      <c r="AL111" s="49" t="s">
        <v>242</v>
      </c>
    </row>
    <row r="112" spans="1:38" s="2" customFormat="1" ht="26.25" customHeight="1" thickBot="1" x14ac:dyDescent="0.3">
      <c r="A112" s="70" t="s">
        <v>260</v>
      </c>
      <c r="B112" s="70" t="s">
        <v>261</v>
      </c>
      <c r="C112" s="71" t="s">
        <v>262</v>
      </c>
      <c r="D112" s="72" t="s">
        <v>424</v>
      </c>
      <c r="E112" s="6" t="s">
        <v>422</v>
      </c>
      <c r="F112" s="6" t="s">
        <v>422</v>
      </c>
      <c r="G112" s="6" t="s">
        <v>422</v>
      </c>
      <c r="H112" s="6">
        <v>75.983641455070398</v>
      </c>
      <c r="I112" s="6">
        <v>1.2244956725582901</v>
      </c>
      <c r="J112" s="6">
        <v>4.2851476177999999</v>
      </c>
      <c r="K112" s="6">
        <v>8.7451992199999999</v>
      </c>
      <c r="L112" s="6" t="s">
        <v>422</v>
      </c>
      <c r="M112" s="6" t="s">
        <v>422</v>
      </c>
      <c r="N112" s="6" t="s">
        <v>422</v>
      </c>
      <c r="O112" s="6" t="s">
        <v>422</v>
      </c>
      <c r="P112" s="6" t="s">
        <v>422</v>
      </c>
      <c r="Q112" s="6" t="s">
        <v>423</v>
      </c>
      <c r="R112" s="6" t="s">
        <v>423</v>
      </c>
      <c r="S112" s="6" t="s">
        <v>423</v>
      </c>
      <c r="T112" s="6" t="s">
        <v>423</v>
      </c>
      <c r="U112" s="6" t="s">
        <v>423</v>
      </c>
      <c r="V112" s="6" t="s">
        <v>423</v>
      </c>
      <c r="W112" s="6" t="s">
        <v>422</v>
      </c>
      <c r="X112" s="6" t="s">
        <v>422</v>
      </c>
      <c r="Y112" s="6" t="s">
        <v>422</v>
      </c>
      <c r="Z112" s="6" t="s">
        <v>422</v>
      </c>
      <c r="AA112" s="6" t="s">
        <v>422</v>
      </c>
      <c r="AB112" s="6" t="s">
        <v>422</v>
      </c>
      <c r="AC112" s="6" t="s">
        <v>422</v>
      </c>
      <c r="AD112" s="6" t="s">
        <v>423</v>
      </c>
      <c r="AE112" s="60"/>
      <c r="AF112" s="26" t="s">
        <v>423</v>
      </c>
      <c r="AG112" s="26" t="s">
        <v>423</v>
      </c>
      <c r="AH112" s="26" t="s">
        <v>423</v>
      </c>
      <c r="AI112" s="26" t="s">
        <v>423</v>
      </c>
      <c r="AJ112" s="26" t="s">
        <v>423</v>
      </c>
      <c r="AK112" s="26" t="s">
        <v>422</v>
      </c>
      <c r="AL112" s="49" t="s">
        <v>414</v>
      </c>
    </row>
    <row r="113" spans="1:38" s="2" customFormat="1" ht="26.25" customHeight="1" thickBot="1" x14ac:dyDescent="0.3">
      <c r="A113" s="70" t="s">
        <v>260</v>
      </c>
      <c r="B113" s="85" t="s">
        <v>263</v>
      </c>
      <c r="C113" s="86" t="s">
        <v>264</v>
      </c>
      <c r="D113" s="72" t="s">
        <v>427</v>
      </c>
      <c r="E113" s="6" t="s">
        <v>422</v>
      </c>
      <c r="F113" s="6" t="s">
        <v>428</v>
      </c>
      <c r="G113" s="6" t="s">
        <v>422</v>
      </c>
      <c r="H113" s="6" t="s">
        <v>428</v>
      </c>
      <c r="I113" s="6" t="s">
        <v>425</v>
      </c>
      <c r="J113" s="6" t="s">
        <v>425</v>
      </c>
      <c r="K113" s="6" t="s">
        <v>425</v>
      </c>
      <c r="L113" s="6" t="s">
        <v>422</v>
      </c>
      <c r="M113" s="6" t="s">
        <v>422</v>
      </c>
      <c r="N113" s="6" t="s">
        <v>422</v>
      </c>
      <c r="O113" s="6" t="s">
        <v>422</v>
      </c>
      <c r="P113" s="6" t="s">
        <v>422</v>
      </c>
      <c r="Q113" s="6" t="s">
        <v>423</v>
      </c>
      <c r="R113" s="6" t="s">
        <v>423</v>
      </c>
      <c r="S113" s="6" t="s">
        <v>423</v>
      </c>
      <c r="T113" s="6" t="s">
        <v>423</v>
      </c>
      <c r="U113" s="6" t="s">
        <v>423</v>
      </c>
      <c r="V113" s="6" t="s">
        <v>423</v>
      </c>
      <c r="W113" s="6" t="s">
        <v>422</v>
      </c>
      <c r="X113" s="6" t="s">
        <v>422</v>
      </c>
      <c r="Y113" s="6" t="s">
        <v>422</v>
      </c>
      <c r="Z113" s="6" t="s">
        <v>422</v>
      </c>
      <c r="AA113" s="6" t="s">
        <v>422</v>
      </c>
      <c r="AB113" s="6" t="s">
        <v>422</v>
      </c>
      <c r="AC113" s="6" t="s">
        <v>422</v>
      </c>
      <c r="AD113" s="6" t="s">
        <v>423</v>
      </c>
      <c r="AE113" s="60"/>
      <c r="AF113" s="26" t="s">
        <v>423</v>
      </c>
      <c r="AG113" s="26" t="s">
        <v>423</v>
      </c>
      <c r="AH113" s="26" t="s">
        <v>423</v>
      </c>
      <c r="AI113" s="26" t="s">
        <v>423</v>
      </c>
      <c r="AJ113" s="26" t="s">
        <v>423</v>
      </c>
      <c r="AK113" s="26" t="s">
        <v>422</v>
      </c>
      <c r="AL113" s="49" t="s">
        <v>408</v>
      </c>
    </row>
    <row r="114" spans="1:38" s="2" customFormat="1" ht="26.25" customHeight="1" thickBot="1" x14ac:dyDescent="0.3">
      <c r="A114" s="70" t="s">
        <v>260</v>
      </c>
      <c r="B114" s="85" t="s">
        <v>265</v>
      </c>
      <c r="C114" s="86" t="s">
        <v>383</v>
      </c>
      <c r="D114" s="72" t="s">
        <v>424</v>
      </c>
      <c r="E114" s="6" t="s">
        <v>422</v>
      </c>
      <c r="F114" s="6" t="s">
        <v>422</v>
      </c>
      <c r="G114" s="6" t="s">
        <v>422</v>
      </c>
      <c r="H114" s="6">
        <v>2.83702577499984</v>
      </c>
      <c r="I114" s="6" t="s">
        <v>422</v>
      </c>
      <c r="J114" s="6" t="s">
        <v>422</v>
      </c>
      <c r="K114" s="6" t="s">
        <v>422</v>
      </c>
      <c r="L114" s="6" t="s">
        <v>422</v>
      </c>
      <c r="M114" s="6" t="s">
        <v>422</v>
      </c>
      <c r="N114" s="6" t="s">
        <v>422</v>
      </c>
      <c r="O114" s="6" t="s">
        <v>422</v>
      </c>
      <c r="P114" s="6" t="s">
        <v>422</v>
      </c>
      <c r="Q114" s="6" t="s">
        <v>423</v>
      </c>
      <c r="R114" s="6" t="s">
        <v>423</v>
      </c>
      <c r="S114" s="6" t="s">
        <v>423</v>
      </c>
      <c r="T114" s="6" t="s">
        <v>423</v>
      </c>
      <c r="U114" s="6" t="s">
        <v>423</v>
      </c>
      <c r="V114" s="6" t="s">
        <v>423</v>
      </c>
      <c r="W114" s="6" t="s">
        <v>422</v>
      </c>
      <c r="X114" s="6" t="s">
        <v>422</v>
      </c>
      <c r="Y114" s="6" t="s">
        <v>422</v>
      </c>
      <c r="Z114" s="6" t="s">
        <v>422</v>
      </c>
      <c r="AA114" s="6" t="s">
        <v>422</v>
      </c>
      <c r="AB114" s="6" t="s">
        <v>422</v>
      </c>
      <c r="AC114" s="6" t="s">
        <v>422</v>
      </c>
      <c r="AD114" s="6" t="s">
        <v>423</v>
      </c>
      <c r="AE114" s="60"/>
      <c r="AF114" s="26" t="s">
        <v>423</v>
      </c>
      <c r="AG114" s="26" t="s">
        <v>423</v>
      </c>
      <c r="AH114" s="26" t="s">
        <v>423</v>
      </c>
      <c r="AI114" s="26" t="s">
        <v>423</v>
      </c>
      <c r="AJ114" s="26" t="s">
        <v>423</v>
      </c>
      <c r="AK114" s="26" t="s">
        <v>422</v>
      </c>
      <c r="AL114" s="49" t="s">
        <v>408</v>
      </c>
    </row>
    <row r="115" spans="1:38" s="2" customFormat="1" ht="26.25" customHeight="1" thickBot="1" x14ac:dyDescent="0.3">
      <c r="A115" s="70" t="s">
        <v>260</v>
      </c>
      <c r="B115" s="85" t="s">
        <v>266</v>
      </c>
      <c r="C115" s="86" t="s">
        <v>267</v>
      </c>
      <c r="D115" s="72" t="s">
        <v>424</v>
      </c>
      <c r="E115" s="6" t="s">
        <v>422</v>
      </c>
      <c r="F115" s="6" t="s">
        <v>422</v>
      </c>
      <c r="G115" s="6" t="s">
        <v>422</v>
      </c>
      <c r="H115" s="6" t="s">
        <v>425</v>
      </c>
      <c r="I115" s="6" t="s">
        <v>422</v>
      </c>
      <c r="J115" s="6" t="s">
        <v>422</v>
      </c>
      <c r="K115" s="6" t="s">
        <v>422</v>
      </c>
      <c r="L115" s="6" t="s">
        <v>422</v>
      </c>
      <c r="M115" s="6" t="s">
        <v>422</v>
      </c>
      <c r="N115" s="6" t="s">
        <v>422</v>
      </c>
      <c r="O115" s="6" t="s">
        <v>422</v>
      </c>
      <c r="P115" s="6" t="s">
        <v>422</v>
      </c>
      <c r="Q115" s="6" t="s">
        <v>423</v>
      </c>
      <c r="R115" s="6" t="s">
        <v>423</v>
      </c>
      <c r="S115" s="6" t="s">
        <v>423</v>
      </c>
      <c r="T115" s="6" t="s">
        <v>423</v>
      </c>
      <c r="U115" s="6" t="s">
        <v>423</v>
      </c>
      <c r="V115" s="6" t="s">
        <v>423</v>
      </c>
      <c r="W115" s="6" t="s">
        <v>422</v>
      </c>
      <c r="X115" s="6" t="s">
        <v>422</v>
      </c>
      <c r="Y115" s="6" t="s">
        <v>422</v>
      </c>
      <c r="Z115" s="6" t="s">
        <v>422</v>
      </c>
      <c r="AA115" s="6" t="s">
        <v>422</v>
      </c>
      <c r="AB115" s="6" t="s">
        <v>422</v>
      </c>
      <c r="AC115" s="6" t="s">
        <v>422</v>
      </c>
      <c r="AD115" s="6" t="s">
        <v>423</v>
      </c>
      <c r="AE115" s="60"/>
      <c r="AF115" s="26" t="s">
        <v>423</v>
      </c>
      <c r="AG115" s="26" t="s">
        <v>423</v>
      </c>
      <c r="AH115" s="26" t="s">
        <v>423</v>
      </c>
      <c r="AI115" s="26" t="s">
        <v>423</v>
      </c>
      <c r="AJ115" s="26" t="s">
        <v>423</v>
      </c>
      <c r="AK115" s="26" t="s">
        <v>422</v>
      </c>
      <c r="AL115" s="49" t="s">
        <v>408</v>
      </c>
    </row>
    <row r="116" spans="1:38" s="2" customFormat="1" ht="26.25" customHeight="1" thickBot="1" x14ac:dyDescent="0.3">
      <c r="A116" s="70" t="s">
        <v>260</v>
      </c>
      <c r="B116" s="70" t="s">
        <v>268</v>
      </c>
      <c r="C116" s="76" t="s">
        <v>405</v>
      </c>
      <c r="D116" s="72" t="s">
        <v>427</v>
      </c>
      <c r="E116" s="6" t="s">
        <v>422</v>
      </c>
      <c r="F116" s="6" t="s">
        <v>428</v>
      </c>
      <c r="G116" s="6" t="s">
        <v>422</v>
      </c>
      <c r="H116" s="6" t="s">
        <v>428</v>
      </c>
      <c r="I116" s="6" t="s">
        <v>422</v>
      </c>
      <c r="J116" s="6" t="s">
        <v>422</v>
      </c>
      <c r="K116" s="6" t="s">
        <v>422</v>
      </c>
      <c r="L116" s="6" t="s">
        <v>422</v>
      </c>
      <c r="M116" s="6" t="s">
        <v>422</v>
      </c>
      <c r="N116" s="6" t="s">
        <v>422</v>
      </c>
      <c r="O116" s="6" t="s">
        <v>422</v>
      </c>
      <c r="P116" s="6" t="s">
        <v>422</v>
      </c>
      <c r="Q116" s="6" t="s">
        <v>423</v>
      </c>
      <c r="R116" s="6" t="s">
        <v>423</v>
      </c>
      <c r="S116" s="6" t="s">
        <v>423</v>
      </c>
      <c r="T116" s="6" t="s">
        <v>423</v>
      </c>
      <c r="U116" s="6" t="s">
        <v>423</v>
      </c>
      <c r="V116" s="6" t="s">
        <v>423</v>
      </c>
      <c r="W116" s="6" t="s">
        <v>422</v>
      </c>
      <c r="X116" s="6" t="s">
        <v>422</v>
      </c>
      <c r="Y116" s="6" t="s">
        <v>422</v>
      </c>
      <c r="Z116" s="6" t="s">
        <v>422</v>
      </c>
      <c r="AA116" s="6" t="s">
        <v>422</v>
      </c>
      <c r="AB116" s="6" t="s">
        <v>422</v>
      </c>
      <c r="AC116" s="6" t="s">
        <v>422</v>
      </c>
      <c r="AD116" s="6" t="s">
        <v>423</v>
      </c>
      <c r="AE116" s="60"/>
      <c r="AF116" s="26" t="s">
        <v>423</v>
      </c>
      <c r="AG116" s="26" t="s">
        <v>423</v>
      </c>
      <c r="AH116" s="26" t="s">
        <v>423</v>
      </c>
      <c r="AI116" s="26" t="s">
        <v>423</v>
      </c>
      <c r="AJ116" s="26" t="s">
        <v>423</v>
      </c>
      <c r="AK116" s="26" t="s">
        <v>422</v>
      </c>
      <c r="AL116" s="49" t="s">
        <v>408</v>
      </c>
    </row>
    <row r="117" spans="1:38" s="2" customFormat="1" ht="26.25" customHeight="1" thickBot="1" x14ac:dyDescent="0.3">
      <c r="A117" s="70" t="s">
        <v>260</v>
      </c>
      <c r="B117" s="70" t="s">
        <v>269</v>
      </c>
      <c r="C117" s="76" t="s">
        <v>270</v>
      </c>
      <c r="D117" s="72" t="s">
        <v>424</v>
      </c>
      <c r="E117" s="6" t="s">
        <v>422</v>
      </c>
      <c r="F117" s="6" t="s">
        <v>422</v>
      </c>
      <c r="G117" s="6" t="s">
        <v>422</v>
      </c>
      <c r="H117" s="6" t="s">
        <v>425</v>
      </c>
      <c r="I117" s="6" t="s">
        <v>422</v>
      </c>
      <c r="J117" s="6" t="s">
        <v>422</v>
      </c>
      <c r="K117" s="6" t="s">
        <v>422</v>
      </c>
      <c r="L117" s="6" t="s">
        <v>422</v>
      </c>
      <c r="M117" s="6" t="s">
        <v>422</v>
      </c>
      <c r="N117" s="6" t="s">
        <v>422</v>
      </c>
      <c r="O117" s="6" t="s">
        <v>422</v>
      </c>
      <c r="P117" s="6" t="s">
        <v>422</v>
      </c>
      <c r="Q117" s="6" t="s">
        <v>423</v>
      </c>
      <c r="R117" s="6" t="s">
        <v>423</v>
      </c>
      <c r="S117" s="6" t="s">
        <v>423</v>
      </c>
      <c r="T117" s="6" t="s">
        <v>423</v>
      </c>
      <c r="U117" s="6" t="s">
        <v>423</v>
      </c>
      <c r="V117" s="6" t="s">
        <v>423</v>
      </c>
      <c r="W117" s="6" t="s">
        <v>422</v>
      </c>
      <c r="X117" s="6" t="s">
        <v>422</v>
      </c>
      <c r="Y117" s="6" t="s">
        <v>422</v>
      </c>
      <c r="Z117" s="6" t="s">
        <v>422</v>
      </c>
      <c r="AA117" s="6" t="s">
        <v>422</v>
      </c>
      <c r="AB117" s="6" t="s">
        <v>422</v>
      </c>
      <c r="AC117" s="6" t="s">
        <v>422</v>
      </c>
      <c r="AD117" s="6" t="s">
        <v>423</v>
      </c>
      <c r="AE117" s="60"/>
      <c r="AF117" s="26" t="s">
        <v>423</v>
      </c>
      <c r="AG117" s="26" t="s">
        <v>423</v>
      </c>
      <c r="AH117" s="26" t="s">
        <v>423</v>
      </c>
      <c r="AI117" s="26" t="s">
        <v>423</v>
      </c>
      <c r="AJ117" s="26" t="s">
        <v>423</v>
      </c>
      <c r="AK117" s="26" t="s">
        <v>422</v>
      </c>
      <c r="AL117" s="49" t="s">
        <v>408</v>
      </c>
    </row>
    <row r="118" spans="1:38" s="2" customFormat="1" ht="26.25" customHeight="1" thickBot="1" x14ac:dyDescent="0.3">
      <c r="A118" s="70" t="s">
        <v>260</v>
      </c>
      <c r="B118" s="70" t="s">
        <v>271</v>
      </c>
      <c r="C118" s="76" t="s">
        <v>406</v>
      </c>
      <c r="D118" s="72" t="s">
        <v>424</v>
      </c>
      <c r="E118" s="6" t="s">
        <v>422</v>
      </c>
      <c r="F118" s="6" t="s">
        <v>422</v>
      </c>
      <c r="G118" s="6" t="s">
        <v>422</v>
      </c>
      <c r="H118" s="6" t="s">
        <v>422</v>
      </c>
      <c r="I118" s="6">
        <v>296.00703763245599</v>
      </c>
      <c r="J118" s="6">
        <v>1480.0351881622801</v>
      </c>
      <c r="K118" s="6">
        <v>2960.0703763245701</v>
      </c>
      <c r="L118" s="6" t="s">
        <v>422</v>
      </c>
      <c r="M118" s="6" t="s">
        <v>422</v>
      </c>
      <c r="N118" s="6" t="s">
        <v>422</v>
      </c>
      <c r="O118" s="6" t="s">
        <v>422</v>
      </c>
      <c r="P118" s="6" t="s">
        <v>422</v>
      </c>
      <c r="Q118" s="6" t="s">
        <v>423</v>
      </c>
      <c r="R118" s="6" t="s">
        <v>423</v>
      </c>
      <c r="S118" s="6" t="s">
        <v>423</v>
      </c>
      <c r="T118" s="6" t="s">
        <v>423</v>
      </c>
      <c r="U118" s="6" t="s">
        <v>423</v>
      </c>
      <c r="V118" s="6" t="s">
        <v>423</v>
      </c>
      <c r="W118" s="6" t="s">
        <v>422</v>
      </c>
      <c r="X118" s="6" t="s">
        <v>422</v>
      </c>
      <c r="Y118" s="6" t="s">
        <v>422</v>
      </c>
      <c r="Z118" s="6" t="s">
        <v>422</v>
      </c>
      <c r="AA118" s="6" t="s">
        <v>422</v>
      </c>
      <c r="AB118" s="6" t="s">
        <v>422</v>
      </c>
      <c r="AC118" s="6" t="s">
        <v>422</v>
      </c>
      <c r="AD118" s="6" t="s">
        <v>423</v>
      </c>
      <c r="AE118" s="60"/>
      <c r="AF118" s="26" t="s">
        <v>423</v>
      </c>
      <c r="AG118" s="26" t="s">
        <v>423</v>
      </c>
      <c r="AH118" s="26" t="s">
        <v>423</v>
      </c>
      <c r="AI118" s="26" t="s">
        <v>423</v>
      </c>
      <c r="AJ118" s="26" t="s">
        <v>423</v>
      </c>
      <c r="AK118" s="26" t="s">
        <v>422</v>
      </c>
      <c r="AL118" s="49" t="s">
        <v>408</v>
      </c>
    </row>
    <row r="119" spans="1:38" s="2" customFormat="1" ht="26.25" customHeight="1" thickBot="1" x14ac:dyDescent="0.3">
      <c r="A119" s="70" t="s">
        <v>260</v>
      </c>
      <c r="B119" s="70" t="s">
        <v>272</v>
      </c>
      <c r="C119" s="71" t="s">
        <v>273</v>
      </c>
      <c r="D119" s="72" t="s">
        <v>429</v>
      </c>
      <c r="E119" s="6" t="s">
        <v>422</v>
      </c>
      <c r="F119" s="6" t="s">
        <v>422</v>
      </c>
      <c r="G119" s="6" t="s">
        <v>422</v>
      </c>
      <c r="H119" s="6" t="s">
        <v>422</v>
      </c>
      <c r="I119" s="6">
        <v>29.230377166577199</v>
      </c>
      <c r="J119" s="6">
        <v>146.15188583288599</v>
      </c>
      <c r="K119" s="6">
        <v>321.53414883234899</v>
      </c>
      <c r="L119" s="6" t="s">
        <v>422</v>
      </c>
      <c r="M119" s="6" t="s">
        <v>422</v>
      </c>
      <c r="N119" s="6" t="s">
        <v>422</v>
      </c>
      <c r="O119" s="6" t="s">
        <v>422</v>
      </c>
      <c r="P119" s="6" t="s">
        <v>422</v>
      </c>
      <c r="Q119" s="6" t="s">
        <v>423</v>
      </c>
      <c r="R119" s="6" t="s">
        <v>423</v>
      </c>
      <c r="S119" s="6" t="s">
        <v>423</v>
      </c>
      <c r="T119" s="6" t="s">
        <v>423</v>
      </c>
      <c r="U119" s="6" t="s">
        <v>423</v>
      </c>
      <c r="V119" s="6" t="s">
        <v>423</v>
      </c>
      <c r="W119" s="6" t="s">
        <v>422</v>
      </c>
      <c r="X119" s="6" t="s">
        <v>422</v>
      </c>
      <c r="Y119" s="6" t="s">
        <v>422</v>
      </c>
      <c r="Z119" s="6" t="s">
        <v>422</v>
      </c>
      <c r="AA119" s="6" t="s">
        <v>422</v>
      </c>
      <c r="AB119" s="6" t="s">
        <v>422</v>
      </c>
      <c r="AC119" s="6" t="s">
        <v>422</v>
      </c>
      <c r="AD119" s="6" t="s">
        <v>423</v>
      </c>
      <c r="AE119" s="60"/>
      <c r="AF119" s="26" t="s">
        <v>423</v>
      </c>
      <c r="AG119" s="26" t="s">
        <v>423</v>
      </c>
      <c r="AH119" s="26" t="s">
        <v>423</v>
      </c>
      <c r="AI119" s="26" t="s">
        <v>423</v>
      </c>
      <c r="AJ119" s="26" t="s">
        <v>423</v>
      </c>
      <c r="AK119" s="26" t="s">
        <v>422</v>
      </c>
      <c r="AL119" s="49" t="s">
        <v>408</v>
      </c>
    </row>
    <row r="120" spans="1:38" s="2" customFormat="1" ht="26.25" customHeight="1" thickBot="1" x14ac:dyDescent="0.3">
      <c r="A120" s="70" t="s">
        <v>260</v>
      </c>
      <c r="B120" s="70" t="s">
        <v>274</v>
      </c>
      <c r="C120" s="71" t="s">
        <v>275</v>
      </c>
      <c r="D120" s="72" t="s">
        <v>424</v>
      </c>
      <c r="E120" s="6">
        <v>0.369917366934504</v>
      </c>
      <c r="F120" s="6">
        <v>1.83682397978483</v>
      </c>
      <c r="G120" s="6">
        <v>6.3662702347774505E-2</v>
      </c>
      <c r="H120" s="6">
        <v>6.3587825613237196E-3</v>
      </c>
      <c r="I120" s="6">
        <v>2.7700217970099499</v>
      </c>
      <c r="J120" s="6">
        <v>17.6107930993835</v>
      </c>
      <c r="K120" s="6">
        <v>95.186975785154601</v>
      </c>
      <c r="L120" s="6" t="s">
        <v>422</v>
      </c>
      <c r="M120" s="6">
        <v>0.71469140499167905</v>
      </c>
      <c r="N120" s="6" t="s">
        <v>422</v>
      </c>
      <c r="O120" s="6" t="s">
        <v>422</v>
      </c>
      <c r="P120" s="6" t="s">
        <v>422</v>
      </c>
      <c r="Q120" s="6" t="s">
        <v>423</v>
      </c>
      <c r="R120" s="6" t="s">
        <v>423</v>
      </c>
      <c r="S120" s="6" t="s">
        <v>423</v>
      </c>
      <c r="T120" s="6" t="s">
        <v>423</v>
      </c>
      <c r="U120" s="6" t="s">
        <v>423</v>
      </c>
      <c r="V120" s="6" t="s">
        <v>423</v>
      </c>
      <c r="W120" s="6" t="s">
        <v>422</v>
      </c>
      <c r="X120" s="6" t="s">
        <v>422</v>
      </c>
      <c r="Y120" s="6" t="s">
        <v>422</v>
      </c>
      <c r="Z120" s="6" t="s">
        <v>422</v>
      </c>
      <c r="AA120" s="6" t="s">
        <v>422</v>
      </c>
      <c r="AB120" s="6" t="s">
        <v>422</v>
      </c>
      <c r="AC120" s="6" t="s">
        <v>422</v>
      </c>
      <c r="AD120" s="6" t="s">
        <v>423</v>
      </c>
      <c r="AE120" s="60"/>
      <c r="AF120" s="26" t="s">
        <v>423</v>
      </c>
      <c r="AG120" s="26" t="s">
        <v>423</v>
      </c>
      <c r="AH120" s="26" t="s">
        <v>423</v>
      </c>
      <c r="AI120" s="26" t="s">
        <v>423</v>
      </c>
      <c r="AJ120" s="26" t="s">
        <v>423</v>
      </c>
      <c r="AK120" s="26" t="s">
        <v>422</v>
      </c>
      <c r="AL120" s="49" t="s">
        <v>408</v>
      </c>
    </row>
    <row r="121" spans="1:38" s="2" customFormat="1" ht="26.25" customHeight="1" thickBot="1" x14ac:dyDescent="0.3">
      <c r="A121" s="70" t="s">
        <v>260</v>
      </c>
      <c r="B121" s="70" t="s">
        <v>276</v>
      </c>
      <c r="C121" s="76" t="s">
        <v>277</v>
      </c>
      <c r="D121" s="73" t="s">
        <v>424</v>
      </c>
      <c r="E121" s="6" t="s">
        <v>422</v>
      </c>
      <c r="F121" s="6" t="s">
        <v>422</v>
      </c>
      <c r="G121" s="6" t="s">
        <v>422</v>
      </c>
      <c r="H121" s="6" t="s">
        <v>422</v>
      </c>
      <c r="I121" s="6">
        <v>338.58105569083898</v>
      </c>
      <c r="J121" s="6">
        <v>711.02021695076303</v>
      </c>
      <c r="K121" s="6">
        <v>3385.81055690839</v>
      </c>
      <c r="L121" s="6" t="s">
        <v>422</v>
      </c>
      <c r="M121" s="6" t="s">
        <v>422</v>
      </c>
      <c r="N121" s="6" t="s">
        <v>422</v>
      </c>
      <c r="O121" s="6" t="s">
        <v>422</v>
      </c>
      <c r="P121" s="6" t="s">
        <v>422</v>
      </c>
      <c r="Q121" s="6" t="s">
        <v>423</v>
      </c>
      <c r="R121" s="6" t="s">
        <v>423</v>
      </c>
      <c r="S121" s="6" t="s">
        <v>423</v>
      </c>
      <c r="T121" s="6" t="s">
        <v>423</v>
      </c>
      <c r="U121" s="6" t="s">
        <v>423</v>
      </c>
      <c r="V121" s="6" t="s">
        <v>423</v>
      </c>
      <c r="W121" s="6" t="s">
        <v>422</v>
      </c>
      <c r="X121" s="6" t="s">
        <v>422</v>
      </c>
      <c r="Y121" s="6" t="s">
        <v>422</v>
      </c>
      <c r="Z121" s="6" t="s">
        <v>422</v>
      </c>
      <c r="AA121" s="6" t="s">
        <v>422</v>
      </c>
      <c r="AB121" s="6" t="s">
        <v>422</v>
      </c>
      <c r="AC121" s="6" t="s">
        <v>422</v>
      </c>
      <c r="AD121" s="6" t="s">
        <v>423</v>
      </c>
      <c r="AE121" s="60"/>
      <c r="AF121" s="26" t="s">
        <v>423</v>
      </c>
      <c r="AG121" s="26" t="s">
        <v>423</v>
      </c>
      <c r="AH121" s="26" t="s">
        <v>423</v>
      </c>
      <c r="AI121" s="26" t="s">
        <v>423</v>
      </c>
      <c r="AJ121" s="26" t="s">
        <v>423</v>
      </c>
      <c r="AK121" s="26" t="s">
        <v>422</v>
      </c>
      <c r="AL121" s="49" t="s">
        <v>408</v>
      </c>
    </row>
    <row r="122" spans="1:38" s="2" customFormat="1" ht="26.25" customHeight="1" thickBot="1" x14ac:dyDescent="0.3">
      <c r="A122" s="70" t="s">
        <v>260</v>
      </c>
      <c r="B122" s="85" t="s">
        <v>279</v>
      </c>
      <c r="C122" s="86" t="s">
        <v>280</v>
      </c>
      <c r="D122" s="72" t="s">
        <v>424</v>
      </c>
      <c r="E122" s="6" t="s">
        <v>422</v>
      </c>
      <c r="F122" s="6" t="s">
        <v>422</v>
      </c>
      <c r="G122" s="6" t="s">
        <v>422</v>
      </c>
      <c r="H122" s="6" t="s">
        <v>422</v>
      </c>
      <c r="I122" s="6" t="s">
        <v>422</v>
      </c>
      <c r="J122" s="6" t="s">
        <v>422</v>
      </c>
      <c r="K122" s="6" t="s">
        <v>422</v>
      </c>
      <c r="L122" s="6" t="s">
        <v>422</v>
      </c>
      <c r="M122" s="6" t="s">
        <v>422</v>
      </c>
      <c r="N122" s="6" t="s">
        <v>422</v>
      </c>
      <c r="O122" s="6" t="s">
        <v>422</v>
      </c>
      <c r="P122" s="6" t="s">
        <v>422</v>
      </c>
      <c r="Q122" s="6" t="s">
        <v>423</v>
      </c>
      <c r="R122" s="6" t="s">
        <v>423</v>
      </c>
      <c r="S122" s="6" t="s">
        <v>423</v>
      </c>
      <c r="T122" s="6" t="s">
        <v>423</v>
      </c>
      <c r="U122" s="6" t="s">
        <v>423</v>
      </c>
      <c r="V122" s="6" t="s">
        <v>423</v>
      </c>
      <c r="W122" s="6" t="s">
        <v>422</v>
      </c>
      <c r="X122" s="6" t="s">
        <v>422</v>
      </c>
      <c r="Y122" s="6" t="s">
        <v>422</v>
      </c>
      <c r="Z122" s="6" t="s">
        <v>422</v>
      </c>
      <c r="AA122" s="6" t="s">
        <v>422</v>
      </c>
      <c r="AB122" s="6" t="s">
        <v>422</v>
      </c>
      <c r="AC122" s="6" t="s">
        <v>422</v>
      </c>
      <c r="AD122" s="6" t="s">
        <v>423</v>
      </c>
      <c r="AE122" s="60"/>
      <c r="AF122" s="26" t="s">
        <v>423</v>
      </c>
      <c r="AG122" s="26" t="s">
        <v>423</v>
      </c>
      <c r="AH122" s="26" t="s">
        <v>423</v>
      </c>
      <c r="AI122" s="26" t="s">
        <v>423</v>
      </c>
      <c r="AJ122" s="26" t="s">
        <v>423</v>
      </c>
      <c r="AK122" s="26" t="s">
        <v>422</v>
      </c>
      <c r="AL122" s="49" t="s">
        <v>408</v>
      </c>
    </row>
    <row r="123" spans="1:38" s="2" customFormat="1" ht="26.25" customHeight="1" thickBot="1" x14ac:dyDescent="0.3">
      <c r="A123" s="70" t="s">
        <v>260</v>
      </c>
      <c r="B123" s="70" t="s">
        <v>281</v>
      </c>
      <c r="C123" s="71" t="s">
        <v>282</v>
      </c>
      <c r="D123" s="72" t="s">
        <v>424</v>
      </c>
      <c r="E123" s="6" t="s">
        <v>425</v>
      </c>
      <c r="F123" s="6" t="s">
        <v>425</v>
      </c>
      <c r="G123" s="6" t="s">
        <v>425</v>
      </c>
      <c r="H123" s="6" t="s">
        <v>425</v>
      </c>
      <c r="I123" s="6" t="s">
        <v>425</v>
      </c>
      <c r="J123" s="6" t="s">
        <v>425</v>
      </c>
      <c r="K123" s="6" t="s">
        <v>425</v>
      </c>
      <c r="L123" s="6" t="s">
        <v>422</v>
      </c>
      <c r="M123" s="6" t="s">
        <v>425</v>
      </c>
      <c r="N123" s="6" t="s">
        <v>425</v>
      </c>
      <c r="O123" s="6" t="s">
        <v>425</v>
      </c>
      <c r="P123" s="6" t="s">
        <v>425</v>
      </c>
      <c r="Q123" s="6" t="s">
        <v>423</v>
      </c>
      <c r="R123" s="6" t="s">
        <v>423</v>
      </c>
      <c r="S123" s="6" t="s">
        <v>423</v>
      </c>
      <c r="T123" s="6" t="s">
        <v>423</v>
      </c>
      <c r="U123" s="6" t="s">
        <v>423</v>
      </c>
      <c r="V123" s="6" t="s">
        <v>423</v>
      </c>
      <c r="W123" s="6" t="s">
        <v>422</v>
      </c>
      <c r="X123" s="6" t="s">
        <v>425</v>
      </c>
      <c r="Y123" s="6" t="s">
        <v>425</v>
      </c>
      <c r="Z123" s="6" t="s">
        <v>422</v>
      </c>
      <c r="AA123" s="6" t="s">
        <v>425</v>
      </c>
      <c r="AB123" s="6" t="s">
        <v>425</v>
      </c>
      <c r="AC123" s="6" t="s">
        <v>422</v>
      </c>
      <c r="AD123" s="6" t="s">
        <v>423</v>
      </c>
      <c r="AE123" s="60"/>
      <c r="AF123" s="26" t="s">
        <v>423</v>
      </c>
      <c r="AG123" s="26" t="s">
        <v>423</v>
      </c>
      <c r="AH123" s="26" t="s">
        <v>423</v>
      </c>
      <c r="AI123" s="26" t="s">
        <v>423</v>
      </c>
      <c r="AJ123" s="26" t="s">
        <v>423</v>
      </c>
      <c r="AK123" s="26" t="s">
        <v>422</v>
      </c>
      <c r="AL123" s="49" t="s">
        <v>413</v>
      </c>
    </row>
    <row r="124" spans="1:38" s="2" customFormat="1" ht="26.25" customHeight="1" thickBot="1" x14ac:dyDescent="0.3">
      <c r="A124" s="70" t="s">
        <v>260</v>
      </c>
      <c r="B124" s="87" t="s">
        <v>283</v>
      </c>
      <c r="C124" s="71" t="s">
        <v>284</v>
      </c>
      <c r="D124" s="72" t="s">
        <v>430</v>
      </c>
      <c r="E124" s="6" t="s">
        <v>422</v>
      </c>
      <c r="F124" s="6" t="s">
        <v>422</v>
      </c>
      <c r="G124" s="6" t="s">
        <v>422</v>
      </c>
      <c r="H124" s="6" t="s">
        <v>422</v>
      </c>
      <c r="I124" s="6" t="s">
        <v>422</v>
      </c>
      <c r="J124" s="6" t="s">
        <v>422</v>
      </c>
      <c r="K124" s="6" t="s">
        <v>422</v>
      </c>
      <c r="L124" s="6" t="s">
        <v>422</v>
      </c>
      <c r="M124" s="6" t="s">
        <v>422</v>
      </c>
      <c r="N124" s="6" t="s">
        <v>422</v>
      </c>
      <c r="O124" s="6" t="s">
        <v>422</v>
      </c>
      <c r="P124" s="6" t="s">
        <v>422</v>
      </c>
      <c r="Q124" s="6" t="s">
        <v>423</v>
      </c>
      <c r="R124" s="6" t="s">
        <v>423</v>
      </c>
      <c r="S124" s="6" t="s">
        <v>423</v>
      </c>
      <c r="T124" s="6" t="s">
        <v>423</v>
      </c>
      <c r="U124" s="6" t="s">
        <v>423</v>
      </c>
      <c r="V124" s="6" t="s">
        <v>423</v>
      </c>
      <c r="W124" s="6" t="s">
        <v>422</v>
      </c>
      <c r="X124" s="6" t="s">
        <v>422</v>
      </c>
      <c r="Y124" s="6" t="s">
        <v>422</v>
      </c>
      <c r="Z124" s="6" t="s">
        <v>422</v>
      </c>
      <c r="AA124" s="6" t="s">
        <v>422</v>
      </c>
      <c r="AB124" s="6" t="s">
        <v>422</v>
      </c>
      <c r="AC124" s="6" t="s">
        <v>422</v>
      </c>
      <c r="AD124" s="6" t="s">
        <v>423</v>
      </c>
      <c r="AE124" s="60"/>
      <c r="AF124" s="26" t="s">
        <v>423</v>
      </c>
      <c r="AG124" s="26" t="s">
        <v>423</v>
      </c>
      <c r="AH124" s="26" t="s">
        <v>423</v>
      </c>
      <c r="AI124" s="26" t="s">
        <v>423</v>
      </c>
      <c r="AJ124" s="26" t="s">
        <v>423</v>
      </c>
      <c r="AK124" s="26" t="s">
        <v>422</v>
      </c>
      <c r="AL124" s="49" t="s">
        <v>408</v>
      </c>
    </row>
    <row r="125" spans="1:38" s="2" customFormat="1" ht="26.25" customHeight="1" thickBot="1" x14ac:dyDescent="0.3">
      <c r="A125" s="70" t="s">
        <v>285</v>
      </c>
      <c r="B125" s="70" t="s">
        <v>286</v>
      </c>
      <c r="C125" s="71" t="s">
        <v>287</v>
      </c>
      <c r="D125" s="72" t="s">
        <v>424</v>
      </c>
      <c r="E125" s="6">
        <v>7.9978180566454508E-3</v>
      </c>
      <c r="F125" s="6">
        <v>6.58715801788943</v>
      </c>
      <c r="G125" s="6">
        <v>1.2590160584120499E-4</v>
      </c>
      <c r="H125" s="6">
        <v>6.2096720000000003E-3</v>
      </c>
      <c r="I125" s="6">
        <v>0.336252094048204</v>
      </c>
      <c r="J125" s="6">
        <v>1.0964540357471499</v>
      </c>
      <c r="K125" s="6">
        <v>3.32365422492735</v>
      </c>
      <c r="L125" s="6" t="s">
        <v>422</v>
      </c>
      <c r="M125" s="6">
        <v>4.0262158855594601E-2</v>
      </c>
      <c r="N125" s="6" t="s">
        <v>422</v>
      </c>
      <c r="O125" s="6" t="s">
        <v>422</v>
      </c>
      <c r="P125" s="6">
        <v>0.29633554475448398</v>
      </c>
      <c r="Q125" s="6" t="s">
        <v>423</v>
      </c>
      <c r="R125" s="6" t="s">
        <v>423</v>
      </c>
      <c r="S125" s="6" t="s">
        <v>423</v>
      </c>
      <c r="T125" s="6" t="s">
        <v>423</v>
      </c>
      <c r="U125" s="6" t="s">
        <v>423</v>
      </c>
      <c r="V125" s="6" t="s">
        <v>423</v>
      </c>
      <c r="W125" s="6" t="s">
        <v>422</v>
      </c>
      <c r="X125" s="6" t="s">
        <v>422</v>
      </c>
      <c r="Y125" s="6" t="s">
        <v>422</v>
      </c>
      <c r="Z125" s="6" t="s">
        <v>422</v>
      </c>
      <c r="AA125" s="6" t="s">
        <v>422</v>
      </c>
      <c r="AB125" s="6" t="s">
        <v>422</v>
      </c>
      <c r="AC125" s="6" t="s">
        <v>422</v>
      </c>
      <c r="AD125" s="6" t="s">
        <v>423</v>
      </c>
      <c r="AE125" s="60"/>
      <c r="AF125" s="26" t="s">
        <v>423</v>
      </c>
      <c r="AG125" s="26" t="s">
        <v>423</v>
      </c>
      <c r="AH125" s="26" t="s">
        <v>423</v>
      </c>
      <c r="AI125" s="26" t="s">
        <v>423</v>
      </c>
      <c r="AJ125" s="26" t="s">
        <v>423</v>
      </c>
      <c r="AK125" s="26" t="s">
        <v>422</v>
      </c>
      <c r="AL125" s="49" t="s">
        <v>418</v>
      </c>
    </row>
    <row r="126" spans="1:38" s="2" customFormat="1" ht="26.25" customHeight="1" thickBot="1" x14ac:dyDescent="0.3">
      <c r="A126" s="70" t="s">
        <v>285</v>
      </c>
      <c r="B126" s="70" t="s">
        <v>288</v>
      </c>
      <c r="C126" s="71" t="s">
        <v>289</v>
      </c>
      <c r="D126" s="72" t="s">
        <v>453</v>
      </c>
      <c r="E126" s="6" t="s">
        <v>422</v>
      </c>
      <c r="F126" s="6">
        <v>1.1928515390360599</v>
      </c>
      <c r="G126" s="6" t="s">
        <v>422</v>
      </c>
      <c r="H126" s="6">
        <v>1.14592285221525</v>
      </c>
      <c r="I126" s="6" t="s">
        <v>422</v>
      </c>
      <c r="J126" s="6" t="s">
        <v>422</v>
      </c>
      <c r="K126" s="6" t="s">
        <v>422</v>
      </c>
      <c r="L126" s="6" t="s">
        <v>422</v>
      </c>
      <c r="M126" s="6" t="s">
        <v>422</v>
      </c>
      <c r="N126" s="6" t="s">
        <v>422</v>
      </c>
      <c r="O126" s="6" t="s">
        <v>422</v>
      </c>
      <c r="P126" s="6" t="s">
        <v>422</v>
      </c>
      <c r="Q126" s="6" t="s">
        <v>423</v>
      </c>
      <c r="R126" s="6" t="s">
        <v>423</v>
      </c>
      <c r="S126" s="6" t="s">
        <v>423</v>
      </c>
      <c r="T126" s="6" t="s">
        <v>423</v>
      </c>
      <c r="U126" s="6" t="s">
        <v>423</v>
      </c>
      <c r="V126" s="6" t="s">
        <v>423</v>
      </c>
      <c r="W126" s="6" t="s">
        <v>422</v>
      </c>
      <c r="X126" s="6" t="s">
        <v>422</v>
      </c>
      <c r="Y126" s="6" t="s">
        <v>422</v>
      </c>
      <c r="Z126" s="6" t="s">
        <v>422</v>
      </c>
      <c r="AA126" s="6" t="s">
        <v>422</v>
      </c>
      <c r="AB126" s="6" t="s">
        <v>422</v>
      </c>
      <c r="AC126" s="6" t="s">
        <v>422</v>
      </c>
      <c r="AD126" s="6" t="s">
        <v>423</v>
      </c>
      <c r="AE126" s="60"/>
      <c r="AF126" s="26" t="s">
        <v>423</v>
      </c>
      <c r="AG126" s="26" t="s">
        <v>423</v>
      </c>
      <c r="AH126" s="26" t="s">
        <v>423</v>
      </c>
      <c r="AI126" s="26" t="s">
        <v>423</v>
      </c>
      <c r="AJ126" s="26" t="s">
        <v>423</v>
      </c>
      <c r="AK126" s="26" t="s">
        <v>422</v>
      </c>
      <c r="AL126" s="49" t="s">
        <v>417</v>
      </c>
    </row>
    <row r="127" spans="1:38" s="2" customFormat="1" ht="26.25" customHeight="1" thickBot="1" x14ac:dyDescent="0.3">
      <c r="A127" s="70" t="s">
        <v>285</v>
      </c>
      <c r="B127" s="70" t="s">
        <v>290</v>
      </c>
      <c r="C127" s="71" t="s">
        <v>291</v>
      </c>
      <c r="D127" s="72" t="s">
        <v>454</v>
      </c>
      <c r="E127" s="6" t="s">
        <v>422</v>
      </c>
      <c r="F127" s="6" t="s">
        <v>422</v>
      </c>
      <c r="G127" s="6" t="s">
        <v>422</v>
      </c>
      <c r="H127" s="6" t="s">
        <v>422</v>
      </c>
      <c r="I127" s="6" t="s">
        <v>422</v>
      </c>
      <c r="J127" s="6" t="s">
        <v>422</v>
      </c>
      <c r="K127" s="6" t="s">
        <v>422</v>
      </c>
      <c r="L127" s="6" t="s">
        <v>422</v>
      </c>
      <c r="M127" s="6" t="s">
        <v>422</v>
      </c>
      <c r="N127" s="6" t="s">
        <v>422</v>
      </c>
      <c r="O127" s="6" t="s">
        <v>422</v>
      </c>
      <c r="P127" s="6" t="s">
        <v>422</v>
      </c>
      <c r="Q127" s="6" t="s">
        <v>423</v>
      </c>
      <c r="R127" s="6" t="s">
        <v>423</v>
      </c>
      <c r="S127" s="6" t="s">
        <v>423</v>
      </c>
      <c r="T127" s="6" t="s">
        <v>423</v>
      </c>
      <c r="U127" s="6" t="s">
        <v>423</v>
      </c>
      <c r="V127" s="6" t="s">
        <v>423</v>
      </c>
      <c r="W127" s="6" t="s">
        <v>422</v>
      </c>
      <c r="X127" s="6" t="s">
        <v>422</v>
      </c>
      <c r="Y127" s="6" t="s">
        <v>422</v>
      </c>
      <c r="Z127" s="6" t="s">
        <v>422</v>
      </c>
      <c r="AA127" s="6" t="s">
        <v>422</v>
      </c>
      <c r="AB127" s="6" t="s">
        <v>422</v>
      </c>
      <c r="AC127" s="6" t="s">
        <v>422</v>
      </c>
      <c r="AD127" s="6" t="s">
        <v>423</v>
      </c>
      <c r="AE127" s="60"/>
      <c r="AF127" s="26" t="s">
        <v>423</v>
      </c>
      <c r="AG127" s="26" t="s">
        <v>423</v>
      </c>
      <c r="AH127" s="26" t="s">
        <v>423</v>
      </c>
      <c r="AI127" s="26" t="s">
        <v>423</v>
      </c>
      <c r="AJ127" s="26" t="s">
        <v>423</v>
      </c>
      <c r="AK127" s="26" t="s">
        <v>422</v>
      </c>
      <c r="AL127" s="49" t="s">
        <v>419</v>
      </c>
    </row>
    <row r="128" spans="1:38" s="2" customFormat="1" ht="26.25" customHeight="1" thickBot="1" x14ac:dyDescent="0.3">
      <c r="A128" s="70" t="s">
        <v>285</v>
      </c>
      <c r="B128" s="74" t="s">
        <v>292</v>
      </c>
      <c r="C128" s="76" t="s">
        <v>293</v>
      </c>
      <c r="D128" s="72" t="s">
        <v>294</v>
      </c>
      <c r="E128" s="6">
        <v>5.9989730616822801</v>
      </c>
      <c r="F128" s="6">
        <v>2.0042185939864998</v>
      </c>
      <c r="G128" s="6">
        <v>0.63439660663070996</v>
      </c>
      <c r="H128" s="6">
        <v>2.1167760779681501E-2</v>
      </c>
      <c r="I128" s="6">
        <v>1.14940708341653</v>
      </c>
      <c r="J128" s="6">
        <v>1.3330777937967699</v>
      </c>
      <c r="K128" s="6">
        <v>2.4731535654972499</v>
      </c>
      <c r="L128" s="6" t="s">
        <v>422</v>
      </c>
      <c r="M128" s="6">
        <v>6.92185661032015</v>
      </c>
      <c r="N128" s="6">
        <v>7.5944993312711706E-2</v>
      </c>
      <c r="O128" s="6">
        <v>2.3966550670286501E-3</v>
      </c>
      <c r="P128" s="6">
        <v>0.59111146951624605</v>
      </c>
      <c r="Q128" s="6" t="s">
        <v>423</v>
      </c>
      <c r="R128" s="6" t="s">
        <v>423</v>
      </c>
      <c r="S128" s="6" t="s">
        <v>423</v>
      </c>
      <c r="T128" s="6" t="s">
        <v>423</v>
      </c>
      <c r="U128" s="6" t="s">
        <v>423</v>
      </c>
      <c r="V128" s="6" t="s">
        <v>423</v>
      </c>
      <c r="W128" s="6">
        <v>58.447465791533098</v>
      </c>
      <c r="X128" s="6">
        <v>2.9627936351999999E-6</v>
      </c>
      <c r="Y128" s="6">
        <v>6.3135721512E-6</v>
      </c>
      <c r="Z128" s="6">
        <v>3.3507785160000002E-6</v>
      </c>
      <c r="AA128" s="6">
        <v>4.0914769248E-6</v>
      </c>
      <c r="AB128" s="6">
        <f t="shared" si="1"/>
        <v>1.67186212272E-5</v>
      </c>
      <c r="AC128" s="6">
        <v>11.802820409786699</v>
      </c>
      <c r="AD128" s="6" t="s">
        <v>423</v>
      </c>
      <c r="AE128" s="60"/>
      <c r="AF128" s="26" t="s">
        <v>423</v>
      </c>
      <c r="AG128" s="26" t="s">
        <v>423</v>
      </c>
      <c r="AH128" s="26" t="s">
        <v>423</v>
      </c>
      <c r="AI128" s="26" t="s">
        <v>423</v>
      </c>
      <c r="AJ128" s="26" t="s">
        <v>423</v>
      </c>
      <c r="AK128" s="26" t="s">
        <v>422</v>
      </c>
      <c r="AL128" s="49" t="s">
        <v>297</v>
      </c>
    </row>
    <row r="129" spans="1:38" s="2" customFormat="1" ht="26.25" customHeight="1" thickBot="1" x14ac:dyDescent="0.3">
      <c r="A129" s="70" t="s">
        <v>285</v>
      </c>
      <c r="B129" s="74" t="s">
        <v>295</v>
      </c>
      <c r="C129" s="82" t="s">
        <v>296</v>
      </c>
      <c r="D129" s="72" t="s">
        <v>431</v>
      </c>
      <c r="E129" s="6">
        <v>3.9582647100165997E-3</v>
      </c>
      <c r="F129" s="6">
        <v>1.4026530849379099E-4</v>
      </c>
      <c r="G129" s="6">
        <v>5.2775871528626498E-6</v>
      </c>
      <c r="H129" s="6">
        <v>5.0682736631765501E-5</v>
      </c>
      <c r="I129" s="6">
        <v>9.8270193459073704E-5</v>
      </c>
      <c r="J129" s="6">
        <v>9.8270193459073704E-5</v>
      </c>
      <c r="K129" s="6">
        <v>9.8270193459073704E-5</v>
      </c>
      <c r="L129" s="6" t="s">
        <v>422</v>
      </c>
      <c r="M129" s="6">
        <v>1.6380885690121399E-3</v>
      </c>
      <c r="N129" s="6" t="s">
        <v>422</v>
      </c>
      <c r="O129" s="6" t="s">
        <v>422</v>
      </c>
      <c r="P129" s="6" t="s">
        <v>422</v>
      </c>
      <c r="Q129" s="6" t="s">
        <v>423</v>
      </c>
      <c r="R129" s="6" t="s">
        <v>423</v>
      </c>
      <c r="S129" s="6" t="s">
        <v>423</v>
      </c>
      <c r="T129" s="6" t="s">
        <v>423</v>
      </c>
      <c r="U129" s="6" t="s">
        <v>423</v>
      </c>
      <c r="V129" s="6" t="s">
        <v>423</v>
      </c>
      <c r="W129" s="6" t="s">
        <v>422</v>
      </c>
      <c r="X129" s="6" t="s">
        <v>428</v>
      </c>
      <c r="Y129" s="6" t="s">
        <v>428</v>
      </c>
      <c r="Z129" s="6" t="s">
        <v>428</v>
      </c>
      <c r="AA129" s="6" t="s">
        <v>428</v>
      </c>
      <c r="AB129" s="6" t="s">
        <v>428</v>
      </c>
      <c r="AC129" s="6" t="s">
        <v>428</v>
      </c>
      <c r="AD129" s="6" t="s">
        <v>423</v>
      </c>
      <c r="AE129" s="60"/>
      <c r="AF129" s="26" t="s">
        <v>423</v>
      </c>
      <c r="AG129" s="26" t="s">
        <v>423</v>
      </c>
      <c r="AH129" s="26" t="s">
        <v>423</v>
      </c>
      <c r="AI129" s="26" t="s">
        <v>423</v>
      </c>
      <c r="AJ129" s="26" t="s">
        <v>423</v>
      </c>
      <c r="AK129" s="26" t="s">
        <v>422</v>
      </c>
      <c r="AL129" s="49" t="s">
        <v>297</v>
      </c>
    </row>
    <row r="130" spans="1:38" s="2" customFormat="1" ht="26.25" customHeight="1" thickBot="1" x14ac:dyDescent="0.3">
      <c r="A130" s="70" t="s">
        <v>285</v>
      </c>
      <c r="B130" s="74" t="s">
        <v>298</v>
      </c>
      <c r="C130" s="88" t="s">
        <v>299</v>
      </c>
      <c r="D130" s="72" t="s">
        <v>456</v>
      </c>
      <c r="E130" s="6">
        <v>7.8805644588792204E-2</v>
      </c>
      <c r="F130" s="6">
        <v>0.31319319054117001</v>
      </c>
      <c r="G130" s="6">
        <v>0.17295358549659301</v>
      </c>
      <c r="H130" s="6">
        <v>1.6197317480849501E-4</v>
      </c>
      <c r="I130" s="6">
        <v>6.3736146943648899E-3</v>
      </c>
      <c r="J130" s="6">
        <v>7.9041805026016706E-3</v>
      </c>
      <c r="K130" s="6">
        <v>3.1434130700822099E-2</v>
      </c>
      <c r="L130" s="6" t="s">
        <v>422</v>
      </c>
      <c r="M130" s="6">
        <v>2.2225082010752701E-2</v>
      </c>
      <c r="N130" s="6">
        <v>0.106950030567264</v>
      </c>
      <c r="O130" s="6">
        <v>4.55989346805881E-2</v>
      </c>
      <c r="P130" s="6">
        <v>1.02108715170973</v>
      </c>
      <c r="Q130" s="6" t="s">
        <v>423</v>
      </c>
      <c r="R130" s="6" t="s">
        <v>423</v>
      </c>
      <c r="S130" s="6" t="s">
        <v>423</v>
      </c>
      <c r="T130" s="6" t="s">
        <v>423</v>
      </c>
      <c r="U130" s="6" t="s">
        <v>423</v>
      </c>
      <c r="V130" s="6" t="s">
        <v>423</v>
      </c>
      <c r="W130" s="6">
        <v>0.83736290213930697</v>
      </c>
      <c r="X130" s="6">
        <v>0</v>
      </c>
      <c r="Y130" s="6">
        <v>0</v>
      </c>
      <c r="Z130" s="6">
        <v>0</v>
      </c>
      <c r="AA130" s="6">
        <v>0</v>
      </c>
      <c r="AB130" s="6">
        <f t="shared" si="1"/>
        <v>0</v>
      </c>
      <c r="AC130" s="6">
        <v>0.29569449263514902</v>
      </c>
      <c r="AD130" s="6" t="s">
        <v>423</v>
      </c>
      <c r="AE130" s="60"/>
      <c r="AF130" s="26" t="s">
        <v>423</v>
      </c>
      <c r="AG130" s="26" t="s">
        <v>423</v>
      </c>
      <c r="AH130" s="26" t="s">
        <v>423</v>
      </c>
      <c r="AI130" s="26" t="s">
        <v>423</v>
      </c>
      <c r="AJ130" s="26" t="s">
        <v>423</v>
      </c>
      <c r="AK130" s="26" t="s">
        <v>422</v>
      </c>
      <c r="AL130" s="49" t="s">
        <v>297</v>
      </c>
    </row>
    <row r="131" spans="1:38" s="2" customFormat="1" ht="26.25" customHeight="1" thickBot="1" x14ac:dyDescent="0.3">
      <c r="A131" s="70" t="s">
        <v>285</v>
      </c>
      <c r="B131" s="74" t="s">
        <v>300</v>
      </c>
      <c r="C131" s="82" t="s">
        <v>301</v>
      </c>
      <c r="D131" s="72" t="s">
        <v>456</v>
      </c>
      <c r="E131" s="6">
        <v>7.2669800560988202E-3</v>
      </c>
      <c r="F131" s="6">
        <v>7.7780045185616299E-4</v>
      </c>
      <c r="G131" s="6">
        <v>8.8846749143189701E-4</v>
      </c>
      <c r="H131" s="6">
        <v>0</v>
      </c>
      <c r="I131" s="6">
        <v>0</v>
      </c>
      <c r="J131" s="6">
        <v>0</v>
      </c>
      <c r="K131" s="6">
        <v>1.8962128945078201E-2</v>
      </c>
      <c r="L131" s="6" t="s">
        <v>422</v>
      </c>
      <c r="M131" s="6">
        <v>2.5919226550381598E-4</v>
      </c>
      <c r="N131" s="6">
        <v>6.8961855864402996E-2</v>
      </c>
      <c r="O131" s="6">
        <v>8.9124163212132897E-3</v>
      </c>
      <c r="P131" s="6">
        <v>5.5336560614021403E-2</v>
      </c>
      <c r="Q131" s="6" t="s">
        <v>423</v>
      </c>
      <c r="R131" s="6" t="s">
        <v>423</v>
      </c>
      <c r="S131" s="6" t="s">
        <v>423</v>
      </c>
      <c r="T131" s="6" t="s">
        <v>423</v>
      </c>
      <c r="U131" s="6" t="s">
        <v>423</v>
      </c>
      <c r="V131" s="6" t="s">
        <v>423</v>
      </c>
      <c r="W131" s="6">
        <v>44.445740106066403</v>
      </c>
      <c r="X131" s="6">
        <v>0</v>
      </c>
      <c r="Y131" s="6">
        <v>0</v>
      </c>
      <c r="Z131" s="6">
        <v>0</v>
      </c>
      <c r="AA131" s="6">
        <v>0</v>
      </c>
      <c r="AB131" s="6">
        <f t="shared" si="1"/>
        <v>0</v>
      </c>
      <c r="AC131" s="6">
        <v>0.111114350265166</v>
      </c>
      <c r="AD131" s="6" t="s">
        <v>423</v>
      </c>
      <c r="AE131" s="60"/>
      <c r="AF131" s="26" t="s">
        <v>423</v>
      </c>
      <c r="AG131" s="26" t="s">
        <v>423</v>
      </c>
      <c r="AH131" s="26" t="s">
        <v>423</v>
      </c>
      <c r="AI131" s="26" t="s">
        <v>423</v>
      </c>
      <c r="AJ131" s="26" t="s">
        <v>423</v>
      </c>
      <c r="AK131" s="26" t="s">
        <v>422</v>
      </c>
      <c r="AL131" s="49" t="s">
        <v>297</v>
      </c>
    </row>
    <row r="132" spans="1:38" s="2" customFormat="1" ht="26.25" customHeight="1" thickBot="1" x14ac:dyDescent="0.3">
      <c r="A132" s="70" t="s">
        <v>285</v>
      </c>
      <c r="B132" s="74" t="s">
        <v>302</v>
      </c>
      <c r="C132" s="82" t="s">
        <v>303</v>
      </c>
      <c r="D132" s="72" t="s">
        <v>294</v>
      </c>
      <c r="E132" s="6">
        <v>0.32436264661824099</v>
      </c>
      <c r="F132" s="6">
        <v>2.4869119692444203E-4</v>
      </c>
      <c r="G132" s="6">
        <v>9.6100896325577695E-2</v>
      </c>
      <c r="H132" s="6">
        <v>4.1177024633640602E-4</v>
      </c>
      <c r="I132" s="6">
        <v>8.7626799270079901E-3</v>
      </c>
      <c r="J132" s="6">
        <v>1.07308880373917E-2</v>
      </c>
      <c r="K132" s="6">
        <v>6.3432605094810399E-2</v>
      </c>
      <c r="L132" s="6" t="s">
        <v>422</v>
      </c>
      <c r="M132" s="6">
        <v>0.246251885154011</v>
      </c>
      <c r="N132" s="6">
        <v>0.129828955990857</v>
      </c>
      <c r="O132" s="6">
        <v>1.8289683084766899E-2</v>
      </c>
      <c r="P132" s="6">
        <v>9.8168655909447303E-2</v>
      </c>
      <c r="Q132" s="6" t="s">
        <v>423</v>
      </c>
      <c r="R132" s="6" t="s">
        <v>423</v>
      </c>
      <c r="S132" s="6" t="s">
        <v>423</v>
      </c>
      <c r="T132" s="6" t="s">
        <v>423</v>
      </c>
      <c r="U132" s="6" t="s">
        <v>423</v>
      </c>
      <c r="V132" s="6" t="s">
        <v>423</v>
      </c>
      <c r="W132" s="6">
        <v>2.3730311256612902E-2</v>
      </c>
      <c r="X132" s="6">
        <v>1.6562643867148999E-4</v>
      </c>
      <c r="Y132" s="6">
        <v>6.6250575468595899E-4</v>
      </c>
      <c r="Z132" s="6">
        <v>6.6250575468595899E-4</v>
      </c>
      <c r="AA132" s="6">
        <v>6.6250575468595899E-4</v>
      </c>
      <c r="AB132" s="6">
        <f t="shared" si="1"/>
        <v>2.153143702729367E-3</v>
      </c>
      <c r="AC132" s="6">
        <v>0.10830046948130501</v>
      </c>
      <c r="AD132" s="6" t="s">
        <v>423</v>
      </c>
      <c r="AE132" s="60"/>
      <c r="AF132" s="26" t="s">
        <v>423</v>
      </c>
      <c r="AG132" s="26" t="s">
        <v>423</v>
      </c>
      <c r="AH132" s="26" t="s">
        <v>423</v>
      </c>
      <c r="AI132" s="26" t="s">
        <v>423</v>
      </c>
      <c r="AJ132" s="26" t="s">
        <v>423</v>
      </c>
      <c r="AK132" s="26" t="s">
        <v>422</v>
      </c>
      <c r="AL132" s="49" t="s">
        <v>410</v>
      </c>
    </row>
    <row r="133" spans="1:38" s="2" customFormat="1" ht="26.25" customHeight="1" thickBot="1" x14ac:dyDescent="0.3">
      <c r="A133" s="70" t="s">
        <v>285</v>
      </c>
      <c r="B133" s="74" t="s">
        <v>304</v>
      </c>
      <c r="C133" s="82" t="s">
        <v>305</v>
      </c>
      <c r="D133" s="72" t="s">
        <v>294</v>
      </c>
      <c r="E133" s="6">
        <v>5.7336674999999997E-2</v>
      </c>
      <c r="F133" s="6">
        <v>9.0348700000000002E-4</v>
      </c>
      <c r="G133" s="6">
        <v>5.1290262000000001E-3</v>
      </c>
      <c r="H133" s="6" t="s">
        <v>422</v>
      </c>
      <c r="I133" s="6">
        <v>2.4116152999999999E-3</v>
      </c>
      <c r="J133" s="6">
        <v>2.4116152999999999E-3</v>
      </c>
      <c r="K133" s="6">
        <v>2.6798814399999998E-3</v>
      </c>
      <c r="L133" s="6" t="s">
        <v>422</v>
      </c>
      <c r="M133" s="6">
        <v>9.7298599999999999E-3</v>
      </c>
      <c r="N133" s="6">
        <v>2.0870549700000001E-3</v>
      </c>
      <c r="O133" s="6">
        <v>3.4957997000000001E-4</v>
      </c>
      <c r="P133" s="6">
        <v>0.18900528266040001</v>
      </c>
      <c r="Q133" s="6" t="s">
        <v>423</v>
      </c>
      <c r="R133" s="6" t="s">
        <v>423</v>
      </c>
      <c r="S133" s="6" t="s">
        <v>423</v>
      </c>
      <c r="T133" s="6" t="s">
        <v>423</v>
      </c>
      <c r="U133" s="6" t="s">
        <v>423</v>
      </c>
      <c r="V133" s="6" t="s">
        <v>423</v>
      </c>
      <c r="W133" s="6">
        <v>1.1814830000000001</v>
      </c>
      <c r="X133" s="6">
        <v>9.1738679999999997E-7</v>
      </c>
      <c r="Y133" s="6">
        <v>5.0108779000000003E-7</v>
      </c>
      <c r="Z133" s="6">
        <v>4.4757355999999997E-7</v>
      </c>
      <c r="AA133" s="6">
        <v>4.8579800999999995E-7</v>
      </c>
      <c r="AB133" s="6">
        <f t="shared" si="1"/>
        <v>2.3518461599999998E-6</v>
      </c>
      <c r="AC133" s="6">
        <v>1.0424849999999999E-2</v>
      </c>
      <c r="AD133" s="6" t="s">
        <v>423</v>
      </c>
      <c r="AE133" s="60"/>
      <c r="AF133" s="26" t="s">
        <v>423</v>
      </c>
      <c r="AG133" s="26" t="s">
        <v>423</v>
      </c>
      <c r="AH133" s="26" t="s">
        <v>423</v>
      </c>
      <c r="AI133" s="26" t="s">
        <v>423</v>
      </c>
      <c r="AJ133" s="26" t="s">
        <v>423</v>
      </c>
      <c r="AK133" s="26" t="s">
        <v>422</v>
      </c>
      <c r="AL133" s="49" t="s">
        <v>411</v>
      </c>
    </row>
    <row r="134" spans="1:38" s="2" customFormat="1" ht="26.25" customHeight="1" thickBot="1" x14ac:dyDescent="0.3">
      <c r="A134" s="70" t="s">
        <v>285</v>
      </c>
      <c r="B134" s="74" t="s">
        <v>306</v>
      </c>
      <c r="C134" s="71" t="s">
        <v>307</v>
      </c>
      <c r="D134" s="72" t="s">
        <v>294</v>
      </c>
      <c r="E134" s="6">
        <v>6.08E-2</v>
      </c>
      <c r="F134" s="6">
        <v>0</v>
      </c>
      <c r="G134" s="6">
        <v>0.10249999999999999</v>
      </c>
      <c r="H134" s="6">
        <v>0</v>
      </c>
      <c r="I134" s="6">
        <v>7.2999999999999996E-4</v>
      </c>
      <c r="J134" s="6">
        <v>2.5999999999999999E-3</v>
      </c>
      <c r="K134" s="6">
        <v>0</v>
      </c>
      <c r="L134" s="6" t="s">
        <v>422</v>
      </c>
      <c r="M134" s="6">
        <v>0</v>
      </c>
      <c r="N134" s="6" t="s">
        <v>422</v>
      </c>
      <c r="O134" s="6">
        <v>0</v>
      </c>
      <c r="P134" s="6">
        <v>0</v>
      </c>
      <c r="Q134" s="6" t="s">
        <v>423</v>
      </c>
      <c r="R134" s="6" t="s">
        <v>423</v>
      </c>
      <c r="S134" s="6" t="s">
        <v>423</v>
      </c>
      <c r="T134" s="6" t="s">
        <v>423</v>
      </c>
      <c r="U134" s="6" t="s">
        <v>423</v>
      </c>
      <c r="V134" s="6" t="s">
        <v>423</v>
      </c>
      <c r="W134" s="6">
        <v>9.7499999999999996E-4</v>
      </c>
      <c r="X134" s="6" t="s">
        <v>422</v>
      </c>
      <c r="Y134" s="6" t="s">
        <v>422</v>
      </c>
      <c r="Z134" s="6" t="s">
        <v>422</v>
      </c>
      <c r="AA134" s="6" t="s">
        <v>422</v>
      </c>
      <c r="AB134" s="6" t="s">
        <v>422</v>
      </c>
      <c r="AC134" s="6">
        <v>0</v>
      </c>
      <c r="AD134" s="6" t="s">
        <v>423</v>
      </c>
      <c r="AE134" s="60"/>
      <c r="AF134" s="26" t="s">
        <v>423</v>
      </c>
      <c r="AG134" s="26" t="s">
        <v>423</v>
      </c>
      <c r="AH134" s="26" t="s">
        <v>423</v>
      </c>
      <c r="AI134" s="26" t="s">
        <v>423</v>
      </c>
      <c r="AJ134" s="26" t="s">
        <v>423</v>
      </c>
      <c r="AK134" s="26" t="s">
        <v>422</v>
      </c>
      <c r="AL134" s="49" t="s">
        <v>408</v>
      </c>
    </row>
    <row r="135" spans="1:38" s="2" customFormat="1" ht="26.25" customHeight="1" thickBot="1" x14ac:dyDescent="0.3">
      <c r="A135" s="70" t="s">
        <v>285</v>
      </c>
      <c r="B135" s="70" t="s">
        <v>308</v>
      </c>
      <c r="C135" s="71" t="s">
        <v>309</v>
      </c>
      <c r="D135" s="72" t="s">
        <v>424</v>
      </c>
      <c r="E135" s="6">
        <v>0.59093407912019402</v>
      </c>
      <c r="F135" s="6">
        <v>2.9546703956009699</v>
      </c>
      <c r="G135" s="6">
        <v>9.8489013186699101E-2</v>
      </c>
      <c r="H135" s="6">
        <v>6.30329684394874E-2</v>
      </c>
      <c r="I135" s="6">
        <v>1.5758242109871801</v>
      </c>
      <c r="J135" s="6">
        <v>1.5758242109871801</v>
      </c>
      <c r="K135" s="6">
        <v>1.5758242109871801</v>
      </c>
      <c r="L135" s="6" t="s">
        <v>422</v>
      </c>
      <c r="M135" s="6">
        <v>8.2730771076827203</v>
      </c>
      <c r="N135" s="6" t="s">
        <v>422</v>
      </c>
      <c r="O135" s="6" t="s">
        <v>422</v>
      </c>
      <c r="P135" s="6">
        <v>0.39839427501600599</v>
      </c>
      <c r="Q135" s="6" t="s">
        <v>423</v>
      </c>
      <c r="R135" s="6" t="s">
        <v>423</v>
      </c>
      <c r="S135" s="6" t="s">
        <v>423</v>
      </c>
      <c r="T135" s="6" t="s">
        <v>423</v>
      </c>
      <c r="U135" s="6" t="s">
        <v>423</v>
      </c>
      <c r="V135" s="6" t="s">
        <v>423</v>
      </c>
      <c r="W135" s="6">
        <v>14.276967351543901</v>
      </c>
      <c r="X135" s="6">
        <v>0.134304143552259</v>
      </c>
      <c r="Y135" s="6">
        <v>0.17777852490547899</v>
      </c>
      <c r="Z135" s="6">
        <v>6.4577915013907999E-2</v>
      </c>
      <c r="AA135" s="6">
        <v>0.121978376645205</v>
      </c>
      <c r="AB135" s="6">
        <f t="shared" si="1"/>
        <v>0.49863896011685099</v>
      </c>
      <c r="AC135" s="6">
        <v>3.3826983231799201</v>
      </c>
      <c r="AD135" s="6" t="s">
        <v>423</v>
      </c>
      <c r="AE135" s="60"/>
      <c r="AF135" s="26" t="s">
        <v>423</v>
      </c>
      <c r="AG135" s="26" t="s">
        <v>423</v>
      </c>
      <c r="AH135" s="26" t="s">
        <v>423</v>
      </c>
      <c r="AI135" s="26" t="s">
        <v>423</v>
      </c>
      <c r="AJ135" s="26" t="s">
        <v>423</v>
      </c>
      <c r="AK135" s="26" t="s">
        <v>422</v>
      </c>
      <c r="AL135" s="49" t="s">
        <v>408</v>
      </c>
    </row>
    <row r="136" spans="1:38" s="2" customFormat="1" ht="26.25" customHeight="1" thickBot="1" x14ac:dyDescent="0.3">
      <c r="A136" s="70" t="s">
        <v>285</v>
      </c>
      <c r="B136" s="70" t="s">
        <v>310</v>
      </c>
      <c r="C136" s="71" t="s">
        <v>311</v>
      </c>
      <c r="D136" s="72" t="s">
        <v>424</v>
      </c>
      <c r="E136" s="6">
        <v>0.153733028254527</v>
      </c>
      <c r="F136" s="6">
        <v>0.64025677555211802</v>
      </c>
      <c r="G136" s="6">
        <v>4.8277548062284799E-2</v>
      </c>
      <c r="H136" s="6">
        <v>4.9704379599667901</v>
      </c>
      <c r="I136" s="6">
        <v>2.99283918193506E-2</v>
      </c>
      <c r="J136" s="6">
        <v>3.1687459414863201E-2</v>
      </c>
      <c r="K136" s="6">
        <v>1.13137245816161E-2</v>
      </c>
      <c r="L136" s="6" t="s">
        <v>422</v>
      </c>
      <c r="M136" s="6">
        <v>1.0108499065372E-3</v>
      </c>
      <c r="N136" s="6" t="s">
        <v>422</v>
      </c>
      <c r="O136" s="6" t="s">
        <v>422</v>
      </c>
      <c r="P136" s="6">
        <v>0.119150423849</v>
      </c>
      <c r="Q136" s="6" t="s">
        <v>423</v>
      </c>
      <c r="R136" s="6" t="s">
        <v>423</v>
      </c>
      <c r="S136" s="6" t="s">
        <v>423</v>
      </c>
      <c r="T136" s="6" t="s">
        <v>423</v>
      </c>
      <c r="U136" s="6" t="s">
        <v>423</v>
      </c>
      <c r="V136" s="6" t="s">
        <v>423</v>
      </c>
      <c r="W136" s="6" t="s">
        <v>422</v>
      </c>
      <c r="X136" s="6" t="s">
        <v>422</v>
      </c>
      <c r="Y136" s="6" t="s">
        <v>422</v>
      </c>
      <c r="Z136" s="6" t="s">
        <v>422</v>
      </c>
      <c r="AA136" s="6" t="s">
        <v>422</v>
      </c>
      <c r="AB136" s="6" t="s">
        <v>422</v>
      </c>
      <c r="AC136" s="6" t="s">
        <v>422</v>
      </c>
      <c r="AD136" s="6" t="s">
        <v>423</v>
      </c>
      <c r="AE136" s="60"/>
      <c r="AF136" s="26" t="s">
        <v>423</v>
      </c>
      <c r="AG136" s="26" t="s">
        <v>423</v>
      </c>
      <c r="AH136" s="26" t="s">
        <v>423</v>
      </c>
      <c r="AI136" s="26" t="s">
        <v>423</v>
      </c>
      <c r="AJ136" s="26" t="s">
        <v>423</v>
      </c>
      <c r="AK136" s="26" t="s">
        <v>422</v>
      </c>
      <c r="AL136" s="49" t="s">
        <v>412</v>
      </c>
    </row>
    <row r="137" spans="1:38" s="2" customFormat="1" ht="26.25" customHeight="1" thickBot="1" x14ac:dyDescent="0.3">
      <c r="A137" s="70" t="s">
        <v>285</v>
      </c>
      <c r="B137" s="70" t="s">
        <v>312</v>
      </c>
      <c r="C137" s="71" t="s">
        <v>313</v>
      </c>
      <c r="D137" s="72" t="s">
        <v>424</v>
      </c>
      <c r="E137" s="6" t="s">
        <v>422</v>
      </c>
      <c r="F137" s="6" t="s">
        <v>422</v>
      </c>
      <c r="G137" s="6" t="s">
        <v>422</v>
      </c>
      <c r="H137" s="6" t="s">
        <v>422</v>
      </c>
      <c r="I137" s="6" t="s">
        <v>422</v>
      </c>
      <c r="J137" s="6" t="s">
        <v>422</v>
      </c>
      <c r="K137" s="6" t="s">
        <v>422</v>
      </c>
      <c r="L137" s="6" t="s">
        <v>422</v>
      </c>
      <c r="M137" s="6" t="s">
        <v>422</v>
      </c>
      <c r="N137" s="6" t="s">
        <v>422</v>
      </c>
      <c r="O137" s="6" t="s">
        <v>422</v>
      </c>
      <c r="P137" s="6" t="s">
        <v>422</v>
      </c>
      <c r="Q137" s="6" t="s">
        <v>423</v>
      </c>
      <c r="R137" s="6" t="s">
        <v>423</v>
      </c>
      <c r="S137" s="6" t="s">
        <v>423</v>
      </c>
      <c r="T137" s="6" t="s">
        <v>423</v>
      </c>
      <c r="U137" s="6" t="s">
        <v>423</v>
      </c>
      <c r="V137" s="6" t="s">
        <v>423</v>
      </c>
      <c r="W137" s="6" t="s">
        <v>422</v>
      </c>
      <c r="X137" s="6" t="s">
        <v>422</v>
      </c>
      <c r="Y137" s="6" t="s">
        <v>422</v>
      </c>
      <c r="Z137" s="6" t="s">
        <v>422</v>
      </c>
      <c r="AA137" s="6" t="s">
        <v>422</v>
      </c>
      <c r="AB137" s="6" t="s">
        <v>422</v>
      </c>
      <c r="AC137" s="6" t="s">
        <v>422</v>
      </c>
      <c r="AD137" s="6" t="s">
        <v>423</v>
      </c>
      <c r="AE137" s="60"/>
      <c r="AF137" s="26" t="s">
        <v>423</v>
      </c>
      <c r="AG137" s="26" t="s">
        <v>423</v>
      </c>
      <c r="AH137" s="26" t="s">
        <v>423</v>
      </c>
      <c r="AI137" s="26" t="s">
        <v>423</v>
      </c>
      <c r="AJ137" s="26" t="s">
        <v>423</v>
      </c>
      <c r="AK137" s="26" t="s">
        <v>422</v>
      </c>
      <c r="AL137" s="49" t="s">
        <v>412</v>
      </c>
    </row>
    <row r="138" spans="1:38" s="2" customFormat="1" ht="26.25" customHeight="1" thickBot="1" x14ac:dyDescent="0.3">
      <c r="A138" s="74" t="s">
        <v>285</v>
      </c>
      <c r="B138" s="74" t="s">
        <v>314</v>
      </c>
      <c r="C138" s="76" t="s">
        <v>315</v>
      </c>
      <c r="D138" s="73" t="s">
        <v>424</v>
      </c>
      <c r="E138" s="6" t="s">
        <v>422</v>
      </c>
      <c r="F138" s="6" t="s">
        <v>422</v>
      </c>
      <c r="G138" s="6" t="s">
        <v>422</v>
      </c>
      <c r="H138" s="6" t="s">
        <v>422</v>
      </c>
      <c r="I138" s="6" t="s">
        <v>422</v>
      </c>
      <c r="J138" s="6" t="s">
        <v>422</v>
      </c>
      <c r="K138" s="6" t="s">
        <v>422</v>
      </c>
      <c r="L138" s="6" t="s">
        <v>422</v>
      </c>
      <c r="M138" s="6" t="s">
        <v>422</v>
      </c>
      <c r="N138" s="6" t="s">
        <v>422</v>
      </c>
      <c r="O138" s="6" t="s">
        <v>422</v>
      </c>
      <c r="P138" s="6" t="s">
        <v>422</v>
      </c>
      <c r="Q138" s="6" t="s">
        <v>423</v>
      </c>
      <c r="R138" s="6" t="s">
        <v>423</v>
      </c>
      <c r="S138" s="6" t="s">
        <v>423</v>
      </c>
      <c r="T138" s="6" t="s">
        <v>423</v>
      </c>
      <c r="U138" s="6" t="s">
        <v>423</v>
      </c>
      <c r="V138" s="6" t="s">
        <v>423</v>
      </c>
      <c r="W138" s="6" t="s">
        <v>422</v>
      </c>
      <c r="X138" s="6" t="s">
        <v>422</v>
      </c>
      <c r="Y138" s="6" t="s">
        <v>422</v>
      </c>
      <c r="Z138" s="6" t="s">
        <v>422</v>
      </c>
      <c r="AA138" s="6" t="s">
        <v>422</v>
      </c>
      <c r="AB138" s="6" t="s">
        <v>422</v>
      </c>
      <c r="AC138" s="6" t="s">
        <v>422</v>
      </c>
      <c r="AD138" s="6" t="s">
        <v>423</v>
      </c>
      <c r="AE138" s="60"/>
      <c r="AF138" s="26" t="s">
        <v>423</v>
      </c>
      <c r="AG138" s="26" t="s">
        <v>423</v>
      </c>
      <c r="AH138" s="26" t="s">
        <v>423</v>
      </c>
      <c r="AI138" s="26" t="s">
        <v>423</v>
      </c>
      <c r="AJ138" s="26" t="s">
        <v>423</v>
      </c>
      <c r="AK138" s="26" t="s">
        <v>422</v>
      </c>
      <c r="AL138" s="49" t="s">
        <v>412</v>
      </c>
    </row>
    <row r="139" spans="1:38" s="2" customFormat="1" ht="26.25" customHeight="1" thickBot="1" x14ac:dyDescent="0.3">
      <c r="A139" s="74" t="s">
        <v>285</v>
      </c>
      <c r="B139" s="74" t="s">
        <v>316</v>
      </c>
      <c r="C139" s="76" t="s">
        <v>373</v>
      </c>
      <c r="D139" s="73" t="s">
        <v>317</v>
      </c>
      <c r="E139" s="6">
        <v>2.48E-3</v>
      </c>
      <c r="F139" s="6">
        <v>1.17326993631651E-2</v>
      </c>
      <c r="G139" s="6">
        <v>2.1078431773071798E-5</v>
      </c>
      <c r="H139" s="6">
        <v>1.38866434295338E-4</v>
      </c>
      <c r="I139" s="6">
        <v>3.4388027473533498E-4</v>
      </c>
      <c r="J139" s="6">
        <v>6.580086027027E-4</v>
      </c>
      <c r="K139" s="6">
        <v>6.6538539470483902E-4</v>
      </c>
      <c r="L139" s="6" t="s">
        <v>422</v>
      </c>
      <c r="M139" s="6">
        <v>2.5948E-3</v>
      </c>
      <c r="N139" s="6" t="s">
        <v>422</v>
      </c>
      <c r="O139" s="6" t="s">
        <v>422</v>
      </c>
      <c r="P139" s="6">
        <v>1.26043175380847E-5</v>
      </c>
      <c r="Q139" s="6" t="s">
        <v>423</v>
      </c>
      <c r="R139" s="6" t="s">
        <v>423</v>
      </c>
      <c r="S139" s="6" t="s">
        <v>423</v>
      </c>
      <c r="T139" s="6" t="s">
        <v>423</v>
      </c>
      <c r="U139" s="6" t="s">
        <v>423</v>
      </c>
      <c r="V139" s="6" t="s">
        <v>423</v>
      </c>
      <c r="W139" s="6" t="s">
        <v>422</v>
      </c>
      <c r="X139" s="6" t="s">
        <v>422</v>
      </c>
      <c r="Y139" s="6" t="s">
        <v>422</v>
      </c>
      <c r="Z139" s="6" t="s">
        <v>422</v>
      </c>
      <c r="AA139" s="6" t="s">
        <v>422</v>
      </c>
      <c r="AB139" s="6" t="s">
        <v>422</v>
      </c>
      <c r="AC139" s="6" t="s">
        <v>422</v>
      </c>
      <c r="AD139" s="6" t="s">
        <v>423</v>
      </c>
      <c r="AE139" s="60"/>
      <c r="AF139" s="26" t="s">
        <v>423</v>
      </c>
      <c r="AG139" s="26" t="s">
        <v>423</v>
      </c>
      <c r="AH139" s="26" t="s">
        <v>423</v>
      </c>
      <c r="AI139" s="26" t="s">
        <v>423</v>
      </c>
      <c r="AJ139" s="26" t="s">
        <v>423</v>
      </c>
      <c r="AK139" s="26" t="s">
        <v>422</v>
      </c>
      <c r="AL139" s="49" t="s">
        <v>408</v>
      </c>
    </row>
    <row r="140" spans="1:38" s="2" customFormat="1" ht="26.25" customHeight="1" thickBot="1" x14ac:dyDescent="0.3">
      <c r="A140" s="70" t="s">
        <v>318</v>
      </c>
      <c r="B140" s="74" t="s">
        <v>319</v>
      </c>
      <c r="C140" s="71" t="s">
        <v>374</v>
      </c>
      <c r="D140" s="72" t="s">
        <v>424</v>
      </c>
      <c r="E140" s="6">
        <v>8.18427399204168</v>
      </c>
      <c r="F140" s="6">
        <v>44.720484901756102</v>
      </c>
      <c r="G140" s="6">
        <v>0.197464695</v>
      </c>
      <c r="H140" s="6">
        <v>1.68163332741876</v>
      </c>
      <c r="I140" s="6">
        <v>279.08890251858901</v>
      </c>
      <c r="J140" s="6">
        <v>2313.97707411698</v>
      </c>
      <c r="K140" s="6">
        <v>8216.8597515701804</v>
      </c>
      <c r="L140" s="6" t="s">
        <v>422</v>
      </c>
      <c r="M140" s="6">
        <v>492.62760917321498</v>
      </c>
      <c r="N140" s="6" t="s">
        <v>422</v>
      </c>
      <c r="O140" s="6" t="s">
        <v>422</v>
      </c>
      <c r="P140" s="6">
        <v>0.99379623147225904</v>
      </c>
      <c r="Q140" s="6" t="s">
        <v>423</v>
      </c>
      <c r="R140" s="6" t="s">
        <v>423</v>
      </c>
      <c r="S140" s="6" t="s">
        <v>423</v>
      </c>
      <c r="T140" s="6" t="s">
        <v>423</v>
      </c>
      <c r="U140" s="6" t="s">
        <v>423</v>
      </c>
      <c r="V140" s="6" t="s">
        <v>423</v>
      </c>
      <c r="W140" s="6">
        <v>8.2957300000000007</v>
      </c>
      <c r="X140" s="6">
        <v>3.0694200999999999</v>
      </c>
      <c r="Y140" s="6">
        <v>0.20739325</v>
      </c>
      <c r="Z140" s="6">
        <v>0.37330785</v>
      </c>
      <c r="AA140" s="6">
        <v>7.0513705</v>
      </c>
      <c r="AB140" s="6">
        <f t="shared" si="1"/>
        <v>10.7014917</v>
      </c>
      <c r="AC140" s="6" t="s">
        <v>422</v>
      </c>
      <c r="AD140" s="6" t="s">
        <v>423</v>
      </c>
      <c r="AE140" s="60"/>
      <c r="AF140" s="26" t="s">
        <v>423</v>
      </c>
      <c r="AG140" s="26" t="s">
        <v>423</v>
      </c>
      <c r="AH140" s="26" t="s">
        <v>423</v>
      </c>
      <c r="AI140" s="26" t="s">
        <v>423</v>
      </c>
      <c r="AJ140" s="26" t="s">
        <v>423</v>
      </c>
      <c r="AK140" s="26" t="s">
        <v>422</v>
      </c>
      <c r="AL140" s="49" t="s">
        <v>408</v>
      </c>
    </row>
    <row r="141" spans="1:38" s="9" customFormat="1" ht="37.5" customHeight="1" thickBot="1" x14ac:dyDescent="0.35">
      <c r="A141" s="89"/>
      <c r="B141" s="90" t="s">
        <v>320</v>
      </c>
      <c r="C141" s="91" t="s">
        <v>384</v>
      </c>
      <c r="D141" s="89" t="s">
        <v>139</v>
      </c>
      <c r="E141" s="20">
        <f>SUM(E14:E140)</f>
        <v>2189.1429096198144</v>
      </c>
      <c r="F141" s="20">
        <f t="shared" ref="F141:AD141" si="2">SUM(F14:F140)</f>
        <v>2811.2678790847085</v>
      </c>
      <c r="G141" s="20">
        <f t="shared" si="2"/>
        <v>2791.4612931322413</v>
      </c>
      <c r="H141" s="20">
        <f t="shared" si="2"/>
        <v>390.77836041729006</v>
      </c>
      <c r="I141" s="20">
        <f t="shared" si="2"/>
        <v>1630.3968294402609</v>
      </c>
      <c r="J141" s="20">
        <f t="shared" si="2"/>
        <v>6429.5350853636428</v>
      </c>
      <c r="K141" s="20">
        <f t="shared" si="2"/>
        <v>19787.00874856671</v>
      </c>
      <c r="L141" s="20">
        <f t="shared" si="2"/>
        <v>0</v>
      </c>
      <c r="M141" s="20">
        <f t="shared" si="2"/>
        <v>11302.346638244626</v>
      </c>
      <c r="N141" s="20">
        <f t="shared" si="2"/>
        <v>981.11705610432</v>
      </c>
      <c r="O141" s="20">
        <f t="shared" si="2"/>
        <v>70.756316865460676</v>
      </c>
      <c r="P141" s="20">
        <f t="shared" si="2"/>
        <v>33.624982176787753</v>
      </c>
      <c r="Q141" s="20">
        <f t="shared" si="2"/>
        <v>0</v>
      </c>
      <c r="R141" s="20">
        <f>SUM(R14:R140)</f>
        <v>0</v>
      </c>
      <c r="S141" s="20">
        <f t="shared" si="2"/>
        <v>0</v>
      </c>
      <c r="T141" s="20">
        <f t="shared" si="2"/>
        <v>0</v>
      </c>
      <c r="U141" s="20">
        <f t="shared" si="2"/>
        <v>0</v>
      </c>
      <c r="V141" s="20">
        <f t="shared" si="2"/>
        <v>0</v>
      </c>
      <c r="W141" s="20">
        <f t="shared" si="2"/>
        <v>217.86934749391872</v>
      </c>
      <c r="X141" s="20">
        <f t="shared" si="2"/>
        <v>77.800900969823104</v>
      </c>
      <c r="Y141" s="20">
        <f t="shared" si="2"/>
        <v>87.324627277711798</v>
      </c>
      <c r="Z141" s="20">
        <f t="shared" si="2"/>
        <v>59.588795136268658</v>
      </c>
      <c r="AA141" s="20">
        <f t="shared" si="2"/>
        <v>51.1881054340679</v>
      </c>
      <c r="AB141" s="20">
        <f>SUM(X141:AA141)</f>
        <v>275.90242881787145</v>
      </c>
      <c r="AC141" s="20">
        <f t="shared" si="2"/>
        <v>44.819433969994002</v>
      </c>
      <c r="AD141" s="20">
        <f t="shared" si="2"/>
        <v>0</v>
      </c>
      <c r="AE141" s="61"/>
      <c r="AF141" s="20"/>
      <c r="AG141" s="20"/>
      <c r="AH141" s="20"/>
      <c r="AI141" s="20"/>
      <c r="AJ141" s="20"/>
      <c r="AK141" s="20"/>
      <c r="AL141" s="50"/>
    </row>
    <row r="142" spans="1:38" s="19" customFormat="1" ht="15" customHeight="1" thickBot="1" x14ac:dyDescent="0.4">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3">
      <c r="A143" s="96"/>
      <c r="B143" s="52" t="s">
        <v>343</v>
      </c>
      <c r="C143" s="97" t="s">
        <v>350</v>
      </c>
      <c r="D143" s="98" t="s">
        <v>278</v>
      </c>
      <c r="E143" s="12" t="s">
        <v>423</v>
      </c>
      <c r="F143" s="12" t="s">
        <v>423</v>
      </c>
      <c r="G143" s="12" t="s">
        <v>423</v>
      </c>
      <c r="H143" s="12" t="s">
        <v>423</v>
      </c>
      <c r="I143" s="12" t="s">
        <v>423</v>
      </c>
      <c r="J143" s="12" t="s">
        <v>423</v>
      </c>
      <c r="K143" s="12" t="s">
        <v>423</v>
      </c>
      <c r="L143" s="12" t="s">
        <v>423</v>
      </c>
      <c r="M143" s="12" t="s">
        <v>423</v>
      </c>
      <c r="N143" s="12" t="s">
        <v>423</v>
      </c>
      <c r="O143" s="12" t="s">
        <v>423</v>
      </c>
      <c r="P143" s="12" t="s">
        <v>423</v>
      </c>
      <c r="Q143" s="12" t="s">
        <v>423</v>
      </c>
      <c r="R143" s="12" t="s">
        <v>423</v>
      </c>
      <c r="S143" s="12" t="s">
        <v>423</v>
      </c>
      <c r="T143" s="12" t="s">
        <v>423</v>
      </c>
      <c r="U143" s="12" t="s">
        <v>423</v>
      </c>
      <c r="V143" s="12" t="s">
        <v>423</v>
      </c>
      <c r="W143" s="12" t="s">
        <v>423</v>
      </c>
      <c r="X143" s="12" t="s">
        <v>423</v>
      </c>
      <c r="Y143" s="12" t="s">
        <v>423</v>
      </c>
      <c r="Z143" s="12" t="s">
        <v>423</v>
      </c>
      <c r="AA143" s="12" t="s">
        <v>423</v>
      </c>
      <c r="AB143" s="12" t="s">
        <v>423</v>
      </c>
      <c r="AC143" s="12" t="s">
        <v>423</v>
      </c>
      <c r="AD143" s="12" t="s">
        <v>423</v>
      </c>
      <c r="AE143" s="63"/>
      <c r="AF143" s="12" t="s">
        <v>423</v>
      </c>
      <c r="AG143" s="12" t="s">
        <v>423</v>
      </c>
      <c r="AH143" s="12" t="s">
        <v>423</v>
      </c>
      <c r="AI143" s="12" t="s">
        <v>423</v>
      </c>
      <c r="AJ143" s="12" t="s">
        <v>423</v>
      </c>
      <c r="AK143" s="12" t="s">
        <v>422</v>
      </c>
      <c r="AL143" s="52" t="s">
        <v>50</v>
      </c>
    </row>
    <row r="144" spans="1:38" s="1" customFormat="1" ht="26.25" customHeight="1" thickBot="1" x14ac:dyDescent="0.3">
      <c r="A144" s="96"/>
      <c r="B144" s="52" t="s">
        <v>344</v>
      </c>
      <c r="C144" s="97" t="s">
        <v>351</v>
      </c>
      <c r="D144" s="98" t="s">
        <v>278</v>
      </c>
      <c r="E144" s="12" t="s">
        <v>423</v>
      </c>
      <c r="F144" s="12" t="s">
        <v>423</v>
      </c>
      <c r="G144" s="12" t="s">
        <v>423</v>
      </c>
      <c r="H144" s="12" t="s">
        <v>423</v>
      </c>
      <c r="I144" s="12" t="s">
        <v>423</v>
      </c>
      <c r="J144" s="12" t="s">
        <v>423</v>
      </c>
      <c r="K144" s="12" t="s">
        <v>423</v>
      </c>
      <c r="L144" s="12" t="s">
        <v>423</v>
      </c>
      <c r="M144" s="12" t="s">
        <v>423</v>
      </c>
      <c r="N144" s="12" t="s">
        <v>423</v>
      </c>
      <c r="O144" s="12" t="s">
        <v>423</v>
      </c>
      <c r="P144" s="12" t="s">
        <v>423</v>
      </c>
      <c r="Q144" s="12" t="s">
        <v>423</v>
      </c>
      <c r="R144" s="12" t="s">
        <v>423</v>
      </c>
      <c r="S144" s="12" t="s">
        <v>423</v>
      </c>
      <c r="T144" s="12" t="s">
        <v>423</v>
      </c>
      <c r="U144" s="12" t="s">
        <v>423</v>
      </c>
      <c r="V144" s="12" t="s">
        <v>423</v>
      </c>
      <c r="W144" s="12" t="s">
        <v>423</v>
      </c>
      <c r="X144" s="12" t="s">
        <v>423</v>
      </c>
      <c r="Y144" s="12" t="s">
        <v>423</v>
      </c>
      <c r="Z144" s="12" t="s">
        <v>423</v>
      </c>
      <c r="AA144" s="12" t="s">
        <v>423</v>
      </c>
      <c r="AB144" s="12" t="s">
        <v>423</v>
      </c>
      <c r="AC144" s="12" t="s">
        <v>423</v>
      </c>
      <c r="AD144" s="12" t="s">
        <v>423</v>
      </c>
      <c r="AE144" s="63"/>
      <c r="AF144" s="12" t="s">
        <v>423</v>
      </c>
      <c r="AG144" s="12" t="s">
        <v>423</v>
      </c>
      <c r="AH144" s="12" t="s">
        <v>423</v>
      </c>
      <c r="AI144" s="12" t="s">
        <v>423</v>
      </c>
      <c r="AJ144" s="12" t="s">
        <v>423</v>
      </c>
      <c r="AK144" s="12" t="s">
        <v>422</v>
      </c>
      <c r="AL144" s="52" t="s">
        <v>50</v>
      </c>
    </row>
    <row r="145" spans="1:38" s="1" customFormat="1" ht="26.25" customHeight="1" thickBot="1" x14ac:dyDescent="0.3">
      <c r="A145" s="96"/>
      <c r="B145" s="52" t="s">
        <v>345</v>
      </c>
      <c r="C145" s="97" t="s">
        <v>352</v>
      </c>
      <c r="D145" s="98" t="s">
        <v>278</v>
      </c>
      <c r="E145" s="12" t="s">
        <v>423</v>
      </c>
      <c r="F145" s="12" t="s">
        <v>423</v>
      </c>
      <c r="G145" s="12" t="s">
        <v>423</v>
      </c>
      <c r="H145" s="12" t="s">
        <v>423</v>
      </c>
      <c r="I145" s="12" t="s">
        <v>423</v>
      </c>
      <c r="J145" s="12" t="s">
        <v>423</v>
      </c>
      <c r="K145" s="12" t="s">
        <v>423</v>
      </c>
      <c r="L145" s="12" t="s">
        <v>423</v>
      </c>
      <c r="M145" s="12" t="s">
        <v>423</v>
      </c>
      <c r="N145" s="12" t="s">
        <v>423</v>
      </c>
      <c r="O145" s="12" t="s">
        <v>423</v>
      </c>
      <c r="P145" s="12" t="s">
        <v>423</v>
      </c>
      <c r="Q145" s="12" t="s">
        <v>423</v>
      </c>
      <c r="R145" s="12" t="s">
        <v>423</v>
      </c>
      <c r="S145" s="12" t="s">
        <v>423</v>
      </c>
      <c r="T145" s="12" t="s">
        <v>423</v>
      </c>
      <c r="U145" s="12" t="s">
        <v>423</v>
      </c>
      <c r="V145" s="12" t="s">
        <v>423</v>
      </c>
      <c r="W145" s="12" t="s">
        <v>423</v>
      </c>
      <c r="X145" s="12" t="s">
        <v>423</v>
      </c>
      <c r="Y145" s="12" t="s">
        <v>423</v>
      </c>
      <c r="Z145" s="12" t="s">
        <v>423</v>
      </c>
      <c r="AA145" s="12" t="s">
        <v>423</v>
      </c>
      <c r="AB145" s="12" t="s">
        <v>423</v>
      </c>
      <c r="AC145" s="12" t="s">
        <v>423</v>
      </c>
      <c r="AD145" s="12" t="s">
        <v>423</v>
      </c>
      <c r="AE145" s="63"/>
      <c r="AF145" s="12" t="s">
        <v>423</v>
      </c>
      <c r="AG145" s="12" t="s">
        <v>423</v>
      </c>
      <c r="AH145" s="12" t="s">
        <v>423</v>
      </c>
      <c r="AI145" s="12" t="s">
        <v>423</v>
      </c>
      <c r="AJ145" s="12" t="s">
        <v>423</v>
      </c>
      <c r="AK145" s="12" t="s">
        <v>422</v>
      </c>
      <c r="AL145" s="52" t="s">
        <v>50</v>
      </c>
    </row>
    <row r="146" spans="1:38" s="1" customFormat="1" ht="26.25" customHeight="1" thickBot="1" x14ac:dyDescent="0.3">
      <c r="A146" s="96"/>
      <c r="B146" s="52" t="s">
        <v>346</v>
      </c>
      <c r="C146" s="97" t="s">
        <v>353</v>
      </c>
      <c r="D146" s="98" t="s">
        <v>278</v>
      </c>
      <c r="E146" s="12" t="s">
        <v>423</v>
      </c>
      <c r="F146" s="12" t="s">
        <v>423</v>
      </c>
      <c r="G146" s="12" t="s">
        <v>423</v>
      </c>
      <c r="H146" s="12" t="s">
        <v>423</v>
      </c>
      <c r="I146" s="12" t="s">
        <v>423</v>
      </c>
      <c r="J146" s="12" t="s">
        <v>423</v>
      </c>
      <c r="K146" s="12" t="s">
        <v>423</v>
      </c>
      <c r="L146" s="12" t="s">
        <v>423</v>
      </c>
      <c r="M146" s="12" t="s">
        <v>423</v>
      </c>
      <c r="N146" s="12" t="s">
        <v>423</v>
      </c>
      <c r="O146" s="12" t="s">
        <v>423</v>
      </c>
      <c r="P146" s="12" t="s">
        <v>423</v>
      </c>
      <c r="Q146" s="12" t="s">
        <v>423</v>
      </c>
      <c r="R146" s="12" t="s">
        <v>423</v>
      </c>
      <c r="S146" s="12" t="s">
        <v>423</v>
      </c>
      <c r="T146" s="12" t="s">
        <v>423</v>
      </c>
      <c r="U146" s="12" t="s">
        <v>423</v>
      </c>
      <c r="V146" s="12" t="s">
        <v>423</v>
      </c>
      <c r="W146" s="12" t="s">
        <v>423</v>
      </c>
      <c r="X146" s="12" t="s">
        <v>423</v>
      </c>
      <c r="Y146" s="12" t="s">
        <v>423</v>
      </c>
      <c r="Z146" s="12" t="s">
        <v>423</v>
      </c>
      <c r="AA146" s="12" t="s">
        <v>423</v>
      </c>
      <c r="AB146" s="12" t="s">
        <v>423</v>
      </c>
      <c r="AC146" s="12" t="s">
        <v>423</v>
      </c>
      <c r="AD146" s="12" t="s">
        <v>423</v>
      </c>
      <c r="AE146" s="63"/>
      <c r="AF146" s="12" t="s">
        <v>423</v>
      </c>
      <c r="AG146" s="12" t="s">
        <v>423</v>
      </c>
      <c r="AH146" s="12" t="s">
        <v>423</v>
      </c>
      <c r="AI146" s="12" t="s">
        <v>423</v>
      </c>
      <c r="AJ146" s="12" t="s">
        <v>423</v>
      </c>
      <c r="AK146" s="12" t="s">
        <v>422</v>
      </c>
      <c r="AL146" s="52" t="s">
        <v>50</v>
      </c>
    </row>
    <row r="147" spans="1:38" s="1" customFormat="1" ht="26.25" customHeight="1" thickBot="1" x14ac:dyDescent="0.3">
      <c r="A147" s="96"/>
      <c r="B147" s="52" t="s">
        <v>347</v>
      </c>
      <c r="C147" s="97" t="s">
        <v>354</v>
      </c>
      <c r="D147" s="98" t="s">
        <v>278</v>
      </c>
      <c r="E147" s="12" t="s">
        <v>423</v>
      </c>
      <c r="F147" s="12" t="s">
        <v>423</v>
      </c>
      <c r="G147" s="12" t="s">
        <v>423</v>
      </c>
      <c r="H147" s="12" t="s">
        <v>423</v>
      </c>
      <c r="I147" s="12" t="s">
        <v>423</v>
      </c>
      <c r="J147" s="12" t="s">
        <v>423</v>
      </c>
      <c r="K147" s="12" t="s">
        <v>423</v>
      </c>
      <c r="L147" s="12" t="s">
        <v>423</v>
      </c>
      <c r="M147" s="12" t="s">
        <v>423</v>
      </c>
      <c r="N147" s="12" t="s">
        <v>423</v>
      </c>
      <c r="O147" s="12" t="s">
        <v>423</v>
      </c>
      <c r="P147" s="12" t="s">
        <v>423</v>
      </c>
      <c r="Q147" s="12" t="s">
        <v>423</v>
      </c>
      <c r="R147" s="12" t="s">
        <v>423</v>
      </c>
      <c r="S147" s="12" t="s">
        <v>423</v>
      </c>
      <c r="T147" s="12" t="s">
        <v>423</v>
      </c>
      <c r="U147" s="12" t="s">
        <v>423</v>
      </c>
      <c r="V147" s="12" t="s">
        <v>423</v>
      </c>
      <c r="W147" s="12" t="s">
        <v>423</v>
      </c>
      <c r="X147" s="12" t="s">
        <v>423</v>
      </c>
      <c r="Y147" s="12" t="s">
        <v>423</v>
      </c>
      <c r="Z147" s="12" t="s">
        <v>423</v>
      </c>
      <c r="AA147" s="12" t="s">
        <v>423</v>
      </c>
      <c r="AB147" s="12" t="s">
        <v>423</v>
      </c>
      <c r="AC147" s="12" t="s">
        <v>423</v>
      </c>
      <c r="AD147" s="12" t="s">
        <v>423</v>
      </c>
      <c r="AE147" s="63"/>
      <c r="AF147" s="12" t="s">
        <v>423</v>
      </c>
      <c r="AG147" s="12" t="s">
        <v>423</v>
      </c>
      <c r="AH147" s="12" t="s">
        <v>423</v>
      </c>
      <c r="AI147" s="12" t="s">
        <v>423</v>
      </c>
      <c r="AJ147" s="12" t="s">
        <v>423</v>
      </c>
      <c r="AK147" s="12" t="s">
        <v>422</v>
      </c>
      <c r="AL147" s="52" t="s">
        <v>50</v>
      </c>
    </row>
    <row r="148" spans="1:38" s="1" customFormat="1" ht="26.25" customHeight="1" thickBot="1" x14ac:dyDescent="0.3">
      <c r="A148" s="96"/>
      <c r="B148" s="52" t="s">
        <v>348</v>
      </c>
      <c r="C148" s="97" t="s">
        <v>355</v>
      </c>
      <c r="D148" s="98" t="s">
        <v>278</v>
      </c>
      <c r="E148" s="12" t="s">
        <v>423</v>
      </c>
      <c r="F148" s="12" t="s">
        <v>423</v>
      </c>
      <c r="G148" s="12" t="s">
        <v>423</v>
      </c>
      <c r="H148" s="12" t="s">
        <v>423</v>
      </c>
      <c r="I148" s="12" t="s">
        <v>423</v>
      </c>
      <c r="J148" s="12" t="s">
        <v>423</v>
      </c>
      <c r="K148" s="12" t="s">
        <v>423</v>
      </c>
      <c r="L148" s="12" t="s">
        <v>423</v>
      </c>
      <c r="M148" s="12" t="s">
        <v>423</v>
      </c>
      <c r="N148" s="12" t="s">
        <v>423</v>
      </c>
      <c r="O148" s="12" t="s">
        <v>423</v>
      </c>
      <c r="P148" s="12" t="s">
        <v>423</v>
      </c>
      <c r="Q148" s="12" t="s">
        <v>423</v>
      </c>
      <c r="R148" s="12" t="s">
        <v>423</v>
      </c>
      <c r="S148" s="12" t="s">
        <v>423</v>
      </c>
      <c r="T148" s="12" t="s">
        <v>423</v>
      </c>
      <c r="U148" s="12" t="s">
        <v>423</v>
      </c>
      <c r="V148" s="12" t="s">
        <v>423</v>
      </c>
      <c r="W148" s="12" t="s">
        <v>423</v>
      </c>
      <c r="X148" s="12" t="s">
        <v>423</v>
      </c>
      <c r="Y148" s="12" t="s">
        <v>423</v>
      </c>
      <c r="Z148" s="12" t="s">
        <v>423</v>
      </c>
      <c r="AA148" s="12" t="s">
        <v>423</v>
      </c>
      <c r="AB148" s="12" t="s">
        <v>423</v>
      </c>
      <c r="AC148" s="12" t="s">
        <v>423</v>
      </c>
      <c r="AD148" s="12" t="s">
        <v>423</v>
      </c>
      <c r="AE148" s="63"/>
      <c r="AF148" s="12" t="s">
        <v>423</v>
      </c>
      <c r="AG148" s="12" t="s">
        <v>423</v>
      </c>
      <c r="AH148" s="12" t="s">
        <v>423</v>
      </c>
      <c r="AI148" s="12" t="s">
        <v>423</v>
      </c>
      <c r="AJ148" s="12" t="s">
        <v>423</v>
      </c>
      <c r="AK148" s="12" t="s">
        <v>422</v>
      </c>
      <c r="AL148" s="52" t="s">
        <v>409</v>
      </c>
    </row>
    <row r="149" spans="1:38" s="1" customFormat="1" ht="26.25" customHeight="1" thickBot="1" x14ac:dyDescent="0.3">
      <c r="A149" s="96"/>
      <c r="B149" s="52" t="s">
        <v>349</v>
      </c>
      <c r="C149" s="97" t="s">
        <v>356</v>
      </c>
      <c r="D149" s="98" t="s">
        <v>278</v>
      </c>
      <c r="E149" s="12" t="s">
        <v>423</v>
      </c>
      <c r="F149" s="12" t="s">
        <v>423</v>
      </c>
      <c r="G149" s="12" t="s">
        <v>423</v>
      </c>
      <c r="H149" s="12" t="s">
        <v>423</v>
      </c>
      <c r="I149" s="12" t="s">
        <v>423</v>
      </c>
      <c r="J149" s="12" t="s">
        <v>423</v>
      </c>
      <c r="K149" s="12" t="s">
        <v>423</v>
      </c>
      <c r="L149" s="12" t="s">
        <v>423</v>
      </c>
      <c r="M149" s="12" t="s">
        <v>423</v>
      </c>
      <c r="N149" s="12" t="s">
        <v>423</v>
      </c>
      <c r="O149" s="12" t="s">
        <v>423</v>
      </c>
      <c r="P149" s="12" t="s">
        <v>423</v>
      </c>
      <c r="Q149" s="12" t="s">
        <v>423</v>
      </c>
      <c r="R149" s="12" t="s">
        <v>423</v>
      </c>
      <c r="S149" s="12" t="s">
        <v>423</v>
      </c>
      <c r="T149" s="12" t="s">
        <v>423</v>
      </c>
      <c r="U149" s="12" t="s">
        <v>423</v>
      </c>
      <c r="V149" s="12" t="s">
        <v>423</v>
      </c>
      <c r="W149" s="12" t="s">
        <v>423</v>
      </c>
      <c r="X149" s="12" t="s">
        <v>423</v>
      </c>
      <c r="Y149" s="12" t="s">
        <v>423</v>
      </c>
      <c r="Z149" s="12" t="s">
        <v>423</v>
      </c>
      <c r="AA149" s="12" t="s">
        <v>423</v>
      </c>
      <c r="AB149" s="12" t="s">
        <v>423</v>
      </c>
      <c r="AC149" s="12" t="s">
        <v>423</v>
      </c>
      <c r="AD149" s="12" t="s">
        <v>423</v>
      </c>
      <c r="AE149" s="63"/>
      <c r="AF149" s="12" t="s">
        <v>423</v>
      </c>
      <c r="AG149" s="12" t="s">
        <v>423</v>
      </c>
      <c r="AH149" s="12" t="s">
        <v>423</v>
      </c>
      <c r="AI149" s="12" t="s">
        <v>423</v>
      </c>
      <c r="AJ149" s="12" t="s">
        <v>423</v>
      </c>
      <c r="AK149" s="12" t="s">
        <v>422</v>
      </c>
      <c r="AL149" s="52" t="s">
        <v>409</v>
      </c>
    </row>
    <row r="150" spans="1:38" s="2" customFormat="1" ht="15" customHeight="1" thickBot="1" x14ac:dyDescent="0.4">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3">
      <c r="A151" s="99"/>
      <c r="B151" s="53" t="s">
        <v>322</v>
      </c>
      <c r="C151" s="100" t="s">
        <v>365</v>
      </c>
      <c r="D151" s="99"/>
      <c r="E151" s="13"/>
      <c r="F151" s="13"/>
      <c r="G151" s="13"/>
      <c r="H151" s="13"/>
      <c r="I151" s="13"/>
      <c r="J151" s="13"/>
      <c r="K151" s="13"/>
      <c r="L151" s="13"/>
      <c r="M151" s="13"/>
      <c r="N151" s="13"/>
      <c r="O151" s="13"/>
      <c r="P151" s="13"/>
      <c r="Q151" s="13"/>
      <c r="R151" s="13"/>
      <c r="S151" s="13"/>
      <c r="T151" s="13"/>
      <c r="U151" s="13"/>
      <c r="V151" s="13"/>
      <c r="W151" s="13"/>
      <c r="X151" s="13"/>
      <c r="Y151" s="13"/>
      <c r="Z151" s="13"/>
      <c r="AA151" s="13"/>
      <c r="AB151" s="13"/>
      <c r="AC151" s="13"/>
      <c r="AD151" s="13"/>
      <c r="AE151" s="64"/>
      <c r="AF151" s="13"/>
      <c r="AG151" s="13"/>
      <c r="AH151" s="13"/>
      <c r="AI151" s="13"/>
      <c r="AJ151" s="13"/>
      <c r="AK151" s="13"/>
      <c r="AL151" s="53"/>
    </row>
    <row r="152" spans="1:38" s="2" customFormat="1" ht="37.5" customHeight="1" thickBot="1" x14ac:dyDescent="0.3">
      <c r="A152" s="101"/>
      <c r="B152" s="102" t="s">
        <v>363</v>
      </c>
      <c r="C152" s="103" t="s">
        <v>360</v>
      </c>
      <c r="D152" s="101" t="s">
        <v>294</v>
      </c>
      <c r="E152" s="14">
        <f>SUM(E$141, E$151, IF(AND(ISNUMBER(SEARCH($B$4,"AT|BE|CH|GB|IE|LT|LU|NL")),SUM(E$143:E$149)&gt;0),SUM(E$143:E$149)-SUM(E$27:E$33),0))</f>
        <v>2189.1429096198144</v>
      </c>
      <c r="F152" s="14">
        <f t="shared" ref="F152:AD152" si="3">SUM(F$141, F$151, IF(AND(ISNUMBER(SEARCH($B$4,"AT|BE|CH|GB|IE|LT|LU|NL")),SUM(F$143:F$149)&gt;0),SUM(F$143:F$149)-SUM(F$27:F$33),0))</f>
        <v>2811.2678790847085</v>
      </c>
      <c r="G152" s="14">
        <f t="shared" si="3"/>
        <v>2791.4612931322413</v>
      </c>
      <c r="H152" s="14">
        <f t="shared" si="3"/>
        <v>390.77836041729006</v>
      </c>
      <c r="I152" s="14">
        <f t="shared" si="3"/>
        <v>1630.3968294402609</v>
      </c>
      <c r="J152" s="14">
        <f t="shared" si="3"/>
        <v>6429.5350853636428</v>
      </c>
      <c r="K152" s="14">
        <f t="shared" si="3"/>
        <v>19787.00874856671</v>
      </c>
      <c r="L152" s="14">
        <f t="shared" si="3"/>
        <v>0</v>
      </c>
      <c r="M152" s="14">
        <f t="shared" si="3"/>
        <v>11302.346638244626</v>
      </c>
      <c r="N152" s="14">
        <f t="shared" si="3"/>
        <v>981.11705610432</v>
      </c>
      <c r="O152" s="14">
        <f t="shared" si="3"/>
        <v>70.756316865460676</v>
      </c>
      <c r="P152" s="14">
        <f t="shared" si="3"/>
        <v>33.624982176787753</v>
      </c>
      <c r="Q152" s="14">
        <f t="shared" si="3"/>
        <v>0</v>
      </c>
      <c r="R152" s="14">
        <f t="shared" si="3"/>
        <v>0</v>
      </c>
      <c r="S152" s="14">
        <f t="shared" si="3"/>
        <v>0</v>
      </c>
      <c r="T152" s="14">
        <f t="shared" si="3"/>
        <v>0</v>
      </c>
      <c r="U152" s="14">
        <f t="shared" si="3"/>
        <v>0</v>
      </c>
      <c r="V152" s="14">
        <f t="shared" si="3"/>
        <v>0</v>
      </c>
      <c r="W152" s="14">
        <f t="shared" si="3"/>
        <v>217.86934749391872</v>
      </c>
      <c r="X152" s="14">
        <f t="shared" si="3"/>
        <v>77.800900969823104</v>
      </c>
      <c r="Y152" s="14">
        <f t="shared" si="3"/>
        <v>87.324627277711798</v>
      </c>
      <c r="Z152" s="14">
        <f t="shared" si="3"/>
        <v>59.588795136268658</v>
      </c>
      <c r="AA152" s="14">
        <f t="shared" si="3"/>
        <v>51.1881054340679</v>
      </c>
      <c r="AB152" s="14">
        <f t="shared" si="3"/>
        <v>275.90242881787145</v>
      </c>
      <c r="AC152" s="14">
        <f t="shared" si="3"/>
        <v>44.819433969994002</v>
      </c>
      <c r="AD152" s="14">
        <f t="shared" si="3"/>
        <v>0</v>
      </c>
      <c r="AE152" s="63"/>
      <c r="AF152" s="14"/>
      <c r="AG152" s="14"/>
      <c r="AH152" s="14"/>
      <c r="AI152" s="14"/>
      <c r="AJ152" s="14"/>
      <c r="AK152" s="14"/>
      <c r="AL152" s="54"/>
    </row>
    <row r="153" spans="1:38" s="2" customFormat="1" ht="26.25" customHeight="1" thickBot="1" x14ac:dyDescent="0.3">
      <c r="A153" s="99"/>
      <c r="B153" s="53" t="s">
        <v>323</v>
      </c>
      <c r="C153" s="100" t="s">
        <v>366</v>
      </c>
      <c r="D153" s="99" t="s">
        <v>317</v>
      </c>
      <c r="E153" s="13"/>
      <c r="F153" s="13"/>
      <c r="G153" s="13"/>
      <c r="H153" s="13"/>
      <c r="I153" s="13"/>
      <c r="J153" s="13"/>
      <c r="K153" s="13"/>
      <c r="L153" s="13"/>
      <c r="M153" s="13"/>
      <c r="N153" s="13"/>
      <c r="O153" s="13"/>
      <c r="P153" s="13"/>
      <c r="Q153" s="13"/>
      <c r="R153" s="13"/>
      <c r="S153" s="13"/>
      <c r="T153" s="13"/>
      <c r="U153" s="13"/>
      <c r="V153" s="13"/>
      <c r="W153" s="13"/>
      <c r="X153" s="13"/>
      <c r="Y153" s="13"/>
      <c r="Z153" s="13"/>
      <c r="AA153" s="13"/>
      <c r="AB153" s="13"/>
      <c r="AC153" s="13"/>
      <c r="AD153" s="13"/>
      <c r="AE153" s="64"/>
      <c r="AF153" s="13"/>
      <c r="AG153" s="13"/>
      <c r="AH153" s="13"/>
      <c r="AI153" s="13"/>
      <c r="AJ153" s="13"/>
      <c r="AK153" s="13"/>
      <c r="AL153" s="53"/>
    </row>
    <row r="154" spans="1:38" s="2" customFormat="1" ht="37.5" customHeight="1" thickBot="1" x14ac:dyDescent="0.3">
      <c r="A154" s="101"/>
      <c r="B154" s="102" t="s">
        <v>364</v>
      </c>
      <c r="C154" s="103" t="s">
        <v>361</v>
      </c>
      <c r="D154" s="101" t="s">
        <v>321</v>
      </c>
      <c r="E154" s="14">
        <f ca="1">SUM(E$141, E$153, -1 * IF(OR($B$6=2005,$B$6&gt;=2020),SUM(E$99:E$122),0), IF(AND(ISNUMBER(SEARCH($B$4,"AT|BE|CH|GB|IE|LT|LU|NL")),SUM(E$143:E$149)&gt;0),SUM(E$143:E$149)-SUM(E$27:E$33),0))</f>
        <v>2188.7729922528797</v>
      </c>
      <c r="F154" s="14">
        <f ca="1">SUM(F$141, F$153, -1 * IF(OR($B$6=2005,$B$6&gt;=2020),SUM(F$99:F$122),0), IF(AND(ISNUMBER(SEARCH($B$4,"AT|BE|CH|GB|IE|LT|LU|NL")),SUM(F$143:F$149)&gt;0),SUM(F$143:F$149)-SUM(F$27:F$33),0))</f>
        <v>2705.8949715237923</v>
      </c>
      <c r="G154" s="14">
        <f>SUM(G$141, G$153, IF(AND(ISNUMBER(SEARCH($B$4,"AT|BE|CH|GB|IE|LT|LU|NL")),SUM(G$143:G$149)&gt;0),SUM(G$143:G$149)-SUM(G$27:G$33),0))</f>
        <v>2791.4612931322413</v>
      </c>
      <c r="H154" s="14">
        <f>SUM(H$141, H$153, IF(AND(ISNUMBER(SEARCH($B$4,"AT|BE|CH|GB|IE|LT|LU|NL")),SUM(H$143:H$149)&gt;0),SUM(H$143:H$149)-SUM(H$27:H$33),0))</f>
        <v>390.77836041729006</v>
      </c>
      <c r="I154" s="14">
        <f t="shared" ref="I154:AD154" si="4">SUM(I$141, I$153, IF(AND(ISNUMBER(SEARCH($B$4,"AT|BE|CH|GB|IE|LT|LU|NL")),SUM(I$143:I$149)&gt;0),SUM(I$143:I$149)-SUM(I$27:I$33),0))</f>
        <v>1630.3968294402609</v>
      </c>
      <c r="J154" s="14">
        <f t="shared" si="4"/>
        <v>6429.5350853636428</v>
      </c>
      <c r="K154" s="14">
        <f t="shared" si="4"/>
        <v>19787.00874856671</v>
      </c>
      <c r="L154" s="14">
        <f t="shared" si="4"/>
        <v>0</v>
      </c>
      <c r="M154" s="14">
        <f t="shared" si="4"/>
        <v>11302.346638244626</v>
      </c>
      <c r="N154" s="14">
        <f t="shared" si="4"/>
        <v>981.11705610432</v>
      </c>
      <c r="O154" s="14">
        <f t="shared" si="4"/>
        <v>70.756316865460676</v>
      </c>
      <c r="P154" s="14">
        <f t="shared" si="4"/>
        <v>33.624982176787753</v>
      </c>
      <c r="Q154" s="14">
        <f t="shared" si="4"/>
        <v>0</v>
      </c>
      <c r="R154" s="14">
        <f t="shared" si="4"/>
        <v>0</v>
      </c>
      <c r="S154" s="14">
        <f t="shared" si="4"/>
        <v>0</v>
      </c>
      <c r="T154" s="14">
        <f t="shared" si="4"/>
        <v>0</v>
      </c>
      <c r="U154" s="14">
        <f t="shared" si="4"/>
        <v>0</v>
      </c>
      <c r="V154" s="14">
        <f t="shared" si="4"/>
        <v>0</v>
      </c>
      <c r="W154" s="14">
        <f t="shared" si="4"/>
        <v>217.86934749391872</v>
      </c>
      <c r="X154" s="14">
        <f t="shared" si="4"/>
        <v>77.800900969823104</v>
      </c>
      <c r="Y154" s="14">
        <f t="shared" si="4"/>
        <v>87.324627277711798</v>
      </c>
      <c r="Z154" s="14">
        <f t="shared" si="4"/>
        <v>59.588795136268658</v>
      </c>
      <c r="AA154" s="14">
        <f t="shared" si="4"/>
        <v>51.1881054340679</v>
      </c>
      <c r="AB154" s="14">
        <f t="shared" si="4"/>
        <v>275.90242881787145</v>
      </c>
      <c r="AC154" s="14">
        <f t="shared" si="4"/>
        <v>44.819433969994002</v>
      </c>
      <c r="AD154" s="14">
        <f t="shared" si="4"/>
        <v>0</v>
      </c>
      <c r="AE154" s="65"/>
      <c r="AF154" s="14"/>
      <c r="AG154" s="14"/>
      <c r="AH154" s="14"/>
      <c r="AI154" s="14"/>
      <c r="AJ154" s="14"/>
      <c r="AK154" s="14"/>
      <c r="AL154" s="54"/>
    </row>
    <row r="155" spans="1:38" s="2" customFormat="1" ht="15" customHeight="1" thickBot="1" x14ac:dyDescent="0.4">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3">
      <c r="A156" s="106" t="s">
        <v>359</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3">
      <c r="A157" s="57" t="s">
        <v>324</v>
      </c>
      <c r="B157" s="57" t="s">
        <v>325</v>
      </c>
      <c r="C157" s="108" t="s">
        <v>326</v>
      </c>
      <c r="D157" s="109" t="s">
        <v>424</v>
      </c>
      <c r="E157" s="23">
        <v>21.843006118618899</v>
      </c>
      <c r="F157" s="23">
        <v>1.19486444091251</v>
      </c>
      <c r="G157" s="23">
        <v>2.1757608292277699</v>
      </c>
      <c r="H157" s="23">
        <v>9.62586474691139E-3</v>
      </c>
      <c r="I157" s="23">
        <v>0.453726081433734</v>
      </c>
      <c r="J157" s="23">
        <v>0.46488328015748198</v>
      </c>
      <c r="K157" s="23">
        <v>0.46488328015748198</v>
      </c>
      <c r="L157" s="23" t="s">
        <v>422</v>
      </c>
      <c r="M157" s="23">
        <v>8.8632046886161504</v>
      </c>
      <c r="N157" s="23">
        <v>2.31169481344492</v>
      </c>
      <c r="O157" s="23" t="s">
        <v>422</v>
      </c>
      <c r="P157" s="23" t="s">
        <v>422</v>
      </c>
      <c r="Q157" s="23" t="s">
        <v>423</v>
      </c>
      <c r="R157" s="23" t="s">
        <v>423</v>
      </c>
      <c r="S157" s="23" t="s">
        <v>423</v>
      </c>
      <c r="T157" s="23" t="s">
        <v>423</v>
      </c>
      <c r="U157" s="23" t="s">
        <v>423</v>
      </c>
      <c r="V157" s="23" t="s">
        <v>423</v>
      </c>
      <c r="W157" s="23" t="s">
        <v>422</v>
      </c>
      <c r="X157" s="23">
        <v>1.9904331992343999E-4</v>
      </c>
      <c r="Y157" s="23">
        <v>7.3990335715836699E-4</v>
      </c>
      <c r="Z157" s="23">
        <v>7.3990335715836699E-4</v>
      </c>
      <c r="AA157" s="23">
        <v>8.0173845013624802E-4</v>
      </c>
      <c r="AB157" s="23">
        <v>2.4805884843764202E-3</v>
      </c>
      <c r="AC157" s="23" t="s">
        <v>422</v>
      </c>
      <c r="AD157" s="23" t="s">
        <v>423</v>
      </c>
      <c r="AE157" s="63"/>
      <c r="AF157" s="23" t="s">
        <v>423</v>
      </c>
      <c r="AG157" s="23" t="s">
        <v>423</v>
      </c>
      <c r="AH157" s="23" t="s">
        <v>423</v>
      </c>
      <c r="AI157" s="23" t="s">
        <v>423</v>
      </c>
      <c r="AJ157" s="23" t="s">
        <v>423</v>
      </c>
      <c r="AK157" s="23" t="s">
        <v>422</v>
      </c>
      <c r="AL157" s="57" t="s">
        <v>50</v>
      </c>
    </row>
    <row r="158" spans="1:38" s="1" customFormat="1" ht="26.25" customHeight="1" thickBot="1" x14ac:dyDescent="0.3">
      <c r="A158" s="57" t="s">
        <v>324</v>
      </c>
      <c r="B158" s="57" t="s">
        <v>327</v>
      </c>
      <c r="C158" s="108" t="s">
        <v>328</v>
      </c>
      <c r="D158" s="109" t="s">
        <v>424</v>
      </c>
      <c r="E158" s="23">
        <v>23.935962182625801</v>
      </c>
      <c r="F158" s="23">
        <v>3.0636045812308002</v>
      </c>
      <c r="G158" s="23">
        <v>1.92881585957283</v>
      </c>
      <c r="H158" s="23">
        <v>1.2226042274416701E-2</v>
      </c>
      <c r="I158" s="23">
        <v>0.31635194938016298</v>
      </c>
      <c r="J158" s="23">
        <v>0.32413109567637999</v>
      </c>
      <c r="K158" s="23">
        <v>0.32413109567637999</v>
      </c>
      <c r="L158" s="23" t="s">
        <v>422</v>
      </c>
      <c r="M158" s="23">
        <v>86.442531474515604</v>
      </c>
      <c r="N158" s="23">
        <v>49.934496797488599</v>
      </c>
      <c r="O158" s="23" t="s">
        <v>422</v>
      </c>
      <c r="P158" s="23" t="s">
        <v>422</v>
      </c>
      <c r="Q158" s="23" t="s">
        <v>423</v>
      </c>
      <c r="R158" s="23" t="s">
        <v>423</v>
      </c>
      <c r="S158" s="23" t="s">
        <v>423</v>
      </c>
      <c r="T158" s="23" t="s">
        <v>423</v>
      </c>
      <c r="U158" s="23" t="s">
        <v>423</v>
      </c>
      <c r="V158" s="23" t="s">
        <v>423</v>
      </c>
      <c r="W158" s="23" t="s">
        <v>422</v>
      </c>
      <c r="X158" s="23">
        <v>4.7465505416888199E-4</v>
      </c>
      <c r="Y158" s="23">
        <v>1.3002094401193601E-3</v>
      </c>
      <c r="Z158" s="23">
        <v>1.3002094401193601E-3</v>
      </c>
      <c r="AA158" s="23">
        <v>1.4088948813883401E-3</v>
      </c>
      <c r="AB158" s="23">
        <v>4.4839688157959296E-3</v>
      </c>
      <c r="AC158" s="23" t="s">
        <v>422</v>
      </c>
      <c r="AD158" s="23" t="s">
        <v>423</v>
      </c>
      <c r="AE158" s="63"/>
      <c r="AF158" s="23" t="s">
        <v>423</v>
      </c>
      <c r="AG158" s="23" t="s">
        <v>423</v>
      </c>
      <c r="AH158" s="23" t="s">
        <v>423</v>
      </c>
      <c r="AI158" s="23" t="s">
        <v>423</v>
      </c>
      <c r="AJ158" s="23" t="s">
        <v>423</v>
      </c>
      <c r="AK158" s="23" t="s">
        <v>422</v>
      </c>
      <c r="AL158" s="57" t="s">
        <v>50</v>
      </c>
    </row>
    <row r="159" spans="1:38" s="1" customFormat="1" ht="26.25" customHeight="1" thickBot="1" x14ac:dyDescent="0.3">
      <c r="A159" s="57" t="s">
        <v>329</v>
      </c>
      <c r="B159" s="57" t="s">
        <v>330</v>
      </c>
      <c r="C159" s="108" t="s">
        <v>407</v>
      </c>
      <c r="D159" s="109" t="s">
        <v>424</v>
      </c>
      <c r="E159" s="23">
        <v>84.005828171483998</v>
      </c>
      <c r="F159" s="23">
        <v>3.1702537553669998</v>
      </c>
      <c r="G159" s="23">
        <v>52.3846755328181</v>
      </c>
      <c r="H159" s="23">
        <v>9.7949166476856503E-2</v>
      </c>
      <c r="I159" s="23">
        <v>6.1946764685386499</v>
      </c>
      <c r="J159" s="23">
        <v>6.73334398752095</v>
      </c>
      <c r="K159" s="23">
        <v>7.0138999870367504</v>
      </c>
      <c r="L159" s="23" t="s">
        <v>422</v>
      </c>
      <c r="M159" s="23">
        <v>7.2070340202615801</v>
      </c>
      <c r="N159" s="23">
        <v>0.26831180239209002</v>
      </c>
      <c r="O159" s="23">
        <v>0.13922023474731701</v>
      </c>
      <c r="P159" s="23">
        <v>3.1764164980746701E-3</v>
      </c>
      <c r="Q159" s="23" t="s">
        <v>423</v>
      </c>
      <c r="R159" s="23" t="s">
        <v>423</v>
      </c>
      <c r="S159" s="23" t="s">
        <v>423</v>
      </c>
      <c r="T159" s="23" t="s">
        <v>423</v>
      </c>
      <c r="U159" s="23" t="s">
        <v>423</v>
      </c>
      <c r="V159" s="23" t="s">
        <v>423</v>
      </c>
      <c r="W159" s="23">
        <v>8.9477207679201403</v>
      </c>
      <c r="X159" s="23">
        <v>8.94772076792014E-3</v>
      </c>
      <c r="Y159" s="23">
        <v>1.7907423600391801E-2</v>
      </c>
      <c r="Z159" s="23">
        <v>8.94772076792014E-3</v>
      </c>
      <c r="AA159" s="23">
        <v>1.7907423600391801E-2</v>
      </c>
      <c r="AB159" s="23">
        <v>5.3710288736623799E-2</v>
      </c>
      <c r="AC159" s="23" t="s">
        <v>422</v>
      </c>
      <c r="AD159" s="23" t="s">
        <v>423</v>
      </c>
      <c r="AE159" s="63"/>
      <c r="AF159" s="23" t="s">
        <v>423</v>
      </c>
      <c r="AG159" s="23" t="s">
        <v>423</v>
      </c>
      <c r="AH159" s="23" t="s">
        <v>423</v>
      </c>
      <c r="AI159" s="23" t="s">
        <v>423</v>
      </c>
      <c r="AJ159" s="23" t="s">
        <v>423</v>
      </c>
      <c r="AK159" s="23" t="s">
        <v>422</v>
      </c>
      <c r="AL159" s="57" t="s">
        <v>50</v>
      </c>
    </row>
    <row r="160" spans="1:38" s="1" customFormat="1" ht="26.25" customHeight="1" thickBot="1" x14ac:dyDescent="0.3">
      <c r="A160" s="57" t="s">
        <v>331</v>
      </c>
      <c r="B160" s="57" t="s">
        <v>332</v>
      </c>
      <c r="C160" s="108" t="s">
        <v>333</v>
      </c>
      <c r="D160" s="109" t="s">
        <v>424</v>
      </c>
      <c r="E160" s="23" t="s">
        <v>425</v>
      </c>
      <c r="F160" s="23" t="s">
        <v>425</v>
      </c>
      <c r="G160" s="23" t="s">
        <v>425</v>
      </c>
      <c r="H160" s="23" t="s">
        <v>425</v>
      </c>
      <c r="I160" s="23" t="s">
        <v>425</v>
      </c>
      <c r="J160" s="23" t="s">
        <v>425</v>
      </c>
      <c r="K160" s="23" t="s">
        <v>425</v>
      </c>
      <c r="L160" s="23" t="s">
        <v>425</v>
      </c>
      <c r="M160" s="23" t="s">
        <v>425</v>
      </c>
      <c r="N160" s="23" t="s">
        <v>425</v>
      </c>
      <c r="O160" s="23" t="s">
        <v>425</v>
      </c>
      <c r="P160" s="23" t="s">
        <v>425</v>
      </c>
      <c r="Q160" s="23" t="s">
        <v>423</v>
      </c>
      <c r="R160" s="23" t="s">
        <v>423</v>
      </c>
      <c r="S160" s="23" t="s">
        <v>423</v>
      </c>
      <c r="T160" s="23" t="s">
        <v>423</v>
      </c>
      <c r="U160" s="23" t="s">
        <v>423</v>
      </c>
      <c r="V160" s="23" t="s">
        <v>423</v>
      </c>
      <c r="W160" s="23" t="s">
        <v>425</v>
      </c>
      <c r="X160" s="23" t="s">
        <v>425</v>
      </c>
      <c r="Y160" s="23" t="s">
        <v>425</v>
      </c>
      <c r="Z160" s="23" t="s">
        <v>425</v>
      </c>
      <c r="AA160" s="23" t="s">
        <v>425</v>
      </c>
      <c r="AB160" s="23" t="s">
        <v>425</v>
      </c>
      <c r="AC160" s="23" t="s">
        <v>422</v>
      </c>
      <c r="AD160" s="23" t="s">
        <v>423</v>
      </c>
      <c r="AE160" s="63"/>
      <c r="AF160" s="23" t="s">
        <v>423</v>
      </c>
      <c r="AG160" s="23" t="s">
        <v>423</v>
      </c>
      <c r="AH160" s="23" t="s">
        <v>423</v>
      </c>
      <c r="AI160" s="23" t="s">
        <v>423</v>
      </c>
      <c r="AJ160" s="23" t="s">
        <v>423</v>
      </c>
      <c r="AK160" s="23" t="s">
        <v>422</v>
      </c>
      <c r="AL160" s="57" t="s">
        <v>50</v>
      </c>
    </row>
    <row r="161" spans="1:38" s="2" customFormat="1" ht="26.25" customHeight="1" thickBot="1" x14ac:dyDescent="0.3">
      <c r="A161" s="58" t="s">
        <v>331</v>
      </c>
      <c r="B161" s="58" t="s">
        <v>334</v>
      </c>
      <c r="C161" s="110" t="s">
        <v>335</v>
      </c>
      <c r="D161" s="111" t="s">
        <v>424</v>
      </c>
      <c r="E161" s="24" t="s">
        <v>432</v>
      </c>
      <c r="F161" s="24" t="s">
        <v>432</v>
      </c>
      <c r="G161" s="24" t="s">
        <v>432</v>
      </c>
      <c r="H161" s="24" t="s">
        <v>432</v>
      </c>
      <c r="I161" s="24" t="s">
        <v>432</v>
      </c>
      <c r="J161" s="24" t="s">
        <v>432</v>
      </c>
      <c r="K161" s="24" t="s">
        <v>432</v>
      </c>
      <c r="L161" s="24" t="s">
        <v>432</v>
      </c>
      <c r="M161" s="24" t="s">
        <v>432</v>
      </c>
      <c r="N161" s="24" t="s">
        <v>432</v>
      </c>
      <c r="O161" s="24" t="s">
        <v>432</v>
      </c>
      <c r="P161" s="24" t="s">
        <v>432</v>
      </c>
      <c r="Q161" s="24" t="s">
        <v>423</v>
      </c>
      <c r="R161" s="24" t="s">
        <v>423</v>
      </c>
      <c r="S161" s="24" t="s">
        <v>423</v>
      </c>
      <c r="T161" s="24" t="s">
        <v>423</v>
      </c>
      <c r="U161" s="24" t="s">
        <v>423</v>
      </c>
      <c r="V161" s="24" t="s">
        <v>423</v>
      </c>
      <c r="W161" s="24" t="s">
        <v>432</v>
      </c>
      <c r="X161" s="24" t="s">
        <v>432</v>
      </c>
      <c r="Y161" s="24" t="s">
        <v>432</v>
      </c>
      <c r="Z161" s="24" t="s">
        <v>432</v>
      </c>
      <c r="AA161" s="24" t="s">
        <v>432</v>
      </c>
      <c r="AB161" s="24" t="s">
        <v>432</v>
      </c>
      <c r="AC161" s="24" t="s">
        <v>422</v>
      </c>
      <c r="AD161" s="24" t="s">
        <v>423</v>
      </c>
      <c r="AE161" s="64"/>
      <c r="AF161" s="24" t="s">
        <v>423</v>
      </c>
      <c r="AG161" s="24" t="s">
        <v>423</v>
      </c>
      <c r="AH161" s="24" t="s">
        <v>423</v>
      </c>
      <c r="AI161" s="24" t="s">
        <v>423</v>
      </c>
      <c r="AJ161" s="24" t="s">
        <v>423</v>
      </c>
      <c r="AK161" s="24" t="s">
        <v>422</v>
      </c>
      <c r="AL161" s="58" t="s">
        <v>408</v>
      </c>
    </row>
    <row r="162" spans="1:38" s="2" customFormat="1" ht="26.25" customHeight="1" thickBot="1" x14ac:dyDescent="0.3">
      <c r="A162" s="59" t="s">
        <v>336</v>
      </c>
      <c r="B162" s="59" t="s">
        <v>337</v>
      </c>
      <c r="C162" s="112" t="s">
        <v>338</v>
      </c>
      <c r="D162" s="113" t="s">
        <v>432</v>
      </c>
      <c r="E162" s="25" t="s">
        <v>432</v>
      </c>
      <c r="F162" s="25" t="s">
        <v>432</v>
      </c>
      <c r="G162" s="25" t="s">
        <v>432</v>
      </c>
      <c r="H162" s="25" t="s">
        <v>432</v>
      </c>
      <c r="I162" s="25" t="s">
        <v>432</v>
      </c>
      <c r="J162" s="25" t="s">
        <v>432</v>
      </c>
      <c r="K162" s="25" t="s">
        <v>432</v>
      </c>
      <c r="L162" s="25" t="s">
        <v>432</v>
      </c>
      <c r="M162" s="25" t="s">
        <v>432</v>
      </c>
      <c r="N162" s="25" t="s">
        <v>432</v>
      </c>
      <c r="O162" s="25" t="s">
        <v>432</v>
      </c>
      <c r="P162" s="25" t="s">
        <v>432</v>
      </c>
      <c r="Q162" s="25" t="s">
        <v>432</v>
      </c>
      <c r="R162" s="25" t="s">
        <v>432</v>
      </c>
      <c r="S162" s="25" t="s">
        <v>432</v>
      </c>
      <c r="T162" s="25" t="s">
        <v>432</v>
      </c>
      <c r="U162" s="25" t="s">
        <v>432</v>
      </c>
      <c r="V162" s="25" t="s">
        <v>432</v>
      </c>
      <c r="W162" s="25" t="s">
        <v>432</v>
      </c>
      <c r="X162" s="25" t="s">
        <v>432</v>
      </c>
      <c r="Y162" s="25" t="s">
        <v>432</v>
      </c>
      <c r="Z162" s="25" t="s">
        <v>432</v>
      </c>
      <c r="AA162" s="25" t="s">
        <v>432</v>
      </c>
      <c r="AB162" s="25" t="s">
        <v>432</v>
      </c>
      <c r="AC162" s="25" t="s">
        <v>432</v>
      </c>
      <c r="AD162" s="25" t="s">
        <v>432</v>
      </c>
      <c r="AE162" s="64"/>
      <c r="AF162" s="25" t="s">
        <v>432</v>
      </c>
      <c r="AG162" s="25" t="s">
        <v>432</v>
      </c>
      <c r="AH162" s="25" t="s">
        <v>432</v>
      </c>
      <c r="AI162" s="25" t="s">
        <v>432</v>
      </c>
      <c r="AJ162" s="25" t="s">
        <v>432</v>
      </c>
      <c r="AK162" s="25" t="s">
        <v>432</v>
      </c>
      <c r="AL162" s="59" t="s">
        <v>408</v>
      </c>
    </row>
    <row r="163" spans="1:38" s="2" customFormat="1" ht="26.25" customHeight="1" thickBot="1" x14ac:dyDescent="0.3">
      <c r="A163" s="59" t="s">
        <v>336</v>
      </c>
      <c r="B163" s="59" t="s">
        <v>339</v>
      </c>
      <c r="C163" s="112" t="s">
        <v>340</v>
      </c>
      <c r="D163" s="113" t="s">
        <v>423</v>
      </c>
      <c r="E163" s="25" t="s">
        <v>423</v>
      </c>
      <c r="F163" s="25" t="s">
        <v>423</v>
      </c>
      <c r="G163" s="25" t="s">
        <v>423</v>
      </c>
      <c r="H163" s="25" t="s">
        <v>423</v>
      </c>
      <c r="I163" s="25" t="s">
        <v>423</v>
      </c>
      <c r="J163" s="25" t="s">
        <v>423</v>
      </c>
      <c r="K163" s="25" t="s">
        <v>423</v>
      </c>
      <c r="L163" s="25" t="s">
        <v>423</v>
      </c>
      <c r="M163" s="25" t="s">
        <v>423</v>
      </c>
      <c r="N163" s="25" t="s">
        <v>423</v>
      </c>
      <c r="O163" s="25" t="s">
        <v>423</v>
      </c>
      <c r="P163" s="25" t="s">
        <v>423</v>
      </c>
      <c r="Q163" s="25" t="s">
        <v>423</v>
      </c>
      <c r="R163" s="25" t="s">
        <v>423</v>
      </c>
      <c r="S163" s="25" t="s">
        <v>423</v>
      </c>
      <c r="T163" s="25" t="s">
        <v>423</v>
      </c>
      <c r="U163" s="25" t="s">
        <v>423</v>
      </c>
      <c r="V163" s="25" t="s">
        <v>423</v>
      </c>
      <c r="W163" s="25" t="s">
        <v>423</v>
      </c>
      <c r="X163" s="25" t="s">
        <v>423</v>
      </c>
      <c r="Y163" s="25" t="s">
        <v>423</v>
      </c>
      <c r="Z163" s="25" t="s">
        <v>423</v>
      </c>
      <c r="AA163" s="25" t="s">
        <v>423</v>
      </c>
      <c r="AB163" s="25" t="s">
        <v>423</v>
      </c>
      <c r="AC163" s="25" t="s">
        <v>423</v>
      </c>
      <c r="AD163" s="25" t="s">
        <v>423</v>
      </c>
      <c r="AE163" s="64"/>
      <c r="AF163" s="25" t="s">
        <v>423</v>
      </c>
      <c r="AG163" s="25" t="s">
        <v>423</v>
      </c>
      <c r="AH163" s="25" t="s">
        <v>423</v>
      </c>
      <c r="AI163" s="25" t="s">
        <v>423</v>
      </c>
      <c r="AJ163" s="25" t="s">
        <v>423</v>
      </c>
      <c r="AK163" s="25" t="s">
        <v>423</v>
      </c>
      <c r="AL163" s="59" t="s">
        <v>445</v>
      </c>
    </row>
    <row r="164" spans="1:38" s="2" customFormat="1" ht="26.25" customHeight="1" thickBot="1" x14ac:dyDescent="0.3">
      <c r="A164" s="59" t="s">
        <v>336</v>
      </c>
      <c r="B164" s="59" t="s">
        <v>341</v>
      </c>
      <c r="C164" s="112" t="s">
        <v>342</v>
      </c>
      <c r="D164" s="113" t="s">
        <v>423</v>
      </c>
      <c r="E164" s="25" t="s">
        <v>423</v>
      </c>
      <c r="F164" s="25" t="s">
        <v>423</v>
      </c>
      <c r="G164" s="25" t="s">
        <v>423</v>
      </c>
      <c r="H164" s="25" t="s">
        <v>423</v>
      </c>
      <c r="I164" s="25" t="s">
        <v>423</v>
      </c>
      <c r="J164" s="25" t="s">
        <v>423</v>
      </c>
      <c r="K164" s="25" t="s">
        <v>423</v>
      </c>
      <c r="L164" s="25" t="s">
        <v>423</v>
      </c>
      <c r="M164" s="25" t="s">
        <v>423</v>
      </c>
      <c r="N164" s="25" t="s">
        <v>423</v>
      </c>
      <c r="O164" s="25" t="s">
        <v>423</v>
      </c>
      <c r="P164" s="25" t="s">
        <v>423</v>
      </c>
      <c r="Q164" s="25" t="s">
        <v>423</v>
      </c>
      <c r="R164" s="25" t="s">
        <v>423</v>
      </c>
      <c r="S164" s="25" t="s">
        <v>423</v>
      </c>
      <c r="T164" s="25" t="s">
        <v>423</v>
      </c>
      <c r="U164" s="25" t="s">
        <v>423</v>
      </c>
      <c r="V164" s="25" t="s">
        <v>423</v>
      </c>
      <c r="W164" s="25" t="s">
        <v>423</v>
      </c>
      <c r="X164" s="25" t="s">
        <v>423</v>
      </c>
      <c r="Y164" s="25" t="s">
        <v>423</v>
      </c>
      <c r="Z164" s="25" t="s">
        <v>423</v>
      </c>
      <c r="AA164" s="25" t="s">
        <v>423</v>
      </c>
      <c r="AB164" s="25" t="s">
        <v>423</v>
      </c>
      <c r="AC164" s="25" t="s">
        <v>423</v>
      </c>
      <c r="AD164" s="25" t="s">
        <v>423</v>
      </c>
      <c r="AE164" s="68"/>
      <c r="AF164" s="25" t="s">
        <v>423</v>
      </c>
      <c r="AG164" s="25" t="s">
        <v>423</v>
      </c>
      <c r="AH164" s="25" t="s">
        <v>423</v>
      </c>
      <c r="AI164" s="25" t="s">
        <v>423</v>
      </c>
      <c r="AJ164" s="25" t="s">
        <v>423</v>
      </c>
      <c r="AK164" s="25" t="s">
        <v>423</v>
      </c>
      <c r="AL164" s="59" t="s">
        <v>408</v>
      </c>
    </row>
    <row r="165" spans="1:38" s="3" customFormat="1" ht="15" customHeight="1" x14ac:dyDescent="0.25">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35">
      <c r="A166" s="152" t="s">
        <v>367</v>
      </c>
      <c r="B166" s="152"/>
      <c r="C166" s="152"/>
      <c r="D166" s="152"/>
      <c r="E166" s="152"/>
      <c r="F166" s="152"/>
      <c r="G166" s="152"/>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35">
      <c r="A167" s="152" t="s">
        <v>371</v>
      </c>
      <c r="B167" s="152"/>
      <c r="C167" s="152"/>
      <c r="D167" s="152"/>
      <c r="E167" s="152"/>
      <c r="F167" s="152"/>
      <c r="G167" s="152"/>
      <c r="H167" s="133"/>
      <c r="I167" s="134"/>
      <c r="J167"/>
      <c r="K167"/>
      <c r="L167"/>
      <c r="M167" s="134"/>
      <c r="N167" s="134"/>
      <c r="O167" s="134"/>
      <c r="P167" s="134"/>
      <c r="Q167" s="134"/>
      <c r="R167" s="134"/>
      <c r="S167" s="134"/>
      <c r="T167" s="134"/>
      <c r="U167" s="134"/>
      <c r="AE167" s="142"/>
    </row>
    <row r="168" spans="1:38" s="141" customFormat="1" ht="26.25" customHeight="1" x14ac:dyDescent="0.35">
      <c r="A168" s="152" t="s">
        <v>368</v>
      </c>
      <c r="B168" s="152"/>
      <c r="C168" s="152"/>
      <c r="D168" s="152"/>
      <c r="E168" s="152"/>
      <c r="F168" s="152"/>
      <c r="G168" s="152"/>
      <c r="H168" s="133"/>
      <c r="I168" s="134"/>
      <c r="J168"/>
      <c r="K168"/>
      <c r="L168"/>
      <c r="M168" s="134"/>
      <c r="N168" s="134"/>
      <c r="O168" s="134"/>
      <c r="P168" s="134"/>
      <c r="Q168" s="134"/>
      <c r="R168" s="134"/>
      <c r="S168" s="134"/>
      <c r="T168" s="134"/>
      <c r="U168" s="134"/>
      <c r="AE168" s="142"/>
    </row>
    <row r="169" spans="1:38" s="139" customFormat="1" ht="26.25" customHeight="1" x14ac:dyDescent="0.35">
      <c r="A169" s="152" t="s">
        <v>369</v>
      </c>
      <c r="B169" s="152"/>
      <c r="C169" s="152"/>
      <c r="D169" s="152"/>
      <c r="E169" s="152"/>
      <c r="F169" s="152"/>
      <c r="G169" s="152"/>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35">
      <c r="A170" s="152" t="s">
        <v>370</v>
      </c>
      <c r="B170" s="152"/>
      <c r="C170" s="152"/>
      <c r="D170" s="152"/>
      <c r="E170" s="152"/>
      <c r="F170" s="152"/>
      <c r="G170" s="152"/>
      <c r="H170" s="133"/>
      <c r="I170" s="134"/>
      <c r="J170"/>
      <c r="K170"/>
      <c r="L170"/>
      <c r="M170" s="134"/>
      <c r="N170" s="134"/>
      <c r="O170" s="134"/>
      <c r="P170" s="134"/>
      <c r="Q170" s="134"/>
      <c r="R170" s="134"/>
      <c r="S170" s="134"/>
      <c r="T170" s="134"/>
      <c r="U170" s="134"/>
      <c r="AE170" s="14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dimension ref="A1:AL170"/>
  <sheetViews>
    <sheetView zoomScale="80" zoomScaleNormal="80" workbookViewId="0">
      <pane xSplit="4" ySplit="13" topLeftCell="E14" activePane="bottomRight" state="frozen"/>
      <selection activeCell="A98" sqref="A98:XFD98"/>
      <selection pane="topRight" activeCell="A98" sqref="A98:XFD98"/>
      <selection pane="bottomLeft" activeCell="A98" sqref="A98:XFD98"/>
      <selection pane="bottomRight" activeCell="F5" sqref="F5"/>
    </sheetView>
  </sheetViews>
  <sheetFormatPr defaultColWidth="8.81640625" defaultRowHeight="12.5" x14ac:dyDescent="0.25"/>
  <cols>
    <col min="1" max="2" width="21.453125" style="5" customWidth="1"/>
    <col min="3" max="3" width="46.453125" style="18" customWidth="1"/>
    <col min="4" max="4" width="7.1796875" style="5" customWidth="1"/>
    <col min="5" max="24" width="8.54296875" style="5" customWidth="1"/>
    <col min="25" max="25" width="8.81640625" style="5" customWidth="1"/>
    <col min="26" max="30" width="8.54296875" style="5" customWidth="1"/>
    <col min="31" max="31" width="2.1796875" style="5" customWidth="1"/>
    <col min="32" max="37" width="8.54296875" style="5" customWidth="1"/>
    <col min="38" max="38" width="25.7265625" style="5" customWidth="1"/>
    <col min="39" max="16384" width="8.81640625" style="5"/>
  </cols>
  <sheetData>
    <row r="1" spans="1:38" s="2" customFormat="1" ht="22.5" customHeight="1" x14ac:dyDescent="0.25">
      <c r="A1" s="27" t="s">
        <v>358</v>
      </c>
      <c r="B1" s="28"/>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row>
    <row r="2" spans="1:38" s="2" customFormat="1" x14ac:dyDescent="0.25">
      <c r="A2" s="132" t="s">
        <v>357</v>
      </c>
      <c r="B2" s="28"/>
      <c r="C2" s="29"/>
      <c r="D2" s="30"/>
      <c r="E2" s="30"/>
      <c r="F2" s="3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row>
    <row r="3" spans="1:38" s="2" customFormat="1" ht="13" x14ac:dyDescent="0.3">
      <c r="A3" s="30"/>
      <c r="B3" s="28"/>
      <c r="C3" s="29"/>
      <c r="D3" s="30"/>
      <c r="E3" s="30"/>
      <c r="F3" s="31"/>
      <c r="G3" s="30"/>
      <c r="H3" s="30"/>
      <c r="I3" s="30"/>
      <c r="J3" s="30"/>
      <c r="K3" s="30"/>
      <c r="L3" s="30"/>
      <c r="M3" s="30"/>
      <c r="N3" s="30"/>
      <c r="O3" s="30"/>
      <c r="P3" s="32"/>
      <c r="Q3" s="32"/>
      <c r="R3" s="33"/>
      <c r="S3" s="33"/>
      <c r="T3" s="33"/>
      <c r="U3" s="33"/>
      <c r="V3" s="33"/>
      <c r="W3" s="30"/>
      <c r="X3" s="30"/>
      <c r="Y3" s="30"/>
      <c r="Z3" s="30"/>
      <c r="AA3" s="30"/>
      <c r="AB3" s="30"/>
      <c r="AC3" s="30"/>
      <c r="AD3" s="30"/>
      <c r="AE3" s="30"/>
      <c r="AF3" s="30"/>
      <c r="AG3" s="30"/>
      <c r="AH3" s="30"/>
      <c r="AI3" s="30"/>
      <c r="AJ3" s="30"/>
      <c r="AK3" s="30"/>
      <c r="AL3" s="30"/>
    </row>
    <row r="4" spans="1:38" s="2" customFormat="1" ht="13" x14ac:dyDescent="0.3">
      <c r="A4" s="34" t="s">
        <v>0</v>
      </c>
      <c r="B4" s="21" t="s">
        <v>421</v>
      </c>
      <c r="C4" s="35" t="s">
        <v>1</v>
      </c>
      <c r="D4" s="30"/>
      <c r="E4" s="30"/>
      <c r="F4" s="30"/>
      <c r="G4" s="30"/>
      <c r="H4" s="30"/>
      <c r="I4" s="30"/>
      <c r="J4" s="30"/>
      <c r="K4" s="30"/>
      <c r="L4" s="30"/>
      <c r="M4" s="30"/>
      <c r="N4" s="30"/>
      <c r="O4" s="30"/>
      <c r="P4" s="32"/>
      <c r="Q4" s="32"/>
      <c r="R4" s="33"/>
      <c r="S4" s="33"/>
      <c r="T4" s="33"/>
      <c r="U4" s="33"/>
      <c r="V4" s="33"/>
      <c r="W4" s="30"/>
      <c r="X4" s="30"/>
      <c r="Y4" s="30"/>
      <c r="Z4" s="30"/>
      <c r="AA4" s="30"/>
      <c r="AB4" s="30"/>
      <c r="AC4" s="30"/>
      <c r="AD4" s="30"/>
      <c r="AE4" s="30"/>
      <c r="AF4" s="30"/>
      <c r="AG4" s="30"/>
      <c r="AH4" s="30"/>
      <c r="AI4" s="30"/>
      <c r="AJ4" s="30"/>
      <c r="AK4" s="30"/>
      <c r="AL4" s="30"/>
    </row>
    <row r="5" spans="1:38" s="2" customFormat="1" ht="13" x14ac:dyDescent="0.3">
      <c r="A5" s="34" t="s">
        <v>2</v>
      </c>
      <c r="B5" s="21" t="s">
        <v>455</v>
      </c>
      <c r="C5" s="35" t="s">
        <v>3</v>
      </c>
      <c r="D5" s="30"/>
      <c r="E5" s="30"/>
      <c r="F5" s="30"/>
      <c r="G5" s="30"/>
      <c r="H5" s="30"/>
      <c r="I5" s="30"/>
      <c r="J5" s="30"/>
      <c r="K5" s="30"/>
      <c r="L5" s="30"/>
      <c r="M5" s="30"/>
      <c r="N5" s="30"/>
      <c r="O5" s="30"/>
      <c r="P5" s="32"/>
      <c r="Q5" s="32"/>
      <c r="R5" s="33"/>
      <c r="S5" s="33"/>
      <c r="T5" s="33"/>
      <c r="U5" s="33"/>
      <c r="V5" s="33"/>
      <c r="W5" s="30"/>
      <c r="X5" s="30"/>
      <c r="Y5" s="30"/>
      <c r="Z5" s="30"/>
      <c r="AA5" s="30"/>
      <c r="AB5" s="30"/>
      <c r="AC5" s="30"/>
      <c r="AD5" s="30"/>
      <c r="AE5" s="30"/>
      <c r="AF5" s="30"/>
      <c r="AG5" s="30"/>
      <c r="AH5" s="30"/>
      <c r="AI5" s="30"/>
      <c r="AJ5" s="30"/>
      <c r="AK5" s="30"/>
      <c r="AL5" s="30"/>
    </row>
    <row r="6" spans="1:38" s="2" customFormat="1" x14ac:dyDescent="0.25">
      <c r="A6" s="34" t="s">
        <v>4</v>
      </c>
      <c r="B6" s="21" t="str">
        <f ca="1">MID(CELL("filename",A1),FIND("]",CELL("filename",A1))+1,31)</f>
        <v>1990</v>
      </c>
      <c r="C6" s="35" t="s">
        <v>5</v>
      </c>
      <c r="D6" s="30"/>
      <c r="E6" s="30"/>
      <c r="F6" s="30"/>
      <c r="G6" s="30"/>
      <c r="H6" s="30"/>
      <c r="I6" s="30"/>
      <c r="J6" s="30"/>
      <c r="K6" s="30"/>
      <c r="L6" s="30"/>
      <c r="M6" s="30"/>
      <c r="N6" s="30"/>
      <c r="O6" s="30"/>
      <c r="P6" s="30"/>
      <c r="Q6" s="30"/>
      <c r="R6" s="36"/>
      <c r="S6" s="36"/>
      <c r="T6" s="36"/>
      <c r="U6" s="36"/>
      <c r="V6" s="36"/>
      <c r="W6" s="30"/>
      <c r="X6" s="30"/>
      <c r="Y6" s="30"/>
      <c r="Z6" s="30"/>
      <c r="AA6" s="30"/>
      <c r="AB6" s="30"/>
      <c r="AC6" s="30"/>
      <c r="AD6" s="30"/>
      <c r="AE6" s="30"/>
      <c r="AF6" s="30"/>
      <c r="AG6" s="30"/>
      <c r="AH6" s="30"/>
      <c r="AI6" s="30"/>
      <c r="AJ6" s="30"/>
      <c r="AK6" s="30"/>
      <c r="AL6" s="30"/>
    </row>
    <row r="7" spans="1:38" s="2" customFormat="1" ht="13" x14ac:dyDescent="0.3">
      <c r="A7" s="34" t="s">
        <v>6</v>
      </c>
      <c r="B7" s="21" t="s">
        <v>7</v>
      </c>
      <c r="C7" s="37" t="s">
        <v>8</v>
      </c>
      <c r="D7" s="32"/>
      <c r="E7" s="32"/>
      <c r="F7" s="32"/>
      <c r="G7" s="32"/>
      <c r="H7" s="32"/>
      <c r="I7" s="32"/>
      <c r="J7" s="32"/>
      <c r="K7" s="32"/>
      <c r="L7" s="32"/>
      <c r="M7" s="32"/>
      <c r="N7" s="32"/>
      <c r="O7" s="32"/>
      <c r="P7" s="32"/>
      <c r="Q7" s="32"/>
      <c r="R7" s="33"/>
      <c r="S7" s="33"/>
      <c r="T7" s="33"/>
      <c r="U7" s="33"/>
      <c r="V7" s="33"/>
      <c r="W7" s="30"/>
      <c r="X7" s="30"/>
      <c r="Y7" s="30"/>
      <c r="Z7" s="30"/>
      <c r="AA7" s="30"/>
      <c r="AB7" s="30"/>
      <c r="AC7" s="30"/>
      <c r="AD7" s="32"/>
      <c r="AE7" s="30"/>
      <c r="AF7" s="30"/>
      <c r="AG7" s="32"/>
      <c r="AH7" s="32"/>
      <c r="AI7" s="32"/>
      <c r="AJ7" s="32"/>
      <c r="AK7" s="32"/>
      <c r="AL7" s="32"/>
    </row>
    <row r="8" spans="1:38" s="1" customFormat="1" ht="13" x14ac:dyDescent="0.3">
      <c r="A8" s="128"/>
      <c r="B8" s="129"/>
      <c r="C8" s="130"/>
      <c r="D8" s="131"/>
      <c r="E8" s="131"/>
      <c r="F8" s="131"/>
      <c r="G8" s="131"/>
      <c r="H8" s="131"/>
      <c r="I8" s="131"/>
      <c r="J8" s="131"/>
      <c r="K8" s="131"/>
      <c r="L8" s="131"/>
      <c r="M8" s="131"/>
      <c r="N8" s="131"/>
      <c r="O8" s="131"/>
      <c r="P8" s="131"/>
      <c r="Q8" s="131"/>
      <c r="R8" s="33"/>
      <c r="S8" s="33"/>
      <c r="T8" s="33"/>
      <c r="U8" s="33"/>
      <c r="V8" s="33"/>
      <c r="W8" s="30"/>
      <c r="X8" s="30"/>
      <c r="Y8" s="30"/>
      <c r="Z8" s="30"/>
      <c r="AA8" s="30"/>
      <c r="AB8" s="30"/>
      <c r="AC8" s="30"/>
      <c r="AD8" s="30"/>
      <c r="AE8" s="30"/>
      <c r="AF8" s="36"/>
      <c r="AG8" s="32"/>
      <c r="AH8" s="32"/>
      <c r="AI8" s="32"/>
      <c r="AJ8" s="32"/>
      <c r="AK8" s="32"/>
      <c r="AL8" s="32"/>
    </row>
    <row r="9" spans="1:38" s="1" customFormat="1" ht="13.5" thickBot="1" x14ac:dyDescent="0.35">
      <c r="A9" s="38"/>
      <c r="B9" s="39"/>
      <c r="C9" s="40"/>
      <c r="D9" s="41"/>
      <c r="E9" s="41"/>
      <c r="F9" s="41"/>
      <c r="G9" s="41"/>
      <c r="H9" s="41"/>
      <c r="I9" s="41"/>
      <c r="J9" s="41"/>
      <c r="K9" s="41"/>
      <c r="L9" s="41"/>
      <c r="M9" s="41"/>
      <c r="N9" s="41"/>
      <c r="O9" s="41"/>
      <c r="P9" s="41"/>
      <c r="Q9" s="41"/>
      <c r="R9" s="33"/>
      <c r="S9" s="33"/>
      <c r="T9" s="33"/>
      <c r="U9" s="33"/>
      <c r="V9" s="33"/>
      <c r="W9" s="30"/>
      <c r="X9" s="30"/>
      <c r="Y9" s="30"/>
      <c r="Z9" s="30"/>
      <c r="AA9" s="30"/>
      <c r="AB9" s="30"/>
      <c r="AC9" s="30"/>
      <c r="AD9" s="30"/>
      <c r="AE9" s="30"/>
      <c r="AF9" s="36"/>
      <c r="AG9" s="32"/>
      <c r="AH9" s="32"/>
      <c r="AI9" s="32"/>
      <c r="AJ9" s="32"/>
      <c r="AK9" s="32"/>
      <c r="AL9" s="32"/>
    </row>
    <row r="10" spans="1:38" s="4" customFormat="1" ht="37.5" customHeight="1" thickBot="1" x14ac:dyDescent="0.35">
      <c r="A10" s="153" t="str">
        <f ca="1">B4&amp;": "&amp;B5&amp;": "&amp;B6</f>
        <v>CA: 15.02.2022: 1990</v>
      </c>
      <c r="B10" s="155" t="s">
        <v>9</v>
      </c>
      <c r="C10" s="156"/>
      <c r="D10" s="157"/>
      <c r="E10" s="143" t="s">
        <v>10</v>
      </c>
      <c r="F10" s="144"/>
      <c r="G10" s="144"/>
      <c r="H10" s="145"/>
      <c r="I10" s="143" t="s">
        <v>11</v>
      </c>
      <c r="J10" s="144"/>
      <c r="K10" s="144"/>
      <c r="L10" s="145"/>
      <c r="M10" s="161" t="s">
        <v>12</v>
      </c>
      <c r="N10" s="143" t="s">
        <v>13</v>
      </c>
      <c r="O10" s="144"/>
      <c r="P10" s="145"/>
      <c r="Q10" s="143" t="s">
        <v>14</v>
      </c>
      <c r="R10" s="144"/>
      <c r="S10" s="144"/>
      <c r="T10" s="144"/>
      <c r="U10" s="144"/>
      <c r="V10" s="145"/>
      <c r="W10" s="143" t="s">
        <v>362</v>
      </c>
      <c r="X10" s="144"/>
      <c r="Y10" s="144"/>
      <c r="Z10" s="144"/>
      <c r="AA10" s="144"/>
      <c r="AB10" s="144"/>
      <c r="AC10" s="144"/>
      <c r="AD10" s="145"/>
      <c r="AE10" s="42"/>
      <c r="AF10" s="143" t="s">
        <v>379</v>
      </c>
      <c r="AG10" s="144"/>
      <c r="AH10" s="144"/>
      <c r="AI10" s="144"/>
      <c r="AJ10" s="144"/>
      <c r="AK10" s="144"/>
      <c r="AL10" s="145"/>
    </row>
    <row r="11" spans="1:38" s="1" customFormat="1" ht="15" customHeight="1" thickBot="1" x14ac:dyDescent="0.3">
      <c r="A11" s="154"/>
      <c r="B11" s="158"/>
      <c r="C11" s="159"/>
      <c r="D11" s="160"/>
      <c r="E11" s="146"/>
      <c r="F11" s="147"/>
      <c r="G11" s="147"/>
      <c r="H11" s="148"/>
      <c r="I11" s="146"/>
      <c r="J11" s="147"/>
      <c r="K11" s="147"/>
      <c r="L11" s="148"/>
      <c r="M11" s="162"/>
      <c r="N11" s="146"/>
      <c r="O11" s="147"/>
      <c r="P11" s="148"/>
      <c r="Q11" s="146"/>
      <c r="R11" s="147"/>
      <c r="S11" s="147"/>
      <c r="T11" s="147"/>
      <c r="U11" s="147"/>
      <c r="V11" s="148"/>
      <c r="W11" s="125"/>
      <c r="X11" s="149" t="s">
        <v>32</v>
      </c>
      <c r="Y11" s="150"/>
      <c r="Z11" s="150"/>
      <c r="AA11" s="150"/>
      <c r="AB11" s="151"/>
      <c r="AC11" s="126"/>
      <c r="AD11" s="127"/>
      <c r="AE11" s="43"/>
      <c r="AF11" s="146"/>
      <c r="AG11" s="147"/>
      <c r="AH11" s="147"/>
      <c r="AI11" s="147"/>
      <c r="AJ11" s="147"/>
      <c r="AK11" s="147"/>
      <c r="AL11" s="148"/>
    </row>
    <row r="12" spans="1:38" s="1" customFormat="1" ht="52.5" customHeight="1" thickBot="1" x14ac:dyDescent="0.3">
      <c r="A12" s="154"/>
      <c r="B12" s="158"/>
      <c r="C12" s="159"/>
      <c r="D12" s="160"/>
      <c r="E12" s="120" t="s">
        <v>380</v>
      </c>
      <c r="F12" s="120" t="s">
        <v>15</v>
      </c>
      <c r="G12" s="120" t="s">
        <v>16</v>
      </c>
      <c r="H12" s="120" t="s">
        <v>17</v>
      </c>
      <c r="I12" s="120" t="s">
        <v>18</v>
      </c>
      <c r="J12" s="121" t="s">
        <v>19</v>
      </c>
      <c r="K12" s="121" t="s">
        <v>20</v>
      </c>
      <c r="L12" s="122" t="s">
        <v>390</v>
      </c>
      <c r="M12" s="123" t="s">
        <v>21</v>
      </c>
      <c r="N12" s="121" t="s">
        <v>22</v>
      </c>
      <c r="O12" s="121" t="s">
        <v>23</v>
      </c>
      <c r="P12" s="121" t="s">
        <v>24</v>
      </c>
      <c r="Q12" s="121" t="s">
        <v>25</v>
      </c>
      <c r="R12" s="121" t="s">
        <v>26</v>
      </c>
      <c r="S12" s="121" t="s">
        <v>27</v>
      </c>
      <c r="T12" s="121" t="s">
        <v>28</v>
      </c>
      <c r="U12" s="121" t="s">
        <v>29</v>
      </c>
      <c r="V12" s="121" t="s">
        <v>30</v>
      </c>
      <c r="W12" s="123" t="s">
        <v>31</v>
      </c>
      <c r="X12" s="120" t="s">
        <v>391</v>
      </c>
      <c r="Y12" s="120" t="s">
        <v>392</v>
      </c>
      <c r="Z12" s="120" t="s">
        <v>393</v>
      </c>
      <c r="AA12" s="120" t="s">
        <v>394</v>
      </c>
      <c r="AB12" s="120" t="s">
        <v>42</v>
      </c>
      <c r="AC12" s="121" t="s">
        <v>33</v>
      </c>
      <c r="AD12" s="121" t="s">
        <v>34</v>
      </c>
      <c r="AE12" s="44"/>
      <c r="AF12" s="123" t="s">
        <v>35</v>
      </c>
      <c r="AG12" s="123" t="s">
        <v>36</v>
      </c>
      <c r="AH12" s="123" t="s">
        <v>37</v>
      </c>
      <c r="AI12" s="123" t="s">
        <v>38</v>
      </c>
      <c r="AJ12" s="123" t="s">
        <v>39</v>
      </c>
      <c r="AK12" s="123" t="s">
        <v>40</v>
      </c>
      <c r="AL12" s="124" t="s">
        <v>41</v>
      </c>
    </row>
    <row r="13" spans="1:38" ht="37.5" customHeight="1" thickBot="1" x14ac:dyDescent="0.3">
      <c r="A13" s="45" t="s">
        <v>43</v>
      </c>
      <c r="B13" s="45" t="s">
        <v>44</v>
      </c>
      <c r="C13" s="46" t="s">
        <v>420</v>
      </c>
      <c r="D13" s="45" t="s">
        <v>45</v>
      </c>
      <c r="E13" s="45" t="s">
        <v>46</v>
      </c>
      <c r="F13" s="45" t="s">
        <v>46</v>
      </c>
      <c r="G13" s="45" t="s">
        <v>46</v>
      </c>
      <c r="H13" s="45" t="s">
        <v>46</v>
      </c>
      <c r="I13" s="45" t="s">
        <v>46</v>
      </c>
      <c r="J13" s="45" t="s">
        <v>46</v>
      </c>
      <c r="K13" s="45" t="s">
        <v>46</v>
      </c>
      <c r="L13" s="45" t="s">
        <v>46</v>
      </c>
      <c r="M13" s="45" t="s">
        <v>46</v>
      </c>
      <c r="N13" s="45" t="s">
        <v>47</v>
      </c>
      <c r="O13" s="45" t="s">
        <v>47</v>
      </c>
      <c r="P13" s="45" t="s">
        <v>47</v>
      </c>
      <c r="Q13" s="45" t="s">
        <v>47</v>
      </c>
      <c r="R13" s="45" t="s">
        <v>47</v>
      </c>
      <c r="S13" s="45" t="s">
        <v>47</v>
      </c>
      <c r="T13" s="45" t="s">
        <v>47</v>
      </c>
      <c r="U13" s="45" t="s">
        <v>47</v>
      </c>
      <c r="V13" s="45" t="s">
        <v>47</v>
      </c>
      <c r="W13" s="45" t="s">
        <v>48</v>
      </c>
      <c r="X13" s="45" t="s">
        <v>47</v>
      </c>
      <c r="Y13" s="45" t="s">
        <v>47</v>
      </c>
      <c r="Z13" s="45" t="s">
        <v>47</v>
      </c>
      <c r="AA13" s="45" t="s">
        <v>47</v>
      </c>
      <c r="AB13" s="45" t="s">
        <v>47</v>
      </c>
      <c r="AC13" s="45" t="s">
        <v>49</v>
      </c>
      <c r="AD13" s="45" t="s">
        <v>49</v>
      </c>
      <c r="AE13" s="47"/>
      <c r="AF13" s="45" t="s">
        <v>50</v>
      </c>
      <c r="AG13" s="45" t="s">
        <v>50</v>
      </c>
      <c r="AH13" s="45" t="s">
        <v>50</v>
      </c>
      <c r="AI13" s="45" t="s">
        <v>50</v>
      </c>
      <c r="AJ13" s="45" t="s">
        <v>50</v>
      </c>
      <c r="AK13" s="45"/>
      <c r="AL13" s="48"/>
    </row>
    <row r="14" spans="1:38" s="1" customFormat="1" ht="26.25" customHeight="1" thickBot="1" x14ac:dyDescent="0.3">
      <c r="A14" s="70" t="s">
        <v>51</v>
      </c>
      <c r="B14" s="70" t="s">
        <v>52</v>
      </c>
      <c r="C14" s="71" t="s">
        <v>53</v>
      </c>
      <c r="D14" s="72" t="s">
        <v>424</v>
      </c>
      <c r="E14" s="6">
        <v>256.812326795719</v>
      </c>
      <c r="F14" s="6">
        <v>2.4001487231274599</v>
      </c>
      <c r="G14" s="6">
        <v>603.42463839069899</v>
      </c>
      <c r="H14" s="6">
        <v>0.45481711129052699</v>
      </c>
      <c r="I14" s="6">
        <v>47.579834178277203</v>
      </c>
      <c r="J14" s="6">
        <v>65.105083147066097</v>
      </c>
      <c r="K14" s="6">
        <v>121.917753951691</v>
      </c>
      <c r="L14" s="6" t="s">
        <v>422</v>
      </c>
      <c r="M14" s="6">
        <v>50.191582668212703</v>
      </c>
      <c r="N14" s="6">
        <v>11.273809999999999</v>
      </c>
      <c r="O14" s="6">
        <v>0.12972</v>
      </c>
      <c r="P14" s="6">
        <v>2.2475375888198301</v>
      </c>
      <c r="Q14" s="6" t="s">
        <v>423</v>
      </c>
      <c r="R14" s="6" t="s">
        <v>423</v>
      </c>
      <c r="S14" s="6" t="s">
        <v>423</v>
      </c>
      <c r="T14" s="6" t="s">
        <v>423</v>
      </c>
      <c r="U14" s="6" t="s">
        <v>423</v>
      </c>
      <c r="V14" s="6" t="s">
        <v>423</v>
      </c>
      <c r="W14" s="6">
        <v>2.9053945631770302</v>
      </c>
      <c r="X14" s="6">
        <v>0.136755942060244</v>
      </c>
      <c r="Y14" s="6">
        <v>0.14952292876477899</v>
      </c>
      <c r="Z14" s="6">
        <v>1.31286704121901E-2</v>
      </c>
      <c r="AA14" s="6">
        <v>4.3863174285249398E-2</v>
      </c>
      <c r="AB14" s="6">
        <f>SUM(X14:AA14)</f>
        <v>0.34327071552246252</v>
      </c>
      <c r="AC14" s="6">
        <v>10.701618884203199</v>
      </c>
      <c r="AD14" s="6" t="s">
        <v>423</v>
      </c>
      <c r="AE14" s="60"/>
      <c r="AF14" s="26" t="s">
        <v>423</v>
      </c>
      <c r="AG14" s="26" t="s">
        <v>423</v>
      </c>
      <c r="AH14" s="26" t="s">
        <v>423</v>
      </c>
      <c r="AI14" s="26" t="s">
        <v>423</v>
      </c>
      <c r="AJ14" s="26" t="s">
        <v>423</v>
      </c>
      <c r="AK14" s="26" t="s">
        <v>422</v>
      </c>
      <c r="AL14" s="49" t="s">
        <v>50</v>
      </c>
    </row>
    <row r="15" spans="1:38" s="1" customFormat="1" ht="26.25" customHeight="1" thickBot="1" x14ac:dyDescent="0.3">
      <c r="A15" s="70" t="s">
        <v>54</v>
      </c>
      <c r="B15" s="70" t="s">
        <v>55</v>
      </c>
      <c r="C15" s="71" t="s">
        <v>56</v>
      </c>
      <c r="D15" s="72" t="s">
        <v>424</v>
      </c>
      <c r="E15" s="6">
        <v>25.056776409378401</v>
      </c>
      <c r="F15" s="6">
        <v>4.8681704948090303</v>
      </c>
      <c r="G15" s="6">
        <v>91.180480987457003</v>
      </c>
      <c r="H15" s="6">
        <v>6.3099048350389403E-2</v>
      </c>
      <c r="I15" s="6">
        <v>2.9850925457025999</v>
      </c>
      <c r="J15" s="6">
        <v>4.6838425778508199</v>
      </c>
      <c r="K15" s="6">
        <v>6.2975840615046099</v>
      </c>
      <c r="L15" s="6" t="s">
        <v>422</v>
      </c>
      <c r="M15" s="6">
        <v>15.849947583733201</v>
      </c>
      <c r="N15" s="6">
        <v>3.6334231959342898E-2</v>
      </c>
      <c r="O15" s="6">
        <v>1.91587953000695E-2</v>
      </c>
      <c r="P15" s="6">
        <v>1.86371144113366E-2</v>
      </c>
      <c r="Q15" s="6" t="s">
        <v>423</v>
      </c>
      <c r="R15" s="6" t="s">
        <v>423</v>
      </c>
      <c r="S15" s="6" t="s">
        <v>423</v>
      </c>
      <c r="T15" s="6" t="s">
        <v>423</v>
      </c>
      <c r="U15" s="6" t="s">
        <v>423</v>
      </c>
      <c r="V15" s="6" t="s">
        <v>423</v>
      </c>
      <c r="W15" s="6" t="s">
        <v>422</v>
      </c>
      <c r="X15" s="6">
        <v>1.44978021734747E-2</v>
      </c>
      <c r="Y15" s="6">
        <v>5.2027643017068101E-3</v>
      </c>
      <c r="Z15" s="6">
        <v>3.8874170665930399E-3</v>
      </c>
      <c r="AA15" s="6">
        <v>2.46420277288238E-3</v>
      </c>
      <c r="AB15" s="6">
        <f t="shared" ref="AB15:AB74" si="0">SUM(X15:AA15)</f>
        <v>2.605218631465693E-2</v>
      </c>
      <c r="AC15" s="6" t="s">
        <v>422</v>
      </c>
      <c r="AD15" s="6" t="s">
        <v>423</v>
      </c>
      <c r="AE15" s="60"/>
      <c r="AF15" s="26" t="s">
        <v>423</v>
      </c>
      <c r="AG15" s="26" t="s">
        <v>423</v>
      </c>
      <c r="AH15" s="26" t="s">
        <v>423</v>
      </c>
      <c r="AI15" s="26" t="s">
        <v>423</v>
      </c>
      <c r="AJ15" s="26" t="s">
        <v>423</v>
      </c>
      <c r="AK15" s="26" t="s">
        <v>422</v>
      </c>
      <c r="AL15" s="49" t="s">
        <v>50</v>
      </c>
    </row>
    <row r="16" spans="1:38" s="1" customFormat="1" ht="26.25" customHeight="1" thickBot="1" x14ac:dyDescent="0.3">
      <c r="A16" s="70" t="s">
        <v>54</v>
      </c>
      <c r="B16" s="70" t="s">
        <v>57</v>
      </c>
      <c r="C16" s="71" t="s">
        <v>58</v>
      </c>
      <c r="D16" s="72" t="s">
        <v>424</v>
      </c>
      <c r="E16" s="6">
        <v>288.79193099477999</v>
      </c>
      <c r="F16" s="6">
        <v>10.0985454324294</v>
      </c>
      <c r="G16" s="6">
        <v>352.90582017672199</v>
      </c>
      <c r="H16" s="6">
        <v>0.266836436118084</v>
      </c>
      <c r="I16" s="6">
        <v>1.53532246306833</v>
      </c>
      <c r="J16" s="6">
        <v>3.3506020267155798</v>
      </c>
      <c r="K16" s="6">
        <v>3.7144302629619701</v>
      </c>
      <c r="L16" s="6" t="s">
        <v>422</v>
      </c>
      <c r="M16" s="6">
        <v>269.768609422054</v>
      </c>
      <c r="N16" s="6">
        <v>0.13123242961633799</v>
      </c>
      <c r="O16" s="6">
        <v>2.3535899575851199E-2</v>
      </c>
      <c r="P16" s="6">
        <v>2.93111049533321E-3</v>
      </c>
      <c r="Q16" s="6" t="s">
        <v>423</v>
      </c>
      <c r="R16" s="6" t="s">
        <v>423</v>
      </c>
      <c r="S16" s="6" t="s">
        <v>423</v>
      </c>
      <c r="T16" s="6" t="s">
        <v>423</v>
      </c>
      <c r="U16" s="6" t="s">
        <v>423</v>
      </c>
      <c r="V16" s="6" t="s">
        <v>423</v>
      </c>
      <c r="W16" s="6" t="s">
        <v>422</v>
      </c>
      <c r="X16" s="6">
        <v>4.8334727135557198E-4</v>
      </c>
      <c r="Y16" s="6">
        <v>5.6453414142358205E-4</v>
      </c>
      <c r="Z16" s="6">
        <v>4.2085230115322702E-4</v>
      </c>
      <c r="AA16" s="6">
        <v>5.2451818301509404E-4</v>
      </c>
      <c r="AB16" s="6">
        <f t="shared" si="0"/>
        <v>1.9932518969474752E-3</v>
      </c>
      <c r="AC16" s="6">
        <v>1.1967800605174599E-3</v>
      </c>
      <c r="AD16" s="6" t="s">
        <v>423</v>
      </c>
      <c r="AE16" s="60"/>
      <c r="AF16" s="26" t="s">
        <v>423</v>
      </c>
      <c r="AG16" s="26" t="s">
        <v>423</v>
      </c>
      <c r="AH16" s="26" t="s">
        <v>423</v>
      </c>
      <c r="AI16" s="26" t="s">
        <v>423</v>
      </c>
      <c r="AJ16" s="26" t="s">
        <v>423</v>
      </c>
      <c r="AK16" s="26" t="s">
        <v>422</v>
      </c>
      <c r="AL16" s="49" t="s">
        <v>50</v>
      </c>
    </row>
    <row r="17" spans="1:38" s="2" customFormat="1" ht="26.25" customHeight="1" thickBot="1" x14ac:dyDescent="0.3">
      <c r="A17" s="70" t="s">
        <v>54</v>
      </c>
      <c r="B17" s="70" t="s">
        <v>59</v>
      </c>
      <c r="C17" s="71" t="s">
        <v>60</v>
      </c>
      <c r="D17" s="72" t="s">
        <v>424</v>
      </c>
      <c r="E17" s="6">
        <v>17.7091625907482</v>
      </c>
      <c r="F17" s="6">
        <v>0.110208850214138</v>
      </c>
      <c r="G17" s="6">
        <v>27.202617002323901</v>
      </c>
      <c r="H17" s="6">
        <v>5.5692708772037804E-3</v>
      </c>
      <c r="I17" s="6">
        <v>0.89950833873532299</v>
      </c>
      <c r="J17" s="6">
        <v>0.94514229811572603</v>
      </c>
      <c r="K17" s="6">
        <v>2.60706424147841</v>
      </c>
      <c r="L17" s="6" t="s">
        <v>422</v>
      </c>
      <c r="M17" s="6">
        <v>4.0992280867354998</v>
      </c>
      <c r="N17" s="6">
        <v>11.3371187016063</v>
      </c>
      <c r="O17" s="6">
        <v>4.0456011012614E-2</v>
      </c>
      <c r="P17" s="6">
        <v>8.3981503425591297E-2</v>
      </c>
      <c r="Q17" s="6" t="s">
        <v>423</v>
      </c>
      <c r="R17" s="6" t="s">
        <v>423</v>
      </c>
      <c r="S17" s="6" t="s">
        <v>423</v>
      </c>
      <c r="T17" s="6" t="s">
        <v>423</v>
      </c>
      <c r="U17" s="6" t="s">
        <v>423</v>
      </c>
      <c r="V17" s="6" t="s">
        <v>423</v>
      </c>
      <c r="W17" s="6">
        <v>14.575551270060499</v>
      </c>
      <c r="X17" s="6">
        <v>9.3810630446453906</v>
      </c>
      <c r="Y17" s="6">
        <v>9.00564449630048</v>
      </c>
      <c r="Z17" s="6">
        <v>5.8995091723583304</v>
      </c>
      <c r="AA17" s="6">
        <v>3.5243381053991998</v>
      </c>
      <c r="AB17" s="6">
        <f t="shared" si="0"/>
        <v>27.810554818703398</v>
      </c>
      <c r="AC17" s="6">
        <v>0.553055085280859</v>
      </c>
      <c r="AD17" s="6" t="s">
        <v>423</v>
      </c>
      <c r="AE17" s="60"/>
      <c r="AF17" s="26" t="s">
        <v>423</v>
      </c>
      <c r="AG17" s="26" t="s">
        <v>423</v>
      </c>
      <c r="AH17" s="26" t="s">
        <v>423</v>
      </c>
      <c r="AI17" s="26" t="s">
        <v>423</v>
      </c>
      <c r="AJ17" s="26" t="s">
        <v>423</v>
      </c>
      <c r="AK17" s="26" t="s">
        <v>422</v>
      </c>
      <c r="AL17" s="49" t="s">
        <v>50</v>
      </c>
    </row>
    <row r="18" spans="1:38" s="2" customFormat="1" ht="26.25" customHeight="1" thickBot="1" x14ac:dyDescent="0.3">
      <c r="A18" s="70" t="s">
        <v>54</v>
      </c>
      <c r="B18" s="70" t="s">
        <v>61</v>
      </c>
      <c r="C18" s="71" t="s">
        <v>62</v>
      </c>
      <c r="D18" s="72" t="s">
        <v>424</v>
      </c>
      <c r="E18" s="6">
        <v>3.08064102759035</v>
      </c>
      <c r="F18" s="6">
        <v>0.567576034261843</v>
      </c>
      <c r="G18" s="6">
        <v>9.4318832109955899</v>
      </c>
      <c r="H18" s="6">
        <v>1.15169513025091E-3</v>
      </c>
      <c r="I18" s="6">
        <v>0.48825778297280098</v>
      </c>
      <c r="J18" s="6">
        <v>0.55288262687465795</v>
      </c>
      <c r="K18" s="6">
        <v>0.67404177527194797</v>
      </c>
      <c r="L18" s="6" t="s">
        <v>422</v>
      </c>
      <c r="M18" s="6">
        <v>11.052229247697699</v>
      </c>
      <c r="N18" s="6">
        <v>10.2353061920249</v>
      </c>
      <c r="O18" s="6">
        <v>0.90221198385713997</v>
      </c>
      <c r="P18" s="6">
        <v>0.29290829416683101</v>
      </c>
      <c r="Q18" s="6" t="s">
        <v>423</v>
      </c>
      <c r="R18" s="6" t="s">
        <v>423</v>
      </c>
      <c r="S18" s="6" t="s">
        <v>423</v>
      </c>
      <c r="T18" s="6" t="s">
        <v>423</v>
      </c>
      <c r="U18" s="6" t="s">
        <v>423</v>
      </c>
      <c r="V18" s="6" t="s">
        <v>423</v>
      </c>
      <c r="W18" s="6">
        <v>6.6001565614438901E-2</v>
      </c>
      <c r="X18" s="6">
        <v>1.15831184328799</v>
      </c>
      <c r="Y18" s="6">
        <v>1.53337460314463</v>
      </c>
      <c r="Z18" s="6">
        <v>1.5333711359701101</v>
      </c>
      <c r="AA18" s="6">
        <v>0.62485253179395595</v>
      </c>
      <c r="AB18" s="6">
        <f t="shared" si="0"/>
        <v>4.8499101141966863</v>
      </c>
      <c r="AC18" s="6">
        <v>3.1397069814201699E-2</v>
      </c>
      <c r="AD18" s="6" t="s">
        <v>423</v>
      </c>
      <c r="AE18" s="60"/>
      <c r="AF18" s="26" t="s">
        <v>423</v>
      </c>
      <c r="AG18" s="26" t="s">
        <v>423</v>
      </c>
      <c r="AH18" s="26" t="s">
        <v>423</v>
      </c>
      <c r="AI18" s="26" t="s">
        <v>423</v>
      </c>
      <c r="AJ18" s="26" t="s">
        <v>423</v>
      </c>
      <c r="AK18" s="26" t="s">
        <v>422</v>
      </c>
      <c r="AL18" s="49" t="s">
        <v>50</v>
      </c>
    </row>
    <row r="19" spans="1:38" s="2" customFormat="1" ht="26.25" customHeight="1" thickBot="1" x14ac:dyDescent="0.3">
      <c r="A19" s="70" t="s">
        <v>54</v>
      </c>
      <c r="B19" s="70" t="s">
        <v>63</v>
      </c>
      <c r="C19" s="71" t="s">
        <v>64</v>
      </c>
      <c r="D19" s="72" t="s">
        <v>424</v>
      </c>
      <c r="E19" s="6">
        <v>10.3652682366255</v>
      </c>
      <c r="F19" s="6">
        <v>1.7486982220687</v>
      </c>
      <c r="G19" s="6">
        <v>13.6155343384687</v>
      </c>
      <c r="H19" s="6">
        <v>0.16551134275381801</v>
      </c>
      <c r="I19" s="6">
        <v>0.98548177709521501</v>
      </c>
      <c r="J19" s="6">
        <v>1.27229459129543</v>
      </c>
      <c r="K19" s="6">
        <v>1.81044416887633</v>
      </c>
      <c r="L19" s="6" t="s">
        <v>422</v>
      </c>
      <c r="M19" s="6">
        <v>3.0228659479567899</v>
      </c>
      <c r="N19" s="6">
        <v>5.2874459991637899</v>
      </c>
      <c r="O19" s="6">
        <v>6.0448582417671898E-2</v>
      </c>
      <c r="P19" s="6">
        <v>4.6901116284232297E-2</v>
      </c>
      <c r="Q19" s="6" t="s">
        <v>423</v>
      </c>
      <c r="R19" s="6" t="s">
        <v>423</v>
      </c>
      <c r="S19" s="6" t="s">
        <v>423</v>
      </c>
      <c r="T19" s="6" t="s">
        <v>423</v>
      </c>
      <c r="U19" s="6" t="s">
        <v>423</v>
      </c>
      <c r="V19" s="6" t="s">
        <v>423</v>
      </c>
      <c r="W19" s="6">
        <v>0.96646346343727496</v>
      </c>
      <c r="X19" s="6" t="s">
        <v>422</v>
      </c>
      <c r="Y19" s="6">
        <v>1.31634348996907E-4</v>
      </c>
      <c r="Z19" s="6" t="s">
        <v>422</v>
      </c>
      <c r="AA19" s="6">
        <v>1.3163501113819999E-4</v>
      </c>
      <c r="AB19" s="6">
        <f t="shared" si="0"/>
        <v>2.6326936013510696E-4</v>
      </c>
      <c r="AC19" s="6">
        <v>0.29711917439631402</v>
      </c>
      <c r="AD19" s="6" t="s">
        <v>423</v>
      </c>
      <c r="AE19" s="60"/>
      <c r="AF19" s="26" t="s">
        <v>423</v>
      </c>
      <c r="AG19" s="26" t="s">
        <v>423</v>
      </c>
      <c r="AH19" s="26" t="s">
        <v>423</v>
      </c>
      <c r="AI19" s="26" t="s">
        <v>423</v>
      </c>
      <c r="AJ19" s="26" t="s">
        <v>423</v>
      </c>
      <c r="AK19" s="26" t="s">
        <v>422</v>
      </c>
      <c r="AL19" s="49" t="s">
        <v>50</v>
      </c>
    </row>
    <row r="20" spans="1:38" s="2" customFormat="1" ht="26.25" customHeight="1" thickBot="1" x14ac:dyDescent="0.3">
      <c r="A20" s="70" t="s">
        <v>54</v>
      </c>
      <c r="B20" s="70" t="s">
        <v>65</v>
      </c>
      <c r="C20" s="71" t="s">
        <v>66</v>
      </c>
      <c r="D20" s="72" t="s">
        <v>424</v>
      </c>
      <c r="E20" s="6">
        <v>40.845456176215897</v>
      </c>
      <c r="F20" s="6">
        <v>3.7078756926427401</v>
      </c>
      <c r="G20" s="6">
        <v>105.34815867202499</v>
      </c>
      <c r="H20" s="6">
        <v>0.43471660565354397</v>
      </c>
      <c r="I20" s="6">
        <v>23.546586733365299</v>
      </c>
      <c r="J20" s="6">
        <v>40.501190909872498</v>
      </c>
      <c r="K20" s="6">
        <v>66.244625121026104</v>
      </c>
      <c r="L20" s="6" t="s">
        <v>422</v>
      </c>
      <c r="M20" s="6">
        <v>74.398274742068907</v>
      </c>
      <c r="N20" s="6">
        <v>0.91902533433589895</v>
      </c>
      <c r="O20" s="6">
        <v>0.159268640804656</v>
      </c>
      <c r="P20" s="6">
        <v>4.2636475849668502E-2</v>
      </c>
      <c r="Q20" s="6" t="s">
        <v>423</v>
      </c>
      <c r="R20" s="6" t="s">
        <v>423</v>
      </c>
      <c r="S20" s="6" t="s">
        <v>423</v>
      </c>
      <c r="T20" s="6" t="s">
        <v>423</v>
      </c>
      <c r="U20" s="6" t="s">
        <v>423</v>
      </c>
      <c r="V20" s="6" t="s">
        <v>423</v>
      </c>
      <c r="W20" s="6">
        <v>1.5045404184526701</v>
      </c>
      <c r="X20" s="6">
        <v>2.7108836368516598E-3</v>
      </c>
      <c r="Y20" s="6">
        <v>5.7877365646782902E-3</v>
      </c>
      <c r="Z20" s="6">
        <v>3.09040734601089E-3</v>
      </c>
      <c r="AA20" s="6">
        <v>3.1446250187479301E-3</v>
      </c>
      <c r="AB20" s="6">
        <f t="shared" si="0"/>
        <v>1.4733652566288771E-2</v>
      </c>
      <c r="AC20" s="6">
        <v>1.9362486376213E-2</v>
      </c>
      <c r="AD20" s="6" t="s">
        <v>423</v>
      </c>
      <c r="AE20" s="60"/>
      <c r="AF20" s="26" t="s">
        <v>423</v>
      </c>
      <c r="AG20" s="26" t="s">
        <v>423</v>
      </c>
      <c r="AH20" s="26" t="s">
        <v>423</v>
      </c>
      <c r="AI20" s="26" t="s">
        <v>423</v>
      </c>
      <c r="AJ20" s="26" t="s">
        <v>423</v>
      </c>
      <c r="AK20" s="26" t="s">
        <v>422</v>
      </c>
      <c r="AL20" s="49" t="s">
        <v>50</v>
      </c>
    </row>
    <row r="21" spans="1:38" s="2" customFormat="1" ht="26.25" customHeight="1" thickBot="1" x14ac:dyDescent="0.3">
      <c r="A21" s="70" t="s">
        <v>54</v>
      </c>
      <c r="B21" s="70" t="s">
        <v>67</v>
      </c>
      <c r="C21" s="71" t="s">
        <v>68</v>
      </c>
      <c r="D21" s="72" t="s">
        <v>424</v>
      </c>
      <c r="E21" s="6">
        <v>3.1957604964353798</v>
      </c>
      <c r="F21" s="6">
        <v>9.6235870891122302E-2</v>
      </c>
      <c r="G21" s="6">
        <v>3.64403753268292</v>
      </c>
      <c r="H21" s="6">
        <v>1.2088329240393899E-2</v>
      </c>
      <c r="I21" s="6">
        <v>0.190471299488814</v>
      </c>
      <c r="J21" s="6">
        <v>0.32438198416269598</v>
      </c>
      <c r="K21" s="6">
        <v>0.49494436916203999</v>
      </c>
      <c r="L21" s="6" t="s">
        <v>422</v>
      </c>
      <c r="M21" s="6">
        <v>1.35319311301097</v>
      </c>
      <c r="N21" s="6" t="s">
        <v>422</v>
      </c>
      <c r="O21" s="6" t="s">
        <v>422</v>
      </c>
      <c r="P21" s="6">
        <v>1.3608639668948001E-4</v>
      </c>
      <c r="Q21" s="6" t="s">
        <v>423</v>
      </c>
      <c r="R21" s="6" t="s">
        <v>423</v>
      </c>
      <c r="S21" s="6" t="s">
        <v>423</v>
      </c>
      <c r="T21" s="6" t="s">
        <v>423</v>
      </c>
      <c r="U21" s="6" t="s">
        <v>423</v>
      </c>
      <c r="V21" s="6" t="s">
        <v>423</v>
      </c>
      <c r="W21" s="6" t="s">
        <v>422</v>
      </c>
      <c r="X21" s="6" t="s">
        <v>422</v>
      </c>
      <c r="Y21" s="6" t="s">
        <v>422</v>
      </c>
      <c r="Z21" s="6" t="s">
        <v>422</v>
      </c>
      <c r="AA21" s="6" t="s">
        <v>422</v>
      </c>
      <c r="AB21" s="6" t="s">
        <v>422</v>
      </c>
      <c r="AC21" s="6" t="s">
        <v>422</v>
      </c>
      <c r="AD21" s="6" t="s">
        <v>423</v>
      </c>
      <c r="AE21" s="60"/>
      <c r="AF21" s="26" t="s">
        <v>423</v>
      </c>
      <c r="AG21" s="26" t="s">
        <v>423</v>
      </c>
      <c r="AH21" s="26" t="s">
        <v>423</v>
      </c>
      <c r="AI21" s="26" t="s">
        <v>423</v>
      </c>
      <c r="AJ21" s="26" t="s">
        <v>423</v>
      </c>
      <c r="AK21" s="26" t="s">
        <v>422</v>
      </c>
      <c r="AL21" s="49" t="s">
        <v>50</v>
      </c>
    </row>
    <row r="22" spans="1:38" s="2" customFormat="1" ht="26.25" customHeight="1" thickBot="1" x14ac:dyDescent="0.3">
      <c r="A22" s="70" t="s">
        <v>54</v>
      </c>
      <c r="B22" s="74" t="s">
        <v>69</v>
      </c>
      <c r="C22" s="71" t="s">
        <v>70</v>
      </c>
      <c r="D22" s="72" t="s">
        <v>424</v>
      </c>
      <c r="E22" s="6">
        <v>6.9382972463476698</v>
      </c>
      <c r="F22" s="6">
        <v>0.20766608936136899</v>
      </c>
      <c r="G22" s="6">
        <v>12.844500654987799</v>
      </c>
      <c r="H22" s="6">
        <v>8.4162326356708103E-3</v>
      </c>
      <c r="I22" s="6">
        <v>1.2924473561944001</v>
      </c>
      <c r="J22" s="6">
        <v>1.8803836604772299</v>
      </c>
      <c r="K22" s="6">
        <v>3.7352055947522498</v>
      </c>
      <c r="L22" s="6" t="s">
        <v>422</v>
      </c>
      <c r="M22" s="6">
        <v>3.5409103315372299</v>
      </c>
      <c r="N22" s="6">
        <v>0.14941672062709399</v>
      </c>
      <c r="O22" s="6">
        <v>6.29929347530119E-3</v>
      </c>
      <c r="P22" s="6">
        <v>5.4323324765643798E-2</v>
      </c>
      <c r="Q22" s="6" t="s">
        <v>423</v>
      </c>
      <c r="R22" s="6" t="s">
        <v>423</v>
      </c>
      <c r="S22" s="6" t="s">
        <v>423</v>
      </c>
      <c r="T22" s="6" t="s">
        <v>423</v>
      </c>
      <c r="U22" s="6" t="s">
        <v>423</v>
      </c>
      <c r="V22" s="6" t="s">
        <v>423</v>
      </c>
      <c r="W22" s="6">
        <v>0.35729723621527498</v>
      </c>
      <c r="X22" s="6">
        <v>1.2624502346273E-3</v>
      </c>
      <c r="Y22" s="6">
        <v>3.4538732834143201E-4</v>
      </c>
      <c r="Z22" s="6">
        <v>1.3100898661226799E-4</v>
      </c>
      <c r="AA22" s="6">
        <v>2.3819815747685001E-4</v>
      </c>
      <c r="AB22" s="6">
        <f t="shared" si="0"/>
        <v>1.9770447070578501E-3</v>
      </c>
      <c r="AC22" s="6">
        <v>0.18975937116314501</v>
      </c>
      <c r="AD22" s="6" t="s">
        <v>423</v>
      </c>
      <c r="AE22" s="60"/>
      <c r="AF22" s="26" t="s">
        <v>423</v>
      </c>
      <c r="AG22" s="26" t="s">
        <v>423</v>
      </c>
      <c r="AH22" s="26" t="s">
        <v>423</v>
      </c>
      <c r="AI22" s="26" t="s">
        <v>423</v>
      </c>
      <c r="AJ22" s="26" t="s">
        <v>423</v>
      </c>
      <c r="AK22" s="26" t="s">
        <v>422</v>
      </c>
      <c r="AL22" s="49" t="s">
        <v>50</v>
      </c>
    </row>
    <row r="23" spans="1:38" s="2" customFormat="1" ht="26.25" customHeight="1" thickBot="1" x14ac:dyDescent="0.3">
      <c r="A23" s="70" t="s">
        <v>71</v>
      </c>
      <c r="B23" s="74" t="s">
        <v>389</v>
      </c>
      <c r="C23" s="71" t="s">
        <v>385</v>
      </c>
      <c r="D23" s="117" t="s">
        <v>424</v>
      </c>
      <c r="E23" s="6">
        <v>140.51872808527401</v>
      </c>
      <c r="F23" s="6">
        <v>28.856238417528701</v>
      </c>
      <c r="G23" s="6">
        <v>10.068250003671601</v>
      </c>
      <c r="H23" s="6">
        <v>6.8012711940859102E-2</v>
      </c>
      <c r="I23" s="6">
        <v>15.5471469656985</v>
      </c>
      <c r="J23" s="6">
        <v>15.868197822778299</v>
      </c>
      <c r="K23" s="6">
        <v>15.8718124312333</v>
      </c>
      <c r="L23" s="6" t="s">
        <v>422</v>
      </c>
      <c r="M23" s="6">
        <v>173.29916648753601</v>
      </c>
      <c r="N23" s="6" t="s">
        <v>422</v>
      </c>
      <c r="O23" s="6" t="s">
        <v>422</v>
      </c>
      <c r="P23" s="6" t="s">
        <v>425</v>
      </c>
      <c r="Q23" s="6" t="s">
        <v>423</v>
      </c>
      <c r="R23" s="6" t="s">
        <v>423</v>
      </c>
      <c r="S23" s="6" t="s">
        <v>423</v>
      </c>
      <c r="T23" s="6" t="s">
        <v>423</v>
      </c>
      <c r="U23" s="6" t="s">
        <v>423</v>
      </c>
      <c r="V23" s="6" t="s">
        <v>423</v>
      </c>
      <c r="W23" s="6" t="s">
        <v>425</v>
      </c>
      <c r="X23" s="6" t="s">
        <v>425</v>
      </c>
      <c r="Y23" s="6" t="s">
        <v>425</v>
      </c>
      <c r="Z23" s="6" t="s">
        <v>425</v>
      </c>
      <c r="AA23" s="6" t="s">
        <v>425</v>
      </c>
      <c r="AB23" s="6" t="s">
        <v>425</v>
      </c>
      <c r="AC23" s="6" t="s">
        <v>422</v>
      </c>
      <c r="AD23" s="6" t="s">
        <v>423</v>
      </c>
      <c r="AE23" s="60"/>
      <c r="AF23" s="26" t="s">
        <v>423</v>
      </c>
      <c r="AG23" s="26" t="s">
        <v>423</v>
      </c>
      <c r="AH23" s="26" t="s">
        <v>423</v>
      </c>
      <c r="AI23" s="26" t="s">
        <v>423</v>
      </c>
      <c r="AJ23" s="26" t="s">
        <v>423</v>
      </c>
      <c r="AK23" s="26" t="s">
        <v>422</v>
      </c>
      <c r="AL23" s="49" t="s">
        <v>50</v>
      </c>
    </row>
    <row r="24" spans="1:38" s="2" customFormat="1" ht="26.25" customHeight="1" thickBot="1" x14ac:dyDescent="0.3">
      <c r="A24" s="75" t="s">
        <v>54</v>
      </c>
      <c r="B24" s="74" t="s">
        <v>72</v>
      </c>
      <c r="C24" s="71" t="s">
        <v>73</v>
      </c>
      <c r="D24" s="72" t="s">
        <v>424</v>
      </c>
      <c r="E24" s="6">
        <v>88.234547581932802</v>
      </c>
      <c r="F24" s="6">
        <v>7.1767289300743604</v>
      </c>
      <c r="G24" s="6">
        <v>115.913625220963</v>
      </c>
      <c r="H24" s="6">
        <v>5.2579063507147099</v>
      </c>
      <c r="I24" s="6">
        <v>22.404009716901101</v>
      </c>
      <c r="J24" s="6">
        <v>36.101543022238403</v>
      </c>
      <c r="K24" s="6">
        <v>66.710015074192597</v>
      </c>
      <c r="L24" s="6" t="s">
        <v>422</v>
      </c>
      <c r="M24" s="6">
        <v>1086.25809653752</v>
      </c>
      <c r="N24" s="6">
        <v>6.4420124909733296</v>
      </c>
      <c r="O24" s="6">
        <v>0.17444040004678199</v>
      </c>
      <c r="P24" s="6">
        <v>0.41148182942866302</v>
      </c>
      <c r="Q24" s="6" t="s">
        <v>423</v>
      </c>
      <c r="R24" s="6" t="s">
        <v>423</v>
      </c>
      <c r="S24" s="6" t="s">
        <v>423</v>
      </c>
      <c r="T24" s="6" t="s">
        <v>423</v>
      </c>
      <c r="U24" s="6" t="s">
        <v>423</v>
      </c>
      <c r="V24" s="6" t="s">
        <v>423</v>
      </c>
      <c r="W24" s="6">
        <v>5.0810249239809098</v>
      </c>
      <c r="X24" s="6">
        <v>0.184584132366993</v>
      </c>
      <c r="Y24" s="6">
        <v>1.06991876119529E-2</v>
      </c>
      <c r="Z24" s="6">
        <v>4.2951349945548004E-3</v>
      </c>
      <c r="AA24" s="6">
        <v>7.4253424617715998E-3</v>
      </c>
      <c r="AB24" s="6">
        <f t="shared" si="0"/>
        <v>0.20700379743527231</v>
      </c>
      <c r="AC24" s="6">
        <v>7.1423954218842702</v>
      </c>
      <c r="AD24" s="6" t="s">
        <v>423</v>
      </c>
      <c r="AE24" s="60"/>
      <c r="AF24" s="26" t="s">
        <v>423</v>
      </c>
      <c r="AG24" s="26" t="s">
        <v>423</v>
      </c>
      <c r="AH24" s="26" t="s">
        <v>423</v>
      </c>
      <c r="AI24" s="26" t="s">
        <v>423</v>
      </c>
      <c r="AJ24" s="26" t="s">
        <v>423</v>
      </c>
      <c r="AK24" s="26" t="s">
        <v>422</v>
      </c>
      <c r="AL24" s="49" t="s">
        <v>50</v>
      </c>
    </row>
    <row r="25" spans="1:38" s="2" customFormat="1" ht="26.25" customHeight="1" thickBot="1" x14ac:dyDescent="0.3">
      <c r="A25" s="70" t="s">
        <v>74</v>
      </c>
      <c r="B25" s="74" t="s">
        <v>75</v>
      </c>
      <c r="C25" s="76" t="s">
        <v>76</v>
      </c>
      <c r="D25" s="72" t="s">
        <v>424</v>
      </c>
      <c r="E25" s="6">
        <v>1.5505624236921201</v>
      </c>
      <c r="F25" s="6">
        <v>1.83384930710302</v>
      </c>
      <c r="G25" s="6">
        <v>0.21531332705623399</v>
      </c>
      <c r="H25" s="6">
        <v>9.4994978295033896E-4</v>
      </c>
      <c r="I25" s="6">
        <v>4.87681248585582E-2</v>
      </c>
      <c r="J25" s="6">
        <v>4.9978632014599601E-2</v>
      </c>
      <c r="K25" s="6">
        <v>4.9978632014599601E-2</v>
      </c>
      <c r="L25" s="6" t="s">
        <v>422</v>
      </c>
      <c r="M25" s="6">
        <v>4.4128274486075201</v>
      </c>
      <c r="N25" s="6">
        <v>0.32402609778688701</v>
      </c>
      <c r="O25" s="6" t="s">
        <v>422</v>
      </c>
      <c r="P25" s="6" t="s">
        <v>422</v>
      </c>
      <c r="Q25" s="6" t="s">
        <v>423</v>
      </c>
      <c r="R25" s="6" t="s">
        <v>423</v>
      </c>
      <c r="S25" s="6" t="s">
        <v>423</v>
      </c>
      <c r="T25" s="6" t="s">
        <v>423</v>
      </c>
      <c r="U25" s="6" t="s">
        <v>423</v>
      </c>
      <c r="V25" s="6" t="s">
        <v>423</v>
      </c>
      <c r="W25" s="6" t="s">
        <v>422</v>
      </c>
      <c r="X25" s="6">
        <v>5.8666548674076195E-4</v>
      </c>
      <c r="Y25" s="6">
        <v>1.18179286479371E-3</v>
      </c>
      <c r="Z25" s="6">
        <v>1.18179286479371E-3</v>
      </c>
      <c r="AA25" s="6">
        <v>1.27863072320519E-3</v>
      </c>
      <c r="AB25" s="6">
        <f t="shared" si="0"/>
        <v>4.2288819395333715E-3</v>
      </c>
      <c r="AC25" s="6" t="s">
        <v>422</v>
      </c>
      <c r="AD25" s="6" t="s">
        <v>423</v>
      </c>
      <c r="AE25" s="60"/>
      <c r="AF25" s="26" t="s">
        <v>423</v>
      </c>
      <c r="AG25" s="26" t="s">
        <v>423</v>
      </c>
      <c r="AH25" s="26" t="s">
        <v>423</v>
      </c>
      <c r="AI25" s="26" t="s">
        <v>423</v>
      </c>
      <c r="AJ25" s="26" t="s">
        <v>423</v>
      </c>
      <c r="AK25" s="26" t="s">
        <v>422</v>
      </c>
      <c r="AL25" s="49" t="s">
        <v>50</v>
      </c>
    </row>
    <row r="26" spans="1:38" s="2" customFormat="1" ht="26.25" customHeight="1" thickBot="1" x14ac:dyDescent="0.3">
      <c r="A26" s="70" t="s">
        <v>74</v>
      </c>
      <c r="B26" s="70" t="s">
        <v>77</v>
      </c>
      <c r="C26" s="71" t="s">
        <v>78</v>
      </c>
      <c r="D26" s="72" t="s">
        <v>424</v>
      </c>
      <c r="E26" s="6">
        <v>3.4703479145604201</v>
      </c>
      <c r="F26" s="6">
        <v>3.2583017345867802</v>
      </c>
      <c r="G26" s="6">
        <v>0.48460596612863999</v>
      </c>
      <c r="H26" s="6">
        <v>3.02184934648501E-3</v>
      </c>
      <c r="I26" s="6">
        <v>0.27895593378280897</v>
      </c>
      <c r="J26" s="6">
        <v>0.28619522755822202</v>
      </c>
      <c r="K26" s="6">
        <v>0.28619522755822202</v>
      </c>
      <c r="L26" s="6" t="s">
        <v>422</v>
      </c>
      <c r="M26" s="6">
        <v>24.8619309235008</v>
      </c>
      <c r="N26" s="6">
        <v>12.4380293619214</v>
      </c>
      <c r="O26" s="6" t="s">
        <v>422</v>
      </c>
      <c r="P26" s="6" t="s">
        <v>422</v>
      </c>
      <c r="Q26" s="6" t="s">
        <v>423</v>
      </c>
      <c r="R26" s="6" t="s">
        <v>423</v>
      </c>
      <c r="S26" s="6" t="s">
        <v>423</v>
      </c>
      <c r="T26" s="6" t="s">
        <v>423</v>
      </c>
      <c r="U26" s="6" t="s">
        <v>423</v>
      </c>
      <c r="V26" s="6" t="s">
        <v>423</v>
      </c>
      <c r="W26" s="6" t="s">
        <v>422</v>
      </c>
      <c r="X26" s="6">
        <v>8.9671421484409397E-4</v>
      </c>
      <c r="Y26" s="6">
        <v>2.04218915025588E-3</v>
      </c>
      <c r="Z26" s="6">
        <v>2.04218915025588E-3</v>
      </c>
      <c r="AA26" s="6">
        <v>2.1480718312878802E-3</v>
      </c>
      <c r="AB26" s="6">
        <f t="shared" si="0"/>
        <v>7.1291643466437349E-3</v>
      </c>
      <c r="AC26" s="6" t="s">
        <v>422</v>
      </c>
      <c r="AD26" s="6" t="s">
        <v>423</v>
      </c>
      <c r="AE26" s="60"/>
      <c r="AF26" s="26" t="s">
        <v>423</v>
      </c>
      <c r="AG26" s="26" t="s">
        <v>423</v>
      </c>
      <c r="AH26" s="26" t="s">
        <v>423</v>
      </c>
      <c r="AI26" s="26" t="s">
        <v>423</v>
      </c>
      <c r="AJ26" s="26" t="s">
        <v>423</v>
      </c>
      <c r="AK26" s="26" t="s">
        <v>422</v>
      </c>
      <c r="AL26" s="49" t="s">
        <v>50</v>
      </c>
    </row>
    <row r="27" spans="1:38" s="2" customFormat="1" ht="26.25" customHeight="1" thickBot="1" x14ac:dyDescent="0.3">
      <c r="A27" s="70" t="s">
        <v>79</v>
      </c>
      <c r="B27" s="70" t="s">
        <v>80</v>
      </c>
      <c r="C27" s="71" t="s">
        <v>81</v>
      </c>
      <c r="D27" s="72" t="s">
        <v>424</v>
      </c>
      <c r="E27" s="6">
        <v>197.99220164686801</v>
      </c>
      <c r="F27" s="6">
        <v>230.35443908411801</v>
      </c>
      <c r="G27" s="6">
        <v>7.8624743329296702</v>
      </c>
      <c r="H27" s="6">
        <v>3.3123346440883901</v>
      </c>
      <c r="I27" s="6">
        <v>5.0337390577429204</v>
      </c>
      <c r="J27" s="6">
        <v>5.6881734597889304</v>
      </c>
      <c r="K27" s="6">
        <v>5.6881734597889304</v>
      </c>
      <c r="L27" s="6" t="s">
        <v>422</v>
      </c>
      <c r="M27" s="6">
        <v>2927.3895484477998</v>
      </c>
      <c r="N27" s="6" t="s">
        <v>422</v>
      </c>
      <c r="O27" s="6" t="s">
        <v>422</v>
      </c>
      <c r="P27" s="6">
        <v>1.10952817437502E-5</v>
      </c>
      <c r="Q27" s="6" t="s">
        <v>423</v>
      </c>
      <c r="R27" s="6" t="s">
        <v>423</v>
      </c>
      <c r="S27" s="6" t="s">
        <v>423</v>
      </c>
      <c r="T27" s="6" t="s">
        <v>423</v>
      </c>
      <c r="U27" s="6" t="s">
        <v>423</v>
      </c>
      <c r="V27" s="6" t="s">
        <v>423</v>
      </c>
      <c r="W27" s="6">
        <v>3.8826073831525202E-6</v>
      </c>
      <c r="X27" s="6">
        <v>3.1713097962150898</v>
      </c>
      <c r="Y27" s="6">
        <v>2.2783673611572</v>
      </c>
      <c r="Z27" s="6">
        <v>2.2769569754936301</v>
      </c>
      <c r="AA27" s="6">
        <v>3.1620573986385399</v>
      </c>
      <c r="AB27" s="6">
        <f t="shared" si="0"/>
        <v>10.88869153150446</v>
      </c>
      <c r="AC27" s="6" t="s">
        <v>422</v>
      </c>
      <c r="AD27" s="6" t="s">
        <v>423</v>
      </c>
      <c r="AE27" s="60"/>
      <c r="AF27" s="26" t="s">
        <v>423</v>
      </c>
      <c r="AG27" s="26" t="s">
        <v>423</v>
      </c>
      <c r="AH27" s="26" t="s">
        <v>423</v>
      </c>
      <c r="AI27" s="26" t="s">
        <v>423</v>
      </c>
      <c r="AJ27" s="26" t="s">
        <v>423</v>
      </c>
      <c r="AK27" s="26" t="s">
        <v>422</v>
      </c>
      <c r="AL27" s="49" t="s">
        <v>50</v>
      </c>
    </row>
    <row r="28" spans="1:38" s="2" customFormat="1" ht="26.25" customHeight="1" thickBot="1" x14ac:dyDescent="0.3">
      <c r="A28" s="70" t="s">
        <v>79</v>
      </c>
      <c r="B28" s="70" t="s">
        <v>82</v>
      </c>
      <c r="C28" s="71" t="s">
        <v>83</v>
      </c>
      <c r="D28" s="72" t="s">
        <v>424</v>
      </c>
      <c r="E28" s="6">
        <v>105.97598685860299</v>
      </c>
      <c r="F28" s="6">
        <v>100.446723945196</v>
      </c>
      <c r="G28" s="6">
        <v>3.6370908027126201</v>
      </c>
      <c r="H28" s="6">
        <v>1.2114683840579901</v>
      </c>
      <c r="I28" s="6">
        <v>2.2393517356836199</v>
      </c>
      <c r="J28" s="6">
        <v>2.5308576398059901</v>
      </c>
      <c r="K28" s="6">
        <v>2.5308576398059901</v>
      </c>
      <c r="L28" s="6" t="s">
        <v>422</v>
      </c>
      <c r="M28" s="6">
        <v>1752.8616143183201</v>
      </c>
      <c r="N28" s="6" t="s">
        <v>422</v>
      </c>
      <c r="O28" s="6" t="s">
        <v>422</v>
      </c>
      <c r="P28" s="6">
        <v>3.9166844287105302E-6</v>
      </c>
      <c r="Q28" s="6" t="s">
        <v>423</v>
      </c>
      <c r="R28" s="6" t="s">
        <v>423</v>
      </c>
      <c r="S28" s="6" t="s">
        <v>423</v>
      </c>
      <c r="T28" s="6" t="s">
        <v>423</v>
      </c>
      <c r="U28" s="6" t="s">
        <v>423</v>
      </c>
      <c r="V28" s="6" t="s">
        <v>423</v>
      </c>
      <c r="W28" s="6">
        <v>1.3709184605125601E-6</v>
      </c>
      <c r="X28" s="6">
        <v>1.4185517519573301</v>
      </c>
      <c r="Y28" s="6">
        <v>1.0303588539195601</v>
      </c>
      <c r="Z28" s="6">
        <v>1.02997746637572</v>
      </c>
      <c r="AA28" s="6">
        <v>1.4144706741954201</v>
      </c>
      <c r="AB28" s="6">
        <f t="shared" si="0"/>
        <v>4.8933587464480297</v>
      </c>
      <c r="AC28" s="6" t="s">
        <v>422</v>
      </c>
      <c r="AD28" s="6" t="s">
        <v>423</v>
      </c>
      <c r="AE28" s="60"/>
      <c r="AF28" s="26" t="s">
        <v>423</v>
      </c>
      <c r="AG28" s="26" t="s">
        <v>423</v>
      </c>
      <c r="AH28" s="26" t="s">
        <v>423</v>
      </c>
      <c r="AI28" s="26" t="s">
        <v>423</v>
      </c>
      <c r="AJ28" s="26" t="s">
        <v>423</v>
      </c>
      <c r="AK28" s="26" t="s">
        <v>422</v>
      </c>
      <c r="AL28" s="49" t="s">
        <v>50</v>
      </c>
    </row>
    <row r="29" spans="1:38" s="2" customFormat="1" ht="26.25" customHeight="1" thickBot="1" x14ac:dyDescent="0.3">
      <c r="A29" s="70" t="s">
        <v>79</v>
      </c>
      <c r="B29" s="70" t="s">
        <v>84</v>
      </c>
      <c r="C29" s="71" t="s">
        <v>85</v>
      </c>
      <c r="D29" s="72" t="s">
        <v>424</v>
      </c>
      <c r="E29" s="6">
        <v>367.49516580007702</v>
      </c>
      <c r="F29" s="6">
        <v>41.3145288545794</v>
      </c>
      <c r="G29" s="6">
        <v>16.2933155933321</v>
      </c>
      <c r="H29" s="6">
        <v>0.425378669848897</v>
      </c>
      <c r="I29" s="6">
        <v>18.961676358429301</v>
      </c>
      <c r="J29" s="6">
        <v>20.786554926523799</v>
      </c>
      <c r="K29" s="6">
        <v>20.786554926523799</v>
      </c>
      <c r="L29" s="6" t="s">
        <v>422</v>
      </c>
      <c r="M29" s="6">
        <v>749.20604484683702</v>
      </c>
      <c r="N29" s="6" t="s">
        <v>422</v>
      </c>
      <c r="O29" s="6" t="s">
        <v>422</v>
      </c>
      <c r="P29" s="6">
        <v>6.8289906771349795E-7</v>
      </c>
      <c r="Q29" s="6" t="s">
        <v>423</v>
      </c>
      <c r="R29" s="6" t="s">
        <v>423</v>
      </c>
      <c r="S29" s="6" t="s">
        <v>423</v>
      </c>
      <c r="T29" s="6" t="s">
        <v>423</v>
      </c>
      <c r="U29" s="6" t="s">
        <v>423</v>
      </c>
      <c r="V29" s="6" t="s">
        <v>423</v>
      </c>
      <c r="W29" s="6">
        <v>2.2442176200703401E-7</v>
      </c>
      <c r="X29" s="6">
        <v>2.9995385832764199</v>
      </c>
      <c r="Y29" s="6">
        <v>1.4418630960923899</v>
      </c>
      <c r="Z29" s="6">
        <v>1.27587999411096</v>
      </c>
      <c r="AA29" s="6">
        <v>2.4349050815154798</v>
      </c>
      <c r="AB29" s="6">
        <f t="shared" si="0"/>
        <v>8.1521867549952489</v>
      </c>
      <c r="AC29" s="6" t="s">
        <v>422</v>
      </c>
      <c r="AD29" s="6" t="s">
        <v>423</v>
      </c>
      <c r="AE29" s="60"/>
      <c r="AF29" s="26" t="s">
        <v>423</v>
      </c>
      <c r="AG29" s="26" t="s">
        <v>423</v>
      </c>
      <c r="AH29" s="26" t="s">
        <v>423</v>
      </c>
      <c r="AI29" s="26" t="s">
        <v>423</v>
      </c>
      <c r="AJ29" s="26" t="s">
        <v>423</v>
      </c>
      <c r="AK29" s="26" t="s">
        <v>422</v>
      </c>
      <c r="AL29" s="49" t="s">
        <v>50</v>
      </c>
    </row>
    <row r="30" spans="1:38" s="2" customFormat="1" ht="26.25" customHeight="1" thickBot="1" x14ac:dyDescent="0.3">
      <c r="A30" s="70" t="s">
        <v>79</v>
      </c>
      <c r="B30" s="70" t="s">
        <v>86</v>
      </c>
      <c r="C30" s="71" t="s">
        <v>87</v>
      </c>
      <c r="D30" s="72" t="s">
        <v>424</v>
      </c>
      <c r="E30" s="6">
        <v>0.32050478651937597</v>
      </c>
      <c r="F30" s="6">
        <v>1.5766788900102799</v>
      </c>
      <c r="G30" s="6">
        <v>1.4559671090454401E-2</v>
      </c>
      <c r="H30" s="6">
        <v>4.3952748071227603E-3</v>
      </c>
      <c r="I30" s="6">
        <v>2.1606009775769298E-2</v>
      </c>
      <c r="J30" s="6">
        <v>2.4424083581235399E-2</v>
      </c>
      <c r="K30" s="6">
        <v>2.4424083581235399E-2</v>
      </c>
      <c r="L30" s="6" t="s">
        <v>422</v>
      </c>
      <c r="M30" s="6">
        <v>12.403344452590099</v>
      </c>
      <c r="N30" s="6" t="s">
        <v>422</v>
      </c>
      <c r="O30" s="6" t="s">
        <v>422</v>
      </c>
      <c r="P30" s="6">
        <v>3.1211780914281399E-8</v>
      </c>
      <c r="Q30" s="6" t="s">
        <v>423</v>
      </c>
      <c r="R30" s="6" t="s">
        <v>423</v>
      </c>
      <c r="S30" s="6" t="s">
        <v>423</v>
      </c>
      <c r="T30" s="6" t="s">
        <v>423</v>
      </c>
      <c r="U30" s="6" t="s">
        <v>423</v>
      </c>
      <c r="V30" s="6" t="s">
        <v>423</v>
      </c>
      <c r="W30" s="6">
        <v>1.09295400131177E-8</v>
      </c>
      <c r="X30" s="6">
        <v>1.0263947382757901E-2</v>
      </c>
      <c r="Y30" s="6">
        <v>9.4536908321938805E-3</v>
      </c>
      <c r="Z30" s="6">
        <v>9.4536908321938805E-3</v>
      </c>
      <c r="AA30" s="6">
        <v>1.00900472694534E-2</v>
      </c>
      <c r="AB30" s="6">
        <f t="shared" si="0"/>
        <v>3.926137631659906E-2</v>
      </c>
      <c r="AC30" s="6" t="s">
        <v>422</v>
      </c>
      <c r="AD30" s="6" t="s">
        <v>423</v>
      </c>
      <c r="AE30" s="60"/>
      <c r="AF30" s="26" t="s">
        <v>423</v>
      </c>
      <c r="AG30" s="26" t="s">
        <v>423</v>
      </c>
      <c r="AH30" s="26" t="s">
        <v>423</v>
      </c>
      <c r="AI30" s="26" t="s">
        <v>423</v>
      </c>
      <c r="AJ30" s="26" t="s">
        <v>423</v>
      </c>
      <c r="AK30" s="26" t="s">
        <v>422</v>
      </c>
      <c r="AL30" s="49" t="s">
        <v>50</v>
      </c>
    </row>
    <row r="31" spans="1:38" s="2" customFormat="1" ht="26.25" customHeight="1" thickBot="1" x14ac:dyDescent="0.3">
      <c r="A31" s="70" t="s">
        <v>79</v>
      </c>
      <c r="B31" s="70" t="s">
        <v>88</v>
      </c>
      <c r="C31" s="71" t="s">
        <v>89</v>
      </c>
      <c r="D31" s="72" t="s">
        <v>424</v>
      </c>
      <c r="E31" s="6" t="s">
        <v>422</v>
      </c>
      <c r="F31" s="6" t="s">
        <v>428</v>
      </c>
      <c r="G31" s="6" t="s">
        <v>422</v>
      </c>
      <c r="H31" s="6" t="s">
        <v>422</v>
      </c>
      <c r="I31" s="6" t="s">
        <v>422</v>
      </c>
      <c r="J31" s="6" t="s">
        <v>422</v>
      </c>
      <c r="K31" s="6" t="s">
        <v>422</v>
      </c>
      <c r="L31" s="6" t="s">
        <v>422</v>
      </c>
      <c r="M31" s="6" t="s">
        <v>422</v>
      </c>
      <c r="N31" s="6" t="s">
        <v>422</v>
      </c>
      <c r="O31" s="6" t="s">
        <v>422</v>
      </c>
      <c r="P31" s="6" t="s">
        <v>422</v>
      </c>
      <c r="Q31" s="6" t="s">
        <v>423</v>
      </c>
      <c r="R31" s="6" t="s">
        <v>423</v>
      </c>
      <c r="S31" s="6" t="s">
        <v>423</v>
      </c>
      <c r="T31" s="6" t="s">
        <v>423</v>
      </c>
      <c r="U31" s="6" t="s">
        <v>423</v>
      </c>
      <c r="V31" s="6" t="s">
        <v>423</v>
      </c>
      <c r="W31" s="6" t="s">
        <v>422</v>
      </c>
      <c r="X31" s="6" t="s">
        <v>422</v>
      </c>
      <c r="Y31" s="6" t="s">
        <v>422</v>
      </c>
      <c r="Z31" s="6" t="s">
        <v>422</v>
      </c>
      <c r="AA31" s="6" t="s">
        <v>422</v>
      </c>
      <c r="AB31" s="6" t="s">
        <v>422</v>
      </c>
      <c r="AC31" s="6" t="s">
        <v>422</v>
      </c>
      <c r="AD31" s="6" t="s">
        <v>423</v>
      </c>
      <c r="AE31" s="60"/>
      <c r="AF31" s="26" t="s">
        <v>423</v>
      </c>
      <c r="AG31" s="26" t="s">
        <v>423</v>
      </c>
      <c r="AH31" s="26" t="s">
        <v>423</v>
      </c>
      <c r="AI31" s="26" t="s">
        <v>423</v>
      </c>
      <c r="AJ31" s="26" t="s">
        <v>423</v>
      </c>
      <c r="AK31" s="26" t="s">
        <v>422</v>
      </c>
      <c r="AL31" s="49" t="s">
        <v>50</v>
      </c>
    </row>
    <row r="32" spans="1:38" s="2" customFormat="1" ht="26.25" customHeight="1" thickBot="1" x14ac:dyDescent="0.3">
      <c r="A32" s="70" t="s">
        <v>79</v>
      </c>
      <c r="B32" s="70" t="s">
        <v>90</v>
      </c>
      <c r="C32" s="71" t="s">
        <v>91</v>
      </c>
      <c r="D32" s="72" t="s">
        <v>424</v>
      </c>
      <c r="E32" s="6" t="s">
        <v>422</v>
      </c>
      <c r="F32" s="6" t="s">
        <v>422</v>
      </c>
      <c r="G32" s="6" t="s">
        <v>422</v>
      </c>
      <c r="H32" s="6" t="s">
        <v>422</v>
      </c>
      <c r="I32" s="6">
        <v>0.73044258312689303</v>
      </c>
      <c r="J32" s="6">
        <v>5.5754725615402103</v>
      </c>
      <c r="K32" s="6">
        <v>5.5754725615402103</v>
      </c>
      <c r="L32" s="6" t="s">
        <v>422</v>
      </c>
      <c r="M32" s="6" t="s">
        <v>422</v>
      </c>
      <c r="N32" s="6" t="s">
        <v>422</v>
      </c>
      <c r="O32" s="6" t="s">
        <v>422</v>
      </c>
      <c r="P32" s="6" t="s">
        <v>422</v>
      </c>
      <c r="Q32" s="6" t="s">
        <v>423</v>
      </c>
      <c r="R32" s="6" t="s">
        <v>423</v>
      </c>
      <c r="S32" s="6" t="s">
        <v>423</v>
      </c>
      <c r="T32" s="6" t="s">
        <v>423</v>
      </c>
      <c r="U32" s="6" t="s">
        <v>423</v>
      </c>
      <c r="V32" s="6" t="s">
        <v>423</v>
      </c>
      <c r="W32" s="6" t="s">
        <v>422</v>
      </c>
      <c r="X32" s="6" t="s">
        <v>422</v>
      </c>
      <c r="Y32" s="6" t="s">
        <v>422</v>
      </c>
      <c r="Z32" s="6" t="s">
        <v>422</v>
      </c>
      <c r="AA32" s="6" t="s">
        <v>422</v>
      </c>
      <c r="AB32" s="6" t="s">
        <v>422</v>
      </c>
      <c r="AC32" s="6" t="s">
        <v>422</v>
      </c>
      <c r="AD32" s="6" t="s">
        <v>423</v>
      </c>
      <c r="AE32" s="60"/>
      <c r="AF32" s="26" t="s">
        <v>423</v>
      </c>
      <c r="AG32" s="26" t="s">
        <v>423</v>
      </c>
      <c r="AH32" s="26" t="s">
        <v>423</v>
      </c>
      <c r="AI32" s="26" t="s">
        <v>423</v>
      </c>
      <c r="AJ32" s="26" t="s">
        <v>423</v>
      </c>
      <c r="AK32" s="26" t="s">
        <v>422</v>
      </c>
      <c r="AL32" s="49" t="s">
        <v>409</v>
      </c>
    </row>
    <row r="33" spans="1:38" s="2" customFormat="1" ht="26.25" customHeight="1" thickBot="1" x14ac:dyDescent="0.3">
      <c r="A33" s="70" t="s">
        <v>79</v>
      </c>
      <c r="B33" s="70" t="s">
        <v>92</v>
      </c>
      <c r="C33" s="71" t="s">
        <v>93</v>
      </c>
      <c r="D33" s="72" t="s">
        <v>424</v>
      </c>
      <c r="E33" s="6" t="s">
        <v>422</v>
      </c>
      <c r="F33" s="6" t="s">
        <v>422</v>
      </c>
      <c r="G33" s="6" t="s">
        <v>422</v>
      </c>
      <c r="H33" s="6" t="s">
        <v>422</v>
      </c>
      <c r="I33" s="6">
        <v>1.2333309378306001</v>
      </c>
      <c r="J33" s="6">
        <v>2.2839461811677801</v>
      </c>
      <c r="K33" s="6">
        <v>4.5678923623355496</v>
      </c>
      <c r="L33" s="6" t="s">
        <v>422</v>
      </c>
      <c r="M33" s="6" t="s">
        <v>422</v>
      </c>
      <c r="N33" s="6" t="s">
        <v>422</v>
      </c>
      <c r="O33" s="6" t="s">
        <v>422</v>
      </c>
      <c r="P33" s="6" t="s">
        <v>422</v>
      </c>
      <c r="Q33" s="6" t="s">
        <v>423</v>
      </c>
      <c r="R33" s="6" t="s">
        <v>423</v>
      </c>
      <c r="S33" s="6" t="s">
        <v>423</v>
      </c>
      <c r="T33" s="6" t="s">
        <v>423</v>
      </c>
      <c r="U33" s="6" t="s">
        <v>423</v>
      </c>
      <c r="V33" s="6" t="s">
        <v>423</v>
      </c>
      <c r="W33" s="6" t="s">
        <v>422</v>
      </c>
      <c r="X33" s="6" t="s">
        <v>422</v>
      </c>
      <c r="Y33" s="6" t="s">
        <v>422</v>
      </c>
      <c r="Z33" s="6" t="s">
        <v>422</v>
      </c>
      <c r="AA33" s="6" t="s">
        <v>422</v>
      </c>
      <c r="AB33" s="6" t="s">
        <v>422</v>
      </c>
      <c r="AC33" s="6" t="s">
        <v>422</v>
      </c>
      <c r="AD33" s="6" t="s">
        <v>423</v>
      </c>
      <c r="AE33" s="60"/>
      <c r="AF33" s="26" t="s">
        <v>423</v>
      </c>
      <c r="AG33" s="26" t="s">
        <v>423</v>
      </c>
      <c r="AH33" s="26" t="s">
        <v>423</v>
      </c>
      <c r="AI33" s="26" t="s">
        <v>423</v>
      </c>
      <c r="AJ33" s="26" t="s">
        <v>423</v>
      </c>
      <c r="AK33" s="26" t="s">
        <v>422</v>
      </c>
      <c r="AL33" s="49" t="s">
        <v>409</v>
      </c>
    </row>
    <row r="34" spans="1:38" s="2" customFormat="1" ht="26.25" customHeight="1" thickBot="1" x14ac:dyDescent="0.3">
      <c r="A34" s="70" t="s">
        <v>71</v>
      </c>
      <c r="B34" s="70" t="s">
        <v>94</v>
      </c>
      <c r="C34" s="71" t="s">
        <v>95</v>
      </c>
      <c r="D34" s="72" t="s">
        <v>424</v>
      </c>
      <c r="E34" s="6">
        <v>164.989159381044</v>
      </c>
      <c r="F34" s="6">
        <v>6.6574104591307899</v>
      </c>
      <c r="G34" s="6">
        <v>5.7084861773857698</v>
      </c>
      <c r="H34" s="6">
        <v>5.0863446260087999E-2</v>
      </c>
      <c r="I34" s="6">
        <v>3.5833966399128601</v>
      </c>
      <c r="J34" s="6">
        <v>3.6942233401163498</v>
      </c>
      <c r="K34" s="6">
        <v>3.6942233401163498</v>
      </c>
      <c r="L34" s="6" t="s">
        <v>422</v>
      </c>
      <c r="M34" s="6">
        <v>16.318292218128398</v>
      </c>
      <c r="N34" s="6">
        <v>0.31031476056977397</v>
      </c>
      <c r="O34" s="6">
        <v>0.103438253523258</v>
      </c>
      <c r="P34" s="6">
        <v>0.103438253523258</v>
      </c>
      <c r="Q34" s="6" t="s">
        <v>423</v>
      </c>
      <c r="R34" s="6" t="s">
        <v>423</v>
      </c>
      <c r="S34" s="6" t="s">
        <v>423</v>
      </c>
      <c r="T34" s="6" t="s">
        <v>423</v>
      </c>
      <c r="U34" s="6" t="s">
        <v>423</v>
      </c>
      <c r="V34" s="6" t="s">
        <v>423</v>
      </c>
      <c r="W34" s="6">
        <v>1.2489659946</v>
      </c>
      <c r="X34" s="6">
        <v>9.9744030183141607E-3</v>
      </c>
      <c r="Y34" s="6">
        <v>2.3643029376744701E-2</v>
      </c>
      <c r="Z34" s="6">
        <v>1.9209961368604998E-2</v>
      </c>
      <c r="AA34" s="6">
        <v>9.9744030183141607E-3</v>
      </c>
      <c r="AB34" s="6">
        <f t="shared" si="0"/>
        <v>6.2801796781978017E-2</v>
      </c>
      <c r="AC34" s="6" t="s">
        <v>422</v>
      </c>
      <c r="AD34" s="6" t="s">
        <v>423</v>
      </c>
      <c r="AE34" s="60"/>
      <c r="AF34" s="26" t="s">
        <v>423</v>
      </c>
      <c r="AG34" s="26" t="s">
        <v>423</v>
      </c>
      <c r="AH34" s="26" t="s">
        <v>423</v>
      </c>
      <c r="AI34" s="26" t="s">
        <v>423</v>
      </c>
      <c r="AJ34" s="26" t="s">
        <v>423</v>
      </c>
      <c r="AK34" s="26" t="s">
        <v>422</v>
      </c>
      <c r="AL34" s="49" t="s">
        <v>50</v>
      </c>
    </row>
    <row r="35" spans="1:38" s="7" customFormat="1" ht="26.25" customHeight="1" thickBot="1" x14ac:dyDescent="0.3">
      <c r="A35" s="70" t="s">
        <v>96</v>
      </c>
      <c r="B35" s="70" t="s">
        <v>97</v>
      </c>
      <c r="C35" s="71" t="s">
        <v>98</v>
      </c>
      <c r="D35" s="72" t="s">
        <v>443</v>
      </c>
      <c r="E35" s="6" t="s">
        <v>428</v>
      </c>
      <c r="F35" s="6" t="s">
        <v>428</v>
      </c>
      <c r="G35" s="6" t="s">
        <v>428</v>
      </c>
      <c r="H35" s="6" t="s">
        <v>428</v>
      </c>
      <c r="I35" s="6" t="s">
        <v>428</v>
      </c>
      <c r="J35" s="6" t="s">
        <v>428</v>
      </c>
      <c r="K35" s="6" t="s">
        <v>428</v>
      </c>
      <c r="L35" s="6" t="s">
        <v>422</v>
      </c>
      <c r="M35" s="6" t="s">
        <v>428</v>
      </c>
      <c r="N35" s="6" t="s">
        <v>428</v>
      </c>
      <c r="O35" s="6" t="s">
        <v>428</v>
      </c>
      <c r="P35" s="6" t="s">
        <v>428</v>
      </c>
      <c r="Q35" s="6" t="s">
        <v>423</v>
      </c>
      <c r="R35" s="6" t="s">
        <v>423</v>
      </c>
      <c r="S35" s="6" t="s">
        <v>423</v>
      </c>
      <c r="T35" s="6" t="s">
        <v>423</v>
      </c>
      <c r="U35" s="6" t="s">
        <v>423</v>
      </c>
      <c r="V35" s="6" t="s">
        <v>423</v>
      </c>
      <c r="W35" s="6" t="s">
        <v>428</v>
      </c>
      <c r="X35" s="6" t="s">
        <v>428</v>
      </c>
      <c r="Y35" s="6" t="s">
        <v>428</v>
      </c>
      <c r="Z35" s="6" t="s">
        <v>428</v>
      </c>
      <c r="AA35" s="6" t="s">
        <v>428</v>
      </c>
      <c r="AB35" s="6" t="s">
        <v>428</v>
      </c>
      <c r="AC35" s="6" t="s">
        <v>422</v>
      </c>
      <c r="AD35" s="6" t="s">
        <v>423</v>
      </c>
      <c r="AE35" s="60"/>
      <c r="AF35" s="26" t="s">
        <v>423</v>
      </c>
      <c r="AG35" s="26" t="s">
        <v>423</v>
      </c>
      <c r="AH35" s="26" t="s">
        <v>423</v>
      </c>
      <c r="AI35" s="26" t="s">
        <v>423</v>
      </c>
      <c r="AJ35" s="26" t="s">
        <v>423</v>
      </c>
      <c r="AK35" s="26" t="s">
        <v>422</v>
      </c>
      <c r="AL35" s="49" t="s">
        <v>50</v>
      </c>
    </row>
    <row r="36" spans="1:38" s="2" customFormat="1" ht="26.25" customHeight="1" thickBot="1" x14ac:dyDescent="0.3">
      <c r="A36" s="70" t="s">
        <v>96</v>
      </c>
      <c r="B36" s="70" t="s">
        <v>99</v>
      </c>
      <c r="C36" s="71" t="s">
        <v>100</v>
      </c>
      <c r="D36" s="72" t="s">
        <v>424</v>
      </c>
      <c r="E36" s="6">
        <v>41.129739992946597</v>
      </c>
      <c r="F36" s="6">
        <v>1.5345048017698399</v>
      </c>
      <c r="G36" s="6">
        <v>25.408833973182801</v>
      </c>
      <c r="H36" s="6">
        <v>4.6250425525050903E-2</v>
      </c>
      <c r="I36" s="6">
        <v>2.9304054579526402</v>
      </c>
      <c r="J36" s="6">
        <v>3.18522332388148</v>
      </c>
      <c r="K36" s="6">
        <v>3.3179409623417802</v>
      </c>
      <c r="L36" s="6" t="s">
        <v>422</v>
      </c>
      <c r="M36" s="6">
        <v>3.73991545971381</v>
      </c>
      <c r="N36" s="6">
        <v>0.19836004815904901</v>
      </c>
      <c r="O36" s="6">
        <v>5.5789515706716503E-2</v>
      </c>
      <c r="P36" s="6">
        <v>1.2291053947932999E-3</v>
      </c>
      <c r="Q36" s="6" t="s">
        <v>423</v>
      </c>
      <c r="R36" s="6" t="s">
        <v>423</v>
      </c>
      <c r="S36" s="6" t="s">
        <v>423</v>
      </c>
      <c r="T36" s="6" t="s">
        <v>423</v>
      </c>
      <c r="U36" s="6" t="s">
        <v>423</v>
      </c>
      <c r="V36" s="6" t="s">
        <v>423</v>
      </c>
      <c r="W36" s="6">
        <v>6.6135063088580202</v>
      </c>
      <c r="X36" s="6">
        <v>6.6135063088580198E-3</v>
      </c>
      <c r="Y36" s="6">
        <v>1.32315267283852E-2</v>
      </c>
      <c r="Z36" s="6">
        <v>6.6135063088580198E-3</v>
      </c>
      <c r="AA36" s="6">
        <v>1.32315267283852E-2</v>
      </c>
      <c r="AB36" s="6">
        <f t="shared" si="0"/>
        <v>3.9690066074486441E-2</v>
      </c>
      <c r="AC36" s="6" t="s">
        <v>422</v>
      </c>
      <c r="AD36" s="6" t="s">
        <v>423</v>
      </c>
      <c r="AE36" s="60"/>
      <c r="AF36" s="26" t="s">
        <v>423</v>
      </c>
      <c r="AG36" s="26" t="s">
        <v>423</v>
      </c>
      <c r="AH36" s="26" t="s">
        <v>423</v>
      </c>
      <c r="AI36" s="26" t="s">
        <v>423</v>
      </c>
      <c r="AJ36" s="26" t="s">
        <v>423</v>
      </c>
      <c r="AK36" s="26" t="s">
        <v>422</v>
      </c>
      <c r="AL36" s="49" t="s">
        <v>50</v>
      </c>
    </row>
    <row r="37" spans="1:38" s="2" customFormat="1" ht="26.25" customHeight="1" thickBot="1" x14ac:dyDescent="0.3">
      <c r="A37" s="70" t="s">
        <v>71</v>
      </c>
      <c r="B37" s="70" t="s">
        <v>101</v>
      </c>
      <c r="C37" s="71" t="s">
        <v>395</v>
      </c>
      <c r="D37" s="72" t="s">
        <v>433</v>
      </c>
      <c r="E37" s="6">
        <v>22.633422810620299</v>
      </c>
      <c r="F37" s="6">
        <v>1.3658980499331701</v>
      </c>
      <c r="G37" s="6">
        <v>2.1086973185192402E-2</v>
      </c>
      <c r="H37" s="6">
        <v>1.09783027476817E-3</v>
      </c>
      <c r="I37" s="6">
        <v>0.512781707192</v>
      </c>
      <c r="J37" s="6">
        <v>0.52656294979485696</v>
      </c>
      <c r="K37" s="6">
        <v>0.52678575104432401</v>
      </c>
      <c r="L37" s="6" t="s">
        <v>422</v>
      </c>
      <c r="M37" s="6">
        <v>22.420932182076001</v>
      </c>
      <c r="N37" s="6" t="s">
        <v>428</v>
      </c>
      <c r="O37" s="6" t="s">
        <v>428</v>
      </c>
      <c r="P37" s="6" t="s">
        <v>428</v>
      </c>
      <c r="Q37" s="6" t="s">
        <v>423</v>
      </c>
      <c r="R37" s="6" t="s">
        <v>423</v>
      </c>
      <c r="S37" s="6" t="s">
        <v>423</v>
      </c>
      <c r="T37" s="6" t="s">
        <v>423</v>
      </c>
      <c r="U37" s="6" t="s">
        <v>423</v>
      </c>
      <c r="V37" s="6" t="s">
        <v>423</v>
      </c>
      <c r="W37" s="6" t="s">
        <v>422</v>
      </c>
      <c r="X37" s="6" t="s">
        <v>422</v>
      </c>
      <c r="Y37" s="6" t="s">
        <v>422</v>
      </c>
      <c r="Z37" s="6" t="s">
        <v>422</v>
      </c>
      <c r="AA37" s="6" t="s">
        <v>422</v>
      </c>
      <c r="AB37" s="6" t="s">
        <v>422</v>
      </c>
      <c r="AC37" s="6" t="s">
        <v>422</v>
      </c>
      <c r="AD37" s="6" t="s">
        <v>423</v>
      </c>
      <c r="AE37" s="60"/>
      <c r="AF37" s="26" t="s">
        <v>423</v>
      </c>
      <c r="AG37" s="26" t="s">
        <v>423</v>
      </c>
      <c r="AH37" s="26" t="s">
        <v>423</v>
      </c>
      <c r="AI37" s="26" t="s">
        <v>423</v>
      </c>
      <c r="AJ37" s="26" t="s">
        <v>423</v>
      </c>
      <c r="AK37" s="26" t="s">
        <v>422</v>
      </c>
      <c r="AL37" s="49" t="s">
        <v>50</v>
      </c>
    </row>
    <row r="38" spans="1:38" s="2" customFormat="1" ht="26.25" customHeight="1" thickBot="1" x14ac:dyDescent="0.3">
      <c r="A38" s="70" t="s">
        <v>71</v>
      </c>
      <c r="B38" s="70" t="s">
        <v>102</v>
      </c>
      <c r="C38" s="71" t="s">
        <v>103</v>
      </c>
      <c r="D38" s="77" t="s">
        <v>424</v>
      </c>
      <c r="E38" s="6">
        <v>69.1719830852754</v>
      </c>
      <c r="F38" s="6">
        <v>750.28434247268206</v>
      </c>
      <c r="G38" s="6">
        <v>8.7106263342291008</v>
      </c>
      <c r="H38" s="6">
        <v>0.190816676234459</v>
      </c>
      <c r="I38" s="6">
        <v>16.016715372137199</v>
      </c>
      <c r="J38" s="6">
        <v>16.909969498390598</v>
      </c>
      <c r="K38" s="6">
        <v>17.454140808474399</v>
      </c>
      <c r="L38" s="6" t="s">
        <v>422</v>
      </c>
      <c r="M38" s="6">
        <v>2105.3643050727401</v>
      </c>
      <c r="N38" s="6" t="s">
        <v>422</v>
      </c>
      <c r="O38" s="6" t="s">
        <v>422</v>
      </c>
      <c r="P38" s="6" t="s">
        <v>425</v>
      </c>
      <c r="Q38" s="6" t="s">
        <v>423</v>
      </c>
      <c r="R38" s="6" t="s">
        <v>423</v>
      </c>
      <c r="S38" s="6" t="s">
        <v>423</v>
      </c>
      <c r="T38" s="6" t="s">
        <v>423</v>
      </c>
      <c r="U38" s="6" t="s">
        <v>423</v>
      </c>
      <c r="V38" s="6" t="s">
        <v>423</v>
      </c>
      <c r="W38" s="6" t="s">
        <v>425</v>
      </c>
      <c r="X38" s="6" t="s">
        <v>425</v>
      </c>
      <c r="Y38" s="6" t="s">
        <v>425</v>
      </c>
      <c r="Z38" s="6" t="s">
        <v>425</v>
      </c>
      <c r="AA38" s="6" t="s">
        <v>425</v>
      </c>
      <c r="AB38" s="6" t="s">
        <v>425</v>
      </c>
      <c r="AC38" s="6" t="s">
        <v>422</v>
      </c>
      <c r="AD38" s="6" t="s">
        <v>423</v>
      </c>
      <c r="AE38" s="60"/>
      <c r="AF38" s="26" t="s">
        <v>423</v>
      </c>
      <c r="AG38" s="26" t="s">
        <v>423</v>
      </c>
      <c r="AH38" s="26" t="s">
        <v>423</v>
      </c>
      <c r="AI38" s="26" t="s">
        <v>423</v>
      </c>
      <c r="AJ38" s="26" t="s">
        <v>423</v>
      </c>
      <c r="AK38" s="26" t="s">
        <v>422</v>
      </c>
      <c r="AL38" s="49" t="s">
        <v>50</v>
      </c>
    </row>
    <row r="39" spans="1:38" s="2" customFormat="1" ht="26.25" customHeight="1" thickBot="1" x14ac:dyDescent="0.3">
      <c r="A39" s="70" t="s">
        <v>104</v>
      </c>
      <c r="B39" s="70" t="s">
        <v>105</v>
      </c>
      <c r="C39" s="71" t="s">
        <v>386</v>
      </c>
      <c r="D39" s="72" t="s">
        <v>424</v>
      </c>
      <c r="E39" s="6">
        <v>23.153305688</v>
      </c>
      <c r="F39" s="6">
        <v>1.0490667471299999</v>
      </c>
      <c r="G39" s="6">
        <v>18.6663811710205</v>
      </c>
      <c r="H39" s="6">
        <v>0.307536016706904</v>
      </c>
      <c r="I39" s="6">
        <v>2.0235367026480802</v>
      </c>
      <c r="J39" s="6">
        <v>2.3450974319495099</v>
      </c>
      <c r="K39" s="6">
        <v>2.81126829815347</v>
      </c>
      <c r="L39" s="6" t="s">
        <v>422</v>
      </c>
      <c r="M39" s="6">
        <v>15.092568782800001</v>
      </c>
      <c r="N39" s="6">
        <v>0.25061653027627001</v>
      </c>
      <c r="O39" s="6">
        <v>0.34386101921251699</v>
      </c>
      <c r="P39" s="6">
        <v>4.7186643381214498E-2</v>
      </c>
      <c r="Q39" s="6" t="s">
        <v>423</v>
      </c>
      <c r="R39" s="6" t="s">
        <v>423</v>
      </c>
      <c r="S39" s="6" t="s">
        <v>423</v>
      </c>
      <c r="T39" s="6" t="s">
        <v>423</v>
      </c>
      <c r="U39" s="6" t="s">
        <v>423</v>
      </c>
      <c r="V39" s="6" t="s">
        <v>423</v>
      </c>
      <c r="W39" s="6">
        <v>0.36642841201240001</v>
      </c>
      <c r="X39" s="6">
        <v>5.1035118886285096E-4</v>
      </c>
      <c r="Y39" s="6">
        <v>6.6310342116093302E-4</v>
      </c>
      <c r="Z39" s="6">
        <v>6.6310342116093302E-4</v>
      </c>
      <c r="AA39" s="6">
        <v>7.9671023375677604E-4</v>
      </c>
      <c r="AB39" s="6">
        <f t="shared" si="0"/>
        <v>2.633268264941493E-3</v>
      </c>
      <c r="AC39" s="6">
        <v>1.14512E-4</v>
      </c>
      <c r="AD39" s="6" t="s">
        <v>423</v>
      </c>
      <c r="AE39" s="60"/>
      <c r="AF39" s="26" t="s">
        <v>423</v>
      </c>
      <c r="AG39" s="26" t="s">
        <v>423</v>
      </c>
      <c r="AH39" s="26" t="s">
        <v>423</v>
      </c>
      <c r="AI39" s="26" t="s">
        <v>423</v>
      </c>
      <c r="AJ39" s="26" t="s">
        <v>423</v>
      </c>
      <c r="AK39" s="26" t="s">
        <v>422</v>
      </c>
      <c r="AL39" s="49" t="s">
        <v>50</v>
      </c>
    </row>
    <row r="40" spans="1:38" s="2" customFormat="1" ht="26.25" customHeight="1" thickBot="1" x14ac:dyDescent="0.3">
      <c r="A40" s="70" t="s">
        <v>71</v>
      </c>
      <c r="B40" s="70" t="s">
        <v>106</v>
      </c>
      <c r="C40" s="71" t="s">
        <v>387</v>
      </c>
      <c r="D40" s="72" t="s">
        <v>424</v>
      </c>
      <c r="E40" s="6">
        <v>18.735806338235999</v>
      </c>
      <c r="F40" s="6">
        <v>12.488362803584</v>
      </c>
      <c r="G40" s="6">
        <v>1.44996062493742</v>
      </c>
      <c r="H40" s="6">
        <v>1.2157104698052401E-2</v>
      </c>
      <c r="I40" s="6">
        <v>1.9228826356858999</v>
      </c>
      <c r="J40" s="6">
        <v>1.96512924260446</v>
      </c>
      <c r="K40" s="6">
        <v>1.96801553874805</v>
      </c>
      <c r="L40" s="6" t="s">
        <v>422</v>
      </c>
      <c r="M40" s="6">
        <v>162.78579407501999</v>
      </c>
      <c r="N40" s="6" t="s">
        <v>422</v>
      </c>
      <c r="O40" s="6" t="s">
        <v>422</v>
      </c>
      <c r="P40" s="6" t="s">
        <v>425</v>
      </c>
      <c r="Q40" s="6" t="s">
        <v>423</v>
      </c>
      <c r="R40" s="6" t="s">
        <v>423</v>
      </c>
      <c r="S40" s="6" t="s">
        <v>423</v>
      </c>
      <c r="T40" s="6" t="s">
        <v>423</v>
      </c>
      <c r="U40" s="6" t="s">
        <v>423</v>
      </c>
      <c r="V40" s="6" t="s">
        <v>423</v>
      </c>
      <c r="W40" s="6" t="s">
        <v>425</v>
      </c>
      <c r="X40" s="6" t="s">
        <v>425</v>
      </c>
      <c r="Y40" s="6" t="s">
        <v>425</v>
      </c>
      <c r="Z40" s="6" t="s">
        <v>425</v>
      </c>
      <c r="AA40" s="6" t="s">
        <v>425</v>
      </c>
      <c r="AB40" s="6" t="s">
        <v>425</v>
      </c>
      <c r="AC40" s="6" t="s">
        <v>422</v>
      </c>
      <c r="AD40" s="6" t="s">
        <v>423</v>
      </c>
      <c r="AE40" s="60"/>
      <c r="AF40" s="26" t="s">
        <v>423</v>
      </c>
      <c r="AG40" s="26" t="s">
        <v>423</v>
      </c>
      <c r="AH40" s="26" t="s">
        <v>423</v>
      </c>
      <c r="AI40" s="26" t="s">
        <v>423</v>
      </c>
      <c r="AJ40" s="26" t="s">
        <v>423</v>
      </c>
      <c r="AK40" s="26" t="s">
        <v>422</v>
      </c>
      <c r="AL40" s="49" t="s">
        <v>50</v>
      </c>
    </row>
    <row r="41" spans="1:38" s="2" customFormat="1" ht="26.25" customHeight="1" thickBot="1" x14ac:dyDescent="0.3">
      <c r="A41" s="70" t="s">
        <v>104</v>
      </c>
      <c r="B41" s="70" t="s">
        <v>107</v>
      </c>
      <c r="C41" s="71" t="s">
        <v>396</v>
      </c>
      <c r="D41" s="72" t="s">
        <v>424</v>
      </c>
      <c r="E41" s="6">
        <v>47.294425311683398</v>
      </c>
      <c r="F41" s="6">
        <v>189.858999608761</v>
      </c>
      <c r="G41" s="6">
        <v>29.624603066927499</v>
      </c>
      <c r="H41" s="6">
        <v>1.83630698320564</v>
      </c>
      <c r="I41" s="6">
        <v>142.09160066360101</v>
      </c>
      <c r="J41" s="6">
        <v>142.515091357768</v>
      </c>
      <c r="K41" s="6">
        <v>151.50638932229401</v>
      </c>
      <c r="L41" s="6" t="s">
        <v>422</v>
      </c>
      <c r="M41" s="6">
        <v>824.58211099771597</v>
      </c>
      <c r="N41" s="6">
        <v>2.3412425841752502</v>
      </c>
      <c r="O41" s="6">
        <v>0.64503019295363695</v>
      </c>
      <c r="P41" s="6">
        <v>9.1925789949069095E-2</v>
      </c>
      <c r="Q41" s="6" t="s">
        <v>423</v>
      </c>
      <c r="R41" s="6" t="s">
        <v>423</v>
      </c>
      <c r="S41" s="6" t="s">
        <v>423</v>
      </c>
      <c r="T41" s="6" t="s">
        <v>423</v>
      </c>
      <c r="U41" s="6" t="s">
        <v>423</v>
      </c>
      <c r="V41" s="6" t="s">
        <v>423</v>
      </c>
      <c r="W41" s="6">
        <v>6.0073740854187401</v>
      </c>
      <c r="X41" s="6">
        <v>18.223499834794701</v>
      </c>
      <c r="Y41" s="6">
        <v>27.3349539324186</v>
      </c>
      <c r="Z41" s="6">
        <v>9.1125051687684504</v>
      </c>
      <c r="AA41" s="6">
        <v>15.116602075331</v>
      </c>
      <c r="AB41" s="6">
        <f t="shared" si="0"/>
        <v>69.787561011312746</v>
      </c>
      <c r="AC41" s="6">
        <v>1.4712472E-3</v>
      </c>
      <c r="AD41" s="6" t="s">
        <v>423</v>
      </c>
      <c r="AE41" s="60"/>
      <c r="AF41" s="26" t="s">
        <v>423</v>
      </c>
      <c r="AG41" s="26" t="s">
        <v>423</v>
      </c>
      <c r="AH41" s="26" t="s">
        <v>423</v>
      </c>
      <c r="AI41" s="26" t="s">
        <v>423</v>
      </c>
      <c r="AJ41" s="26" t="s">
        <v>423</v>
      </c>
      <c r="AK41" s="26" t="s">
        <v>422</v>
      </c>
      <c r="AL41" s="49" t="s">
        <v>50</v>
      </c>
    </row>
    <row r="42" spans="1:38" s="2" customFormat="1" ht="26.25" customHeight="1" thickBot="1" x14ac:dyDescent="0.3">
      <c r="A42" s="70" t="s">
        <v>71</v>
      </c>
      <c r="B42" s="70" t="s">
        <v>108</v>
      </c>
      <c r="C42" s="71" t="s">
        <v>109</v>
      </c>
      <c r="D42" s="72" t="s">
        <v>424</v>
      </c>
      <c r="E42" s="6">
        <v>2.43338155856669</v>
      </c>
      <c r="F42" s="6">
        <v>2.7011797703575402</v>
      </c>
      <c r="G42" s="6">
        <v>0.23744128062501099</v>
      </c>
      <c r="H42" s="6">
        <v>2.25287009230472E-3</v>
      </c>
      <c r="I42" s="6">
        <v>0.29539248901068299</v>
      </c>
      <c r="J42" s="6">
        <v>0.30221218685454199</v>
      </c>
      <c r="K42" s="6">
        <v>0.30297243597882501</v>
      </c>
      <c r="L42" s="6" t="s">
        <v>422</v>
      </c>
      <c r="M42" s="6">
        <v>36.670298115497701</v>
      </c>
      <c r="N42" s="6" t="s">
        <v>422</v>
      </c>
      <c r="O42" s="6" t="s">
        <v>422</v>
      </c>
      <c r="P42" s="6" t="s">
        <v>425</v>
      </c>
      <c r="Q42" s="6" t="s">
        <v>423</v>
      </c>
      <c r="R42" s="6" t="s">
        <v>423</v>
      </c>
      <c r="S42" s="6" t="s">
        <v>423</v>
      </c>
      <c r="T42" s="6" t="s">
        <v>423</v>
      </c>
      <c r="U42" s="6" t="s">
        <v>423</v>
      </c>
      <c r="V42" s="6" t="s">
        <v>423</v>
      </c>
      <c r="W42" s="6" t="s">
        <v>425</v>
      </c>
      <c r="X42" s="6" t="s">
        <v>425</v>
      </c>
      <c r="Y42" s="6" t="s">
        <v>425</v>
      </c>
      <c r="Z42" s="6" t="s">
        <v>425</v>
      </c>
      <c r="AA42" s="6" t="s">
        <v>425</v>
      </c>
      <c r="AB42" s="6" t="s">
        <v>425</v>
      </c>
      <c r="AC42" s="6" t="s">
        <v>422</v>
      </c>
      <c r="AD42" s="6" t="s">
        <v>423</v>
      </c>
      <c r="AE42" s="60"/>
      <c r="AF42" s="26" t="s">
        <v>423</v>
      </c>
      <c r="AG42" s="26" t="s">
        <v>423</v>
      </c>
      <c r="AH42" s="26" t="s">
        <v>423</v>
      </c>
      <c r="AI42" s="26" t="s">
        <v>423</v>
      </c>
      <c r="AJ42" s="26" t="s">
        <v>423</v>
      </c>
      <c r="AK42" s="26" t="s">
        <v>422</v>
      </c>
      <c r="AL42" s="49" t="s">
        <v>50</v>
      </c>
    </row>
    <row r="43" spans="1:38" s="2" customFormat="1" ht="26.25" customHeight="1" thickBot="1" x14ac:dyDescent="0.3">
      <c r="A43" s="70" t="s">
        <v>104</v>
      </c>
      <c r="B43" s="70" t="s">
        <v>110</v>
      </c>
      <c r="C43" s="71" t="s">
        <v>111</v>
      </c>
      <c r="D43" s="72" t="s">
        <v>424</v>
      </c>
      <c r="E43" s="6">
        <v>2.8119978005552202</v>
      </c>
      <c r="F43" s="6">
        <v>0.20437748663260699</v>
      </c>
      <c r="G43" s="6">
        <v>2.61322234702078</v>
      </c>
      <c r="H43" s="6">
        <v>0.11470678367932401</v>
      </c>
      <c r="I43" s="6">
        <v>0.87971148785304099</v>
      </c>
      <c r="J43" s="6">
        <v>1.49999574581605</v>
      </c>
      <c r="K43" s="6">
        <v>2.64329172694335</v>
      </c>
      <c r="L43" s="6" t="s">
        <v>422</v>
      </c>
      <c r="M43" s="6">
        <v>19.726345208375701</v>
      </c>
      <c r="N43" s="6">
        <v>0.11263854967897501</v>
      </c>
      <c r="O43" s="6">
        <v>6.4066693608208797E-2</v>
      </c>
      <c r="P43" s="6">
        <v>2.8424765766652698E-3</v>
      </c>
      <c r="Q43" s="6" t="s">
        <v>423</v>
      </c>
      <c r="R43" s="6" t="s">
        <v>423</v>
      </c>
      <c r="S43" s="6" t="s">
        <v>423</v>
      </c>
      <c r="T43" s="6" t="s">
        <v>423</v>
      </c>
      <c r="U43" s="6" t="s">
        <v>423</v>
      </c>
      <c r="V43" s="6" t="s">
        <v>423</v>
      </c>
      <c r="W43" s="6">
        <v>5.7556995499999999E-2</v>
      </c>
      <c r="X43" s="6">
        <v>8.5660578785455403E-4</v>
      </c>
      <c r="Y43" s="6">
        <v>2.0781439691084599E-3</v>
      </c>
      <c r="Z43" s="6">
        <v>5.7814396910846105E-4</v>
      </c>
      <c r="AA43" s="6">
        <v>3.0335697310046101E-4</v>
      </c>
      <c r="AB43" s="6">
        <f t="shared" si="0"/>
        <v>3.8162506991719363E-3</v>
      </c>
      <c r="AC43" s="6">
        <v>5.3319272693738602E-3</v>
      </c>
      <c r="AD43" s="6" t="s">
        <v>423</v>
      </c>
      <c r="AE43" s="60"/>
      <c r="AF43" s="26" t="s">
        <v>423</v>
      </c>
      <c r="AG43" s="26" t="s">
        <v>423</v>
      </c>
      <c r="AH43" s="26" t="s">
        <v>423</v>
      </c>
      <c r="AI43" s="26" t="s">
        <v>423</v>
      </c>
      <c r="AJ43" s="26" t="s">
        <v>423</v>
      </c>
      <c r="AK43" s="26" t="s">
        <v>422</v>
      </c>
      <c r="AL43" s="49" t="s">
        <v>50</v>
      </c>
    </row>
    <row r="44" spans="1:38" s="2" customFormat="1" ht="26.25" customHeight="1" thickBot="1" x14ac:dyDescent="0.3">
      <c r="A44" s="70" t="s">
        <v>71</v>
      </c>
      <c r="B44" s="70" t="s">
        <v>112</v>
      </c>
      <c r="C44" s="71" t="s">
        <v>113</v>
      </c>
      <c r="D44" s="72" t="s">
        <v>424</v>
      </c>
      <c r="E44" s="6">
        <v>156.14541775402199</v>
      </c>
      <c r="F44" s="6">
        <v>22.4387553085013</v>
      </c>
      <c r="G44" s="6">
        <v>8.4579693744427598</v>
      </c>
      <c r="H44" s="6">
        <v>7.4075981558100107E-2</v>
      </c>
      <c r="I44" s="6">
        <v>19.8895035026834</v>
      </c>
      <c r="J44" s="6">
        <v>20.295654336478702</v>
      </c>
      <c r="K44" s="6">
        <v>20.2958874218373</v>
      </c>
      <c r="L44" s="6" t="s">
        <v>422</v>
      </c>
      <c r="M44" s="6">
        <v>103.613391991689</v>
      </c>
      <c r="N44" s="6" t="s">
        <v>422</v>
      </c>
      <c r="O44" s="6" t="s">
        <v>422</v>
      </c>
      <c r="P44" s="6" t="s">
        <v>425</v>
      </c>
      <c r="Q44" s="6" t="s">
        <v>423</v>
      </c>
      <c r="R44" s="6" t="s">
        <v>423</v>
      </c>
      <c r="S44" s="6" t="s">
        <v>423</v>
      </c>
      <c r="T44" s="6" t="s">
        <v>423</v>
      </c>
      <c r="U44" s="6" t="s">
        <v>423</v>
      </c>
      <c r="V44" s="6" t="s">
        <v>423</v>
      </c>
      <c r="W44" s="6" t="s">
        <v>425</v>
      </c>
      <c r="X44" s="6" t="s">
        <v>425</v>
      </c>
      <c r="Y44" s="6" t="s">
        <v>425</v>
      </c>
      <c r="Z44" s="6" t="s">
        <v>425</v>
      </c>
      <c r="AA44" s="6" t="s">
        <v>425</v>
      </c>
      <c r="AB44" s="6" t="s">
        <v>425</v>
      </c>
      <c r="AC44" s="6" t="s">
        <v>422</v>
      </c>
      <c r="AD44" s="6" t="s">
        <v>423</v>
      </c>
      <c r="AE44" s="60"/>
      <c r="AF44" s="26" t="s">
        <v>423</v>
      </c>
      <c r="AG44" s="26" t="s">
        <v>423</v>
      </c>
      <c r="AH44" s="26" t="s">
        <v>423</v>
      </c>
      <c r="AI44" s="26" t="s">
        <v>423</v>
      </c>
      <c r="AJ44" s="26" t="s">
        <v>423</v>
      </c>
      <c r="AK44" s="26" t="s">
        <v>422</v>
      </c>
      <c r="AL44" s="49" t="s">
        <v>50</v>
      </c>
    </row>
    <row r="45" spans="1:38" s="2" customFormat="1" ht="26.25" customHeight="1" thickBot="1" x14ac:dyDescent="0.3">
      <c r="A45" s="70" t="s">
        <v>71</v>
      </c>
      <c r="B45" s="70" t="s">
        <v>114</v>
      </c>
      <c r="C45" s="71" t="s">
        <v>115</v>
      </c>
      <c r="D45" s="72" t="s">
        <v>424</v>
      </c>
      <c r="E45" s="6">
        <v>17.240707115285201</v>
      </c>
      <c r="F45" s="6">
        <v>1.16061967279415</v>
      </c>
      <c r="G45" s="6">
        <v>4.5230933869462699</v>
      </c>
      <c r="H45" s="6">
        <v>2.11540907537008E-2</v>
      </c>
      <c r="I45" s="6">
        <v>0.83457527994194503</v>
      </c>
      <c r="J45" s="6">
        <v>0.90714704341515695</v>
      </c>
      <c r="K45" s="6">
        <v>0.94494483689078901</v>
      </c>
      <c r="L45" s="6" t="s">
        <v>422</v>
      </c>
      <c r="M45" s="6">
        <v>1.8912825307816099</v>
      </c>
      <c r="N45" s="6">
        <v>0.136072056512274</v>
      </c>
      <c r="O45" s="6">
        <v>4.6718072735880602E-3</v>
      </c>
      <c r="P45" s="6">
        <v>4.5357352170757799E-5</v>
      </c>
      <c r="Q45" s="6" t="s">
        <v>423</v>
      </c>
      <c r="R45" s="6" t="s">
        <v>423</v>
      </c>
      <c r="S45" s="6" t="s">
        <v>423</v>
      </c>
      <c r="T45" s="6" t="s">
        <v>423</v>
      </c>
      <c r="U45" s="6" t="s">
        <v>423</v>
      </c>
      <c r="V45" s="6" t="s">
        <v>423</v>
      </c>
      <c r="W45" s="6">
        <v>4.5357352170757901</v>
      </c>
      <c r="X45" s="6">
        <v>4.5357352170757896E-3</v>
      </c>
      <c r="Y45" s="6">
        <v>9.0714704341515705E-3</v>
      </c>
      <c r="Z45" s="6">
        <v>4.5357352170757896E-3</v>
      </c>
      <c r="AA45" s="6">
        <v>9.0714704341515705E-3</v>
      </c>
      <c r="AB45" s="6">
        <f t="shared" si="0"/>
        <v>2.7214411302454722E-2</v>
      </c>
      <c r="AC45" s="6" t="s">
        <v>422</v>
      </c>
      <c r="AD45" s="6" t="s">
        <v>423</v>
      </c>
      <c r="AE45" s="60"/>
      <c r="AF45" s="26" t="s">
        <v>423</v>
      </c>
      <c r="AG45" s="26" t="s">
        <v>423</v>
      </c>
      <c r="AH45" s="26" t="s">
        <v>423</v>
      </c>
      <c r="AI45" s="26" t="s">
        <v>423</v>
      </c>
      <c r="AJ45" s="26" t="s">
        <v>423</v>
      </c>
      <c r="AK45" s="26" t="s">
        <v>422</v>
      </c>
      <c r="AL45" s="49" t="s">
        <v>50</v>
      </c>
    </row>
    <row r="46" spans="1:38" s="2" customFormat="1" ht="26.25" customHeight="1" thickBot="1" x14ac:dyDescent="0.3">
      <c r="A46" s="70" t="s">
        <v>104</v>
      </c>
      <c r="B46" s="70" t="s">
        <v>116</v>
      </c>
      <c r="C46" s="71" t="s">
        <v>117</v>
      </c>
      <c r="D46" s="72" t="s">
        <v>434</v>
      </c>
      <c r="E46" s="6" t="s">
        <v>422</v>
      </c>
      <c r="F46" s="6" t="s">
        <v>422</v>
      </c>
      <c r="G46" s="6" t="s">
        <v>422</v>
      </c>
      <c r="H46" s="6" t="s">
        <v>422</v>
      </c>
      <c r="I46" s="6" t="s">
        <v>422</v>
      </c>
      <c r="J46" s="6" t="s">
        <v>422</v>
      </c>
      <c r="K46" s="6" t="s">
        <v>422</v>
      </c>
      <c r="L46" s="6" t="s">
        <v>422</v>
      </c>
      <c r="M46" s="6" t="s">
        <v>422</v>
      </c>
      <c r="N46" s="6" t="s">
        <v>422</v>
      </c>
      <c r="O46" s="6" t="s">
        <v>422</v>
      </c>
      <c r="P46" s="6" t="s">
        <v>422</v>
      </c>
      <c r="Q46" s="6" t="s">
        <v>423</v>
      </c>
      <c r="R46" s="6" t="s">
        <v>423</v>
      </c>
      <c r="S46" s="6" t="s">
        <v>423</v>
      </c>
      <c r="T46" s="6" t="s">
        <v>423</v>
      </c>
      <c r="U46" s="6" t="s">
        <v>423</v>
      </c>
      <c r="V46" s="6" t="s">
        <v>423</v>
      </c>
      <c r="W46" s="6" t="s">
        <v>422</v>
      </c>
      <c r="X46" s="6" t="s">
        <v>422</v>
      </c>
      <c r="Y46" s="6" t="s">
        <v>422</v>
      </c>
      <c r="Z46" s="6" t="s">
        <v>422</v>
      </c>
      <c r="AA46" s="6" t="s">
        <v>422</v>
      </c>
      <c r="AB46" s="6" t="s">
        <v>422</v>
      </c>
      <c r="AC46" s="6" t="s">
        <v>422</v>
      </c>
      <c r="AD46" s="6" t="s">
        <v>423</v>
      </c>
      <c r="AE46" s="60"/>
      <c r="AF46" s="26" t="s">
        <v>423</v>
      </c>
      <c r="AG46" s="26" t="s">
        <v>423</v>
      </c>
      <c r="AH46" s="26" t="s">
        <v>423</v>
      </c>
      <c r="AI46" s="26" t="s">
        <v>423</v>
      </c>
      <c r="AJ46" s="26" t="s">
        <v>423</v>
      </c>
      <c r="AK46" s="26" t="s">
        <v>422</v>
      </c>
      <c r="AL46" s="49" t="s">
        <v>50</v>
      </c>
    </row>
    <row r="47" spans="1:38" s="2" customFormat="1" ht="26.25" customHeight="1" thickBot="1" x14ac:dyDescent="0.3">
      <c r="A47" s="70" t="s">
        <v>71</v>
      </c>
      <c r="B47" s="70" t="s">
        <v>118</v>
      </c>
      <c r="C47" s="71" t="s">
        <v>119</v>
      </c>
      <c r="D47" s="72" t="s">
        <v>424</v>
      </c>
      <c r="E47" s="6">
        <v>1.2584371024424399</v>
      </c>
      <c r="F47" s="6">
        <v>0.39288967933409202</v>
      </c>
      <c r="G47" s="6">
        <v>0.27961413344673502</v>
      </c>
      <c r="H47" s="6">
        <v>1.0067071422204001E-3</v>
      </c>
      <c r="I47" s="6">
        <v>0.12810991931611199</v>
      </c>
      <c r="J47" s="6">
        <v>0.13274948589274599</v>
      </c>
      <c r="K47" s="6">
        <v>0.13383031350796501</v>
      </c>
      <c r="L47" s="6" t="s">
        <v>422</v>
      </c>
      <c r="M47" s="6">
        <v>1.2593956116163201</v>
      </c>
      <c r="N47" s="6">
        <v>0.29280242174624599</v>
      </c>
      <c r="O47" s="6">
        <v>1.33590293241149E-4</v>
      </c>
      <c r="P47" s="6">
        <v>1.29699313826359E-6</v>
      </c>
      <c r="Q47" s="6" t="s">
        <v>423</v>
      </c>
      <c r="R47" s="6" t="s">
        <v>423</v>
      </c>
      <c r="S47" s="6" t="s">
        <v>423</v>
      </c>
      <c r="T47" s="6" t="s">
        <v>423</v>
      </c>
      <c r="U47" s="6" t="s">
        <v>423</v>
      </c>
      <c r="V47" s="6" t="s">
        <v>423</v>
      </c>
      <c r="W47" s="6">
        <v>0.12969931382635899</v>
      </c>
      <c r="X47" s="6">
        <v>2.2193117592100899E-4</v>
      </c>
      <c r="Y47" s="6">
        <v>4.9483083665487605E-4</v>
      </c>
      <c r="Z47" s="6">
        <v>3.6513152282851701E-4</v>
      </c>
      <c r="AA47" s="6">
        <v>5.1434546545810797E-4</v>
      </c>
      <c r="AB47" s="6">
        <f t="shared" si="0"/>
        <v>1.5962390008625099E-3</v>
      </c>
      <c r="AC47" s="6" t="s">
        <v>422</v>
      </c>
      <c r="AD47" s="6" t="s">
        <v>423</v>
      </c>
      <c r="AE47" s="60"/>
      <c r="AF47" s="26" t="s">
        <v>423</v>
      </c>
      <c r="AG47" s="26" t="s">
        <v>423</v>
      </c>
      <c r="AH47" s="26" t="s">
        <v>423</v>
      </c>
      <c r="AI47" s="26" t="s">
        <v>423</v>
      </c>
      <c r="AJ47" s="26" t="s">
        <v>423</v>
      </c>
      <c r="AK47" s="26" t="s">
        <v>422</v>
      </c>
      <c r="AL47" s="49" t="s">
        <v>50</v>
      </c>
    </row>
    <row r="48" spans="1:38" s="2" customFormat="1" ht="26.25" customHeight="1" thickBot="1" x14ac:dyDescent="0.3">
      <c r="A48" s="70" t="s">
        <v>120</v>
      </c>
      <c r="B48" s="70" t="s">
        <v>121</v>
      </c>
      <c r="C48" s="71" t="s">
        <v>122</v>
      </c>
      <c r="D48" s="72" t="s">
        <v>424</v>
      </c>
      <c r="E48" s="6">
        <v>0.26592316420079298</v>
      </c>
      <c r="F48" s="6">
        <v>0.66557257461712105</v>
      </c>
      <c r="G48" s="6">
        <v>0.18289985250379101</v>
      </c>
      <c r="H48" s="6">
        <v>1.28912E-2</v>
      </c>
      <c r="I48" s="6">
        <v>1.7627717302664201</v>
      </c>
      <c r="J48" s="6">
        <v>4.0489784718858699</v>
      </c>
      <c r="K48" s="6">
        <v>7.2475669535099598</v>
      </c>
      <c r="L48" s="6" t="s">
        <v>422</v>
      </c>
      <c r="M48" s="6">
        <v>6.9713144547940802E-3</v>
      </c>
      <c r="N48" s="6" t="s">
        <v>422</v>
      </c>
      <c r="O48" s="6" t="s">
        <v>422</v>
      </c>
      <c r="P48" s="6" t="s">
        <v>422</v>
      </c>
      <c r="Q48" s="6" t="s">
        <v>423</v>
      </c>
      <c r="R48" s="6" t="s">
        <v>423</v>
      </c>
      <c r="S48" s="6" t="s">
        <v>423</v>
      </c>
      <c r="T48" s="6" t="s">
        <v>423</v>
      </c>
      <c r="U48" s="6" t="s">
        <v>423</v>
      </c>
      <c r="V48" s="6" t="s">
        <v>423</v>
      </c>
      <c r="W48" s="6" t="s">
        <v>422</v>
      </c>
      <c r="X48" s="6" t="s">
        <v>422</v>
      </c>
      <c r="Y48" s="6" t="s">
        <v>422</v>
      </c>
      <c r="Z48" s="6" t="s">
        <v>422</v>
      </c>
      <c r="AA48" s="6" t="s">
        <v>422</v>
      </c>
      <c r="AB48" s="6" t="s">
        <v>422</v>
      </c>
      <c r="AC48" s="6" t="s">
        <v>422</v>
      </c>
      <c r="AD48" s="6" t="s">
        <v>423</v>
      </c>
      <c r="AE48" s="60"/>
      <c r="AF48" s="26" t="s">
        <v>423</v>
      </c>
      <c r="AG48" s="26" t="s">
        <v>423</v>
      </c>
      <c r="AH48" s="26" t="s">
        <v>423</v>
      </c>
      <c r="AI48" s="26" t="s">
        <v>423</v>
      </c>
      <c r="AJ48" s="26" t="s">
        <v>423</v>
      </c>
      <c r="AK48" s="26" t="s">
        <v>422</v>
      </c>
      <c r="AL48" s="49" t="s">
        <v>123</v>
      </c>
    </row>
    <row r="49" spans="1:38" s="2" customFormat="1" ht="26.25" customHeight="1" thickBot="1" x14ac:dyDescent="0.3">
      <c r="A49" s="70" t="s">
        <v>120</v>
      </c>
      <c r="B49" s="70" t="s">
        <v>124</v>
      </c>
      <c r="C49" s="71" t="s">
        <v>125</v>
      </c>
      <c r="D49" s="72" t="s">
        <v>435</v>
      </c>
      <c r="E49" s="6" t="s">
        <v>422</v>
      </c>
      <c r="F49" s="6" t="s">
        <v>422</v>
      </c>
      <c r="G49" s="6" t="s">
        <v>422</v>
      </c>
      <c r="H49" s="6" t="s">
        <v>422</v>
      </c>
      <c r="I49" s="6" t="s">
        <v>422</v>
      </c>
      <c r="J49" s="6" t="s">
        <v>422</v>
      </c>
      <c r="K49" s="6" t="s">
        <v>422</v>
      </c>
      <c r="L49" s="6" t="s">
        <v>422</v>
      </c>
      <c r="M49" s="6" t="s">
        <v>422</v>
      </c>
      <c r="N49" s="6" t="s">
        <v>422</v>
      </c>
      <c r="O49" s="6" t="s">
        <v>422</v>
      </c>
      <c r="P49" s="6" t="s">
        <v>422</v>
      </c>
      <c r="Q49" s="6" t="s">
        <v>423</v>
      </c>
      <c r="R49" s="6" t="s">
        <v>423</v>
      </c>
      <c r="S49" s="6" t="s">
        <v>423</v>
      </c>
      <c r="T49" s="6" t="s">
        <v>423</v>
      </c>
      <c r="U49" s="6" t="s">
        <v>423</v>
      </c>
      <c r="V49" s="6" t="s">
        <v>423</v>
      </c>
      <c r="W49" s="6" t="s">
        <v>422</v>
      </c>
      <c r="X49" s="6" t="s">
        <v>422</v>
      </c>
      <c r="Y49" s="6" t="s">
        <v>422</v>
      </c>
      <c r="Z49" s="6" t="s">
        <v>422</v>
      </c>
      <c r="AA49" s="6" t="s">
        <v>422</v>
      </c>
      <c r="AB49" s="6" t="s">
        <v>422</v>
      </c>
      <c r="AC49" s="6" t="s">
        <v>422</v>
      </c>
      <c r="AD49" s="6" t="s">
        <v>423</v>
      </c>
      <c r="AE49" s="60"/>
      <c r="AF49" s="26" t="s">
        <v>423</v>
      </c>
      <c r="AG49" s="26" t="s">
        <v>423</v>
      </c>
      <c r="AH49" s="26" t="s">
        <v>423</v>
      </c>
      <c r="AI49" s="26" t="s">
        <v>423</v>
      </c>
      <c r="AJ49" s="26" t="s">
        <v>423</v>
      </c>
      <c r="AK49" s="26" t="s">
        <v>422</v>
      </c>
      <c r="AL49" s="49" t="s">
        <v>446</v>
      </c>
    </row>
    <row r="50" spans="1:38" s="2" customFormat="1" ht="26.25" customHeight="1" thickBot="1" x14ac:dyDescent="0.3">
      <c r="A50" s="70" t="s">
        <v>120</v>
      </c>
      <c r="B50" s="70" t="s">
        <v>126</v>
      </c>
      <c r="C50" s="71" t="s">
        <v>127</v>
      </c>
      <c r="D50" s="72" t="s">
        <v>424</v>
      </c>
      <c r="E50" s="6">
        <v>0</v>
      </c>
      <c r="F50" s="6">
        <v>3.8425654752148701E-2</v>
      </c>
      <c r="G50" s="6">
        <v>14.890504403266901</v>
      </c>
      <c r="H50" s="6">
        <v>5.77328700761977E-2</v>
      </c>
      <c r="I50" s="6">
        <v>0.75421693102853804</v>
      </c>
      <c r="J50" s="6">
        <v>0.882639925442119</v>
      </c>
      <c r="K50" s="6">
        <v>0.87781495450828995</v>
      </c>
      <c r="L50" s="6" t="s">
        <v>422</v>
      </c>
      <c r="M50" s="6">
        <v>0</v>
      </c>
      <c r="N50" s="6">
        <v>0</v>
      </c>
      <c r="O50" s="6">
        <v>0</v>
      </c>
      <c r="P50" s="6">
        <v>0</v>
      </c>
      <c r="Q50" s="6" t="s">
        <v>423</v>
      </c>
      <c r="R50" s="6" t="s">
        <v>423</v>
      </c>
      <c r="S50" s="6" t="s">
        <v>423</v>
      </c>
      <c r="T50" s="6" t="s">
        <v>423</v>
      </c>
      <c r="U50" s="6" t="s">
        <v>423</v>
      </c>
      <c r="V50" s="6" t="s">
        <v>423</v>
      </c>
      <c r="W50" s="6">
        <v>6.6704686230290605E-2</v>
      </c>
      <c r="X50" s="6">
        <v>2.3015819826810698E-3</v>
      </c>
      <c r="Y50" s="6">
        <v>3.3871565904812699E-3</v>
      </c>
      <c r="Z50" s="6">
        <v>5.2467736138784502E-7</v>
      </c>
      <c r="AA50" s="6">
        <v>1.12454400369447E-3</v>
      </c>
      <c r="AB50" s="6">
        <f t="shared" si="0"/>
        <v>6.8138072542181967E-3</v>
      </c>
      <c r="AC50" s="6">
        <v>0.29975033002065798</v>
      </c>
      <c r="AD50" s="6" t="s">
        <v>423</v>
      </c>
      <c r="AE50" s="60"/>
      <c r="AF50" s="26" t="s">
        <v>423</v>
      </c>
      <c r="AG50" s="26" t="s">
        <v>423</v>
      </c>
      <c r="AH50" s="26" t="s">
        <v>423</v>
      </c>
      <c r="AI50" s="26" t="s">
        <v>423</v>
      </c>
      <c r="AJ50" s="26" t="s">
        <v>423</v>
      </c>
      <c r="AK50" s="26" t="s">
        <v>422</v>
      </c>
      <c r="AL50" s="49" t="s">
        <v>408</v>
      </c>
    </row>
    <row r="51" spans="1:38" s="2" customFormat="1" ht="26.25" customHeight="1" thickBot="1" x14ac:dyDescent="0.3">
      <c r="A51" s="70" t="s">
        <v>120</v>
      </c>
      <c r="B51" s="74" t="s">
        <v>128</v>
      </c>
      <c r="C51" s="71" t="s">
        <v>129</v>
      </c>
      <c r="D51" s="72" t="s">
        <v>424</v>
      </c>
      <c r="E51" s="6">
        <v>0.41828557304282199</v>
      </c>
      <c r="F51" s="6">
        <v>291.11607083043202</v>
      </c>
      <c r="G51" s="6">
        <v>0.33415988751624898</v>
      </c>
      <c r="H51" s="6">
        <v>1.5860736837691201E-2</v>
      </c>
      <c r="I51" s="6">
        <v>0.26869948446730602</v>
      </c>
      <c r="J51" s="6">
        <v>2.5858439570224401</v>
      </c>
      <c r="K51" s="6">
        <v>4.4853642244119003</v>
      </c>
      <c r="L51" s="6" t="s">
        <v>422</v>
      </c>
      <c r="M51" s="6">
        <v>1.6210988599668501</v>
      </c>
      <c r="N51" s="6">
        <v>9.5075703836619996E-3</v>
      </c>
      <c r="O51" s="6">
        <v>1.3441004241488701E-3</v>
      </c>
      <c r="P51" s="6">
        <v>6.88895046667935E-5</v>
      </c>
      <c r="Q51" s="6" t="s">
        <v>423</v>
      </c>
      <c r="R51" s="6" t="s">
        <v>423</v>
      </c>
      <c r="S51" s="6" t="s">
        <v>423</v>
      </c>
      <c r="T51" s="6" t="s">
        <v>423</v>
      </c>
      <c r="U51" s="6" t="s">
        <v>423</v>
      </c>
      <c r="V51" s="6" t="s">
        <v>423</v>
      </c>
      <c r="W51" s="6" t="s">
        <v>422</v>
      </c>
      <c r="X51" s="6">
        <v>1.1665272864442899E-4</v>
      </c>
      <c r="Y51" s="6">
        <v>3.54658585764178E-5</v>
      </c>
      <c r="Z51" s="6">
        <v>7.9147698846773195E-5</v>
      </c>
      <c r="AA51" s="6">
        <v>7.5481816984906394E-5</v>
      </c>
      <c r="AB51" s="6">
        <f t="shared" si="0"/>
        <v>3.0674810305252639E-4</v>
      </c>
      <c r="AC51" s="6">
        <v>5.3219939482543301E-5</v>
      </c>
      <c r="AD51" s="6" t="s">
        <v>423</v>
      </c>
      <c r="AE51" s="60"/>
      <c r="AF51" s="26" t="s">
        <v>423</v>
      </c>
      <c r="AG51" s="26" t="s">
        <v>423</v>
      </c>
      <c r="AH51" s="26" t="s">
        <v>423</v>
      </c>
      <c r="AI51" s="26" t="s">
        <v>423</v>
      </c>
      <c r="AJ51" s="26" t="s">
        <v>423</v>
      </c>
      <c r="AK51" s="26" t="s">
        <v>422</v>
      </c>
      <c r="AL51" s="49" t="s">
        <v>447</v>
      </c>
    </row>
    <row r="52" spans="1:38" s="2" customFormat="1" ht="26.25" customHeight="1" thickBot="1" x14ac:dyDescent="0.3">
      <c r="A52" s="70" t="s">
        <v>120</v>
      </c>
      <c r="B52" s="74" t="s">
        <v>130</v>
      </c>
      <c r="C52" s="76" t="s">
        <v>388</v>
      </c>
      <c r="D52" s="73" t="s">
        <v>424</v>
      </c>
      <c r="E52" s="6">
        <v>6.84635290229531</v>
      </c>
      <c r="F52" s="6">
        <v>67.471540608279497</v>
      </c>
      <c r="G52" s="6">
        <v>29.596373106673799</v>
      </c>
      <c r="H52" s="6">
        <v>0.28735982079054201</v>
      </c>
      <c r="I52" s="6">
        <v>0.77794793269045703</v>
      </c>
      <c r="J52" s="6">
        <v>1.10935537783448</v>
      </c>
      <c r="K52" s="6">
        <v>1.3071405800423901</v>
      </c>
      <c r="L52" s="6" t="s">
        <v>422</v>
      </c>
      <c r="M52" s="6">
        <v>4.0356797744001396</v>
      </c>
      <c r="N52" s="6">
        <v>0.16546998183585601</v>
      </c>
      <c r="O52" s="6">
        <v>8.7251204699930598E-2</v>
      </c>
      <c r="P52" s="6">
        <v>8.4875414087944495E-2</v>
      </c>
      <c r="Q52" s="6" t="s">
        <v>423</v>
      </c>
      <c r="R52" s="6" t="s">
        <v>423</v>
      </c>
      <c r="S52" s="6" t="s">
        <v>423</v>
      </c>
      <c r="T52" s="6" t="s">
        <v>423</v>
      </c>
      <c r="U52" s="6" t="s">
        <v>423</v>
      </c>
      <c r="V52" s="6" t="s">
        <v>423</v>
      </c>
      <c r="W52" s="6" t="s">
        <v>422</v>
      </c>
      <c r="X52" s="6">
        <v>6.60245430532031E-2</v>
      </c>
      <c r="Y52" s="6">
        <v>2.3693945573502E-2</v>
      </c>
      <c r="Z52" s="6">
        <v>1.77037134600046E-2</v>
      </c>
      <c r="AA52" s="6">
        <v>1.1222243214745201E-2</v>
      </c>
      <c r="AB52" s="6">
        <f t="shared" si="0"/>
        <v>0.1186444453014549</v>
      </c>
      <c r="AC52" s="6" t="s">
        <v>422</v>
      </c>
      <c r="AD52" s="6" t="s">
        <v>423</v>
      </c>
      <c r="AE52" s="60"/>
      <c r="AF52" s="26" t="s">
        <v>423</v>
      </c>
      <c r="AG52" s="26" t="s">
        <v>423</v>
      </c>
      <c r="AH52" s="26" t="s">
        <v>423</v>
      </c>
      <c r="AI52" s="26" t="s">
        <v>423</v>
      </c>
      <c r="AJ52" s="26" t="s">
        <v>423</v>
      </c>
      <c r="AK52" s="26" t="s">
        <v>422</v>
      </c>
      <c r="AL52" s="49" t="s">
        <v>448</v>
      </c>
    </row>
    <row r="53" spans="1:38" s="2" customFormat="1" ht="26.25" customHeight="1" thickBot="1" x14ac:dyDescent="0.3">
      <c r="A53" s="70" t="s">
        <v>120</v>
      </c>
      <c r="B53" s="74" t="s">
        <v>131</v>
      </c>
      <c r="C53" s="76" t="s">
        <v>132</v>
      </c>
      <c r="D53" s="73" t="s">
        <v>424</v>
      </c>
      <c r="E53" s="6">
        <v>0.2265616</v>
      </c>
      <c r="F53" s="6">
        <v>120.59275331788599</v>
      </c>
      <c r="G53" s="6">
        <v>0</v>
      </c>
      <c r="H53" s="6">
        <v>0</v>
      </c>
      <c r="I53" s="6">
        <v>5.65245038576929E-4</v>
      </c>
      <c r="J53" s="6">
        <v>6.8757873307769197E-4</v>
      </c>
      <c r="K53" s="6">
        <v>4.64877483611245E-4</v>
      </c>
      <c r="L53" s="6" t="s">
        <v>422</v>
      </c>
      <c r="M53" s="6">
        <v>8.2050000000000001</v>
      </c>
      <c r="N53" s="6">
        <v>0</v>
      </c>
      <c r="O53" s="6" t="s">
        <v>422</v>
      </c>
      <c r="P53" s="6">
        <v>0</v>
      </c>
      <c r="Q53" s="6" t="s">
        <v>423</v>
      </c>
      <c r="R53" s="6" t="s">
        <v>423</v>
      </c>
      <c r="S53" s="6" t="s">
        <v>423</v>
      </c>
      <c r="T53" s="6" t="s">
        <v>423</v>
      </c>
      <c r="U53" s="6" t="s">
        <v>423</v>
      </c>
      <c r="V53" s="6" t="s">
        <v>423</v>
      </c>
      <c r="W53" s="6" t="s">
        <v>422</v>
      </c>
      <c r="X53" s="6">
        <v>0</v>
      </c>
      <c r="Y53" s="6">
        <v>0</v>
      </c>
      <c r="Z53" s="6">
        <v>0</v>
      </c>
      <c r="AA53" s="6">
        <v>0</v>
      </c>
      <c r="AB53" s="6">
        <f t="shared" si="0"/>
        <v>0</v>
      </c>
      <c r="AC53" s="6" t="s">
        <v>422</v>
      </c>
      <c r="AD53" s="6" t="s">
        <v>423</v>
      </c>
      <c r="AE53" s="60"/>
      <c r="AF53" s="26" t="s">
        <v>423</v>
      </c>
      <c r="AG53" s="26" t="s">
        <v>423</v>
      </c>
      <c r="AH53" s="26" t="s">
        <v>423</v>
      </c>
      <c r="AI53" s="26" t="s">
        <v>423</v>
      </c>
      <c r="AJ53" s="26" t="s">
        <v>423</v>
      </c>
      <c r="AK53" s="26" t="s">
        <v>422</v>
      </c>
      <c r="AL53" s="49" t="s">
        <v>133</v>
      </c>
    </row>
    <row r="54" spans="1:38" s="2" customFormat="1" ht="37.5" customHeight="1" thickBot="1" x14ac:dyDescent="0.3">
      <c r="A54" s="70" t="s">
        <v>120</v>
      </c>
      <c r="B54" s="74" t="s">
        <v>134</v>
      </c>
      <c r="C54" s="76" t="s">
        <v>135</v>
      </c>
      <c r="D54" s="73" t="s">
        <v>424</v>
      </c>
      <c r="E54" s="6">
        <v>9.2332172187921103E-5</v>
      </c>
      <c r="F54" s="6">
        <v>68.788250787464193</v>
      </c>
      <c r="G54" s="6">
        <v>21.280611278516101</v>
      </c>
      <c r="H54" s="6">
        <v>1.26359348721413E-2</v>
      </c>
      <c r="I54" s="6">
        <v>3.8386724051478999E-2</v>
      </c>
      <c r="J54" s="6">
        <v>6.2259629810159298E-2</v>
      </c>
      <c r="K54" s="6">
        <v>7.8220559783262394E-2</v>
      </c>
      <c r="L54" s="6" t="s">
        <v>422</v>
      </c>
      <c r="M54" s="6">
        <v>2.6887582753740501E-2</v>
      </c>
      <c r="N54" s="6" t="s">
        <v>422</v>
      </c>
      <c r="O54" s="6" t="s">
        <v>422</v>
      </c>
      <c r="P54" s="6">
        <v>5.9051376533263297E-7</v>
      </c>
      <c r="Q54" s="6" t="s">
        <v>423</v>
      </c>
      <c r="R54" s="6" t="s">
        <v>423</v>
      </c>
      <c r="S54" s="6" t="s">
        <v>423</v>
      </c>
      <c r="T54" s="6" t="s">
        <v>423</v>
      </c>
      <c r="U54" s="6" t="s">
        <v>423</v>
      </c>
      <c r="V54" s="6" t="s">
        <v>423</v>
      </c>
      <c r="W54" s="6" t="s">
        <v>422</v>
      </c>
      <c r="X54" s="6" t="s">
        <v>422</v>
      </c>
      <c r="Y54" s="6" t="s">
        <v>422</v>
      </c>
      <c r="Z54" s="6" t="s">
        <v>422</v>
      </c>
      <c r="AA54" s="6" t="s">
        <v>422</v>
      </c>
      <c r="AB54" s="6" t="s">
        <v>422</v>
      </c>
      <c r="AC54" s="6" t="s">
        <v>422</v>
      </c>
      <c r="AD54" s="6" t="s">
        <v>423</v>
      </c>
      <c r="AE54" s="60"/>
      <c r="AF54" s="26" t="s">
        <v>423</v>
      </c>
      <c r="AG54" s="26" t="s">
        <v>423</v>
      </c>
      <c r="AH54" s="26" t="s">
        <v>423</v>
      </c>
      <c r="AI54" s="26" t="s">
        <v>423</v>
      </c>
      <c r="AJ54" s="26" t="s">
        <v>423</v>
      </c>
      <c r="AK54" s="26" t="s">
        <v>422</v>
      </c>
      <c r="AL54" s="49" t="s">
        <v>449</v>
      </c>
    </row>
    <row r="55" spans="1:38" s="2" customFormat="1" ht="26.25" customHeight="1" thickBot="1" x14ac:dyDescent="0.3">
      <c r="A55" s="70" t="s">
        <v>120</v>
      </c>
      <c r="B55" s="74" t="s">
        <v>136</v>
      </c>
      <c r="C55" s="76" t="s">
        <v>137</v>
      </c>
      <c r="D55" s="73" t="s">
        <v>424</v>
      </c>
      <c r="E55" s="6">
        <v>5.18917863639812</v>
      </c>
      <c r="F55" s="6">
        <v>112.01611535151</v>
      </c>
      <c r="G55" s="6">
        <v>46.329632123252097</v>
      </c>
      <c r="H55" s="6">
        <v>0.20001426915673801</v>
      </c>
      <c r="I55" s="6">
        <v>6.2451156735923901</v>
      </c>
      <c r="J55" s="6">
        <v>6.77018438839462</v>
      </c>
      <c r="K55" s="6">
        <v>7.2405527713264997</v>
      </c>
      <c r="L55" s="6" t="s">
        <v>422</v>
      </c>
      <c r="M55" s="6">
        <v>14.243817480030501</v>
      </c>
      <c r="N55" s="6">
        <v>1.73578620480064E-3</v>
      </c>
      <c r="O55" s="6">
        <v>0</v>
      </c>
      <c r="P55" s="6">
        <v>9.1678496379037095E-3</v>
      </c>
      <c r="Q55" s="6" t="s">
        <v>423</v>
      </c>
      <c r="R55" s="6" t="s">
        <v>423</v>
      </c>
      <c r="S55" s="6" t="s">
        <v>423</v>
      </c>
      <c r="T55" s="6" t="s">
        <v>423</v>
      </c>
      <c r="U55" s="6" t="s">
        <v>423</v>
      </c>
      <c r="V55" s="6" t="s">
        <v>423</v>
      </c>
      <c r="W55" s="6">
        <v>2.9979509837143901E-2</v>
      </c>
      <c r="X55" s="6">
        <v>9.0201307303972994E-3</v>
      </c>
      <c r="Y55" s="6">
        <v>4.7932047695312596E-3</v>
      </c>
      <c r="Z55" s="6">
        <v>1.7796743838508901E-3</v>
      </c>
      <c r="AA55" s="6">
        <v>8.2583572342859104E-4</v>
      </c>
      <c r="AB55" s="6">
        <f t="shared" si="0"/>
        <v>1.6418845607208042E-2</v>
      </c>
      <c r="AC55" s="6">
        <v>2.0307857761473402E-3</v>
      </c>
      <c r="AD55" s="6" t="s">
        <v>423</v>
      </c>
      <c r="AE55" s="60"/>
      <c r="AF55" s="26" t="s">
        <v>423</v>
      </c>
      <c r="AG55" s="26" t="s">
        <v>423</v>
      </c>
      <c r="AH55" s="26" t="s">
        <v>423</v>
      </c>
      <c r="AI55" s="26" t="s">
        <v>423</v>
      </c>
      <c r="AJ55" s="26" t="s">
        <v>423</v>
      </c>
      <c r="AK55" s="26" t="s">
        <v>422</v>
      </c>
      <c r="AL55" s="49" t="s">
        <v>450</v>
      </c>
    </row>
    <row r="56" spans="1:38" s="2" customFormat="1" ht="26.25" customHeight="1" thickBot="1" x14ac:dyDescent="0.3">
      <c r="A56" s="74" t="s">
        <v>120</v>
      </c>
      <c r="B56" s="74" t="s">
        <v>138</v>
      </c>
      <c r="C56" s="76" t="s">
        <v>397</v>
      </c>
      <c r="D56" s="73" t="s">
        <v>424</v>
      </c>
      <c r="E56" s="6" t="s">
        <v>422</v>
      </c>
      <c r="F56" s="6" t="s">
        <v>422</v>
      </c>
      <c r="G56" s="6" t="s">
        <v>422</v>
      </c>
      <c r="H56" s="6" t="s">
        <v>422</v>
      </c>
      <c r="I56" s="6" t="s">
        <v>422</v>
      </c>
      <c r="J56" s="6" t="s">
        <v>422</v>
      </c>
      <c r="K56" s="6" t="s">
        <v>422</v>
      </c>
      <c r="L56" s="6" t="s">
        <v>422</v>
      </c>
      <c r="M56" s="6" t="s">
        <v>422</v>
      </c>
      <c r="N56" s="6" t="s">
        <v>422</v>
      </c>
      <c r="O56" s="6" t="s">
        <v>422</v>
      </c>
      <c r="P56" s="6" t="s">
        <v>422</v>
      </c>
      <c r="Q56" s="6" t="s">
        <v>423</v>
      </c>
      <c r="R56" s="6" t="s">
        <v>423</v>
      </c>
      <c r="S56" s="6" t="s">
        <v>423</v>
      </c>
      <c r="T56" s="6" t="s">
        <v>423</v>
      </c>
      <c r="U56" s="6" t="s">
        <v>423</v>
      </c>
      <c r="V56" s="6" t="s">
        <v>423</v>
      </c>
      <c r="W56" s="6" t="s">
        <v>422</v>
      </c>
      <c r="X56" s="6" t="s">
        <v>422</v>
      </c>
      <c r="Y56" s="6" t="s">
        <v>422</v>
      </c>
      <c r="Z56" s="6" t="s">
        <v>422</v>
      </c>
      <c r="AA56" s="6" t="s">
        <v>422</v>
      </c>
      <c r="AB56" s="6" t="s">
        <v>422</v>
      </c>
      <c r="AC56" s="6" t="s">
        <v>422</v>
      </c>
      <c r="AD56" s="6" t="s">
        <v>423</v>
      </c>
      <c r="AE56" s="60"/>
      <c r="AF56" s="26" t="s">
        <v>423</v>
      </c>
      <c r="AG56" s="26" t="s">
        <v>423</v>
      </c>
      <c r="AH56" s="26" t="s">
        <v>423</v>
      </c>
      <c r="AI56" s="26" t="s">
        <v>423</v>
      </c>
      <c r="AJ56" s="26" t="s">
        <v>423</v>
      </c>
      <c r="AK56" s="26" t="s">
        <v>422</v>
      </c>
      <c r="AL56" s="49" t="s">
        <v>408</v>
      </c>
    </row>
    <row r="57" spans="1:38" s="2" customFormat="1" ht="26.25" customHeight="1" thickBot="1" x14ac:dyDescent="0.3">
      <c r="A57" s="70" t="s">
        <v>54</v>
      </c>
      <c r="B57" s="70" t="s">
        <v>140</v>
      </c>
      <c r="C57" s="71" t="s">
        <v>141</v>
      </c>
      <c r="D57" s="72" t="s">
        <v>424</v>
      </c>
      <c r="E57" s="6">
        <v>35.108813763252897</v>
      </c>
      <c r="F57" s="6">
        <v>0.32711901148427802</v>
      </c>
      <c r="G57" s="6">
        <v>36.237528964524302</v>
      </c>
      <c r="H57" s="6">
        <v>0.55918757036101896</v>
      </c>
      <c r="I57" s="6">
        <v>4.2091499053708397</v>
      </c>
      <c r="J57" s="6">
        <v>8.3080856204619096</v>
      </c>
      <c r="K57" s="6">
        <v>18.702403160111999</v>
      </c>
      <c r="L57" s="6" t="s">
        <v>422</v>
      </c>
      <c r="M57" s="6">
        <v>8.9161000515275095</v>
      </c>
      <c r="N57" s="6">
        <v>0.39859695688207403</v>
      </c>
      <c r="O57" s="6">
        <v>3.6686893931745998E-2</v>
      </c>
      <c r="P57" s="6">
        <v>0.29548831755051502</v>
      </c>
      <c r="Q57" s="6" t="s">
        <v>423</v>
      </c>
      <c r="R57" s="6" t="s">
        <v>423</v>
      </c>
      <c r="S57" s="6" t="s">
        <v>423</v>
      </c>
      <c r="T57" s="6" t="s">
        <v>423</v>
      </c>
      <c r="U57" s="6" t="s">
        <v>423</v>
      </c>
      <c r="V57" s="6" t="s">
        <v>423</v>
      </c>
      <c r="W57" s="6">
        <v>2.64270276378473</v>
      </c>
      <c r="X57" s="6">
        <v>9.3375497653726998E-3</v>
      </c>
      <c r="Y57" s="6">
        <v>2.5546126716585698E-3</v>
      </c>
      <c r="Z57" s="6">
        <v>9.6899101338773297E-4</v>
      </c>
      <c r="AA57" s="6">
        <v>1.7618018425231499E-3</v>
      </c>
      <c r="AB57" s="6">
        <f t="shared" si="0"/>
        <v>1.4622955292942153E-2</v>
      </c>
      <c r="AC57" s="6">
        <v>1.4035306288368501</v>
      </c>
      <c r="AD57" s="6" t="s">
        <v>423</v>
      </c>
      <c r="AE57" s="60"/>
      <c r="AF57" s="26" t="s">
        <v>423</v>
      </c>
      <c r="AG57" s="26" t="s">
        <v>423</v>
      </c>
      <c r="AH57" s="26" t="s">
        <v>423</v>
      </c>
      <c r="AI57" s="26" t="s">
        <v>423</v>
      </c>
      <c r="AJ57" s="26" t="s">
        <v>423</v>
      </c>
      <c r="AK57" s="26" t="s">
        <v>422</v>
      </c>
      <c r="AL57" s="49" t="s">
        <v>142</v>
      </c>
    </row>
    <row r="58" spans="1:38" s="2" customFormat="1" ht="26.25" customHeight="1" thickBot="1" x14ac:dyDescent="0.3">
      <c r="A58" s="70" t="s">
        <v>54</v>
      </c>
      <c r="B58" s="70" t="s">
        <v>143</v>
      </c>
      <c r="C58" s="71" t="s">
        <v>144</v>
      </c>
      <c r="D58" s="72" t="s">
        <v>424</v>
      </c>
      <c r="E58" s="6">
        <v>1.43021539779064</v>
      </c>
      <c r="F58" s="6">
        <v>6.6564793440664197E-2</v>
      </c>
      <c r="G58" s="6">
        <v>0.52763477909706302</v>
      </c>
      <c r="H58" s="6">
        <v>2.7098446307766401E-2</v>
      </c>
      <c r="I58" s="6">
        <v>0.39729323936062599</v>
      </c>
      <c r="J58" s="6">
        <v>0.58967198095270801</v>
      </c>
      <c r="K58" s="6">
        <v>1.4611680344815901</v>
      </c>
      <c r="L58" s="6" t="s">
        <v>422</v>
      </c>
      <c r="M58" s="6">
        <v>3.0184332578658499</v>
      </c>
      <c r="N58" s="6">
        <v>5.1406603732684301E-3</v>
      </c>
      <c r="O58" s="6">
        <v>3.2784926987083E-3</v>
      </c>
      <c r="P58" s="6">
        <v>0.106307123177847</v>
      </c>
      <c r="Q58" s="6" t="s">
        <v>423</v>
      </c>
      <c r="R58" s="6" t="s">
        <v>423</v>
      </c>
      <c r="S58" s="6" t="s">
        <v>423</v>
      </c>
      <c r="T58" s="6" t="s">
        <v>423</v>
      </c>
      <c r="U58" s="6" t="s">
        <v>423</v>
      </c>
      <c r="V58" s="6" t="s">
        <v>423</v>
      </c>
      <c r="W58" s="6" t="s">
        <v>422</v>
      </c>
      <c r="X58" s="6" t="s">
        <v>422</v>
      </c>
      <c r="Y58" s="6" t="s">
        <v>422</v>
      </c>
      <c r="Z58" s="6" t="s">
        <v>422</v>
      </c>
      <c r="AA58" s="6" t="s">
        <v>422</v>
      </c>
      <c r="AB58" s="6" t="s">
        <v>422</v>
      </c>
      <c r="AC58" s="6" t="s">
        <v>422</v>
      </c>
      <c r="AD58" s="6" t="s">
        <v>423</v>
      </c>
      <c r="AE58" s="60"/>
      <c r="AF58" s="26" t="s">
        <v>423</v>
      </c>
      <c r="AG58" s="26" t="s">
        <v>423</v>
      </c>
      <c r="AH58" s="26" t="s">
        <v>423</v>
      </c>
      <c r="AI58" s="26" t="s">
        <v>423</v>
      </c>
      <c r="AJ58" s="26" t="s">
        <v>423</v>
      </c>
      <c r="AK58" s="26" t="s">
        <v>422</v>
      </c>
      <c r="AL58" s="49" t="s">
        <v>145</v>
      </c>
    </row>
    <row r="59" spans="1:38" s="2" customFormat="1" ht="26.25" customHeight="1" thickBot="1" x14ac:dyDescent="0.3">
      <c r="A59" s="70" t="s">
        <v>54</v>
      </c>
      <c r="B59" s="78" t="s">
        <v>146</v>
      </c>
      <c r="C59" s="71" t="s">
        <v>398</v>
      </c>
      <c r="D59" s="72" t="s">
        <v>424</v>
      </c>
      <c r="E59" s="6">
        <v>6.6700904011651003</v>
      </c>
      <c r="F59" s="6">
        <v>1.9459257594161801</v>
      </c>
      <c r="G59" s="6">
        <v>1.9092867559334401</v>
      </c>
      <c r="H59" s="6">
        <v>8.8092441761719598E-2</v>
      </c>
      <c r="I59" s="6">
        <v>0.90541271712832105</v>
      </c>
      <c r="J59" s="6">
        <v>1.0139688722021001</v>
      </c>
      <c r="K59" s="6">
        <v>1.3084643252083901</v>
      </c>
      <c r="L59" s="6" t="s">
        <v>422</v>
      </c>
      <c r="M59" s="6">
        <v>0.35711160291598598</v>
      </c>
      <c r="N59" s="6">
        <v>2.0428335438690302E-2</v>
      </c>
      <c r="O59" s="6">
        <v>1.2056216155933901E-3</v>
      </c>
      <c r="P59" s="6">
        <v>2.6075040376236199E-2</v>
      </c>
      <c r="Q59" s="6" t="s">
        <v>423</v>
      </c>
      <c r="R59" s="6" t="s">
        <v>423</v>
      </c>
      <c r="S59" s="6" t="s">
        <v>423</v>
      </c>
      <c r="T59" s="6" t="s">
        <v>423</v>
      </c>
      <c r="U59" s="6" t="s">
        <v>423</v>
      </c>
      <c r="V59" s="6" t="s">
        <v>423</v>
      </c>
      <c r="W59" s="6" t="s">
        <v>422</v>
      </c>
      <c r="X59" s="6" t="s">
        <v>422</v>
      </c>
      <c r="Y59" s="6">
        <v>1.7221038257002301E-7</v>
      </c>
      <c r="Z59" s="6" t="s">
        <v>422</v>
      </c>
      <c r="AA59" s="6">
        <v>7.8414662382111297E-6</v>
      </c>
      <c r="AB59" s="6">
        <f t="shared" si="0"/>
        <v>8.0136766207811519E-6</v>
      </c>
      <c r="AC59" s="6" t="s">
        <v>422</v>
      </c>
      <c r="AD59" s="6" t="s">
        <v>423</v>
      </c>
      <c r="AE59" s="60"/>
      <c r="AF59" s="26" t="s">
        <v>423</v>
      </c>
      <c r="AG59" s="26" t="s">
        <v>423</v>
      </c>
      <c r="AH59" s="26" t="s">
        <v>423</v>
      </c>
      <c r="AI59" s="26" t="s">
        <v>423</v>
      </c>
      <c r="AJ59" s="26" t="s">
        <v>423</v>
      </c>
      <c r="AK59" s="26" t="s">
        <v>422</v>
      </c>
      <c r="AL59" s="49" t="s">
        <v>451</v>
      </c>
    </row>
    <row r="60" spans="1:38" s="2" customFormat="1" ht="26.25" customHeight="1" thickBot="1" x14ac:dyDescent="0.3">
      <c r="A60" s="70" t="s">
        <v>54</v>
      </c>
      <c r="B60" s="78" t="s">
        <v>147</v>
      </c>
      <c r="C60" s="71" t="s">
        <v>148</v>
      </c>
      <c r="D60" s="117" t="s">
        <v>424</v>
      </c>
      <c r="E60" s="6">
        <v>0.75797192510254596</v>
      </c>
      <c r="F60" s="6">
        <v>0.35484342256891499</v>
      </c>
      <c r="G60" s="6">
        <v>0.26986224294550798</v>
      </c>
      <c r="H60" s="6">
        <v>0.243455865787605</v>
      </c>
      <c r="I60" s="6">
        <v>7.5705118338282098</v>
      </c>
      <c r="J60" s="6">
        <v>30.183379712484601</v>
      </c>
      <c r="K60" s="6">
        <v>64.455172841626407</v>
      </c>
      <c r="L60" s="6" t="s">
        <v>422</v>
      </c>
      <c r="M60" s="6">
        <v>0.53076811843534599</v>
      </c>
      <c r="N60" s="6" t="s">
        <v>422</v>
      </c>
      <c r="O60" s="6" t="s">
        <v>422</v>
      </c>
      <c r="P60" s="6">
        <v>2.19300636841138E-2</v>
      </c>
      <c r="Q60" s="6" t="s">
        <v>423</v>
      </c>
      <c r="R60" s="6" t="s">
        <v>423</v>
      </c>
      <c r="S60" s="6" t="s">
        <v>423</v>
      </c>
      <c r="T60" s="6" t="s">
        <v>423</v>
      </c>
      <c r="U60" s="6" t="s">
        <v>423</v>
      </c>
      <c r="V60" s="6" t="s">
        <v>423</v>
      </c>
      <c r="W60" s="6">
        <v>0</v>
      </c>
      <c r="X60" s="6" t="s">
        <v>422</v>
      </c>
      <c r="Y60" s="6" t="s">
        <v>422</v>
      </c>
      <c r="Z60" s="6" t="s">
        <v>422</v>
      </c>
      <c r="AA60" s="6" t="s">
        <v>422</v>
      </c>
      <c r="AB60" s="6" t="s">
        <v>422</v>
      </c>
      <c r="AC60" s="6" t="s">
        <v>422</v>
      </c>
      <c r="AD60" s="6" t="s">
        <v>423</v>
      </c>
      <c r="AE60" s="60"/>
      <c r="AF60" s="26" t="s">
        <v>423</v>
      </c>
      <c r="AG60" s="26" t="s">
        <v>423</v>
      </c>
      <c r="AH60" s="26" t="s">
        <v>423</v>
      </c>
      <c r="AI60" s="26" t="s">
        <v>423</v>
      </c>
      <c r="AJ60" s="26" t="s">
        <v>423</v>
      </c>
      <c r="AK60" s="26" t="s">
        <v>422</v>
      </c>
      <c r="AL60" s="49" t="s">
        <v>415</v>
      </c>
    </row>
    <row r="61" spans="1:38" s="2" customFormat="1" ht="26.25" customHeight="1" thickBot="1" x14ac:dyDescent="0.3">
      <c r="A61" s="70" t="s">
        <v>54</v>
      </c>
      <c r="B61" s="78" t="s">
        <v>149</v>
      </c>
      <c r="C61" s="71" t="s">
        <v>150</v>
      </c>
      <c r="D61" s="72" t="s">
        <v>424</v>
      </c>
      <c r="E61" s="6" t="s">
        <v>422</v>
      </c>
      <c r="F61" s="6" t="s">
        <v>422</v>
      </c>
      <c r="G61" s="6" t="s">
        <v>422</v>
      </c>
      <c r="H61" s="6" t="s">
        <v>422</v>
      </c>
      <c r="I61" s="6">
        <v>238.95545739418799</v>
      </c>
      <c r="J61" s="6">
        <v>1194.7772869959399</v>
      </c>
      <c r="K61" s="6">
        <v>3982.5909566527998</v>
      </c>
      <c r="L61" s="6" t="s">
        <v>422</v>
      </c>
      <c r="M61" s="6" t="s">
        <v>422</v>
      </c>
      <c r="N61" s="6" t="s">
        <v>422</v>
      </c>
      <c r="O61" s="6" t="s">
        <v>422</v>
      </c>
      <c r="P61" s="6" t="s">
        <v>422</v>
      </c>
      <c r="Q61" s="6" t="s">
        <v>423</v>
      </c>
      <c r="R61" s="6" t="s">
        <v>423</v>
      </c>
      <c r="S61" s="6" t="s">
        <v>423</v>
      </c>
      <c r="T61" s="6" t="s">
        <v>423</v>
      </c>
      <c r="U61" s="6" t="s">
        <v>423</v>
      </c>
      <c r="V61" s="6" t="s">
        <v>423</v>
      </c>
      <c r="W61" s="6" t="s">
        <v>422</v>
      </c>
      <c r="X61" s="6" t="s">
        <v>422</v>
      </c>
      <c r="Y61" s="6" t="s">
        <v>422</v>
      </c>
      <c r="Z61" s="6" t="s">
        <v>422</v>
      </c>
      <c r="AA61" s="6" t="s">
        <v>422</v>
      </c>
      <c r="AB61" s="6" t="s">
        <v>422</v>
      </c>
      <c r="AC61" s="6" t="s">
        <v>422</v>
      </c>
      <c r="AD61" s="6" t="s">
        <v>423</v>
      </c>
      <c r="AE61" s="60"/>
      <c r="AF61" s="26" t="s">
        <v>423</v>
      </c>
      <c r="AG61" s="26" t="s">
        <v>423</v>
      </c>
      <c r="AH61" s="26" t="s">
        <v>423</v>
      </c>
      <c r="AI61" s="26" t="s">
        <v>423</v>
      </c>
      <c r="AJ61" s="26" t="s">
        <v>423</v>
      </c>
      <c r="AK61" s="26" t="s">
        <v>422</v>
      </c>
      <c r="AL61" s="49" t="s">
        <v>416</v>
      </c>
    </row>
    <row r="62" spans="1:38" s="2" customFormat="1" ht="26.25" customHeight="1" thickBot="1" x14ac:dyDescent="0.3">
      <c r="A62" s="70" t="s">
        <v>54</v>
      </c>
      <c r="B62" s="78" t="s">
        <v>151</v>
      </c>
      <c r="C62" s="71" t="s">
        <v>152</v>
      </c>
      <c r="D62" s="72" t="s">
        <v>436</v>
      </c>
      <c r="E62" s="6" t="s">
        <v>428</v>
      </c>
      <c r="F62" s="6" t="s">
        <v>428</v>
      </c>
      <c r="G62" s="6" t="s">
        <v>428</v>
      </c>
      <c r="H62" s="6" t="s">
        <v>428</v>
      </c>
      <c r="I62" s="6" t="s">
        <v>428</v>
      </c>
      <c r="J62" s="6" t="s">
        <v>428</v>
      </c>
      <c r="K62" s="6" t="s">
        <v>428</v>
      </c>
      <c r="L62" s="6" t="s">
        <v>422</v>
      </c>
      <c r="M62" s="6" t="s">
        <v>428</v>
      </c>
      <c r="N62" s="6" t="s">
        <v>428</v>
      </c>
      <c r="O62" s="6" t="s">
        <v>428</v>
      </c>
      <c r="P62" s="6" t="s">
        <v>428</v>
      </c>
      <c r="Q62" s="6" t="s">
        <v>423</v>
      </c>
      <c r="R62" s="6" t="s">
        <v>423</v>
      </c>
      <c r="S62" s="6" t="s">
        <v>423</v>
      </c>
      <c r="T62" s="6" t="s">
        <v>423</v>
      </c>
      <c r="U62" s="6" t="s">
        <v>423</v>
      </c>
      <c r="V62" s="6" t="s">
        <v>423</v>
      </c>
      <c r="W62" s="6" t="s">
        <v>422</v>
      </c>
      <c r="X62" s="6" t="s">
        <v>422</v>
      </c>
      <c r="Y62" s="6" t="s">
        <v>422</v>
      </c>
      <c r="Z62" s="6" t="s">
        <v>422</v>
      </c>
      <c r="AA62" s="6" t="s">
        <v>422</v>
      </c>
      <c r="AB62" s="6" t="s">
        <v>422</v>
      </c>
      <c r="AC62" s="6" t="s">
        <v>422</v>
      </c>
      <c r="AD62" s="6" t="s">
        <v>423</v>
      </c>
      <c r="AE62" s="60"/>
      <c r="AF62" s="26" t="s">
        <v>423</v>
      </c>
      <c r="AG62" s="26" t="s">
        <v>423</v>
      </c>
      <c r="AH62" s="26" t="s">
        <v>423</v>
      </c>
      <c r="AI62" s="26" t="s">
        <v>423</v>
      </c>
      <c r="AJ62" s="26" t="s">
        <v>423</v>
      </c>
      <c r="AK62" s="26" t="s">
        <v>422</v>
      </c>
      <c r="AL62" s="49" t="s">
        <v>452</v>
      </c>
    </row>
    <row r="63" spans="1:38" s="2" customFormat="1" ht="26.25" customHeight="1" thickBot="1" x14ac:dyDescent="0.3">
      <c r="A63" s="70" t="s">
        <v>54</v>
      </c>
      <c r="B63" s="78" t="s">
        <v>153</v>
      </c>
      <c r="C63" s="76" t="s">
        <v>154</v>
      </c>
      <c r="D63" s="79" t="s">
        <v>424</v>
      </c>
      <c r="E63" s="6">
        <v>0.81877173112242296</v>
      </c>
      <c r="F63" s="6">
        <v>1.7300258978679901</v>
      </c>
      <c r="G63" s="6">
        <v>4.6420814834750797</v>
      </c>
      <c r="H63" s="6">
        <v>8.7371094413827996E-2</v>
      </c>
      <c r="I63" s="6">
        <v>7.28821398590462</v>
      </c>
      <c r="J63" s="6">
        <v>14.4455805132996</v>
      </c>
      <c r="K63" s="6">
        <v>43.555187512936598</v>
      </c>
      <c r="L63" s="6" t="s">
        <v>422</v>
      </c>
      <c r="M63" s="6">
        <v>3.9465731975002298</v>
      </c>
      <c r="N63" s="6" t="s">
        <v>422</v>
      </c>
      <c r="O63" s="6" t="s">
        <v>422</v>
      </c>
      <c r="P63" s="6" t="s">
        <v>422</v>
      </c>
      <c r="Q63" s="6" t="s">
        <v>423</v>
      </c>
      <c r="R63" s="6" t="s">
        <v>423</v>
      </c>
      <c r="S63" s="6" t="s">
        <v>423</v>
      </c>
      <c r="T63" s="6" t="s">
        <v>423</v>
      </c>
      <c r="U63" s="6" t="s">
        <v>423</v>
      </c>
      <c r="V63" s="6" t="s">
        <v>423</v>
      </c>
      <c r="W63" s="6">
        <v>0.81258097212344604</v>
      </c>
      <c r="X63" s="6" t="s">
        <v>422</v>
      </c>
      <c r="Y63" s="6" t="s">
        <v>422</v>
      </c>
      <c r="Z63" s="6" t="s">
        <v>422</v>
      </c>
      <c r="AA63" s="6" t="s">
        <v>422</v>
      </c>
      <c r="AB63" s="6" t="s">
        <v>422</v>
      </c>
      <c r="AC63" s="6" t="s">
        <v>422</v>
      </c>
      <c r="AD63" s="6" t="s">
        <v>423</v>
      </c>
      <c r="AE63" s="60"/>
      <c r="AF63" s="26" t="s">
        <v>423</v>
      </c>
      <c r="AG63" s="26" t="s">
        <v>423</v>
      </c>
      <c r="AH63" s="26" t="s">
        <v>423</v>
      </c>
      <c r="AI63" s="26" t="s">
        <v>423</v>
      </c>
      <c r="AJ63" s="26" t="s">
        <v>423</v>
      </c>
      <c r="AK63" s="26" t="s">
        <v>422</v>
      </c>
      <c r="AL63" s="49" t="s">
        <v>408</v>
      </c>
    </row>
    <row r="64" spans="1:38" s="2" customFormat="1" ht="26.25" customHeight="1" thickBot="1" x14ac:dyDescent="0.3">
      <c r="A64" s="70" t="s">
        <v>54</v>
      </c>
      <c r="B64" s="78" t="s">
        <v>155</v>
      </c>
      <c r="C64" s="71" t="s">
        <v>156</v>
      </c>
      <c r="D64" s="72" t="s">
        <v>437</v>
      </c>
      <c r="E64" s="6" t="s">
        <v>428</v>
      </c>
      <c r="F64" s="6" t="s">
        <v>428</v>
      </c>
      <c r="G64" s="6" t="s">
        <v>428</v>
      </c>
      <c r="H64" s="6" t="s">
        <v>428</v>
      </c>
      <c r="I64" s="6" t="s">
        <v>428</v>
      </c>
      <c r="J64" s="6" t="s">
        <v>428</v>
      </c>
      <c r="K64" s="6" t="s">
        <v>428</v>
      </c>
      <c r="L64" s="6" t="s">
        <v>422</v>
      </c>
      <c r="M64" s="6" t="s">
        <v>428</v>
      </c>
      <c r="N64" s="6" t="s">
        <v>422</v>
      </c>
      <c r="O64" s="6" t="s">
        <v>422</v>
      </c>
      <c r="P64" s="6" t="s">
        <v>422</v>
      </c>
      <c r="Q64" s="6" t="s">
        <v>423</v>
      </c>
      <c r="R64" s="6" t="s">
        <v>423</v>
      </c>
      <c r="S64" s="6" t="s">
        <v>423</v>
      </c>
      <c r="T64" s="6" t="s">
        <v>423</v>
      </c>
      <c r="U64" s="6" t="s">
        <v>423</v>
      </c>
      <c r="V64" s="6" t="s">
        <v>423</v>
      </c>
      <c r="W64" s="6" t="s">
        <v>422</v>
      </c>
      <c r="X64" s="6" t="s">
        <v>422</v>
      </c>
      <c r="Y64" s="6" t="s">
        <v>422</v>
      </c>
      <c r="Z64" s="6" t="s">
        <v>422</v>
      </c>
      <c r="AA64" s="6" t="s">
        <v>422</v>
      </c>
      <c r="AB64" s="6" t="s">
        <v>422</v>
      </c>
      <c r="AC64" s="6" t="s">
        <v>422</v>
      </c>
      <c r="AD64" s="6" t="s">
        <v>423</v>
      </c>
      <c r="AE64" s="60"/>
      <c r="AF64" s="26" t="s">
        <v>423</v>
      </c>
      <c r="AG64" s="26" t="s">
        <v>423</v>
      </c>
      <c r="AH64" s="26" t="s">
        <v>423</v>
      </c>
      <c r="AI64" s="26" t="s">
        <v>423</v>
      </c>
      <c r="AJ64" s="26" t="s">
        <v>423</v>
      </c>
      <c r="AK64" s="26" t="s">
        <v>422</v>
      </c>
      <c r="AL64" s="49" t="s">
        <v>157</v>
      </c>
    </row>
    <row r="65" spans="1:38" s="2" customFormat="1" ht="26.25" customHeight="1" thickBot="1" x14ac:dyDescent="0.3">
      <c r="A65" s="70" t="s">
        <v>54</v>
      </c>
      <c r="B65" s="74" t="s">
        <v>158</v>
      </c>
      <c r="C65" s="71" t="s">
        <v>159</v>
      </c>
      <c r="D65" s="72" t="s">
        <v>437</v>
      </c>
      <c r="E65" s="6" t="s">
        <v>428</v>
      </c>
      <c r="F65" s="6" t="s">
        <v>422</v>
      </c>
      <c r="G65" s="6" t="s">
        <v>422</v>
      </c>
      <c r="H65" s="6" t="s">
        <v>428</v>
      </c>
      <c r="I65" s="6" t="s">
        <v>422</v>
      </c>
      <c r="J65" s="6" t="s">
        <v>422</v>
      </c>
      <c r="K65" s="6" t="s">
        <v>422</v>
      </c>
      <c r="L65" s="6" t="s">
        <v>422</v>
      </c>
      <c r="M65" s="6" t="s">
        <v>422</v>
      </c>
      <c r="N65" s="6" t="s">
        <v>422</v>
      </c>
      <c r="O65" s="6" t="s">
        <v>422</v>
      </c>
      <c r="P65" s="6" t="s">
        <v>422</v>
      </c>
      <c r="Q65" s="6" t="s">
        <v>423</v>
      </c>
      <c r="R65" s="6" t="s">
        <v>423</v>
      </c>
      <c r="S65" s="6" t="s">
        <v>423</v>
      </c>
      <c r="T65" s="6" t="s">
        <v>423</v>
      </c>
      <c r="U65" s="6" t="s">
        <v>423</v>
      </c>
      <c r="V65" s="6" t="s">
        <v>423</v>
      </c>
      <c r="W65" s="6" t="s">
        <v>422</v>
      </c>
      <c r="X65" s="6" t="s">
        <v>422</v>
      </c>
      <c r="Y65" s="6" t="s">
        <v>422</v>
      </c>
      <c r="Z65" s="6" t="s">
        <v>422</v>
      </c>
      <c r="AA65" s="6" t="s">
        <v>422</v>
      </c>
      <c r="AB65" s="6" t="s">
        <v>422</v>
      </c>
      <c r="AC65" s="6" t="s">
        <v>422</v>
      </c>
      <c r="AD65" s="6" t="s">
        <v>423</v>
      </c>
      <c r="AE65" s="60"/>
      <c r="AF65" s="26" t="s">
        <v>423</v>
      </c>
      <c r="AG65" s="26" t="s">
        <v>423</v>
      </c>
      <c r="AH65" s="26" t="s">
        <v>423</v>
      </c>
      <c r="AI65" s="26" t="s">
        <v>423</v>
      </c>
      <c r="AJ65" s="26" t="s">
        <v>423</v>
      </c>
      <c r="AK65" s="26" t="s">
        <v>422</v>
      </c>
      <c r="AL65" s="49" t="s">
        <v>160</v>
      </c>
    </row>
    <row r="66" spans="1:38" s="2" customFormat="1" ht="26.25" customHeight="1" thickBot="1" x14ac:dyDescent="0.3">
      <c r="A66" s="70" t="s">
        <v>54</v>
      </c>
      <c r="B66" s="74" t="s">
        <v>161</v>
      </c>
      <c r="C66" s="71" t="s">
        <v>162</v>
      </c>
      <c r="D66" s="72" t="s">
        <v>437</v>
      </c>
      <c r="E66" s="6" t="s">
        <v>428</v>
      </c>
      <c r="F66" s="6" t="s">
        <v>428</v>
      </c>
      <c r="G66" s="6" t="s">
        <v>428</v>
      </c>
      <c r="H66" s="6" t="s">
        <v>428</v>
      </c>
      <c r="I66" s="6" t="s">
        <v>428</v>
      </c>
      <c r="J66" s="6" t="s">
        <v>428</v>
      </c>
      <c r="K66" s="6" t="s">
        <v>428</v>
      </c>
      <c r="L66" s="6" t="s">
        <v>422</v>
      </c>
      <c r="M66" s="6" t="s">
        <v>428</v>
      </c>
      <c r="N66" s="6" t="s">
        <v>422</v>
      </c>
      <c r="O66" s="6" t="s">
        <v>422</v>
      </c>
      <c r="P66" s="6" t="s">
        <v>422</v>
      </c>
      <c r="Q66" s="6" t="s">
        <v>423</v>
      </c>
      <c r="R66" s="6" t="s">
        <v>423</v>
      </c>
      <c r="S66" s="6" t="s">
        <v>423</v>
      </c>
      <c r="T66" s="6" t="s">
        <v>423</v>
      </c>
      <c r="U66" s="6" t="s">
        <v>423</v>
      </c>
      <c r="V66" s="6" t="s">
        <v>423</v>
      </c>
      <c r="W66" s="6" t="s">
        <v>422</v>
      </c>
      <c r="X66" s="6" t="s">
        <v>422</v>
      </c>
      <c r="Y66" s="6" t="s">
        <v>422</v>
      </c>
      <c r="Z66" s="6" t="s">
        <v>422</v>
      </c>
      <c r="AA66" s="6" t="s">
        <v>422</v>
      </c>
      <c r="AB66" s="6" t="s">
        <v>422</v>
      </c>
      <c r="AC66" s="6" t="s">
        <v>422</v>
      </c>
      <c r="AD66" s="6" t="s">
        <v>423</v>
      </c>
      <c r="AE66" s="60"/>
      <c r="AF66" s="26" t="s">
        <v>423</v>
      </c>
      <c r="AG66" s="26" t="s">
        <v>423</v>
      </c>
      <c r="AH66" s="26" t="s">
        <v>423</v>
      </c>
      <c r="AI66" s="26" t="s">
        <v>423</v>
      </c>
      <c r="AJ66" s="26" t="s">
        <v>423</v>
      </c>
      <c r="AK66" s="26" t="s">
        <v>422</v>
      </c>
      <c r="AL66" s="49" t="s">
        <v>163</v>
      </c>
    </row>
    <row r="67" spans="1:38" s="2" customFormat="1" ht="26.25" customHeight="1" thickBot="1" x14ac:dyDescent="0.3">
      <c r="A67" s="70" t="s">
        <v>54</v>
      </c>
      <c r="B67" s="74" t="s">
        <v>164</v>
      </c>
      <c r="C67" s="71" t="s">
        <v>165</v>
      </c>
      <c r="D67" s="72" t="s">
        <v>438</v>
      </c>
      <c r="E67" s="6" t="s">
        <v>425</v>
      </c>
      <c r="F67" s="6" t="s">
        <v>425</v>
      </c>
      <c r="G67" s="6" t="s">
        <v>425</v>
      </c>
      <c r="H67" s="6" t="s">
        <v>425</v>
      </c>
      <c r="I67" s="6" t="s">
        <v>425</v>
      </c>
      <c r="J67" s="6" t="s">
        <v>425</v>
      </c>
      <c r="K67" s="6" t="s">
        <v>425</v>
      </c>
      <c r="L67" s="6" t="s">
        <v>422</v>
      </c>
      <c r="M67" s="6" t="s">
        <v>425</v>
      </c>
      <c r="N67" s="6" t="s">
        <v>425</v>
      </c>
      <c r="O67" s="6" t="s">
        <v>425</v>
      </c>
      <c r="P67" s="6" t="s">
        <v>425</v>
      </c>
      <c r="Q67" s="6" t="s">
        <v>423</v>
      </c>
      <c r="R67" s="6" t="s">
        <v>423</v>
      </c>
      <c r="S67" s="6" t="s">
        <v>423</v>
      </c>
      <c r="T67" s="6" t="s">
        <v>423</v>
      </c>
      <c r="U67" s="6" t="s">
        <v>423</v>
      </c>
      <c r="V67" s="6" t="s">
        <v>423</v>
      </c>
      <c r="W67" s="6" t="s">
        <v>425</v>
      </c>
      <c r="X67" s="6" t="s">
        <v>425</v>
      </c>
      <c r="Y67" s="6" t="s">
        <v>425</v>
      </c>
      <c r="Z67" s="6" t="s">
        <v>425</v>
      </c>
      <c r="AA67" s="6" t="s">
        <v>425</v>
      </c>
      <c r="AB67" s="6" t="s">
        <v>425</v>
      </c>
      <c r="AC67" s="6" t="s">
        <v>425</v>
      </c>
      <c r="AD67" s="6" t="s">
        <v>423</v>
      </c>
      <c r="AE67" s="60"/>
      <c r="AF67" s="26" t="s">
        <v>423</v>
      </c>
      <c r="AG67" s="26" t="s">
        <v>423</v>
      </c>
      <c r="AH67" s="26" t="s">
        <v>423</v>
      </c>
      <c r="AI67" s="26" t="s">
        <v>423</v>
      </c>
      <c r="AJ67" s="26" t="s">
        <v>423</v>
      </c>
      <c r="AK67" s="26" t="s">
        <v>422</v>
      </c>
      <c r="AL67" s="49" t="s">
        <v>166</v>
      </c>
    </row>
    <row r="68" spans="1:38" s="2" customFormat="1" ht="26.25" customHeight="1" thickBot="1" x14ac:dyDescent="0.3">
      <c r="A68" s="70" t="s">
        <v>54</v>
      </c>
      <c r="B68" s="74" t="s">
        <v>167</v>
      </c>
      <c r="C68" s="71" t="s">
        <v>168</v>
      </c>
      <c r="D68" s="72" t="s">
        <v>424</v>
      </c>
      <c r="E68" s="6" t="s">
        <v>422</v>
      </c>
      <c r="F68" s="6" t="s">
        <v>422</v>
      </c>
      <c r="G68" s="6" t="s">
        <v>422</v>
      </c>
      <c r="H68" s="6" t="s">
        <v>422</v>
      </c>
      <c r="I68" s="6" t="s">
        <v>422</v>
      </c>
      <c r="J68" s="6" t="s">
        <v>422</v>
      </c>
      <c r="K68" s="6" t="s">
        <v>422</v>
      </c>
      <c r="L68" s="6" t="s">
        <v>422</v>
      </c>
      <c r="M68" s="6" t="s">
        <v>422</v>
      </c>
      <c r="N68" s="6" t="s">
        <v>422</v>
      </c>
      <c r="O68" s="6" t="s">
        <v>422</v>
      </c>
      <c r="P68" s="6" t="s">
        <v>422</v>
      </c>
      <c r="Q68" s="6" t="s">
        <v>423</v>
      </c>
      <c r="R68" s="6" t="s">
        <v>423</v>
      </c>
      <c r="S68" s="6" t="s">
        <v>423</v>
      </c>
      <c r="T68" s="6" t="s">
        <v>423</v>
      </c>
      <c r="U68" s="6" t="s">
        <v>423</v>
      </c>
      <c r="V68" s="6" t="s">
        <v>423</v>
      </c>
      <c r="W68" s="6" t="s">
        <v>422</v>
      </c>
      <c r="X68" s="6" t="s">
        <v>422</v>
      </c>
      <c r="Y68" s="6" t="s">
        <v>422</v>
      </c>
      <c r="Z68" s="6" t="s">
        <v>422</v>
      </c>
      <c r="AA68" s="6" t="s">
        <v>422</v>
      </c>
      <c r="AB68" s="6" t="s">
        <v>422</v>
      </c>
      <c r="AC68" s="6" t="s">
        <v>422</v>
      </c>
      <c r="AD68" s="6" t="s">
        <v>423</v>
      </c>
      <c r="AE68" s="60"/>
      <c r="AF68" s="26" t="s">
        <v>423</v>
      </c>
      <c r="AG68" s="26" t="s">
        <v>423</v>
      </c>
      <c r="AH68" s="26" t="s">
        <v>423</v>
      </c>
      <c r="AI68" s="26" t="s">
        <v>423</v>
      </c>
      <c r="AJ68" s="26" t="s">
        <v>423</v>
      </c>
      <c r="AK68" s="26" t="s">
        <v>422</v>
      </c>
      <c r="AL68" s="49" t="s">
        <v>169</v>
      </c>
    </row>
    <row r="69" spans="1:38" s="2" customFormat="1" ht="26.25" customHeight="1" thickBot="1" x14ac:dyDescent="0.3">
      <c r="A69" s="70" t="s">
        <v>54</v>
      </c>
      <c r="B69" s="70" t="s">
        <v>170</v>
      </c>
      <c r="C69" s="71" t="s">
        <v>171</v>
      </c>
      <c r="D69" s="77" t="s">
        <v>439</v>
      </c>
      <c r="E69" s="6" t="s">
        <v>422</v>
      </c>
      <c r="F69" s="6" t="s">
        <v>422</v>
      </c>
      <c r="G69" s="6" t="s">
        <v>422</v>
      </c>
      <c r="H69" s="6" t="s">
        <v>422</v>
      </c>
      <c r="I69" s="6" t="s">
        <v>428</v>
      </c>
      <c r="J69" s="6" t="s">
        <v>428</v>
      </c>
      <c r="K69" s="6" t="s">
        <v>428</v>
      </c>
      <c r="L69" s="6" t="s">
        <v>422</v>
      </c>
      <c r="M69" s="6" t="s">
        <v>422</v>
      </c>
      <c r="N69" s="6" t="s">
        <v>422</v>
      </c>
      <c r="O69" s="6" t="s">
        <v>422</v>
      </c>
      <c r="P69" s="6" t="s">
        <v>422</v>
      </c>
      <c r="Q69" s="6" t="s">
        <v>423</v>
      </c>
      <c r="R69" s="6" t="s">
        <v>423</v>
      </c>
      <c r="S69" s="6" t="s">
        <v>423</v>
      </c>
      <c r="T69" s="6" t="s">
        <v>423</v>
      </c>
      <c r="U69" s="6" t="s">
        <v>423</v>
      </c>
      <c r="V69" s="6" t="s">
        <v>423</v>
      </c>
      <c r="W69" s="6" t="s">
        <v>422</v>
      </c>
      <c r="X69" s="6" t="s">
        <v>422</v>
      </c>
      <c r="Y69" s="6" t="s">
        <v>422</v>
      </c>
      <c r="Z69" s="6" t="s">
        <v>422</v>
      </c>
      <c r="AA69" s="6" t="s">
        <v>422</v>
      </c>
      <c r="AB69" s="6" t="s">
        <v>422</v>
      </c>
      <c r="AC69" s="6" t="s">
        <v>422</v>
      </c>
      <c r="AD69" s="6" t="s">
        <v>423</v>
      </c>
      <c r="AE69" s="60"/>
      <c r="AF69" s="26" t="s">
        <v>423</v>
      </c>
      <c r="AG69" s="26" t="s">
        <v>423</v>
      </c>
      <c r="AH69" s="26" t="s">
        <v>423</v>
      </c>
      <c r="AI69" s="26" t="s">
        <v>423</v>
      </c>
      <c r="AJ69" s="26" t="s">
        <v>423</v>
      </c>
      <c r="AK69" s="26" t="s">
        <v>422</v>
      </c>
      <c r="AL69" s="49" t="s">
        <v>172</v>
      </c>
    </row>
    <row r="70" spans="1:38" s="2" customFormat="1" ht="26.25" customHeight="1" thickBot="1" x14ac:dyDescent="0.3">
      <c r="A70" s="70" t="s">
        <v>54</v>
      </c>
      <c r="B70" s="70" t="s">
        <v>173</v>
      </c>
      <c r="C70" s="71" t="s">
        <v>381</v>
      </c>
      <c r="D70" s="77" t="s">
        <v>440</v>
      </c>
      <c r="E70" s="6">
        <v>31.1195484999838</v>
      </c>
      <c r="F70" s="6">
        <v>38.790287734898399</v>
      </c>
      <c r="G70" s="6">
        <v>23.943710545527999</v>
      </c>
      <c r="H70" s="6">
        <v>9.6758692057645206</v>
      </c>
      <c r="I70" s="6">
        <v>3.7765367038086701</v>
      </c>
      <c r="J70" s="6">
        <v>6.63007542938439</v>
      </c>
      <c r="K70" s="6">
        <v>14.1159680505639</v>
      </c>
      <c r="L70" s="6" t="s">
        <v>422</v>
      </c>
      <c r="M70" s="6">
        <v>23.652735047524502</v>
      </c>
      <c r="N70" s="6">
        <v>1.1127736992699899</v>
      </c>
      <c r="O70" s="6">
        <v>7.7315526853858299E-2</v>
      </c>
      <c r="P70" s="6">
        <v>0.122630883715768</v>
      </c>
      <c r="Q70" s="6" t="s">
        <v>423</v>
      </c>
      <c r="R70" s="6" t="s">
        <v>423</v>
      </c>
      <c r="S70" s="6" t="s">
        <v>423</v>
      </c>
      <c r="T70" s="6" t="s">
        <v>423</v>
      </c>
      <c r="U70" s="6" t="s">
        <v>423</v>
      </c>
      <c r="V70" s="6" t="s">
        <v>423</v>
      </c>
      <c r="W70" s="6">
        <v>1.23617290540294</v>
      </c>
      <c r="X70" s="6" t="s">
        <v>422</v>
      </c>
      <c r="Y70" s="6">
        <v>1.6837004976885499E-4</v>
      </c>
      <c r="Z70" s="6" t="s">
        <v>422</v>
      </c>
      <c r="AA70" s="6">
        <v>1.6837004976885499E-4</v>
      </c>
      <c r="AB70" s="6">
        <f t="shared" si="0"/>
        <v>3.3674009953770997E-4</v>
      </c>
      <c r="AC70" s="6">
        <v>0.38004487633826001</v>
      </c>
      <c r="AD70" s="6" t="s">
        <v>423</v>
      </c>
      <c r="AE70" s="60"/>
      <c r="AF70" s="26" t="s">
        <v>423</v>
      </c>
      <c r="AG70" s="26" t="s">
        <v>423</v>
      </c>
      <c r="AH70" s="26" t="s">
        <v>423</v>
      </c>
      <c r="AI70" s="26" t="s">
        <v>423</v>
      </c>
      <c r="AJ70" s="26" t="s">
        <v>423</v>
      </c>
      <c r="AK70" s="26" t="s">
        <v>422</v>
      </c>
      <c r="AL70" s="49" t="s">
        <v>408</v>
      </c>
    </row>
    <row r="71" spans="1:38" s="2" customFormat="1" ht="26.25" customHeight="1" thickBot="1" x14ac:dyDescent="0.3">
      <c r="A71" s="70" t="s">
        <v>54</v>
      </c>
      <c r="B71" s="70" t="s">
        <v>174</v>
      </c>
      <c r="C71" s="71" t="s">
        <v>175</v>
      </c>
      <c r="D71" s="77" t="s">
        <v>437</v>
      </c>
      <c r="E71" s="6" t="s">
        <v>428</v>
      </c>
      <c r="F71" s="6" t="s">
        <v>428</v>
      </c>
      <c r="G71" s="6" t="s">
        <v>428</v>
      </c>
      <c r="H71" s="6" t="s">
        <v>428</v>
      </c>
      <c r="I71" s="6" t="s">
        <v>428</v>
      </c>
      <c r="J71" s="6" t="s">
        <v>428</v>
      </c>
      <c r="K71" s="6" t="s">
        <v>428</v>
      </c>
      <c r="L71" s="6" t="s">
        <v>422</v>
      </c>
      <c r="M71" s="6" t="s">
        <v>428</v>
      </c>
      <c r="N71" s="6" t="s">
        <v>422</v>
      </c>
      <c r="O71" s="6" t="s">
        <v>422</v>
      </c>
      <c r="P71" s="6" t="s">
        <v>422</v>
      </c>
      <c r="Q71" s="6" t="s">
        <v>423</v>
      </c>
      <c r="R71" s="6" t="s">
        <v>423</v>
      </c>
      <c r="S71" s="6" t="s">
        <v>423</v>
      </c>
      <c r="T71" s="6" t="s">
        <v>423</v>
      </c>
      <c r="U71" s="6" t="s">
        <v>423</v>
      </c>
      <c r="V71" s="6" t="s">
        <v>423</v>
      </c>
      <c r="W71" s="6" t="s">
        <v>422</v>
      </c>
      <c r="X71" s="6" t="s">
        <v>422</v>
      </c>
      <c r="Y71" s="6" t="s">
        <v>422</v>
      </c>
      <c r="Z71" s="6" t="s">
        <v>422</v>
      </c>
      <c r="AA71" s="6" t="s">
        <v>422</v>
      </c>
      <c r="AB71" s="6" t="s">
        <v>422</v>
      </c>
      <c r="AC71" s="6" t="s">
        <v>422</v>
      </c>
      <c r="AD71" s="6" t="s">
        <v>423</v>
      </c>
      <c r="AE71" s="60"/>
      <c r="AF71" s="26" t="s">
        <v>423</v>
      </c>
      <c r="AG71" s="26" t="s">
        <v>423</v>
      </c>
      <c r="AH71" s="26" t="s">
        <v>423</v>
      </c>
      <c r="AI71" s="26" t="s">
        <v>423</v>
      </c>
      <c r="AJ71" s="26" t="s">
        <v>423</v>
      </c>
      <c r="AK71" s="26" t="s">
        <v>422</v>
      </c>
      <c r="AL71" s="49" t="s">
        <v>408</v>
      </c>
    </row>
    <row r="72" spans="1:38" s="2" customFormat="1" ht="26.25" customHeight="1" thickBot="1" x14ac:dyDescent="0.3">
      <c r="A72" s="70" t="s">
        <v>54</v>
      </c>
      <c r="B72" s="70" t="s">
        <v>176</v>
      </c>
      <c r="C72" s="71" t="s">
        <v>177</v>
      </c>
      <c r="D72" s="72" t="s">
        <v>424</v>
      </c>
      <c r="E72" s="6">
        <v>6.9823092291184299</v>
      </c>
      <c r="F72" s="6">
        <v>5.6793985947004604</v>
      </c>
      <c r="G72" s="6">
        <v>23.5948858208844</v>
      </c>
      <c r="H72" s="6">
        <v>0.32535708548730602</v>
      </c>
      <c r="I72" s="6">
        <v>10.765660297383899</v>
      </c>
      <c r="J72" s="6">
        <v>15.1689633102475</v>
      </c>
      <c r="K72" s="6">
        <v>64.850579570897196</v>
      </c>
      <c r="L72" s="6" t="s">
        <v>422</v>
      </c>
      <c r="M72" s="6">
        <v>40.182337878652802</v>
      </c>
      <c r="N72" s="6">
        <v>42.550161298393597</v>
      </c>
      <c r="O72" s="6">
        <v>0.106333988987386</v>
      </c>
      <c r="P72" s="6">
        <v>0.69299816406078196</v>
      </c>
      <c r="Q72" s="6" t="s">
        <v>423</v>
      </c>
      <c r="R72" s="6" t="s">
        <v>423</v>
      </c>
      <c r="S72" s="6" t="s">
        <v>423</v>
      </c>
      <c r="T72" s="6" t="s">
        <v>423</v>
      </c>
      <c r="U72" s="6" t="s">
        <v>423</v>
      </c>
      <c r="V72" s="6" t="s">
        <v>423</v>
      </c>
      <c r="W72" s="6">
        <v>20.324448729939501</v>
      </c>
      <c r="X72" s="6">
        <v>17.478836955354598</v>
      </c>
      <c r="Y72" s="6">
        <v>16.779355503699499</v>
      </c>
      <c r="Z72" s="6">
        <v>10.9919908276417</v>
      </c>
      <c r="AA72" s="6">
        <v>6.56656189460079</v>
      </c>
      <c r="AB72" s="6">
        <f t="shared" si="0"/>
        <v>51.816745181296589</v>
      </c>
      <c r="AC72" s="6">
        <v>0.59615491471914195</v>
      </c>
      <c r="AD72" s="6" t="s">
        <v>423</v>
      </c>
      <c r="AE72" s="60"/>
      <c r="AF72" s="26" t="s">
        <v>423</v>
      </c>
      <c r="AG72" s="26" t="s">
        <v>423</v>
      </c>
      <c r="AH72" s="26" t="s">
        <v>423</v>
      </c>
      <c r="AI72" s="26" t="s">
        <v>423</v>
      </c>
      <c r="AJ72" s="26" t="s">
        <v>423</v>
      </c>
      <c r="AK72" s="26" t="s">
        <v>422</v>
      </c>
      <c r="AL72" s="49" t="s">
        <v>178</v>
      </c>
    </row>
    <row r="73" spans="1:38" s="2" customFormat="1" ht="26.25" customHeight="1" thickBot="1" x14ac:dyDescent="0.3">
      <c r="A73" s="70" t="s">
        <v>54</v>
      </c>
      <c r="B73" s="70" t="s">
        <v>179</v>
      </c>
      <c r="C73" s="71" t="s">
        <v>180</v>
      </c>
      <c r="D73" s="72" t="s">
        <v>424</v>
      </c>
      <c r="E73" s="6">
        <v>0.34132753287783202</v>
      </c>
      <c r="F73" s="6">
        <v>1.5141610453782499</v>
      </c>
      <c r="G73" s="6">
        <v>0.81933863047105104</v>
      </c>
      <c r="H73" s="6">
        <v>1.1761244000000001E-2</v>
      </c>
      <c r="I73" s="6">
        <v>4.3727204000395101</v>
      </c>
      <c r="J73" s="6">
        <v>5.3713873604512603</v>
      </c>
      <c r="K73" s="6">
        <v>7.0103883870047703</v>
      </c>
      <c r="L73" s="6" t="s">
        <v>422</v>
      </c>
      <c r="M73" s="6">
        <v>49.335026505570298</v>
      </c>
      <c r="N73" s="6" t="s">
        <v>422</v>
      </c>
      <c r="O73" s="6" t="s">
        <v>422</v>
      </c>
      <c r="P73" s="6">
        <v>0.21131029855786501</v>
      </c>
      <c r="Q73" s="6" t="s">
        <v>423</v>
      </c>
      <c r="R73" s="6" t="s">
        <v>423</v>
      </c>
      <c r="S73" s="6" t="s">
        <v>423</v>
      </c>
      <c r="T73" s="6" t="s">
        <v>423</v>
      </c>
      <c r="U73" s="6" t="s">
        <v>423</v>
      </c>
      <c r="V73" s="6" t="s">
        <v>423</v>
      </c>
      <c r="W73" s="6" t="s">
        <v>422</v>
      </c>
      <c r="X73" s="6" t="s">
        <v>422</v>
      </c>
      <c r="Y73" s="6" t="s">
        <v>422</v>
      </c>
      <c r="Z73" s="6" t="s">
        <v>422</v>
      </c>
      <c r="AA73" s="6" t="s">
        <v>422</v>
      </c>
      <c r="AB73" s="6" t="s">
        <v>422</v>
      </c>
      <c r="AC73" s="6" t="s">
        <v>422</v>
      </c>
      <c r="AD73" s="6" t="s">
        <v>423</v>
      </c>
      <c r="AE73" s="60"/>
      <c r="AF73" s="26" t="s">
        <v>423</v>
      </c>
      <c r="AG73" s="26" t="s">
        <v>423</v>
      </c>
      <c r="AH73" s="26" t="s">
        <v>423</v>
      </c>
      <c r="AI73" s="26" t="s">
        <v>423</v>
      </c>
      <c r="AJ73" s="26" t="s">
        <v>423</v>
      </c>
      <c r="AK73" s="26" t="s">
        <v>422</v>
      </c>
      <c r="AL73" s="49" t="s">
        <v>181</v>
      </c>
    </row>
    <row r="74" spans="1:38" s="2" customFormat="1" ht="26.25" customHeight="1" thickBot="1" x14ac:dyDescent="0.3">
      <c r="A74" s="70" t="s">
        <v>54</v>
      </c>
      <c r="B74" s="70" t="s">
        <v>182</v>
      </c>
      <c r="C74" s="71" t="s">
        <v>183</v>
      </c>
      <c r="D74" s="72" t="s">
        <v>424</v>
      </c>
      <c r="E74" s="6">
        <v>0.68508437901728503</v>
      </c>
      <c r="F74" s="6">
        <v>0.38744244215845702</v>
      </c>
      <c r="G74" s="6">
        <v>26.226309576119501</v>
      </c>
      <c r="H74" s="6">
        <v>2.9351412814001599E-2</v>
      </c>
      <c r="I74" s="6">
        <v>5.0977481443464097</v>
      </c>
      <c r="J74" s="6">
        <v>7.7335001525182099</v>
      </c>
      <c r="K74" s="6">
        <v>17.540555072119499</v>
      </c>
      <c r="L74" s="6" t="s">
        <v>422</v>
      </c>
      <c r="M74" s="6">
        <v>229.446246849522</v>
      </c>
      <c r="N74" s="6">
        <v>8.0431934312197806E-2</v>
      </c>
      <c r="O74" s="6">
        <v>6.4024469513095496E-4</v>
      </c>
      <c r="P74" s="6">
        <v>1.2141239737419899E-2</v>
      </c>
      <c r="Q74" s="6" t="s">
        <v>423</v>
      </c>
      <c r="R74" s="6" t="s">
        <v>423</v>
      </c>
      <c r="S74" s="6" t="s">
        <v>423</v>
      </c>
      <c r="T74" s="6" t="s">
        <v>423</v>
      </c>
      <c r="U74" s="6" t="s">
        <v>423</v>
      </c>
      <c r="V74" s="6" t="s">
        <v>423</v>
      </c>
      <c r="W74" s="6">
        <v>2.73003137541229</v>
      </c>
      <c r="X74" s="6">
        <v>24.923388156712001</v>
      </c>
      <c r="Y74" s="6">
        <v>32.9933380826537</v>
      </c>
      <c r="Z74" s="6">
        <v>32.9933380826537</v>
      </c>
      <c r="AA74" s="6">
        <v>13.444947479930599</v>
      </c>
      <c r="AB74" s="6">
        <f t="shared" si="0"/>
        <v>104.35501180195</v>
      </c>
      <c r="AC74" s="6" t="s">
        <v>422</v>
      </c>
      <c r="AD74" s="6" t="s">
        <v>423</v>
      </c>
      <c r="AE74" s="60"/>
      <c r="AF74" s="26" t="s">
        <v>423</v>
      </c>
      <c r="AG74" s="26" t="s">
        <v>423</v>
      </c>
      <c r="AH74" s="26" t="s">
        <v>423</v>
      </c>
      <c r="AI74" s="26" t="s">
        <v>423</v>
      </c>
      <c r="AJ74" s="26" t="s">
        <v>423</v>
      </c>
      <c r="AK74" s="26" t="s">
        <v>422</v>
      </c>
      <c r="AL74" s="49" t="s">
        <v>184</v>
      </c>
    </row>
    <row r="75" spans="1:38" s="2" customFormat="1" ht="26.25" customHeight="1" thickBot="1" x14ac:dyDescent="0.3">
      <c r="A75" s="70" t="s">
        <v>54</v>
      </c>
      <c r="B75" s="70" t="s">
        <v>185</v>
      </c>
      <c r="C75" s="71" t="s">
        <v>186</v>
      </c>
      <c r="D75" s="77" t="s">
        <v>424</v>
      </c>
      <c r="E75" s="6" t="s">
        <v>422</v>
      </c>
      <c r="F75" s="6" t="s">
        <v>422</v>
      </c>
      <c r="G75" s="6" t="s">
        <v>422</v>
      </c>
      <c r="H75" s="6" t="s">
        <v>422</v>
      </c>
      <c r="I75" s="6" t="s">
        <v>422</v>
      </c>
      <c r="J75" s="6" t="s">
        <v>422</v>
      </c>
      <c r="K75" s="6" t="s">
        <v>422</v>
      </c>
      <c r="L75" s="6" t="s">
        <v>422</v>
      </c>
      <c r="M75" s="6" t="s">
        <v>422</v>
      </c>
      <c r="N75" s="6" t="s">
        <v>422</v>
      </c>
      <c r="O75" s="6" t="s">
        <v>422</v>
      </c>
      <c r="P75" s="6" t="s">
        <v>422</v>
      </c>
      <c r="Q75" s="6" t="s">
        <v>423</v>
      </c>
      <c r="R75" s="6" t="s">
        <v>423</v>
      </c>
      <c r="S75" s="6" t="s">
        <v>423</v>
      </c>
      <c r="T75" s="6" t="s">
        <v>423</v>
      </c>
      <c r="U75" s="6" t="s">
        <v>423</v>
      </c>
      <c r="V75" s="6" t="s">
        <v>423</v>
      </c>
      <c r="W75" s="6" t="s">
        <v>422</v>
      </c>
      <c r="X75" s="6" t="s">
        <v>422</v>
      </c>
      <c r="Y75" s="6" t="s">
        <v>422</v>
      </c>
      <c r="Z75" s="6" t="s">
        <v>422</v>
      </c>
      <c r="AA75" s="6" t="s">
        <v>422</v>
      </c>
      <c r="AB75" s="6" t="s">
        <v>422</v>
      </c>
      <c r="AC75" s="6" t="s">
        <v>422</v>
      </c>
      <c r="AD75" s="6" t="s">
        <v>423</v>
      </c>
      <c r="AE75" s="60"/>
      <c r="AF75" s="26" t="s">
        <v>423</v>
      </c>
      <c r="AG75" s="26" t="s">
        <v>423</v>
      </c>
      <c r="AH75" s="26" t="s">
        <v>423</v>
      </c>
      <c r="AI75" s="26" t="s">
        <v>423</v>
      </c>
      <c r="AJ75" s="26" t="s">
        <v>423</v>
      </c>
      <c r="AK75" s="26" t="s">
        <v>422</v>
      </c>
      <c r="AL75" s="49" t="s">
        <v>187</v>
      </c>
    </row>
    <row r="76" spans="1:38" s="2" customFormat="1" ht="26.25" customHeight="1" thickBot="1" x14ac:dyDescent="0.3">
      <c r="A76" s="70" t="s">
        <v>54</v>
      </c>
      <c r="B76" s="70" t="s">
        <v>188</v>
      </c>
      <c r="C76" s="71" t="s">
        <v>189</v>
      </c>
      <c r="D76" s="72" t="s">
        <v>441</v>
      </c>
      <c r="E76" s="6" t="s">
        <v>428</v>
      </c>
      <c r="F76" s="6" t="s">
        <v>428</v>
      </c>
      <c r="G76" s="6" t="s">
        <v>428</v>
      </c>
      <c r="H76" s="6" t="s">
        <v>428</v>
      </c>
      <c r="I76" s="6" t="s">
        <v>428</v>
      </c>
      <c r="J76" s="6" t="s">
        <v>428</v>
      </c>
      <c r="K76" s="6" t="s">
        <v>428</v>
      </c>
      <c r="L76" s="6" t="s">
        <v>422</v>
      </c>
      <c r="M76" s="6" t="s">
        <v>428</v>
      </c>
      <c r="N76" s="6" t="s">
        <v>428</v>
      </c>
      <c r="O76" s="6" t="s">
        <v>428</v>
      </c>
      <c r="P76" s="6" t="s">
        <v>428</v>
      </c>
      <c r="Q76" s="6" t="s">
        <v>423</v>
      </c>
      <c r="R76" s="6" t="s">
        <v>423</v>
      </c>
      <c r="S76" s="6" t="s">
        <v>423</v>
      </c>
      <c r="T76" s="6" t="s">
        <v>423</v>
      </c>
      <c r="U76" s="6" t="s">
        <v>423</v>
      </c>
      <c r="V76" s="6" t="s">
        <v>423</v>
      </c>
      <c r="W76" s="6" t="s">
        <v>428</v>
      </c>
      <c r="X76" s="6" t="s">
        <v>428</v>
      </c>
      <c r="Y76" s="6" t="s">
        <v>428</v>
      </c>
      <c r="Z76" s="6" t="s">
        <v>428</v>
      </c>
      <c r="AA76" s="6" t="s">
        <v>428</v>
      </c>
      <c r="AB76" s="6" t="s">
        <v>428</v>
      </c>
      <c r="AC76" s="6" t="s">
        <v>428</v>
      </c>
      <c r="AD76" s="6" t="s">
        <v>423</v>
      </c>
      <c r="AE76" s="60"/>
      <c r="AF76" s="26" t="s">
        <v>423</v>
      </c>
      <c r="AG76" s="26" t="s">
        <v>423</v>
      </c>
      <c r="AH76" s="26" t="s">
        <v>423</v>
      </c>
      <c r="AI76" s="26" t="s">
        <v>423</v>
      </c>
      <c r="AJ76" s="26" t="s">
        <v>423</v>
      </c>
      <c r="AK76" s="26" t="s">
        <v>422</v>
      </c>
      <c r="AL76" s="49" t="s">
        <v>190</v>
      </c>
    </row>
    <row r="77" spans="1:38" s="2" customFormat="1" ht="26.25" customHeight="1" thickBot="1" x14ac:dyDescent="0.3">
      <c r="A77" s="70" t="s">
        <v>54</v>
      </c>
      <c r="B77" s="70" t="s">
        <v>191</v>
      </c>
      <c r="C77" s="71" t="s">
        <v>192</v>
      </c>
      <c r="D77" s="72" t="s">
        <v>441</v>
      </c>
      <c r="E77" s="6" t="s">
        <v>428</v>
      </c>
      <c r="F77" s="6" t="s">
        <v>428</v>
      </c>
      <c r="G77" s="6" t="s">
        <v>428</v>
      </c>
      <c r="H77" s="6" t="s">
        <v>428</v>
      </c>
      <c r="I77" s="6" t="s">
        <v>428</v>
      </c>
      <c r="J77" s="6" t="s">
        <v>428</v>
      </c>
      <c r="K77" s="6" t="s">
        <v>428</v>
      </c>
      <c r="L77" s="6" t="s">
        <v>422</v>
      </c>
      <c r="M77" s="6" t="s">
        <v>428</v>
      </c>
      <c r="N77" s="6" t="s">
        <v>428</v>
      </c>
      <c r="O77" s="6" t="s">
        <v>428</v>
      </c>
      <c r="P77" s="6" t="s">
        <v>428</v>
      </c>
      <c r="Q77" s="6" t="s">
        <v>423</v>
      </c>
      <c r="R77" s="6" t="s">
        <v>423</v>
      </c>
      <c r="S77" s="6" t="s">
        <v>423</v>
      </c>
      <c r="T77" s="6" t="s">
        <v>423</v>
      </c>
      <c r="U77" s="6" t="s">
        <v>423</v>
      </c>
      <c r="V77" s="6" t="s">
        <v>423</v>
      </c>
      <c r="W77" s="6" t="s">
        <v>428</v>
      </c>
      <c r="X77" s="6" t="s">
        <v>428</v>
      </c>
      <c r="Y77" s="6" t="s">
        <v>428</v>
      </c>
      <c r="Z77" s="6" t="s">
        <v>428</v>
      </c>
      <c r="AA77" s="6" t="s">
        <v>428</v>
      </c>
      <c r="AB77" s="6" t="s">
        <v>428</v>
      </c>
      <c r="AC77" s="6" t="s">
        <v>428</v>
      </c>
      <c r="AD77" s="6" t="s">
        <v>423</v>
      </c>
      <c r="AE77" s="60"/>
      <c r="AF77" s="26" t="s">
        <v>423</v>
      </c>
      <c r="AG77" s="26" t="s">
        <v>423</v>
      </c>
      <c r="AH77" s="26" t="s">
        <v>423</v>
      </c>
      <c r="AI77" s="26" t="s">
        <v>423</v>
      </c>
      <c r="AJ77" s="26" t="s">
        <v>423</v>
      </c>
      <c r="AK77" s="26" t="s">
        <v>422</v>
      </c>
      <c r="AL77" s="49" t="s">
        <v>193</v>
      </c>
    </row>
    <row r="78" spans="1:38" s="2" customFormat="1" ht="26.25" customHeight="1" thickBot="1" x14ac:dyDescent="0.3">
      <c r="A78" s="70" t="s">
        <v>54</v>
      </c>
      <c r="B78" s="70" t="s">
        <v>194</v>
      </c>
      <c r="C78" s="71" t="s">
        <v>195</v>
      </c>
      <c r="D78" s="72" t="s">
        <v>441</v>
      </c>
      <c r="E78" s="6" t="s">
        <v>428</v>
      </c>
      <c r="F78" s="6" t="s">
        <v>428</v>
      </c>
      <c r="G78" s="6" t="s">
        <v>428</v>
      </c>
      <c r="H78" s="6" t="s">
        <v>428</v>
      </c>
      <c r="I78" s="6" t="s">
        <v>428</v>
      </c>
      <c r="J78" s="6" t="s">
        <v>428</v>
      </c>
      <c r="K78" s="6" t="s">
        <v>428</v>
      </c>
      <c r="L78" s="6" t="s">
        <v>422</v>
      </c>
      <c r="M78" s="6" t="s">
        <v>428</v>
      </c>
      <c r="N78" s="6" t="s">
        <v>428</v>
      </c>
      <c r="O78" s="6" t="s">
        <v>428</v>
      </c>
      <c r="P78" s="6" t="s">
        <v>428</v>
      </c>
      <c r="Q78" s="6" t="s">
        <v>423</v>
      </c>
      <c r="R78" s="6" t="s">
        <v>423</v>
      </c>
      <c r="S78" s="6" t="s">
        <v>423</v>
      </c>
      <c r="T78" s="6" t="s">
        <v>423</v>
      </c>
      <c r="U78" s="6" t="s">
        <v>423</v>
      </c>
      <c r="V78" s="6" t="s">
        <v>423</v>
      </c>
      <c r="W78" s="6" t="s">
        <v>428</v>
      </c>
      <c r="X78" s="6" t="s">
        <v>428</v>
      </c>
      <c r="Y78" s="6" t="s">
        <v>428</v>
      </c>
      <c r="Z78" s="6" t="s">
        <v>428</v>
      </c>
      <c r="AA78" s="6" t="s">
        <v>428</v>
      </c>
      <c r="AB78" s="6" t="s">
        <v>428</v>
      </c>
      <c r="AC78" s="6" t="s">
        <v>428</v>
      </c>
      <c r="AD78" s="6" t="s">
        <v>423</v>
      </c>
      <c r="AE78" s="60"/>
      <c r="AF78" s="26" t="s">
        <v>423</v>
      </c>
      <c r="AG78" s="26" t="s">
        <v>423</v>
      </c>
      <c r="AH78" s="26" t="s">
        <v>423</v>
      </c>
      <c r="AI78" s="26" t="s">
        <v>423</v>
      </c>
      <c r="AJ78" s="26" t="s">
        <v>423</v>
      </c>
      <c r="AK78" s="26" t="s">
        <v>422</v>
      </c>
      <c r="AL78" s="49" t="s">
        <v>196</v>
      </c>
    </row>
    <row r="79" spans="1:38" s="2" customFormat="1" ht="26.25" customHeight="1" thickBot="1" x14ac:dyDescent="0.3">
      <c r="A79" s="70" t="s">
        <v>54</v>
      </c>
      <c r="B79" s="70" t="s">
        <v>197</v>
      </c>
      <c r="C79" s="71" t="s">
        <v>198</v>
      </c>
      <c r="D79" s="72" t="s">
        <v>441</v>
      </c>
      <c r="E79" s="6" t="s">
        <v>428</v>
      </c>
      <c r="F79" s="6" t="s">
        <v>428</v>
      </c>
      <c r="G79" s="6" t="s">
        <v>428</v>
      </c>
      <c r="H79" s="6" t="s">
        <v>428</v>
      </c>
      <c r="I79" s="6" t="s">
        <v>428</v>
      </c>
      <c r="J79" s="6" t="s">
        <v>428</v>
      </c>
      <c r="K79" s="6" t="s">
        <v>428</v>
      </c>
      <c r="L79" s="6" t="s">
        <v>422</v>
      </c>
      <c r="M79" s="6" t="s">
        <v>428</v>
      </c>
      <c r="N79" s="6" t="s">
        <v>428</v>
      </c>
      <c r="O79" s="6" t="s">
        <v>428</v>
      </c>
      <c r="P79" s="6" t="s">
        <v>428</v>
      </c>
      <c r="Q79" s="6" t="s">
        <v>423</v>
      </c>
      <c r="R79" s="6" t="s">
        <v>423</v>
      </c>
      <c r="S79" s="6" t="s">
        <v>423</v>
      </c>
      <c r="T79" s="6" t="s">
        <v>423</v>
      </c>
      <c r="U79" s="6" t="s">
        <v>423</v>
      </c>
      <c r="V79" s="6" t="s">
        <v>423</v>
      </c>
      <c r="W79" s="6" t="s">
        <v>428</v>
      </c>
      <c r="X79" s="6" t="s">
        <v>428</v>
      </c>
      <c r="Y79" s="6" t="s">
        <v>428</v>
      </c>
      <c r="Z79" s="6" t="s">
        <v>428</v>
      </c>
      <c r="AA79" s="6" t="s">
        <v>428</v>
      </c>
      <c r="AB79" s="6" t="s">
        <v>428</v>
      </c>
      <c r="AC79" s="6" t="s">
        <v>428</v>
      </c>
      <c r="AD79" s="6" t="s">
        <v>423</v>
      </c>
      <c r="AE79" s="60"/>
      <c r="AF79" s="26" t="s">
        <v>423</v>
      </c>
      <c r="AG79" s="26" t="s">
        <v>423</v>
      </c>
      <c r="AH79" s="26" t="s">
        <v>423</v>
      </c>
      <c r="AI79" s="26" t="s">
        <v>423</v>
      </c>
      <c r="AJ79" s="26" t="s">
        <v>423</v>
      </c>
      <c r="AK79" s="26" t="s">
        <v>422</v>
      </c>
      <c r="AL79" s="49" t="s">
        <v>199</v>
      </c>
    </row>
    <row r="80" spans="1:38" s="2" customFormat="1" ht="26.25" customHeight="1" thickBot="1" x14ac:dyDescent="0.3">
      <c r="A80" s="70" t="s">
        <v>54</v>
      </c>
      <c r="B80" s="74" t="s">
        <v>200</v>
      </c>
      <c r="C80" s="76" t="s">
        <v>201</v>
      </c>
      <c r="D80" s="72" t="s">
        <v>424</v>
      </c>
      <c r="E80" s="6">
        <v>2.1322958746218901</v>
      </c>
      <c r="F80" s="6">
        <v>0.29325099678432198</v>
      </c>
      <c r="G80" s="6">
        <v>1261.0239032290399</v>
      </c>
      <c r="H80" s="6">
        <v>0.206980910175906</v>
      </c>
      <c r="I80" s="6">
        <v>8.4226227082293796</v>
      </c>
      <c r="J80" s="6">
        <v>15.0126089868064</v>
      </c>
      <c r="K80" s="6">
        <v>18.567685401392499</v>
      </c>
      <c r="L80" s="6" t="s">
        <v>422</v>
      </c>
      <c r="M80" s="6">
        <v>7.4263270458910902E-2</v>
      </c>
      <c r="N80" s="6">
        <v>878.03218470327499</v>
      </c>
      <c r="O80" s="6">
        <v>77.390397299264194</v>
      </c>
      <c r="P80" s="6">
        <v>24.6069681384167</v>
      </c>
      <c r="Q80" s="6" t="s">
        <v>423</v>
      </c>
      <c r="R80" s="6" t="s">
        <v>423</v>
      </c>
      <c r="S80" s="6" t="s">
        <v>423</v>
      </c>
      <c r="T80" s="6" t="s">
        <v>423</v>
      </c>
      <c r="U80" s="6" t="s">
        <v>423</v>
      </c>
      <c r="V80" s="6" t="s">
        <v>423</v>
      </c>
      <c r="W80" s="6">
        <v>3.3492608297231699</v>
      </c>
      <c r="X80" s="6" t="s">
        <v>422</v>
      </c>
      <c r="Y80" s="6">
        <v>1.08831732289923E-3</v>
      </c>
      <c r="Z80" s="6">
        <v>7.9078137621536198E-4</v>
      </c>
      <c r="AA80" s="6">
        <v>1.14239533687489E-6</v>
      </c>
      <c r="AB80" s="6">
        <f t="shared" ref="AB80:AB140" si="1">SUM(X80:AA80)</f>
        <v>1.880241094451467E-3</v>
      </c>
      <c r="AC80" s="6">
        <v>2.6933766842491802</v>
      </c>
      <c r="AD80" s="6" t="s">
        <v>423</v>
      </c>
      <c r="AE80" s="60"/>
      <c r="AF80" s="26" t="s">
        <v>423</v>
      </c>
      <c r="AG80" s="26" t="s">
        <v>423</v>
      </c>
      <c r="AH80" s="26" t="s">
        <v>423</v>
      </c>
      <c r="AI80" s="26" t="s">
        <v>423</v>
      </c>
      <c r="AJ80" s="26" t="s">
        <v>423</v>
      </c>
      <c r="AK80" s="26" t="s">
        <v>422</v>
      </c>
      <c r="AL80" s="49" t="s">
        <v>408</v>
      </c>
    </row>
    <row r="81" spans="1:38" s="2" customFormat="1" ht="26.25" customHeight="1" thickBot="1" x14ac:dyDescent="0.3">
      <c r="A81" s="70" t="s">
        <v>54</v>
      </c>
      <c r="B81" s="74" t="s">
        <v>202</v>
      </c>
      <c r="C81" s="76" t="s">
        <v>203</v>
      </c>
      <c r="D81" s="72" t="s">
        <v>442</v>
      </c>
      <c r="E81" s="6" t="s">
        <v>428</v>
      </c>
      <c r="F81" s="6" t="s">
        <v>428</v>
      </c>
      <c r="G81" s="6" t="s">
        <v>428</v>
      </c>
      <c r="H81" s="6" t="s">
        <v>428</v>
      </c>
      <c r="I81" s="6" t="s">
        <v>428</v>
      </c>
      <c r="J81" s="6" t="s">
        <v>428</v>
      </c>
      <c r="K81" s="6" t="s">
        <v>428</v>
      </c>
      <c r="L81" s="6" t="s">
        <v>422</v>
      </c>
      <c r="M81" s="6" t="s">
        <v>428</v>
      </c>
      <c r="N81" s="6" t="s">
        <v>428</v>
      </c>
      <c r="O81" s="6" t="s">
        <v>428</v>
      </c>
      <c r="P81" s="6" t="s">
        <v>428</v>
      </c>
      <c r="Q81" s="6" t="s">
        <v>423</v>
      </c>
      <c r="R81" s="6" t="s">
        <v>423</v>
      </c>
      <c r="S81" s="6" t="s">
        <v>423</v>
      </c>
      <c r="T81" s="6" t="s">
        <v>423</v>
      </c>
      <c r="U81" s="6" t="s">
        <v>423</v>
      </c>
      <c r="V81" s="6" t="s">
        <v>423</v>
      </c>
      <c r="W81" s="6" t="s">
        <v>428</v>
      </c>
      <c r="X81" s="6" t="s">
        <v>428</v>
      </c>
      <c r="Y81" s="6" t="s">
        <v>428</v>
      </c>
      <c r="Z81" s="6" t="s">
        <v>428</v>
      </c>
      <c r="AA81" s="6" t="s">
        <v>428</v>
      </c>
      <c r="AB81" s="6" t="s">
        <v>428</v>
      </c>
      <c r="AC81" s="6" t="s">
        <v>428</v>
      </c>
      <c r="AD81" s="6" t="s">
        <v>423</v>
      </c>
      <c r="AE81" s="60"/>
      <c r="AF81" s="26" t="s">
        <v>423</v>
      </c>
      <c r="AG81" s="26" t="s">
        <v>423</v>
      </c>
      <c r="AH81" s="26" t="s">
        <v>423</v>
      </c>
      <c r="AI81" s="26" t="s">
        <v>423</v>
      </c>
      <c r="AJ81" s="26" t="s">
        <v>423</v>
      </c>
      <c r="AK81" s="26" t="s">
        <v>422</v>
      </c>
      <c r="AL81" s="49" t="s">
        <v>204</v>
      </c>
    </row>
    <row r="82" spans="1:38" s="2" customFormat="1" ht="26.25" customHeight="1" thickBot="1" x14ac:dyDescent="0.3">
      <c r="A82" s="70" t="s">
        <v>205</v>
      </c>
      <c r="B82" s="74" t="s">
        <v>206</v>
      </c>
      <c r="C82" s="80" t="s">
        <v>207</v>
      </c>
      <c r="D82" s="72" t="s">
        <v>444</v>
      </c>
      <c r="E82" s="6" t="s">
        <v>428</v>
      </c>
      <c r="F82" s="6">
        <v>118.616</v>
      </c>
      <c r="G82" s="6" t="s">
        <v>428</v>
      </c>
      <c r="H82" s="6" t="s">
        <v>428</v>
      </c>
      <c r="I82" s="6" t="s">
        <v>428</v>
      </c>
      <c r="J82" s="6" t="s">
        <v>428</v>
      </c>
      <c r="K82" s="6" t="s">
        <v>428</v>
      </c>
      <c r="L82" s="6" t="s">
        <v>422</v>
      </c>
      <c r="M82" s="6" t="s">
        <v>428</v>
      </c>
      <c r="N82" s="6" t="s">
        <v>428</v>
      </c>
      <c r="O82" s="6" t="s">
        <v>428</v>
      </c>
      <c r="P82" s="6" t="s">
        <v>428</v>
      </c>
      <c r="Q82" s="6" t="s">
        <v>423</v>
      </c>
      <c r="R82" s="6" t="s">
        <v>423</v>
      </c>
      <c r="S82" s="6" t="s">
        <v>423</v>
      </c>
      <c r="T82" s="6" t="s">
        <v>423</v>
      </c>
      <c r="U82" s="6" t="s">
        <v>423</v>
      </c>
      <c r="V82" s="6" t="s">
        <v>423</v>
      </c>
      <c r="W82" s="6" t="s">
        <v>428</v>
      </c>
      <c r="X82" s="6" t="s">
        <v>428</v>
      </c>
      <c r="Y82" s="6" t="s">
        <v>428</v>
      </c>
      <c r="Z82" s="6" t="s">
        <v>428</v>
      </c>
      <c r="AA82" s="6" t="s">
        <v>428</v>
      </c>
      <c r="AB82" s="6" t="s">
        <v>428</v>
      </c>
      <c r="AC82" s="6" t="s">
        <v>428</v>
      </c>
      <c r="AD82" s="6" t="s">
        <v>423</v>
      </c>
      <c r="AE82" s="60"/>
      <c r="AF82" s="26" t="s">
        <v>423</v>
      </c>
      <c r="AG82" s="26" t="s">
        <v>423</v>
      </c>
      <c r="AH82" s="26" t="s">
        <v>423</v>
      </c>
      <c r="AI82" s="26" t="s">
        <v>423</v>
      </c>
      <c r="AJ82" s="26" t="s">
        <v>423</v>
      </c>
      <c r="AK82" s="26" t="s">
        <v>422</v>
      </c>
      <c r="AL82" s="49" t="s">
        <v>216</v>
      </c>
    </row>
    <row r="83" spans="1:38" s="2" customFormat="1" ht="26.25" customHeight="1" thickBot="1" x14ac:dyDescent="0.3">
      <c r="A83" s="70" t="s">
        <v>54</v>
      </c>
      <c r="B83" s="81" t="s">
        <v>208</v>
      </c>
      <c r="C83" s="82" t="s">
        <v>209</v>
      </c>
      <c r="D83" s="72" t="s">
        <v>424</v>
      </c>
      <c r="E83" s="6">
        <v>0</v>
      </c>
      <c r="F83" s="6">
        <v>6.4089670976274302</v>
      </c>
      <c r="G83" s="6">
        <v>9.4442701933047296E-2</v>
      </c>
      <c r="H83" s="6">
        <v>8.4684957317818601E-4</v>
      </c>
      <c r="I83" s="6">
        <v>1.71228096617982</v>
      </c>
      <c r="J83" s="6">
        <v>8.2114904789435599</v>
      </c>
      <c r="K83" s="6">
        <v>40.931986326575597</v>
      </c>
      <c r="L83" s="6" t="s">
        <v>422</v>
      </c>
      <c r="M83" s="6">
        <v>0.46088493763879901</v>
      </c>
      <c r="N83" s="6">
        <v>0.37470355463100602</v>
      </c>
      <c r="O83" s="6">
        <v>6.9171403156917301E-3</v>
      </c>
      <c r="P83" s="6">
        <v>6.3750408243516497E-3</v>
      </c>
      <c r="Q83" s="6" t="s">
        <v>423</v>
      </c>
      <c r="R83" s="6" t="s">
        <v>423</v>
      </c>
      <c r="S83" s="6" t="s">
        <v>423</v>
      </c>
      <c r="T83" s="6" t="s">
        <v>423</v>
      </c>
      <c r="U83" s="6" t="s">
        <v>423</v>
      </c>
      <c r="V83" s="6" t="s">
        <v>423</v>
      </c>
      <c r="W83" s="6">
        <v>1.8749905644813599E-2</v>
      </c>
      <c r="X83" s="6">
        <v>2.1227395632881598E-3</v>
      </c>
      <c r="Y83" s="6">
        <v>7.4295884715085596E-3</v>
      </c>
      <c r="Z83" s="6">
        <v>2.6357349577494698E-3</v>
      </c>
      <c r="AA83" s="6">
        <v>2.1227395632881598E-3</v>
      </c>
      <c r="AB83" s="6">
        <f t="shared" si="1"/>
        <v>1.431080255583435E-2</v>
      </c>
      <c r="AC83" s="6" t="s">
        <v>422</v>
      </c>
      <c r="AD83" s="6" t="s">
        <v>423</v>
      </c>
      <c r="AE83" s="60"/>
      <c r="AF83" s="26" t="s">
        <v>423</v>
      </c>
      <c r="AG83" s="26" t="s">
        <v>423</v>
      </c>
      <c r="AH83" s="26" t="s">
        <v>423</v>
      </c>
      <c r="AI83" s="26" t="s">
        <v>423</v>
      </c>
      <c r="AJ83" s="26" t="s">
        <v>423</v>
      </c>
      <c r="AK83" s="26" t="s">
        <v>422</v>
      </c>
      <c r="AL83" s="49" t="s">
        <v>408</v>
      </c>
    </row>
    <row r="84" spans="1:38" s="2" customFormat="1" ht="26.25" customHeight="1" thickBot="1" x14ac:dyDescent="0.3">
      <c r="A84" s="70" t="s">
        <v>54</v>
      </c>
      <c r="B84" s="81" t="s">
        <v>210</v>
      </c>
      <c r="C84" s="82" t="s">
        <v>211</v>
      </c>
      <c r="D84" s="72" t="s">
        <v>424</v>
      </c>
      <c r="E84" s="6" t="s">
        <v>422</v>
      </c>
      <c r="F84" s="6" t="s">
        <v>422</v>
      </c>
      <c r="G84" s="6" t="s">
        <v>422</v>
      </c>
      <c r="H84" s="6" t="s">
        <v>422</v>
      </c>
      <c r="I84" s="6" t="s">
        <v>422</v>
      </c>
      <c r="J84" s="6" t="s">
        <v>422</v>
      </c>
      <c r="K84" s="6" t="s">
        <v>422</v>
      </c>
      <c r="L84" s="6" t="s">
        <v>422</v>
      </c>
      <c r="M84" s="6" t="s">
        <v>422</v>
      </c>
      <c r="N84" s="6" t="s">
        <v>422</v>
      </c>
      <c r="O84" s="6" t="s">
        <v>422</v>
      </c>
      <c r="P84" s="6" t="s">
        <v>422</v>
      </c>
      <c r="Q84" s="6" t="s">
        <v>423</v>
      </c>
      <c r="R84" s="6" t="s">
        <v>423</v>
      </c>
      <c r="S84" s="6" t="s">
        <v>423</v>
      </c>
      <c r="T84" s="6" t="s">
        <v>423</v>
      </c>
      <c r="U84" s="6" t="s">
        <v>423</v>
      </c>
      <c r="V84" s="6" t="s">
        <v>423</v>
      </c>
      <c r="W84" s="6" t="s">
        <v>422</v>
      </c>
      <c r="X84" s="6" t="s">
        <v>422</v>
      </c>
      <c r="Y84" s="6" t="s">
        <v>422</v>
      </c>
      <c r="Z84" s="6" t="s">
        <v>422</v>
      </c>
      <c r="AA84" s="6" t="s">
        <v>422</v>
      </c>
      <c r="AB84" s="6" t="s">
        <v>422</v>
      </c>
      <c r="AC84" s="6" t="s">
        <v>422</v>
      </c>
      <c r="AD84" s="6" t="s">
        <v>423</v>
      </c>
      <c r="AE84" s="60"/>
      <c r="AF84" s="26" t="s">
        <v>423</v>
      </c>
      <c r="AG84" s="26" t="s">
        <v>423</v>
      </c>
      <c r="AH84" s="26" t="s">
        <v>423</v>
      </c>
      <c r="AI84" s="26" t="s">
        <v>423</v>
      </c>
      <c r="AJ84" s="26" t="s">
        <v>423</v>
      </c>
      <c r="AK84" s="26" t="s">
        <v>422</v>
      </c>
      <c r="AL84" s="49" t="s">
        <v>408</v>
      </c>
    </row>
    <row r="85" spans="1:38" s="2" customFormat="1" ht="26.25" customHeight="1" thickBot="1" x14ac:dyDescent="0.3">
      <c r="A85" s="70" t="s">
        <v>205</v>
      </c>
      <c r="B85" s="76" t="s">
        <v>212</v>
      </c>
      <c r="C85" s="82" t="s">
        <v>399</v>
      </c>
      <c r="D85" s="72" t="s">
        <v>424</v>
      </c>
      <c r="E85" s="6">
        <v>1.2024E-4</v>
      </c>
      <c r="F85" s="6">
        <v>130.78845630800001</v>
      </c>
      <c r="G85" s="6">
        <v>1.4674E-5</v>
      </c>
      <c r="H85" s="6">
        <v>8.0199999999999998E-5</v>
      </c>
      <c r="I85" s="6">
        <v>3.6969800000000001E-4</v>
      </c>
      <c r="J85" s="6">
        <v>2.7668599999999999E-3</v>
      </c>
      <c r="K85" s="6">
        <v>2.7710460000000001E-3</v>
      </c>
      <c r="L85" s="6" t="s">
        <v>422</v>
      </c>
      <c r="M85" s="6">
        <v>1.01001E-4</v>
      </c>
      <c r="N85" s="6" t="s">
        <v>422</v>
      </c>
      <c r="O85" s="6" t="s">
        <v>422</v>
      </c>
      <c r="P85" s="6" t="s">
        <v>422</v>
      </c>
      <c r="Q85" s="6" t="s">
        <v>423</v>
      </c>
      <c r="R85" s="6" t="s">
        <v>423</v>
      </c>
      <c r="S85" s="6" t="s">
        <v>423</v>
      </c>
      <c r="T85" s="6" t="s">
        <v>423</v>
      </c>
      <c r="U85" s="6" t="s">
        <v>423</v>
      </c>
      <c r="V85" s="6" t="s">
        <v>423</v>
      </c>
      <c r="W85" s="6" t="s">
        <v>422</v>
      </c>
      <c r="X85" s="6" t="s">
        <v>422</v>
      </c>
      <c r="Y85" s="6" t="s">
        <v>422</v>
      </c>
      <c r="Z85" s="6" t="s">
        <v>422</v>
      </c>
      <c r="AA85" s="6" t="s">
        <v>422</v>
      </c>
      <c r="AB85" s="6" t="s">
        <v>422</v>
      </c>
      <c r="AC85" s="6" t="s">
        <v>422</v>
      </c>
      <c r="AD85" s="6" t="s">
        <v>423</v>
      </c>
      <c r="AE85" s="60"/>
      <c r="AF85" s="26" t="s">
        <v>423</v>
      </c>
      <c r="AG85" s="26" t="s">
        <v>423</v>
      </c>
      <c r="AH85" s="26" t="s">
        <v>423</v>
      </c>
      <c r="AI85" s="26" t="s">
        <v>423</v>
      </c>
      <c r="AJ85" s="26" t="s">
        <v>423</v>
      </c>
      <c r="AK85" s="26" t="s">
        <v>422</v>
      </c>
      <c r="AL85" s="49" t="s">
        <v>213</v>
      </c>
    </row>
    <row r="86" spans="1:38" s="2" customFormat="1" ht="26.25" customHeight="1" thickBot="1" x14ac:dyDescent="0.3">
      <c r="A86" s="70" t="s">
        <v>205</v>
      </c>
      <c r="B86" s="76" t="s">
        <v>214</v>
      </c>
      <c r="C86" s="80" t="s">
        <v>215</v>
      </c>
      <c r="D86" s="72" t="s">
        <v>424</v>
      </c>
      <c r="E86" s="6" t="s">
        <v>422</v>
      </c>
      <c r="F86" s="6">
        <v>70.464510000000004</v>
      </c>
      <c r="G86" s="6" t="s">
        <v>422</v>
      </c>
      <c r="H86" s="6" t="s">
        <v>422</v>
      </c>
      <c r="I86" s="6" t="s">
        <v>422</v>
      </c>
      <c r="J86" s="6" t="s">
        <v>422</v>
      </c>
      <c r="K86" s="6" t="s">
        <v>422</v>
      </c>
      <c r="L86" s="6" t="s">
        <v>422</v>
      </c>
      <c r="M86" s="6" t="s">
        <v>422</v>
      </c>
      <c r="N86" s="6" t="s">
        <v>422</v>
      </c>
      <c r="O86" s="6" t="s">
        <v>422</v>
      </c>
      <c r="P86" s="6" t="s">
        <v>422</v>
      </c>
      <c r="Q86" s="6" t="s">
        <v>423</v>
      </c>
      <c r="R86" s="6" t="s">
        <v>423</v>
      </c>
      <c r="S86" s="6" t="s">
        <v>423</v>
      </c>
      <c r="T86" s="6" t="s">
        <v>423</v>
      </c>
      <c r="U86" s="6" t="s">
        <v>423</v>
      </c>
      <c r="V86" s="6" t="s">
        <v>423</v>
      </c>
      <c r="W86" s="6" t="s">
        <v>422</v>
      </c>
      <c r="X86" s="6" t="s">
        <v>422</v>
      </c>
      <c r="Y86" s="6" t="s">
        <v>422</v>
      </c>
      <c r="Z86" s="6" t="s">
        <v>422</v>
      </c>
      <c r="AA86" s="6" t="s">
        <v>422</v>
      </c>
      <c r="AB86" s="6" t="s">
        <v>422</v>
      </c>
      <c r="AC86" s="6" t="s">
        <v>422</v>
      </c>
      <c r="AD86" s="6" t="s">
        <v>423</v>
      </c>
      <c r="AE86" s="60"/>
      <c r="AF86" s="26" t="s">
        <v>423</v>
      </c>
      <c r="AG86" s="26" t="s">
        <v>423</v>
      </c>
      <c r="AH86" s="26" t="s">
        <v>423</v>
      </c>
      <c r="AI86" s="26" t="s">
        <v>423</v>
      </c>
      <c r="AJ86" s="26" t="s">
        <v>423</v>
      </c>
      <c r="AK86" s="26" t="s">
        <v>422</v>
      </c>
      <c r="AL86" s="49" t="s">
        <v>216</v>
      </c>
    </row>
    <row r="87" spans="1:38" s="2" customFormat="1" ht="26.25" customHeight="1" thickBot="1" x14ac:dyDescent="0.3">
      <c r="A87" s="70" t="s">
        <v>205</v>
      </c>
      <c r="B87" s="76" t="s">
        <v>217</v>
      </c>
      <c r="C87" s="80" t="s">
        <v>218</v>
      </c>
      <c r="D87" s="72" t="s">
        <v>424</v>
      </c>
      <c r="E87" s="6">
        <v>0</v>
      </c>
      <c r="F87" s="6">
        <v>0.74472236300000005</v>
      </c>
      <c r="G87" s="6">
        <v>0</v>
      </c>
      <c r="H87" s="6">
        <v>4.6300000000000001E-5</v>
      </c>
      <c r="I87" s="6">
        <v>3.21544E-4</v>
      </c>
      <c r="J87" s="6">
        <v>6.4054400000000005E-4</v>
      </c>
      <c r="K87" s="6">
        <v>6.4054400000000005E-4</v>
      </c>
      <c r="L87" s="6" t="s">
        <v>422</v>
      </c>
      <c r="M87" s="6">
        <v>0</v>
      </c>
      <c r="N87" s="6" t="s">
        <v>422</v>
      </c>
      <c r="O87" s="6" t="s">
        <v>422</v>
      </c>
      <c r="P87" s="6" t="s">
        <v>422</v>
      </c>
      <c r="Q87" s="6" t="s">
        <v>423</v>
      </c>
      <c r="R87" s="6" t="s">
        <v>423</v>
      </c>
      <c r="S87" s="6" t="s">
        <v>423</v>
      </c>
      <c r="T87" s="6" t="s">
        <v>423</v>
      </c>
      <c r="U87" s="6" t="s">
        <v>423</v>
      </c>
      <c r="V87" s="6" t="s">
        <v>423</v>
      </c>
      <c r="W87" s="6" t="s">
        <v>422</v>
      </c>
      <c r="X87" s="6" t="s">
        <v>422</v>
      </c>
      <c r="Y87" s="6" t="s">
        <v>422</v>
      </c>
      <c r="Z87" s="6" t="s">
        <v>422</v>
      </c>
      <c r="AA87" s="6" t="s">
        <v>422</v>
      </c>
      <c r="AB87" s="6" t="s">
        <v>422</v>
      </c>
      <c r="AC87" s="6" t="s">
        <v>422</v>
      </c>
      <c r="AD87" s="6" t="s">
        <v>423</v>
      </c>
      <c r="AE87" s="60"/>
      <c r="AF87" s="26" t="s">
        <v>423</v>
      </c>
      <c r="AG87" s="26" t="s">
        <v>423</v>
      </c>
      <c r="AH87" s="26" t="s">
        <v>423</v>
      </c>
      <c r="AI87" s="26" t="s">
        <v>423</v>
      </c>
      <c r="AJ87" s="26" t="s">
        <v>423</v>
      </c>
      <c r="AK87" s="26" t="s">
        <v>422</v>
      </c>
      <c r="AL87" s="49" t="s">
        <v>216</v>
      </c>
    </row>
    <row r="88" spans="1:38" s="2" customFormat="1" ht="26.25" customHeight="1" thickBot="1" x14ac:dyDescent="0.3">
      <c r="A88" s="70" t="s">
        <v>205</v>
      </c>
      <c r="B88" s="76" t="s">
        <v>219</v>
      </c>
      <c r="C88" s="80" t="s">
        <v>220</v>
      </c>
      <c r="D88" s="72" t="s">
        <v>424</v>
      </c>
      <c r="E88" s="6">
        <v>2.9435602945050199E-5</v>
      </c>
      <c r="F88" s="6">
        <v>6.2817886059208403</v>
      </c>
      <c r="G88" s="6" t="s">
        <v>422</v>
      </c>
      <c r="H88" s="6">
        <v>2.7906694009130701E-3</v>
      </c>
      <c r="I88" s="6">
        <v>6.7223821713467594E-2</v>
      </c>
      <c r="J88" s="6">
        <v>0.12144479120314999</v>
      </c>
      <c r="K88" s="6">
        <v>0.14505719918163701</v>
      </c>
      <c r="L88" s="6" t="s">
        <v>422</v>
      </c>
      <c r="M88" s="6">
        <v>3.03182294736179E-5</v>
      </c>
      <c r="N88" s="6">
        <v>5.65048606392258</v>
      </c>
      <c r="O88" s="6">
        <v>5.2562372836125899E-6</v>
      </c>
      <c r="P88" s="6" t="s">
        <v>422</v>
      </c>
      <c r="Q88" s="6" t="s">
        <v>423</v>
      </c>
      <c r="R88" s="6" t="s">
        <v>423</v>
      </c>
      <c r="S88" s="6" t="s">
        <v>423</v>
      </c>
      <c r="T88" s="6" t="s">
        <v>423</v>
      </c>
      <c r="U88" s="6" t="s">
        <v>423</v>
      </c>
      <c r="V88" s="6" t="s">
        <v>423</v>
      </c>
      <c r="W88" s="6">
        <v>4.6519985954000497E-5</v>
      </c>
      <c r="X88" s="6" t="s">
        <v>422</v>
      </c>
      <c r="Y88" s="6">
        <v>5.6265341509353503E-9</v>
      </c>
      <c r="Z88" s="6" t="s">
        <v>422</v>
      </c>
      <c r="AA88" s="6">
        <v>6.4734900471962798E-9</v>
      </c>
      <c r="AB88" s="6">
        <f t="shared" si="1"/>
        <v>1.2100024198131631E-8</v>
      </c>
      <c r="AC88" s="6">
        <v>5.1813616929349198E-6</v>
      </c>
      <c r="AD88" s="6" t="s">
        <v>423</v>
      </c>
      <c r="AE88" s="60"/>
      <c r="AF88" s="26" t="s">
        <v>423</v>
      </c>
      <c r="AG88" s="26" t="s">
        <v>423</v>
      </c>
      <c r="AH88" s="26" t="s">
        <v>423</v>
      </c>
      <c r="AI88" s="26" t="s">
        <v>423</v>
      </c>
      <c r="AJ88" s="26" t="s">
        <v>423</v>
      </c>
      <c r="AK88" s="26" t="s">
        <v>422</v>
      </c>
      <c r="AL88" s="49" t="s">
        <v>408</v>
      </c>
    </row>
    <row r="89" spans="1:38" s="2" customFormat="1" ht="26.25" customHeight="1" thickBot="1" x14ac:dyDescent="0.3">
      <c r="A89" s="70" t="s">
        <v>205</v>
      </c>
      <c r="B89" s="76" t="s">
        <v>221</v>
      </c>
      <c r="C89" s="80" t="s">
        <v>222</v>
      </c>
      <c r="D89" s="72" t="s">
        <v>424</v>
      </c>
      <c r="E89" s="6">
        <v>0</v>
      </c>
      <c r="F89" s="6">
        <v>36.9233146570934</v>
      </c>
      <c r="G89" s="6">
        <v>0</v>
      </c>
      <c r="H89" s="6">
        <v>1.39752386199977E-2</v>
      </c>
      <c r="I89" s="6">
        <v>2.1842988060301002E-3</v>
      </c>
      <c r="J89" s="6">
        <v>2.7264503118570801E-3</v>
      </c>
      <c r="K89" s="6">
        <v>4.49386809376925E-3</v>
      </c>
      <c r="L89" s="6" t="s">
        <v>422</v>
      </c>
      <c r="M89" s="6">
        <v>0</v>
      </c>
      <c r="N89" s="6" t="s">
        <v>422</v>
      </c>
      <c r="O89" s="6" t="s">
        <v>422</v>
      </c>
      <c r="P89" s="6" t="s">
        <v>422</v>
      </c>
      <c r="Q89" s="6" t="s">
        <v>423</v>
      </c>
      <c r="R89" s="6" t="s">
        <v>423</v>
      </c>
      <c r="S89" s="6" t="s">
        <v>423</v>
      </c>
      <c r="T89" s="6" t="s">
        <v>423</v>
      </c>
      <c r="U89" s="6" t="s">
        <v>423</v>
      </c>
      <c r="V89" s="6" t="s">
        <v>423</v>
      </c>
      <c r="W89" s="6" t="s">
        <v>422</v>
      </c>
      <c r="X89" s="6" t="s">
        <v>422</v>
      </c>
      <c r="Y89" s="6" t="s">
        <v>422</v>
      </c>
      <c r="Z89" s="6" t="s">
        <v>422</v>
      </c>
      <c r="AA89" s="6" t="s">
        <v>422</v>
      </c>
      <c r="AB89" s="6" t="s">
        <v>422</v>
      </c>
      <c r="AC89" s="6" t="s">
        <v>422</v>
      </c>
      <c r="AD89" s="6" t="s">
        <v>423</v>
      </c>
      <c r="AE89" s="60"/>
      <c r="AF89" s="26" t="s">
        <v>423</v>
      </c>
      <c r="AG89" s="26" t="s">
        <v>423</v>
      </c>
      <c r="AH89" s="26" t="s">
        <v>423</v>
      </c>
      <c r="AI89" s="26" t="s">
        <v>423</v>
      </c>
      <c r="AJ89" s="26" t="s">
        <v>423</v>
      </c>
      <c r="AK89" s="26" t="s">
        <v>422</v>
      </c>
      <c r="AL89" s="49" t="s">
        <v>408</v>
      </c>
    </row>
    <row r="90" spans="1:38" s="8" customFormat="1" ht="26.25" customHeight="1" thickBot="1" x14ac:dyDescent="0.3">
      <c r="A90" s="70" t="s">
        <v>205</v>
      </c>
      <c r="B90" s="76" t="s">
        <v>223</v>
      </c>
      <c r="C90" s="80" t="s">
        <v>224</v>
      </c>
      <c r="D90" s="72" t="s">
        <v>424</v>
      </c>
      <c r="E90" s="6" t="s">
        <v>422</v>
      </c>
      <c r="F90" s="6" t="s">
        <v>422</v>
      </c>
      <c r="G90" s="6" t="s">
        <v>422</v>
      </c>
      <c r="H90" s="6" t="s">
        <v>422</v>
      </c>
      <c r="I90" s="6" t="s">
        <v>422</v>
      </c>
      <c r="J90" s="6" t="s">
        <v>422</v>
      </c>
      <c r="K90" s="6" t="s">
        <v>422</v>
      </c>
      <c r="L90" s="6" t="s">
        <v>422</v>
      </c>
      <c r="M90" s="6" t="s">
        <v>422</v>
      </c>
      <c r="N90" s="6" t="s">
        <v>422</v>
      </c>
      <c r="O90" s="6" t="s">
        <v>422</v>
      </c>
      <c r="P90" s="6" t="s">
        <v>422</v>
      </c>
      <c r="Q90" s="6" t="s">
        <v>423</v>
      </c>
      <c r="R90" s="6" t="s">
        <v>423</v>
      </c>
      <c r="S90" s="6" t="s">
        <v>423</v>
      </c>
      <c r="T90" s="6" t="s">
        <v>423</v>
      </c>
      <c r="U90" s="6" t="s">
        <v>423</v>
      </c>
      <c r="V90" s="6" t="s">
        <v>423</v>
      </c>
      <c r="W90" s="6" t="s">
        <v>422</v>
      </c>
      <c r="X90" s="6" t="s">
        <v>422</v>
      </c>
      <c r="Y90" s="6" t="s">
        <v>422</v>
      </c>
      <c r="Z90" s="6" t="s">
        <v>422</v>
      </c>
      <c r="AA90" s="6" t="s">
        <v>422</v>
      </c>
      <c r="AB90" s="6" t="s">
        <v>422</v>
      </c>
      <c r="AC90" s="6" t="s">
        <v>422</v>
      </c>
      <c r="AD90" s="6" t="s">
        <v>423</v>
      </c>
      <c r="AE90" s="60"/>
      <c r="AF90" s="26" t="s">
        <v>423</v>
      </c>
      <c r="AG90" s="26" t="s">
        <v>423</v>
      </c>
      <c r="AH90" s="26" t="s">
        <v>423</v>
      </c>
      <c r="AI90" s="26" t="s">
        <v>423</v>
      </c>
      <c r="AJ90" s="26" t="s">
        <v>423</v>
      </c>
      <c r="AK90" s="26" t="s">
        <v>422</v>
      </c>
      <c r="AL90" s="49" t="s">
        <v>408</v>
      </c>
    </row>
    <row r="91" spans="1:38" s="2" customFormat="1" ht="26.25" customHeight="1" thickBot="1" x14ac:dyDescent="0.3">
      <c r="A91" s="70" t="s">
        <v>205</v>
      </c>
      <c r="B91" s="74" t="s">
        <v>400</v>
      </c>
      <c r="C91" s="76" t="s">
        <v>225</v>
      </c>
      <c r="D91" s="72" t="s">
        <v>424</v>
      </c>
      <c r="E91" s="6" t="s">
        <v>422</v>
      </c>
      <c r="F91" s="6" t="s">
        <v>422</v>
      </c>
      <c r="G91" s="6" t="s">
        <v>422</v>
      </c>
      <c r="H91" s="6" t="s">
        <v>422</v>
      </c>
      <c r="I91" s="6" t="s">
        <v>422</v>
      </c>
      <c r="J91" s="6" t="s">
        <v>422</v>
      </c>
      <c r="K91" s="6" t="s">
        <v>422</v>
      </c>
      <c r="L91" s="6" t="s">
        <v>422</v>
      </c>
      <c r="M91" s="6" t="s">
        <v>422</v>
      </c>
      <c r="N91" s="6" t="s">
        <v>422</v>
      </c>
      <c r="O91" s="6" t="s">
        <v>422</v>
      </c>
      <c r="P91" s="6" t="s">
        <v>422</v>
      </c>
      <c r="Q91" s="6" t="s">
        <v>423</v>
      </c>
      <c r="R91" s="6" t="s">
        <v>423</v>
      </c>
      <c r="S91" s="6" t="s">
        <v>423</v>
      </c>
      <c r="T91" s="6" t="s">
        <v>423</v>
      </c>
      <c r="U91" s="6" t="s">
        <v>423</v>
      </c>
      <c r="V91" s="6" t="s">
        <v>423</v>
      </c>
      <c r="W91" s="6" t="s">
        <v>422</v>
      </c>
      <c r="X91" s="6" t="s">
        <v>422</v>
      </c>
      <c r="Y91" s="6" t="s">
        <v>422</v>
      </c>
      <c r="Z91" s="6" t="s">
        <v>422</v>
      </c>
      <c r="AA91" s="6" t="s">
        <v>422</v>
      </c>
      <c r="AB91" s="6" t="s">
        <v>422</v>
      </c>
      <c r="AC91" s="6" t="s">
        <v>422</v>
      </c>
      <c r="AD91" s="6" t="s">
        <v>423</v>
      </c>
      <c r="AE91" s="60"/>
      <c r="AF91" s="26" t="s">
        <v>423</v>
      </c>
      <c r="AG91" s="26" t="s">
        <v>423</v>
      </c>
      <c r="AH91" s="26" t="s">
        <v>423</v>
      </c>
      <c r="AI91" s="26" t="s">
        <v>423</v>
      </c>
      <c r="AJ91" s="26" t="s">
        <v>423</v>
      </c>
      <c r="AK91" s="26" t="s">
        <v>422</v>
      </c>
      <c r="AL91" s="49" t="s">
        <v>408</v>
      </c>
    </row>
    <row r="92" spans="1:38" s="2" customFormat="1" ht="26.25" customHeight="1" thickBot="1" x14ac:dyDescent="0.3">
      <c r="A92" s="70" t="s">
        <v>54</v>
      </c>
      <c r="B92" s="70" t="s">
        <v>226</v>
      </c>
      <c r="C92" s="71" t="s">
        <v>227</v>
      </c>
      <c r="D92" s="77" t="s">
        <v>424</v>
      </c>
      <c r="E92" s="6">
        <v>31.047239726990799</v>
      </c>
      <c r="F92" s="6">
        <v>23.5968268594713</v>
      </c>
      <c r="G92" s="6">
        <v>33.3783297920479</v>
      </c>
      <c r="H92" s="6">
        <v>3.9638445735357601</v>
      </c>
      <c r="I92" s="6">
        <v>37.126220525752501</v>
      </c>
      <c r="J92" s="6">
        <v>55.192115011478798</v>
      </c>
      <c r="K92" s="6">
        <v>86.209859604728507</v>
      </c>
      <c r="L92" s="6" t="s">
        <v>422</v>
      </c>
      <c r="M92" s="6">
        <v>104.198983290108</v>
      </c>
      <c r="N92" s="6">
        <v>1.1960146656641</v>
      </c>
      <c r="O92" s="6">
        <v>0.20727135919534401</v>
      </c>
      <c r="P92" s="6">
        <v>5.5486882138331597E-2</v>
      </c>
      <c r="Q92" s="6" t="s">
        <v>423</v>
      </c>
      <c r="R92" s="6" t="s">
        <v>423</v>
      </c>
      <c r="S92" s="6" t="s">
        <v>423</v>
      </c>
      <c r="T92" s="6" t="s">
        <v>423</v>
      </c>
      <c r="U92" s="6" t="s">
        <v>423</v>
      </c>
      <c r="V92" s="6" t="s">
        <v>423</v>
      </c>
      <c r="W92" s="6">
        <v>9.5954595815473294</v>
      </c>
      <c r="X92" s="6">
        <v>1.72891163631483E-2</v>
      </c>
      <c r="Y92" s="6">
        <v>3.6912263435321703E-2</v>
      </c>
      <c r="Z92" s="6">
        <v>1.97095926539891E-2</v>
      </c>
      <c r="AA92" s="6">
        <v>2.0055374981252101E-2</v>
      </c>
      <c r="AB92" s="6">
        <f t="shared" si="1"/>
        <v>9.3966347433711211E-2</v>
      </c>
      <c r="AC92" s="6">
        <v>0.123487513623787</v>
      </c>
      <c r="AD92" s="6" t="s">
        <v>423</v>
      </c>
      <c r="AE92" s="60"/>
      <c r="AF92" s="26" t="s">
        <v>423</v>
      </c>
      <c r="AG92" s="26" t="s">
        <v>423</v>
      </c>
      <c r="AH92" s="26" t="s">
        <v>423</v>
      </c>
      <c r="AI92" s="26" t="s">
        <v>423</v>
      </c>
      <c r="AJ92" s="26" t="s">
        <v>423</v>
      </c>
      <c r="AK92" s="26" t="s">
        <v>422</v>
      </c>
      <c r="AL92" s="49" t="s">
        <v>228</v>
      </c>
    </row>
    <row r="93" spans="1:38" s="2" customFormat="1" ht="26.25" customHeight="1" thickBot="1" x14ac:dyDescent="0.3">
      <c r="A93" s="70" t="s">
        <v>54</v>
      </c>
      <c r="B93" s="74" t="s">
        <v>229</v>
      </c>
      <c r="C93" s="71" t="s">
        <v>401</v>
      </c>
      <c r="D93" s="77" t="s">
        <v>424</v>
      </c>
      <c r="E93" s="6">
        <v>0.282049869793908</v>
      </c>
      <c r="F93" s="6">
        <v>16.009724110747801</v>
      </c>
      <c r="G93" s="6">
        <v>4.8573883276171403E-2</v>
      </c>
      <c r="H93" s="6">
        <v>0.16767172860263099</v>
      </c>
      <c r="I93" s="6">
        <v>15.108019389931201</v>
      </c>
      <c r="J93" s="6">
        <v>16.9004029425483</v>
      </c>
      <c r="K93" s="6">
        <v>18.603627037134899</v>
      </c>
      <c r="L93" s="6" t="s">
        <v>422</v>
      </c>
      <c r="M93" s="6">
        <v>6.8023176624539001</v>
      </c>
      <c r="N93" s="6" t="s">
        <v>422</v>
      </c>
      <c r="O93" s="6" t="s">
        <v>422</v>
      </c>
      <c r="P93" s="6">
        <v>1.9136033105200102E-6</v>
      </c>
      <c r="Q93" s="6" t="s">
        <v>423</v>
      </c>
      <c r="R93" s="6" t="s">
        <v>423</v>
      </c>
      <c r="S93" s="6" t="s">
        <v>423</v>
      </c>
      <c r="T93" s="6" t="s">
        <v>423</v>
      </c>
      <c r="U93" s="6" t="s">
        <v>423</v>
      </c>
      <c r="V93" s="6" t="s">
        <v>423</v>
      </c>
      <c r="W93" s="6" t="s">
        <v>422</v>
      </c>
      <c r="X93" s="6">
        <v>0.101220967633501</v>
      </c>
      <c r="Y93" s="6" t="s">
        <v>422</v>
      </c>
      <c r="Z93" s="6" t="s">
        <v>422</v>
      </c>
      <c r="AA93" s="6" t="s">
        <v>422</v>
      </c>
      <c r="AB93" s="6">
        <f t="shared" si="1"/>
        <v>0.101220967633501</v>
      </c>
      <c r="AC93" s="6" t="s">
        <v>422</v>
      </c>
      <c r="AD93" s="6" t="s">
        <v>423</v>
      </c>
      <c r="AE93" s="60"/>
      <c r="AF93" s="26" t="s">
        <v>423</v>
      </c>
      <c r="AG93" s="26" t="s">
        <v>423</v>
      </c>
      <c r="AH93" s="26" t="s">
        <v>423</v>
      </c>
      <c r="AI93" s="26" t="s">
        <v>423</v>
      </c>
      <c r="AJ93" s="26" t="s">
        <v>423</v>
      </c>
      <c r="AK93" s="26" t="s">
        <v>422</v>
      </c>
      <c r="AL93" s="49" t="s">
        <v>230</v>
      </c>
    </row>
    <row r="94" spans="1:38" s="2" customFormat="1" ht="26.25" customHeight="1" thickBot="1" x14ac:dyDescent="0.3">
      <c r="A94" s="70" t="s">
        <v>54</v>
      </c>
      <c r="B94" s="83" t="s">
        <v>402</v>
      </c>
      <c r="C94" s="71" t="s">
        <v>231</v>
      </c>
      <c r="D94" s="72" t="s">
        <v>424</v>
      </c>
      <c r="E94" s="6">
        <v>2.5549988716949898</v>
      </c>
      <c r="F94" s="6">
        <v>55.228677742220597</v>
      </c>
      <c r="G94" s="6">
        <v>1.61737322774745</v>
      </c>
      <c r="H94" s="6">
        <v>0.36413802584937899</v>
      </c>
      <c r="I94" s="6">
        <v>2.5056052299338001</v>
      </c>
      <c r="J94" s="6">
        <v>3.9189899199358802</v>
      </c>
      <c r="K94" s="6">
        <v>5.72102887550066</v>
      </c>
      <c r="L94" s="6" t="s">
        <v>422</v>
      </c>
      <c r="M94" s="6">
        <v>11.5294673589285</v>
      </c>
      <c r="N94" s="6">
        <v>28.665561015572901</v>
      </c>
      <c r="O94" s="6">
        <v>0.44014346654346898</v>
      </c>
      <c r="P94" s="6">
        <v>0.40844704216521299</v>
      </c>
      <c r="Q94" s="6" t="s">
        <v>423</v>
      </c>
      <c r="R94" s="6" t="s">
        <v>423</v>
      </c>
      <c r="S94" s="6" t="s">
        <v>423</v>
      </c>
      <c r="T94" s="6" t="s">
        <v>423</v>
      </c>
      <c r="U94" s="6" t="s">
        <v>423</v>
      </c>
      <c r="V94" s="6" t="s">
        <v>423</v>
      </c>
      <c r="W94" s="6">
        <v>1.1833803956268401</v>
      </c>
      <c r="X94" s="6" t="s">
        <v>422</v>
      </c>
      <c r="Y94" s="6">
        <v>1.34078697266189E-4</v>
      </c>
      <c r="Z94" s="6" t="s">
        <v>422</v>
      </c>
      <c r="AA94" s="6">
        <v>1.5870805074590899E-4</v>
      </c>
      <c r="AB94" s="6">
        <f t="shared" si="1"/>
        <v>2.9278674801209797E-4</v>
      </c>
      <c r="AC94" s="6">
        <v>2.4050353649009399</v>
      </c>
      <c r="AD94" s="6" t="s">
        <v>423</v>
      </c>
      <c r="AE94" s="60"/>
      <c r="AF94" s="26" t="s">
        <v>423</v>
      </c>
      <c r="AG94" s="26" t="s">
        <v>423</v>
      </c>
      <c r="AH94" s="26" t="s">
        <v>423</v>
      </c>
      <c r="AI94" s="26" t="s">
        <v>423</v>
      </c>
      <c r="AJ94" s="26" t="s">
        <v>423</v>
      </c>
      <c r="AK94" s="26" t="s">
        <v>422</v>
      </c>
      <c r="AL94" s="49" t="s">
        <v>408</v>
      </c>
    </row>
    <row r="95" spans="1:38" s="2" customFormat="1" ht="26.25" customHeight="1" thickBot="1" x14ac:dyDescent="0.3">
      <c r="A95" s="70" t="s">
        <v>54</v>
      </c>
      <c r="B95" s="83" t="s">
        <v>232</v>
      </c>
      <c r="C95" s="71" t="s">
        <v>233</v>
      </c>
      <c r="D95" s="77" t="s">
        <v>424</v>
      </c>
      <c r="E95" s="6">
        <v>0.108850168844078</v>
      </c>
      <c r="F95" s="6">
        <v>103.673580630017</v>
      </c>
      <c r="G95" s="6">
        <v>0.60456852461635502</v>
      </c>
      <c r="H95" s="6">
        <v>2.8673352943171599E-2</v>
      </c>
      <c r="I95" s="6">
        <v>18.2777619366904</v>
      </c>
      <c r="J95" s="6">
        <v>31.5837784084238</v>
      </c>
      <c r="K95" s="6">
        <v>61.552965862668202</v>
      </c>
      <c r="L95" s="6" t="s">
        <v>422</v>
      </c>
      <c r="M95" s="6">
        <v>35.382054117691901</v>
      </c>
      <c r="N95" s="6" t="s">
        <v>422</v>
      </c>
      <c r="O95" s="6" t="s">
        <v>422</v>
      </c>
      <c r="P95" s="6" t="s">
        <v>422</v>
      </c>
      <c r="Q95" s="6" t="s">
        <v>423</v>
      </c>
      <c r="R95" s="6" t="s">
        <v>423</v>
      </c>
      <c r="S95" s="6" t="s">
        <v>423</v>
      </c>
      <c r="T95" s="6" t="s">
        <v>423</v>
      </c>
      <c r="U95" s="6" t="s">
        <v>423</v>
      </c>
      <c r="V95" s="6" t="s">
        <v>423</v>
      </c>
      <c r="W95" s="6" t="s">
        <v>422</v>
      </c>
      <c r="X95" s="6" t="s">
        <v>422</v>
      </c>
      <c r="Y95" s="6" t="s">
        <v>422</v>
      </c>
      <c r="Z95" s="6" t="s">
        <v>422</v>
      </c>
      <c r="AA95" s="6" t="s">
        <v>422</v>
      </c>
      <c r="AB95" s="6" t="s">
        <v>422</v>
      </c>
      <c r="AC95" s="6" t="s">
        <v>422</v>
      </c>
      <c r="AD95" s="6" t="s">
        <v>423</v>
      </c>
      <c r="AE95" s="60"/>
      <c r="AF95" s="26" t="s">
        <v>423</v>
      </c>
      <c r="AG95" s="26" t="s">
        <v>423</v>
      </c>
      <c r="AH95" s="26" t="s">
        <v>423</v>
      </c>
      <c r="AI95" s="26" t="s">
        <v>423</v>
      </c>
      <c r="AJ95" s="26" t="s">
        <v>423</v>
      </c>
      <c r="AK95" s="26" t="s">
        <v>422</v>
      </c>
      <c r="AL95" s="49" t="s">
        <v>408</v>
      </c>
    </row>
    <row r="96" spans="1:38" s="2" customFormat="1" ht="26.25" customHeight="1" thickBot="1" x14ac:dyDescent="0.3">
      <c r="A96" s="70" t="s">
        <v>54</v>
      </c>
      <c r="B96" s="74" t="s">
        <v>234</v>
      </c>
      <c r="C96" s="71" t="s">
        <v>235</v>
      </c>
      <c r="D96" s="84" t="s">
        <v>424</v>
      </c>
      <c r="E96" s="6" t="s">
        <v>432</v>
      </c>
      <c r="F96" s="6" t="s">
        <v>432</v>
      </c>
      <c r="G96" s="6" t="s">
        <v>432</v>
      </c>
      <c r="H96" s="6" t="s">
        <v>432</v>
      </c>
      <c r="I96" s="6" t="s">
        <v>432</v>
      </c>
      <c r="J96" s="6" t="s">
        <v>432</v>
      </c>
      <c r="K96" s="6" t="s">
        <v>432</v>
      </c>
      <c r="L96" s="6" t="s">
        <v>422</v>
      </c>
      <c r="M96" s="6" t="s">
        <v>432</v>
      </c>
      <c r="N96" s="6" t="s">
        <v>432</v>
      </c>
      <c r="O96" s="6" t="s">
        <v>432</v>
      </c>
      <c r="P96" s="6" t="s">
        <v>432</v>
      </c>
      <c r="Q96" s="6" t="s">
        <v>423</v>
      </c>
      <c r="R96" s="6" t="s">
        <v>423</v>
      </c>
      <c r="S96" s="6" t="s">
        <v>423</v>
      </c>
      <c r="T96" s="6" t="s">
        <v>423</v>
      </c>
      <c r="U96" s="6" t="s">
        <v>423</v>
      </c>
      <c r="V96" s="6" t="s">
        <v>423</v>
      </c>
      <c r="W96" s="6" t="s">
        <v>432</v>
      </c>
      <c r="X96" s="6" t="s">
        <v>432</v>
      </c>
      <c r="Y96" s="6" t="s">
        <v>432</v>
      </c>
      <c r="Z96" s="6" t="s">
        <v>432</v>
      </c>
      <c r="AA96" s="6" t="s">
        <v>432</v>
      </c>
      <c r="AB96" s="6" t="s">
        <v>432</v>
      </c>
      <c r="AC96" s="6" t="s">
        <v>432</v>
      </c>
      <c r="AD96" s="6" t="s">
        <v>423</v>
      </c>
      <c r="AE96" s="60"/>
      <c r="AF96" s="26" t="s">
        <v>423</v>
      </c>
      <c r="AG96" s="26" t="s">
        <v>423</v>
      </c>
      <c r="AH96" s="26" t="s">
        <v>423</v>
      </c>
      <c r="AI96" s="26" t="s">
        <v>423</v>
      </c>
      <c r="AJ96" s="26" t="s">
        <v>423</v>
      </c>
      <c r="AK96" s="26" t="s">
        <v>422</v>
      </c>
      <c r="AL96" s="49" t="s">
        <v>408</v>
      </c>
    </row>
    <row r="97" spans="1:38" s="2" customFormat="1" ht="26.25" customHeight="1" thickBot="1" x14ac:dyDescent="0.3">
      <c r="A97" s="70" t="s">
        <v>54</v>
      </c>
      <c r="B97" s="74" t="s">
        <v>236</v>
      </c>
      <c r="C97" s="71" t="s">
        <v>237</v>
      </c>
      <c r="D97" s="84" t="s">
        <v>424</v>
      </c>
      <c r="E97" s="6" t="s">
        <v>422</v>
      </c>
      <c r="F97" s="6" t="s">
        <v>422</v>
      </c>
      <c r="G97" s="6" t="s">
        <v>422</v>
      </c>
      <c r="H97" s="6" t="s">
        <v>422</v>
      </c>
      <c r="I97" s="6" t="s">
        <v>422</v>
      </c>
      <c r="J97" s="6" t="s">
        <v>422</v>
      </c>
      <c r="K97" s="6" t="s">
        <v>422</v>
      </c>
      <c r="L97" s="6" t="s">
        <v>422</v>
      </c>
      <c r="M97" s="6" t="s">
        <v>422</v>
      </c>
      <c r="N97" s="6" t="s">
        <v>422</v>
      </c>
      <c r="O97" s="6" t="s">
        <v>422</v>
      </c>
      <c r="P97" s="6" t="s">
        <v>422</v>
      </c>
      <c r="Q97" s="6" t="s">
        <v>423</v>
      </c>
      <c r="R97" s="6" t="s">
        <v>423</v>
      </c>
      <c r="S97" s="6" t="s">
        <v>423</v>
      </c>
      <c r="T97" s="6" t="s">
        <v>423</v>
      </c>
      <c r="U97" s="6" t="s">
        <v>423</v>
      </c>
      <c r="V97" s="6" t="s">
        <v>423</v>
      </c>
      <c r="W97" s="6" t="s">
        <v>422</v>
      </c>
      <c r="X97" s="6" t="s">
        <v>422</v>
      </c>
      <c r="Y97" s="6" t="s">
        <v>422</v>
      </c>
      <c r="Z97" s="6" t="s">
        <v>422</v>
      </c>
      <c r="AA97" s="6" t="s">
        <v>422</v>
      </c>
      <c r="AB97" s="6" t="s">
        <v>422</v>
      </c>
      <c r="AC97" s="6" t="s">
        <v>422</v>
      </c>
      <c r="AD97" s="6" t="s">
        <v>423</v>
      </c>
      <c r="AE97" s="60"/>
      <c r="AF97" s="26" t="s">
        <v>423</v>
      </c>
      <c r="AG97" s="26" t="s">
        <v>423</v>
      </c>
      <c r="AH97" s="26" t="s">
        <v>423</v>
      </c>
      <c r="AI97" s="26" t="s">
        <v>423</v>
      </c>
      <c r="AJ97" s="26" t="s">
        <v>423</v>
      </c>
      <c r="AK97" s="26" t="s">
        <v>422</v>
      </c>
      <c r="AL97" s="49" t="s">
        <v>408</v>
      </c>
    </row>
    <row r="98" spans="1:38" s="2" customFormat="1" ht="26.25" customHeight="1" thickBot="1" x14ac:dyDescent="0.3">
      <c r="A98" s="70" t="s">
        <v>54</v>
      </c>
      <c r="B98" s="74" t="s">
        <v>238</v>
      </c>
      <c r="C98" s="76" t="s">
        <v>239</v>
      </c>
      <c r="D98" s="84" t="s">
        <v>458</v>
      </c>
      <c r="E98" s="6">
        <v>2.0574283728629999E-2</v>
      </c>
      <c r="F98" s="6">
        <v>0.17751196977153899</v>
      </c>
      <c r="G98" s="6">
        <v>1.1751437511142E-2</v>
      </c>
      <c r="H98" s="6">
        <v>3.69500185732342E-3</v>
      </c>
      <c r="I98" s="6">
        <v>0.18862602472460599</v>
      </c>
      <c r="J98" s="6">
        <v>0.628829415503116</v>
      </c>
      <c r="K98" s="6">
        <v>1.2089970953151701</v>
      </c>
      <c r="L98" s="6" t="s">
        <v>422</v>
      </c>
      <c r="M98" s="6">
        <v>7.0828101247947205E-4</v>
      </c>
      <c r="N98" s="6">
        <v>2.01912</v>
      </c>
      <c r="O98" s="6" t="s">
        <v>425</v>
      </c>
      <c r="P98" s="6" t="s">
        <v>425</v>
      </c>
      <c r="Q98" s="6" t="s">
        <v>423</v>
      </c>
      <c r="R98" s="6" t="s">
        <v>423</v>
      </c>
      <c r="S98" s="6" t="s">
        <v>423</v>
      </c>
      <c r="T98" s="6" t="s">
        <v>423</v>
      </c>
      <c r="U98" s="6" t="s">
        <v>423</v>
      </c>
      <c r="V98" s="6" t="s">
        <v>423</v>
      </c>
      <c r="W98" s="6" t="s">
        <v>422</v>
      </c>
      <c r="X98" s="6" t="s">
        <v>422</v>
      </c>
      <c r="Y98" s="6" t="s">
        <v>422</v>
      </c>
      <c r="Z98" s="6" t="s">
        <v>422</v>
      </c>
      <c r="AA98" s="6" t="s">
        <v>422</v>
      </c>
      <c r="AB98" s="6" t="s">
        <v>422</v>
      </c>
      <c r="AC98" s="6" t="s">
        <v>422</v>
      </c>
      <c r="AD98" s="6" t="s">
        <v>423</v>
      </c>
      <c r="AE98" s="60"/>
      <c r="AF98" s="26" t="s">
        <v>423</v>
      </c>
      <c r="AG98" s="26" t="s">
        <v>423</v>
      </c>
      <c r="AH98" s="26" t="s">
        <v>423</v>
      </c>
      <c r="AI98" s="26" t="s">
        <v>423</v>
      </c>
      <c r="AJ98" s="26" t="s">
        <v>423</v>
      </c>
      <c r="AK98" s="26" t="s">
        <v>422</v>
      </c>
      <c r="AL98" s="49" t="s">
        <v>408</v>
      </c>
    </row>
    <row r="99" spans="1:38" s="2" customFormat="1" ht="26.25" customHeight="1" thickBot="1" x14ac:dyDescent="0.3">
      <c r="A99" s="70" t="s">
        <v>240</v>
      </c>
      <c r="B99" s="70" t="s">
        <v>241</v>
      </c>
      <c r="C99" s="71" t="s">
        <v>403</v>
      </c>
      <c r="D99" s="84" t="s">
        <v>424</v>
      </c>
      <c r="E99" s="6" t="s">
        <v>425</v>
      </c>
      <c r="F99" s="6">
        <v>36.275674914245499</v>
      </c>
      <c r="G99" s="6" t="s">
        <v>422</v>
      </c>
      <c r="H99" s="6">
        <v>73.059120212729198</v>
      </c>
      <c r="I99" s="6">
        <v>0.34769729331225702</v>
      </c>
      <c r="J99" s="6">
        <v>1.56463781990516</v>
      </c>
      <c r="K99" s="6">
        <v>3.4769729331225698</v>
      </c>
      <c r="L99" s="6" t="s">
        <v>422</v>
      </c>
      <c r="M99" s="6" t="s">
        <v>422</v>
      </c>
      <c r="N99" s="6" t="s">
        <v>422</v>
      </c>
      <c r="O99" s="6" t="s">
        <v>422</v>
      </c>
      <c r="P99" s="6" t="s">
        <v>422</v>
      </c>
      <c r="Q99" s="6" t="s">
        <v>423</v>
      </c>
      <c r="R99" s="6" t="s">
        <v>423</v>
      </c>
      <c r="S99" s="6" t="s">
        <v>423</v>
      </c>
      <c r="T99" s="6" t="s">
        <v>423</v>
      </c>
      <c r="U99" s="6" t="s">
        <v>423</v>
      </c>
      <c r="V99" s="6" t="s">
        <v>423</v>
      </c>
      <c r="W99" s="6" t="s">
        <v>422</v>
      </c>
      <c r="X99" s="6" t="s">
        <v>422</v>
      </c>
      <c r="Y99" s="6" t="s">
        <v>422</v>
      </c>
      <c r="Z99" s="6" t="s">
        <v>422</v>
      </c>
      <c r="AA99" s="6" t="s">
        <v>422</v>
      </c>
      <c r="AB99" s="6" t="s">
        <v>422</v>
      </c>
      <c r="AC99" s="6" t="s">
        <v>422</v>
      </c>
      <c r="AD99" s="6" t="s">
        <v>423</v>
      </c>
      <c r="AE99" s="60"/>
      <c r="AF99" s="26" t="s">
        <v>423</v>
      </c>
      <c r="AG99" s="26" t="s">
        <v>423</v>
      </c>
      <c r="AH99" s="26" t="s">
        <v>423</v>
      </c>
      <c r="AI99" s="26" t="s">
        <v>423</v>
      </c>
      <c r="AJ99" s="26" t="s">
        <v>423</v>
      </c>
      <c r="AK99" s="26" t="s">
        <v>422</v>
      </c>
      <c r="AL99" s="49" t="s">
        <v>242</v>
      </c>
    </row>
    <row r="100" spans="1:38" s="2" customFormat="1" ht="26.25" customHeight="1" thickBot="1" x14ac:dyDescent="0.3">
      <c r="A100" s="70" t="s">
        <v>240</v>
      </c>
      <c r="B100" s="70" t="s">
        <v>243</v>
      </c>
      <c r="C100" s="71" t="s">
        <v>404</v>
      </c>
      <c r="D100" s="84" t="s">
        <v>424</v>
      </c>
      <c r="E100" s="6" t="s">
        <v>425</v>
      </c>
      <c r="F100" s="6">
        <v>38.426162169746398</v>
      </c>
      <c r="G100" s="6" t="s">
        <v>422</v>
      </c>
      <c r="H100" s="6">
        <v>143.458036568474</v>
      </c>
      <c r="I100" s="6">
        <v>0.61977278364395805</v>
      </c>
      <c r="J100" s="6">
        <v>2.7889775263978098</v>
      </c>
      <c r="K100" s="6">
        <v>6.1977278364395803</v>
      </c>
      <c r="L100" s="6" t="s">
        <v>422</v>
      </c>
      <c r="M100" s="6" t="s">
        <v>422</v>
      </c>
      <c r="N100" s="6" t="s">
        <v>422</v>
      </c>
      <c r="O100" s="6" t="s">
        <v>422</v>
      </c>
      <c r="P100" s="6" t="s">
        <v>422</v>
      </c>
      <c r="Q100" s="6" t="s">
        <v>423</v>
      </c>
      <c r="R100" s="6" t="s">
        <v>423</v>
      </c>
      <c r="S100" s="6" t="s">
        <v>423</v>
      </c>
      <c r="T100" s="6" t="s">
        <v>423</v>
      </c>
      <c r="U100" s="6" t="s">
        <v>423</v>
      </c>
      <c r="V100" s="6" t="s">
        <v>423</v>
      </c>
      <c r="W100" s="6" t="s">
        <v>422</v>
      </c>
      <c r="X100" s="6" t="s">
        <v>422</v>
      </c>
      <c r="Y100" s="6" t="s">
        <v>422</v>
      </c>
      <c r="Z100" s="6" t="s">
        <v>422</v>
      </c>
      <c r="AA100" s="6" t="s">
        <v>422</v>
      </c>
      <c r="AB100" s="6" t="s">
        <v>422</v>
      </c>
      <c r="AC100" s="6" t="s">
        <v>422</v>
      </c>
      <c r="AD100" s="6" t="s">
        <v>423</v>
      </c>
      <c r="AE100" s="60"/>
      <c r="AF100" s="26" t="s">
        <v>423</v>
      </c>
      <c r="AG100" s="26" t="s">
        <v>423</v>
      </c>
      <c r="AH100" s="26" t="s">
        <v>423</v>
      </c>
      <c r="AI100" s="26" t="s">
        <v>423</v>
      </c>
      <c r="AJ100" s="26" t="s">
        <v>423</v>
      </c>
      <c r="AK100" s="26" t="s">
        <v>422</v>
      </c>
      <c r="AL100" s="49" t="s">
        <v>242</v>
      </c>
    </row>
    <row r="101" spans="1:38" s="2" customFormat="1" ht="26.25" customHeight="1" thickBot="1" x14ac:dyDescent="0.3">
      <c r="A101" s="70" t="s">
        <v>240</v>
      </c>
      <c r="B101" s="70" t="s">
        <v>244</v>
      </c>
      <c r="C101" s="71" t="s">
        <v>245</v>
      </c>
      <c r="D101" s="84" t="s">
        <v>424</v>
      </c>
      <c r="E101" s="6" t="s">
        <v>425</v>
      </c>
      <c r="F101" s="6">
        <v>0.12378405000000001</v>
      </c>
      <c r="G101" s="6" t="s">
        <v>422</v>
      </c>
      <c r="H101" s="6">
        <v>1.48546593832634</v>
      </c>
      <c r="I101" s="6">
        <v>4.2530546879999999E-3</v>
      </c>
      <c r="J101" s="6">
        <v>1.9138746096000001E-2</v>
      </c>
      <c r="K101" s="6">
        <v>4.2530546879999999E-2</v>
      </c>
      <c r="L101" s="6" t="s">
        <v>422</v>
      </c>
      <c r="M101" s="6" t="s">
        <v>422</v>
      </c>
      <c r="N101" s="6" t="s">
        <v>422</v>
      </c>
      <c r="O101" s="6" t="s">
        <v>422</v>
      </c>
      <c r="P101" s="6" t="s">
        <v>422</v>
      </c>
      <c r="Q101" s="6" t="s">
        <v>423</v>
      </c>
      <c r="R101" s="6" t="s">
        <v>423</v>
      </c>
      <c r="S101" s="6" t="s">
        <v>423</v>
      </c>
      <c r="T101" s="6" t="s">
        <v>423</v>
      </c>
      <c r="U101" s="6" t="s">
        <v>423</v>
      </c>
      <c r="V101" s="6" t="s">
        <v>423</v>
      </c>
      <c r="W101" s="6" t="s">
        <v>422</v>
      </c>
      <c r="X101" s="6" t="s">
        <v>422</v>
      </c>
      <c r="Y101" s="6" t="s">
        <v>422</v>
      </c>
      <c r="Z101" s="6" t="s">
        <v>422</v>
      </c>
      <c r="AA101" s="6" t="s">
        <v>422</v>
      </c>
      <c r="AB101" s="6" t="s">
        <v>422</v>
      </c>
      <c r="AC101" s="6" t="s">
        <v>422</v>
      </c>
      <c r="AD101" s="6" t="s">
        <v>423</v>
      </c>
      <c r="AE101" s="60"/>
      <c r="AF101" s="26" t="s">
        <v>423</v>
      </c>
      <c r="AG101" s="26" t="s">
        <v>423</v>
      </c>
      <c r="AH101" s="26" t="s">
        <v>423</v>
      </c>
      <c r="AI101" s="26" t="s">
        <v>423</v>
      </c>
      <c r="AJ101" s="26" t="s">
        <v>423</v>
      </c>
      <c r="AK101" s="26" t="s">
        <v>422</v>
      </c>
      <c r="AL101" s="49" t="s">
        <v>242</v>
      </c>
    </row>
    <row r="102" spans="1:38" s="2" customFormat="1" ht="26.25" customHeight="1" thickBot="1" x14ac:dyDescent="0.3">
      <c r="A102" s="70" t="s">
        <v>240</v>
      </c>
      <c r="B102" s="70" t="s">
        <v>246</v>
      </c>
      <c r="C102" s="71" t="s">
        <v>382</v>
      </c>
      <c r="D102" s="84" t="s">
        <v>424</v>
      </c>
      <c r="E102" s="6" t="s">
        <v>425</v>
      </c>
      <c r="F102" s="6">
        <v>6.7736380250000003</v>
      </c>
      <c r="G102" s="6" t="s">
        <v>422</v>
      </c>
      <c r="H102" s="6">
        <v>33.709063903574602</v>
      </c>
      <c r="I102" s="6">
        <v>0.55666748686902501</v>
      </c>
      <c r="J102" s="6">
        <v>2.5050036909106099</v>
      </c>
      <c r="K102" s="6">
        <v>5.5666748686902503</v>
      </c>
      <c r="L102" s="6" t="s">
        <v>422</v>
      </c>
      <c r="M102" s="6" t="s">
        <v>422</v>
      </c>
      <c r="N102" s="6" t="s">
        <v>422</v>
      </c>
      <c r="O102" s="6" t="s">
        <v>422</v>
      </c>
      <c r="P102" s="6" t="s">
        <v>422</v>
      </c>
      <c r="Q102" s="6" t="s">
        <v>423</v>
      </c>
      <c r="R102" s="6" t="s">
        <v>423</v>
      </c>
      <c r="S102" s="6" t="s">
        <v>423</v>
      </c>
      <c r="T102" s="6" t="s">
        <v>423</v>
      </c>
      <c r="U102" s="6" t="s">
        <v>423</v>
      </c>
      <c r="V102" s="6" t="s">
        <v>423</v>
      </c>
      <c r="W102" s="6" t="s">
        <v>422</v>
      </c>
      <c r="X102" s="6" t="s">
        <v>422</v>
      </c>
      <c r="Y102" s="6" t="s">
        <v>422</v>
      </c>
      <c r="Z102" s="6" t="s">
        <v>422</v>
      </c>
      <c r="AA102" s="6" t="s">
        <v>422</v>
      </c>
      <c r="AB102" s="6" t="s">
        <v>422</v>
      </c>
      <c r="AC102" s="6" t="s">
        <v>422</v>
      </c>
      <c r="AD102" s="6" t="s">
        <v>423</v>
      </c>
      <c r="AE102" s="60"/>
      <c r="AF102" s="26" t="s">
        <v>423</v>
      </c>
      <c r="AG102" s="26" t="s">
        <v>423</v>
      </c>
      <c r="AH102" s="26" t="s">
        <v>423</v>
      </c>
      <c r="AI102" s="26" t="s">
        <v>423</v>
      </c>
      <c r="AJ102" s="26" t="s">
        <v>423</v>
      </c>
      <c r="AK102" s="26" t="s">
        <v>422</v>
      </c>
      <c r="AL102" s="49" t="s">
        <v>242</v>
      </c>
    </row>
    <row r="103" spans="1:38" s="2" customFormat="1" ht="26.25" customHeight="1" thickBot="1" x14ac:dyDescent="0.3">
      <c r="A103" s="70" t="s">
        <v>240</v>
      </c>
      <c r="B103" s="70" t="s">
        <v>247</v>
      </c>
      <c r="C103" s="71" t="s">
        <v>248</v>
      </c>
      <c r="D103" s="84" t="s">
        <v>424</v>
      </c>
      <c r="E103" s="6" t="s">
        <v>425</v>
      </c>
      <c r="F103" s="6">
        <v>6.7091075E-2</v>
      </c>
      <c r="G103" s="6" t="s">
        <v>422</v>
      </c>
      <c r="H103" s="6">
        <v>0.27405416663306098</v>
      </c>
      <c r="I103" s="6">
        <v>7.4641144031999996E-4</v>
      </c>
      <c r="J103" s="6">
        <v>3.3588514814400002E-3</v>
      </c>
      <c r="K103" s="6">
        <v>7.4641144032000003E-3</v>
      </c>
      <c r="L103" s="6" t="s">
        <v>422</v>
      </c>
      <c r="M103" s="6" t="s">
        <v>422</v>
      </c>
      <c r="N103" s="6" t="s">
        <v>422</v>
      </c>
      <c r="O103" s="6" t="s">
        <v>422</v>
      </c>
      <c r="P103" s="6" t="s">
        <v>422</v>
      </c>
      <c r="Q103" s="6" t="s">
        <v>423</v>
      </c>
      <c r="R103" s="6" t="s">
        <v>423</v>
      </c>
      <c r="S103" s="6" t="s">
        <v>423</v>
      </c>
      <c r="T103" s="6" t="s">
        <v>423</v>
      </c>
      <c r="U103" s="6" t="s">
        <v>423</v>
      </c>
      <c r="V103" s="6" t="s">
        <v>423</v>
      </c>
      <c r="W103" s="6" t="s">
        <v>422</v>
      </c>
      <c r="X103" s="6" t="s">
        <v>422</v>
      </c>
      <c r="Y103" s="6" t="s">
        <v>422</v>
      </c>
      <c r="Z103" s="6" t="s">
        <v>422</v>
      </c>
      <c r="AA103" s="6" t="s">
        <v>422</v>
      </c>
      <c r="AB103" s="6" t="s">
        <v>422</v>
      </c>
      <c r="AC103" s="6" t="s">
        <v>422</v>
      </c>
      <c r="AD103" s="6" t="s">
        <v>423</v>
      </c>
      <c r="AE103" s="60"/>
      <c r="AF103" s="26" t="s">
        <v>423</v>
      </c>
      <c r="AG103" s="26" t="s">
        <v>423</v>
      </c>
      <c r="AH103" s="26" t="s">
        <v>423</v>
      </c>
      <c r="AI103" s="26" t="s">
        <v>423</v>
      </c>
      <c r="AJ103" s="26" t="s">
        <v>423</v>
      </c>
      <c r="AK103" s="26" t="s">
        <v>422</v>
      </c>
      <c r="AL103" s="49" t="s">
        <v>242</v>
      </c>
    </row>
    <row r="104" spans="1:38" s="2" customFormat="1" ht="26.25" customHeight="1" thickBot="1" x14ac:dyDescent="0.3">
      <c r="A104" s="70" t="s">
        <v>240</v>
      </c>
      <c r="B104" s="70" t="s">
        <v>249</v>
      </c>
      <c r="C104" s="71" t="s">
        <v>250</v>
      </c>
      <c r="D104" s="84" t="s">
        <v>424</v>
      </c>
      <c r="E104" s="6" t="s">
        <v>425</v>
      </c>
      <c r="F104" s="6">
        <v>4.6422516800000001E-2</v>
      </c>
      <c r="G104" s="6" t="s">
        <v>422</v>
      </c>
      <c r="H104" s="6">
        <v>0.54816255999999997</v>
      </c>
      <c r="I104" s="6">
        <v>7.42321738752E-4</v>
      </c>
      <c r="J104" s="6">
        <v>3.3404478243840002E-3</v>
      </c>
      <c r="K104" s="6">
        <v>7.4232173875199998E-3</v>
      </c>
      <c r="L104" s="6" t="s">
        <v>422</v>
      </c>
      <c r="M104" s="6" t="s">
        <v>422</v>
      </c>
      <c r="N104" s="6" t="s">
        <v>422</v>
      </c>
      <c r="O104" s="6" t="s">
        <v>422</v>
      </c>
      <c r="P104" s="6" t="s">
        <v>422</v>
      </c>
      <c r="Q104" s="6" t="s">
        <v>423</v>
      </c>
      <c r="R104" s="6" t="s">
        <v>423</v>
      </c>
      <c r="S104" s="6" t="s">
        <v>423</v>
      </c>
      <c r="T104" s="6" t="s">
        <v>423</v>
      </c>
      <c r="U104" s="6" t="s">
        <v>423</v>
      </c>
      <c r="V104" s="6" t="s">
        <v>423</v>
      </c>
      <c r="W104" s="6" t="s">
        <v>422</v>
      </c>
      <c r="X104" s="6" t="s">
        <v>422</v>
      </c>
      <c r="Y104" s="6" t="s">
        <v>422</v>
      </c>
      <c r="Z104" s="6" t="s">
        <v>422</v>
      </c>
      <c r="AA104" s="6" t="s">
        <v>422</v>
      </c>
      <c r="AB104" s="6" t="s">
        <v>422</v>
      </c>
      <c r="AC104" s="6" t="s">
        <v>422</v>
      </c>
      <c r="AD104" s="6" t="s">
        <v>423</v>
      </c>
      <c r="AE104" s="60"/>
      <c r="AF104" s="26" t="s">
        <v>423</v>
      </c>
      <c r="AG104" s="26" t="s">
        <v>423</v>
      </c>
      <c r="AH104" s="26" t="s">
        <v>423</v>
      </c>
      <c r="AI104" s="26" t="s">
        <v>423</v>
      </c>
      <c r="AJ104" s="26" t="s">
        <v>423</v>
      </c>
      <c r="AK104" s="26" t="s">
        <v>422</v>
      </c>
      <c r="AL104" s="49" t="s">
        <v>242</v>
      </c>
    </row>
    <row r="105" spans="1:38" s="2" customFormat="1" ht="26.25" customHeight="1" thickBot="1" x14ac:dyDescent="0.3">
      <c r="A105" s="70" t="s">
        <v>240</v>
      </c>
      <c r="B105" s="70" t="s">
        <v>251</v>
      </c>
      <c r="C105" s="71" t="s">
        <v>252</v>
      </c>
      <c r="D105" s="84" t="s">
        <v>424</v>
      </c>
      <c r="E105" s="6" t="s">
        <v>425</v>
      </c>
      <c r="F105" s="6">
        <v>1.555902495</v>
      </c>
      <c r="G105" s="6" t="s">
        <v>422</v>
      </c>
      <c r="H105" s="6">
        <v>3.19536953807334</v>
      </c>
      <c r="I105" s="6">
        <v>2.3066139842928001E-2</v>
      </c>
      <c r="J105" s="6">
        <v>0.103797629293176</v>
      </c>
      <c r="K105" s="6">
        <v>0.23066139842927999</v>
      </c>
      <c r="L105" s="6" t="s">
        <v>422</v>
      </c>
      <c r="M105" s="6" t="s">
        <v>422</v>
      </c>
      <c r="N105" s="6" t="s">
        <v>422</v>
      </c>
      <c r="O105" s="6" t="s">
        <v>422</v>
      </c>
      <c r="P105" s="6" t="s">
        <v>422</v>
      </c>
      <c r="Q105" s="6" t="s">
        <v>423</v>
      </c>
      <c r="R105" s="6" t="s">
        <v>423</v>
      </c>
      <c r="S105" s="6" t="s">
        <v>423</v>
      </c>
      <c r="T105" s="6" t="s">
        <v>423</v>
      </c>
      <c r="U105" s="6" t="s">
        <v>423</v>
      </c>
      <c r="V105" s="6" t="s">
        <v>423</v>
      </c>
      <c r="W105" s="6" t="s">
        <v>422</v>
      </c>
      <c r="X105" s="6" t="s">
        <v>422</v>
      </c>
      <c r="Y105" s="6" t="s">
        <v>422</v>
      </c>
      <c r="Z105" s="6" t="s">
        <v>422</v>
      </c>
      <c r="AA105" s="6" t="s">
        <v>422</v>
      </c>
      <c r="AB105" s="6" t="s">
        <v>422</v>
      </c>
      <c r="AC105" s="6" t="s">
        <v>422</v>
      </c>
      <c r="AD105" s="6" t="s">
        <v>423</v>
      </c>
      <c r="AE105" s="60"/>
      <c r="AF105" s="26" t="s">
        <v>423</v>
      </c>
      <c r="AG105" s="26" t="s">
        <v>423</v>
      </c>
      <c r="AH105" s="26" t="s">
        <v>423</v>
      </c>
      <c r="AI105" s="26" t="s">
        <v>423</v>
      </c>
      <c r="AJ105" s="26" t="s">
        <v>423</v>
      </c>
      <c r="AK105" s="26" t="s">
        <v>422</v>
      </c>
      <c r="AL105" s="49" t="s">
        <v>242</v>
      </c>
    </row>
    <row r="106" spans="1:38" s="2" customFormat="1" ht="26.25" customHeight="1" thickBot="1" x14ac:dyDescent="0.3">
      <c r="A106" s="70" t="s">
        <v>240</v>
      </c>
      <c r="B106" s="70" t="s">
        <v>253</v>
      </c>
      <c r="C106" s="71" t="s">
        <v>254</v>
      </c>
      <c r="D106" s="84" t="s">
        <v>426</v>
      </c>
      <c r="E106" s="6" t="s">
        <v>425</v>
      </c>
      <c r="F106" s="6">
        <v>1.4395710000000001E-2</v>
      </c>
      <c r="G106" s="6" t="s">
        <v>422</v>
      </c>
      <c r="H106" s="6">
        <v>0.14493639999999999</v>
      </c>
      <c r="I106" s="6" t="s">
        <v>425</v>
      </c>
      <c r="J106" s="6" t="s">
        <v>425</v>
      </c>
      <c r="K106" s="6" t="s">
        <v>425</v>
      </c>
      <c r="L106" s="6" t="s">
        <v>422</v>
      </c>
      <c r="M106" s="6" t="s">
        <v>422</v>
      </c>
      <c r="N106" s="6" t="s">
        <v>422</v>
      </c>
      <c r="O106" s="6" t="s">
        <v>422</v>
      </c>
      <c r="P106" s="6" t="s">
        <v>422</v>
      </c>
      <c r="Q106" s="6" t="s">
        <v>423</v>
      </c>
      <c r="R106" s="6" t="s">
        <v>423</v>
      </c>
      <c r="S106" s="6" t="s">
        <v>423</v>
      </c>
      <c r="T106" s="6" t="s">
        <v>423</v>
      </c>
      <c r="U106" s="6" t="s">
        <v>423</v>
      </c>
      <c r="V106" s="6" t="s">
        <v>423</v>
      </c>
      <c r="W106" s="6" t="s">
        <v>422</v>
      </c>
      <c r="X106" s="6" t="s">
        <v>422</v>
      </c>
      <c r="Y106" s="6" t="s">
        <v>422</v>
      </c>
      <c r="Z106" s="6" t="s">
        <v>422</v>
      </c>
      <c r="AA106" s="6" t="s">
        <v>422</v>
      </c>
      <c r="AB106" s="6" t="s">
        <v>422</v>
      </c>
      <c r="AC106" s="6" t="s">
        <v>422</v>
      </c>
      <c r="AD106" s="6" t="s">
        <v>423</v>
      </c>
      <c r="AE106" s="60"/>
      <c r="AF106" s="26" t="s">
        <v>423</v>
      </c>
      <c r="AG106" s="26" t="s">
        <v>423</v>
      </c>
      <c r="AH106" s="26" t="s">
        <v>423</v>
      </c>
      <c r="AI106" s="26" t="s">
        <v>423</v>
      </c>
      <c r="AJ106" s="26" t="s">
        <v>423</v>
      </c>
      <c r="AK106" s="26" t="s">
        <v>422</v>
      </c>
      <c r="AL106" s="49" t="s">
        <v>242</v>
      </c>
    </row>
    <row r="107" spans="1:38" s="2" customFormat="1" ht="26.25" customHeight="1" thickBot="1" x14ac:dyDescent="0.3">
      <c r="A107" s="70" t="s">
        <v>240</v>
      </c>
      <c r="B107" s="70" t="s">
        <v>255</v>
      </c>
      <c r="C107" s="71" t="s">
        <v>375</v>
      </c>
      <c r="D107" s="84" t="s">
        <v>424</v>
      </c>
      <c r="E107" s="6" t="s">
        <v>425</v>
      </c>
      <c r="F107" s="6">
        <v>8.9976415343999996</v>
      </c>
      <c r="G107" s="6" t="s">
        <v>422</v>
      </c>
      <c r="H107" s="6">
        <v>7.5337377402180898</v>
      </c>
      <c r="I107" s="6">
        <v>3.33533234591964E-2</v>
      </c>
      <c r="J107" s="6">
        <v>0.318372633019602</v>
      </c>
      <c r="K107" s="6">
        <v>1.32806869773891</v>
      </c>
      <c r="L107" s="6" t="s">
        <v>422</v>
      </c>
      <c r="M107" s="6" t="s">
        <v>422</v>
      </c>
      <c r="N107" s="6" t="s">
        <v>422</v>
      </c>
      <c r="O107" s="6" t="s">
        <v>422</v>
      </c>
      <c r="P107" s="6" t="s">
        <v>422</v>
      </c>
      <c r="Q107" s="6" t="s">
        <v>423</v>
      </c>
      <c r="R107" s="6" t="s">
        <v>423</v>
      </c>
      <c r="S107" s="6" t="s">
        <v>423</v>
      </c>
      <c r="T107" s="6" t="s">
        <v>423</v>
      </c>
      <c r="U107" s="6" t="s">
        <v>423</v>
      </c>
      <c r="V107" s="6" t="s">
        <v>423</v>
      </c>
      <c r="W107" s="6" t="s">
        <v>422</v>
      </c>
      <c r="X107" s="6" t="s">
        <v>422</v>
      </c>
      <c r="Y107" s="6" t="s">
        <v>422</v>
      </c>
      <c r="Z107" s="6" t="s">
        <v>422</v>
      </c>
      <c r="AA107" s="6" t="s">
        <v>422</v>
      </c>
      <c r="AB107" s="6" t="s">
        <v>422</v>
      </c>
      <c r="AC107" s="6" t="s">
        <v>422</v>
      </c>
      <c r="AD107" s="6" t="s">
        <v>423</v>
      </c>
      <c r="AE107" s="60"/>
      <c r="AF107" s="26" t="s">
        <v>423</v>
      </c>
      <c r="AG107" s="26" t="s">
        <v>423</v>
      </c>
      <c r="AH107" s="26" t="s">
        <v>423</v>
      </c>
      <c r="AI107" s="26" t="s">
        <v>423</v>
      </c>
      <c r="AJ107" s="26" t="s">
        <v>423</v>
      </c>
      <c r="AK107" s="26" t="s">
        <v>422</v>
      </c>
      <c r="AL107" s="49" t="s">
        <v>242</v>
      </c>
    </row>
    <row r="108" spans="1:38" s="2" customFormat="1" ht="26.25" customHeight="1" thickBot="1" x14ac:dyDescent="0.3">
      <c r="A108" s="70" t="s">
        <v>240</v>
      </c>
      <c r="B108" s="70" t="s">
        <v>256</v>
      </c>
      <c r="C108" s="71" t="s">
        <v>376</v>
      </c>
      <c r="D108" s="84" t="s">
        <v>424</v>
      </c>
      <c r="E108" s="6" t="s">
        <v>425</v>
      </c>
      <c r="F108" s="6">
        <v>6.5269210751999998</v>
      </c>
      <c r="G108" s="6" t="s">
        <v>422</v>
      </c>
      <c r="H108" s="6">
        <v>6.2979347394679399</v>
      </c>
      <c r="I108" s="6">
        <v>5.8883996385477103E-2</v>
      </c>
      <c r="J108" s="6">
        <v>0.47642506166431497</v>
      </c>
      <c r="K108" s="6">
        <v>6.7020694067833997</v>
      </c>
      <c r="L108" s="6" t="s">
        <v>422</v>
      </c>
      <c r="M108" s="6" t="s">
        <v>422</v>
      </c>
      <c r="N108" s="6" t="s">
        <v>422</v>
      </c>
      <c r="O108" s="6" t="s">
        <v>422</v>
      </c>
      <c r="P108" s="6" t="s">
        <v>422</v>
      </c>
      <c r="Q108" s="6" t="s">
        <v>423</v>
      </c>
      <c r="R108" s="6" t="s">
        <v>423</v>
      </c>
      <c r="S108" s="6" t="s">
        <v>423</v>
      </c>
      <c r="T108" s="6" t="s">
        <v>423</v>
      </c>
      <c r="U108" s="6" t="s">
        <v>423</v>
      </c>
      <c r="V108" s="6" t="s">
        <v>423</v>
      </c>
      <c r="W108" s="6" t="s">
        <v>422</v>
      </c>
      <c r="X108" s="6" t="s">
        <v>422</v>
      </c>
      <c r="Y108" s="6" t="s">
        <v>422</v>
      </c>
      <c r="Z108" s="6" t="s">
        <v>422</v>
      </c>
      <c r="AA108" s="6" t="s">
        <v>422</v>
      </c>
      <c r="AB108" s="6" t="s">
        <v>422</v>
      </c>
      <c r="AC108" s="6" t="s">
        <v>422</v>
      </c>
      <c r="AD108" s="6" t="s">
        <v>423</v>
      </c>
      <c r="AE108" s="60"/>
      <c r="AF108" s="26" t="s">
        <v>423</v>
      </c>
      <c r="AG108" s="26" t="s">
        <v>423</v>
      </c>
      <c r="AH108" s="26" t="s">
        <v>423</v>
      </c>
      <c r="AI108" s="26" t="s">
        <v>423</v>
      </c>
      <c r="AJ108" s="26" t="s">
        <v>423</v>
      </c>
      <c r="AK108" s="26" t="s">
        <v>422</v>
      </c>
      <c r="AL108" s="49" t="s">
        <v>242</v>
      </c>
    </row>
    <row r="109" spans="1:38" s="2" customFormat="1" ht="26.25" customHeight="1" thickBot="1" x14ac:dyDescent="0.3">
      <c r="A109" s="70" t="s">
        <v>240</v>
      </c>
      <c r="B109" s="70" t="s">
        <v>257</v>
      </c>
      <c r="C109" s="71" t="s">
        <v>377</v>
      </c>
      <c r="D109" s="84" t="s">
        <v>424</v>
      </c>
      <c r="E109" s="6" t="s">
        <v>425</v>
      </c>
      <c r="F109" s="6">
        <v>3.9125611764000001</v>
      </c>
      <c r="G109" s="6" t="s">
        <v>422</v>
      </c>
      <c r="H109" s="6">
        <v>3.99019667250976</v>
      </c>
      <c r="I109" s="6">
        <v>3.5917529230566701E-2</v>
      </c>
      <c r="J109" s="6">
        <v>0.29060546377458502</v>
      </c>
      <c r="K109" s="6">
        <v>4.0880678724245003</v>
      </c>
      <c r="L109" s="6" t="s">
        <v>422</v>
      </c>
      <c r="M109" s="6" t="s">
        <v>422</v>
      </c>
      <c r="N109" s="6" t="s">
        <v>422</v>
      </c>
      <c r="O109" s="6" t="s">
        <v>422</v>
      </c>
      <c r="P109" s="6" t="s">
        <v>422</v>
      </c>
      <c r="Q109" s="6" t="s">
        <v>423</v>
      </c>
      <c r="R109" s="6" t="s">
        <v>423</v>
      </c>
      <c r="S109" s="6" t="s">
        <v>423</v>
      </c>
      <c r="T109" s="6" t="s">
        <v>423</v>
      </c>
      <c r="U109" s="6" t="s">
        <v>423</v>
      </c>
      <c r="V109" s="6" t="s">
        <v>423</v>
      </c>
      <c r="W109" s="6" t="s">
        <v>422</v>
      </c>
      <c r="X109" s="6" t="s">
        <v>422</v>
      </c>
      <c r="Y109" s="6" t="s">
        <v>422</v>
      </c>
      <c r="Z109" s="6" t="s">
        <v>422</v>
      </c>
      <c r="AA109" s="6" t="s">
        <v>422</v>
      </c>
      <c r="AB109" s="6" t="s">
        <v>422</v>
      </c>
      <c r="AC109" s="6" t="s">
        <v>422</v>
      </c>
      <c r="AD109" s="6" t="s">
        <v>423</v>
      </c>
      <c r="AE109" s="60"/>
      <c r="AF109" s="26" t="s">
        <v>423</v>
      </c>
      <c r="AG109" s="26" t="s">
        <v>423</v>
      </c>
      <c r="AH109" s="26" t="s">
        <v>423</v>
      </c>
      <c r="AI109" s="26" t="s">
        <v>423</v>
      </c>
      <c r="AJ109" s="26" t="s">
        <v>423</v>
      </c>
      <c r="AK109" s="26" t="s">
        <v>422</v>
      </c>
      <c r="AL109" s="49" t="s">
        <v>242</v>
      </c>
    </row>
    <row r="110" spans="1:38" s="2" customFormat="1" ht="26.25" customHeight="1" thickBot="1" x14ac:dyDescent="0.3">
      <c r="A110" s="70" t="s">
        <v>240</v>
      </c>
      <c r="B110" s="70" t="s">
        <v>258</v>
      </c>
      <c r="C110" s="71" t="s">
        <v>378</v>
      </c>
      <c r="D110" s="84" t="s">
        <v>426</v>
      </c>
      <c r="E110" s="6" t="s">
        <v>425</v>
      </c>
      <c r="F110" s="6" t="s">
        <v>425</v>
      </c>
      <c r="G110" s="6" t="s">
        <v>422</v>
      </c>
      <c r="H110" s="6" t="s">
        <v>425</v>
      </c>
      <c r="I110" s="6" t="s">
        <v>425</v>
      </c>
      <c r="J110" s="6" t="s">
        <v>425</v>
      </c>
      <c r="K110" s="6" t="s">
        <v>425</v>
      </c>
      <c r="L110" s="6" t="s">
        <v>422</v>
      </c>
      <c r="M110" s="6" t="s">
        <v>422</v>
      </c>
      <c r="N110" s="6" t="s">
        <v>422</v>
      </c>
      <c r="O110" s="6" t="s">
        <v>422</v>
      </c>
      <c r="P110" s="6" t="s">
        <v>422</v>
      </c>
      <c r="Q110" s="6" t="s">
        <v>423</v>
      </c>
      <c r="R110" s="6" t="s">
        <v>423</v>
      </c>
      <c r="S110" s="6" t="s">
        <v>423</v>
      </c>
      <c r="T110" s="6" t="s">
        <v>423</v>
      </c>
      <c r="U110" s="6" t="s">
        <v>423</v>
      </c>
      <c r="V110" s="6" t="s">
        <v>423</v>
      </c>
      <c r="W110" s="6" t="s">
        <v>422</v>
      </c>
      <c r="X110" s="6" t="s">
        <v>422</v>
      </c>
      <c r="Y110" s="6" t="s">
        <v>422</v>
      </c>
      <c r="Z110" s="6" t="s">
        <v>422</v>
      </c>
      <c r="AA110" s="6" t="s">
        <v>422</v>
      </c>
      <c r="AB110" s="6" t="s">
        <v>422</v>
      </c>
      <c r="AC110" s="6" t="s">
        <v>422</v>
      </c>
      <c r="AD110" s="6" t="s">
        <v>423</v>
      </c>
      <c r="AE110" s="60"/>
      <c r="AF110" s="26" t="s">
        <v>423</v>
      </c>
      <c r="AG110" s="26" t="s">
        <v>423</v>
      </c>
      <c r="AH110" s="26" t="s">
        <v>423</v>
      </c>
      <c r="AI110" s="26" t="s">
        <v>423</v>
      </c>
      <c r="AJ110" s="26" t="s">
        <v>423</v>
      </c>
      <c r="AK110" s="26" t="s">
        <v>422</v>
      </c>
      <c r="AL110" s="49" t="s">
        <v>242</v>
      </c>
    </row>
    <row r="111" spans="1:38" s="2" customFormat="1" ht="26.25" customHeight="1" thickBot="1" x14ac:dyDescent="0.3">
      <c r="A111" s="70" t="s">
        <v>240</v>
      </c>
      <c r="B111" s="70" t="s">
        <v>259</v>
      </c>
      <c r="C111" s="71" t="s">
        <v>372</v>
      </c>
      <c r="D111" s="84" t="s">
        <v>424</v>
      </c>
      <c r="E111" s="6" t="s">
        <v>425</v>
      </c>
      <c r="F111" s="6">
        <v>0.77408207714340305</v>
      </c>
      <c r="G111" s="6" t="s">
        <v>422</v>
      </c>
      <c r="H111" s="6">
        <v>0.43788882793897799</v>
      </c>
      <c r="I111" s="6">
        <v>3.0841146648000003E-5</v>
      </c>
      <c r="J111" s="6">
        <v>1.38785159916E-4</v>
      </c>
      <c r="K111" s="6">
        <v>3.0841146648E-4</v>
      </c>
      <c r="L111" s="6" t="s">
        <v>422</v>
      </c>
      <c r="M111" s="6" t="s">
        <v>422</v>
      </c>
      <c r="N111" s="6" t="s">
        <v>422</v>
      </c>
      <c r="O111" s="6" t="s">
        <v>422</v>
      </c>
      <c r="P111" s="6" t="s">
        <v>422</v>
      </c>
      <c r="Q111" s="6" t="s">
        <v>423</v>
      </c>
      <c r="R111" s="6" t="s">
        <v>423</v>
      </c>
      <c r="S111" s="6" t="s">
        <v>423</v>
      </c>
      <c r="T111" s="6" t="s">
        <v>423</v>
      </c>
      <c r="U111" s="6" t="s">
        <v>423</v>
      </c>
      <c r="V111" s="6" t="s">
        <v>423</v>
      </c>
      <c r="W111" s="6" t="s">
        <v>422</v>
      </c>
      <c r="X111" s="6" t="s">
        <v>422</v>
      </c>
      <c r="Y111" s="6" t="s">
        <v>422</v>
      </c>
      <c r="Z111" s="6" t="s">
        <v>422</v>
      </c>
      <c r="AA111" s="6" t="s">
        <v>422</v>
      </c>
      <c r="AB111" s="6" t="s">
        <v>422</v>
      </c>
      <c r="AC111" s="6" t="s">
        <v>422</v>
      </c>
      <c r="AD111" s="6" t="s">
        <v>423</v>
      </c>
      <c r="AE111" s="60"/>
      <c r="AF111" s="26" t="s">
        <v>423</v>
      </c>
      <c r="AG111" s="26" t="s">
        <v>423</v>
      </c>
      <c r="AH111" s="26" t="s">
        <v>423</v>
      </c>
      <c r="AI111" s="26" t="s">
        <v>423</v>
      </c>
      <c r="AJ111" s="26" t="s">
        <v>423</v>
      </c>
      <c r="AK111" s="26" t="s">
        <v>422</v>
      </c>
      <c r="AL111" s="49" t="s">
        <v>242</v>
      </c>
    </row>
    <row r="112" spans="1:38" s="2" customFormat="1" ht="26.25" customHeight="1" thickBot="1" x14ac:dyDescent="0.3">
      <c r="A112" s="70" t="s">
        <v>260</v>
      </c>
      <c r="B112" s="70" t="s">
        <v>261</v>
      </c>
      <c r="C112" s="71" t="s">
        <v>262</v>
      </c>
      <c r="D112" s="72" t="s">
        <v>424</v>
      </c>
      <c r="E112" s="6" t="s">
        <v>422</v>
      </c>
      <c r="F112" s="6" t="s">
        <v>422</v>
      </c>
      <c r="G112" s="6" t="s">
        <v>422</v>
      </c>
      <c r="H112" s="6">
        <v>79.028038203366705</v>
      </c>
      <c r="I112" s="6">
        <v>1.2810717370884299</v>
      </c>
      <c r="J112" s="6">
        <v>4.4854701233999998</v>
      </c>
      <c r="K112" s="6">
        <v>9.1540206600000005</v>
      </c>
      <c r="L112" s="6" t="s">
        <v>422</v>
      </c>
      <c r="M112" s="6" t="s">
        <v>422</v>
      </c>
      <c r="N112" s="6" t="s">
        <v>422</v>
      </c>
      <c r="O112" s="6" t="s">
        <v>422</v>
      </c>
      <c r="P112" s="6" t="s">
        <v>422</v>
      </c>
      <c r="Q112" s="6" t="s">
        <v>423</v>
      </c>
      <c r="R112" s="6" t="s">
        <v>423</v>
      </c>
      <c r="S112" s="6" t="s">
        <v>423</v>
      </c>
      <c r="T112" s="6" t="s">
        <v>423</v>
      </c>
      <c r="U112" s="6" t="s">
        <v>423</v>
      </c>
      <c r="V112" s="6" t="s">
        <v>423</v>
      </c>
      <c r="W112" s="6" t="s">
        <v>422</v>
      </c>
      <c r="X112" s="6" t="s">
        <v>422</v>
      </c>
      <c r="Y112" s="6" t="s">
        <v>422</v>
      </c>
      <c r="Z112" s="6" t="s">
        <v>422</v>
      </c>
      <c r="AA112" s="6" t="s">
        <v>422</v>
      </c>
      <c r="AB112" s="6" t="s">
        <v>422</v>
      </c>
      <c r="AC112" s="6" t="s">
        <v>422</v>
      </c>
      <c r="AD112" s="6" t="s">
        <v>423</v>
      </c>
      <c r="AE112" s="60"/>
      <c r="AF112" s="26" t="s">
        <v>423</v>
      </c>
      <c r="AG112" s="26" t="s">
        <v>423</v>
      </c>
      <c r="AH112" s="26" t="s">
        <v>423</v>
      </c>
      <c r="AI112" s="26" t="s">
        <v>423</v>
      </c>
      <c r="AJ112" s="26" t="s">
        <v>423</v>
      </c>
      <c r="AK112" s="26" t="s">
        <v>422</v>
      </c>
      <c r="AL112" s="49" t="s">
        <v>414</v>
      </c>
    </row>
    <row r="113" spans="1:38" s="2" customFormat="1" ht="26.25" customHeight="1" thickBot="1" x14ac:dyDescent="0.3">
      <c r="A113" s="70" t="s">
        <v>260</v>
      </c>
      <c r="B113" s="85" t="s">
        <v>263</v>
      </c>
      <c r="C113" s="86" t="s">
        <v>264</v>
      </c>
      <c r="D113" s="72" t="s">
        <v>427</v>
      </c>
      <c r="E113" s="6" t="s">
        <v>422</v>
      </c>
      <c r="F113" s="6" t="s">
        <v>428</v>
      </c>
      <c r="G113" s="6" t="s">
        <v>422</v>
      </c>
      <c r="H113" s="6" t="s">
        <v>428</v>
      </c>
      <c r="I113" s="6" t="s">
        <v>425</v>
      </c>
      <c r="J113" s="6" t="s">
        <v>425</v>
      </c>
      <c r="K113" s="6" t="s">
        <v>425</v>
      </c>
      <c r="L113" s="6" t="s">
        <v>422</v>
      </c>
      <c r="M113" s="6" t="s">
        <v>422</v>
      </c>
      <c r="N113" s="6" t="s">
        <v>422</v>
      </c>
      <c r="O113" s="6" t="s">
        <v>422</v>
      </c>
      <c r="P113" s="6" t="s">
        <v>422</v>
      </c>
      <c r="Q113" s="6" t="s">
        <v>423</v>
      </c>
      <c r="R113" s="6" t="s">
        <v>423</v>
      </c>
      <c r="S113" s="6" t="s">
        <v>423</v>
      </c>
      <c r="T113" s="6" t="s">
        <v>423</v>
      </c>
      <c r="U113" s="6" t="s">
        <v>423</v>
      </c>
      <c r="V113" s="6" t="s">
        <v>423</v>
      </c>
      <c r="W113" s="6" t="s">
        <v>422</v>
      </c>
      <c r="X113" s="6" t="s">
        <v>422</v>
      </c>
      <c r="Y113" s="6" t="s">
        <v>422</v>
      </c>
      <c r="Z113" s="6" t="s">
        <v>422</v>
      </c>
      <c r="AA113" s="6" t="s">
        <v>422</v>
      </c>
      <c r="AB113" s="6" t="s">
        <v>422</v>
      </c>
      <c r="AC113" s="6" t="s">
        <v>422</v>
      </c>
      <c r="AD113" s="6" t="s">
        <v>423</v>
      </c>
      <c r="AE113" s="60"/>
      <c r="AF113" s="26" t="s">
        <v>423</v>
      </c>
      <c r="AG113" s="26" t="s">
        <v>423</v>
      </c>
      <c r="AH113" s="26" t="s">
        <v>423</v>
      </c>
      <c r="AI113" s="26" t="s">
        <v>423</v>
      </c>
      <c r="AJ113" s="26" t="s">
        <v>423</v>
      </c>
      <c r="AK113" s="26" t="s">
        <v>422</v>
      </c>
      <c r="AL113" s="49" t="s">
        <v>408</v>
      </c>
    </row>
    <row r="114" spans="1:38" s="2" customFormat="1" ht="26.25" customHeight="1" thickBot="1" x14ac:dyDescent="0.3">
      <c r="A114" s="70" t="s">
        <v>260</v>
      </c>
      <c r="B114" s="85" t="s">
        <v>265</v>
      </c>
      <c r="C114" s="86" t="s">
        <v>383</v>
      </c>
      <c r="D114" s="72" t="s">
        <v>424</v>
      </c>
      <c r="E114" s="6" t="s">
        <v>422</v>
      </c>
      <c r="F114" s="6" t="s">
        <v>422</v>
      </c>
      <c r="G114" s="6" t="s">
        <v>422</v>
      </c>
      <c r="H114" s="6">
        <v>2.7700873810223099</v>
      </c>
      <c r="I114" s="6" t="s">
        <v>422</v>
      </c>
      <c r="J114" s="6" t="s">
        <v>422</v>
      </c>
      <c r="K114" s="6" t="s">
        <v>422</v>
      </c>
      <c r="L114" s="6" t="s">
        <v>422</v>
      </c>
      <c r="M114" s="6" t="s">
        <v>422</v>
      </c>
      <c r="N114" s="6" t="s">
        <v>422</v>
      </c>
      <c r="O114" s="6" t="s">
        <v>422</v>
      </c>
      <c r="P114" s="6" t="s">
        <v>422</v>
      </c>
      <c r="Q114" s="6" t="s">
        <v>423</v>
      </c>
      <c r="R114" s="6" t="s">
        <v>423</v>
      </c>
      <c r="S114" s="6" t="s">
        <v>423</v>
      </c>
      <c r="T114" s="6" t="s">
        <v>423</v>
      </c>
      <c r="U114" s="6" t="s">
        <v>423</v>
      </c>
      <c r="V114" s="6" t="s">
        <v>423</v>
      </c>
      <c r="W114" s="6" t="s">
        <v>422</v>
      </c>
      <c r="X114" s="6" t="s">
        <v>422</v>
      </c>
      <c r="Y114" s="6" t="s">
        <v>422</v>
      </c>
      <c r="Z114" s="6" t="s">
        <v>422</v>
      </c>
      <c r="AA114" s="6" t="s">
        <v>422</v>
      </c>
      <c r="AB114" s="6" t="s">
        <v>422</v>
      </c>
      <c r="AC114" s="6" t="s">
        <v>422</v>
      </c>
      <c r="AD114" s="6" t="s">
        <v>423</v>
      </c>
      <c r="AE114" s="60"/>
      <c r="AF114" s="26" t="s">
        <v>423</v>
      </c>
      <c r="AG114" s="26" t="s">
        <v>423</v>
      </c>
      <c r="AH114" s="26" t="s">
        <v>423</v>
      </c>
      <c r="AI114" s="26" t="s">
        <v>423</v>
      </c>
      <c r="AJ114" s="26" t="s">
        <v>423</v>
      </c>
      <c r="AK114" s="26" t="s">
        <v>422</v>
      </c>
      <c r="AL114" s="49" t="s">
        <v>408</v>
      </c>
    </row>
    <row r="115" spans="1:38" s="2" customFormat="1" ht="26.25" customHeight="1" thickBot="1" x14ac:dyDescent="0.3">
      <c r="A115" s="70" t="s">
        <v>260</v>
      </c>
      <c r="B115" s="85" t="s">
        <v>266</v>
      </c>
      <c r="C115" s="86" t="s">
        <v>267</v>
      </c>
      <c r="D115" s="72" t="s">
        <v>424</v>
      </c>
      <c r="E115" s="6" t="s">
        <v>422</v>
      </c>
      <c r="F115" s="6" t="s">
        <v>422</v>
      </c>
      <c r="G115" s="6" t="s">
        <v>422</v>
      </c>
      <c r="H115" s="6" t="s">
        <v>425</v>
      </c>
      <c r="I115" s="6" t="s">
        <v>422</v>
      </c>
      <c r="J115" s="6" t="s">
        <v>422</v>
      </c>
      <c r="K115" s="6" t="s">
        <v>422</v>
      </c>
      <c r="L115" s="6" t="s">
        <v>422</v>
      </c>
      <c r="M115" s="6" t="s">
        <v>422</v>
      </c>
      <c r="N115" s="6" t="s">
        <v>422</v>
      </c>
      <c r="O115" s="6" t="s">
        <v>422</v>
      </c>
      <c r="P115" s="6" t="s">
        <v>422</v>
      </c>
      <c r="Q115" s="6" t="s">
        <v>423</v>
      </c>
      <c r="R115" s="6" t="s">
        <v>423</v>
      </c>
      <c r="S115" s="6" t="s">
        <v>423</v>
      </c>
      <c r="T115" s="6" t="s">
        <v>423</v>
      </c>
      <c r="U115" s="6" t="s">
        <v>423</v>
      </c>
      <c r="V115" s="6" t="s">
        <v>423</v>
      </c>
      <c r="W115" s="6" t="s">
        <v>422</v>
      </c>
      <c r="X115" s="6" t="s">
        <v>422</v>
      </c>
      <c r="Y115" s="6" t="s">
        <v>422</v>
      </c>
      <c r="Z115" s="6" t="s">
        <v>422</v>
      </c>
      <c r="AA115" s="6" t="s">
        <v>422</v>
      </c>
      <c r="AB115" s="6" t="s">
        <v>422</v>
      </c>
      <c r="AC115" s="6" t="s">
        <v>422</v>
      </c>
      <c r="AD115" s="6" t="s">
        <v>423</v>
      </c>
      <c r="AE115" s="60"/>
      <c r="AF115" s="26" t="s">
        <v>423</v>
      </c>
      <c r="AG115" s="26" t="s">
        <v>423</v>
      </c>
      <c r="AH115" s="26" t="s">
        <v>423</v>
      </c>
      <c r="AI115" s="26" t="s">
        <v>423</v>
      </c>
      <c r="AJ115" s="26" t="s">
        <v>423</v>
      </c>
      <c r="AK115" s="26" t="s">
        <v>422</v>
      </c>
      <c r="AL115" s="49" t="s">
        <v>408</v>
      </c>
    </row>
    <row r="116" spans="1:38" s="2" customFormat="1" ht="26.25" customHeight="1" thickBot="1" x14ac:dyDescent="0.3">
      <c r="A116" s="70" t="s">
        <v>260</v>
      </c>
      <c r="B116" s="70" t="s">
        <v>268</v>
      </c>
      <c r="C116" s="76" t="s">
        <v>405</v>
      </c>
      <c r="D116" s="72" t="s">
        <v>427</v>
      </c>
      <c r="E116" s="6" t="s">
        <v>422</v>
      </c>
      <c r="F116" s="6" t="s">
        <v>428</v>
      </c>
      <c r="G116" s="6" t="s">
        <v>422</v>
      </c>
      <c r="H116" s="6" t="s">
        <v>428</v>
      </c>
      <c r="I116" s="6" t="s">
        <v>422</v>
      </c>
      <c r="J116" s="6" t="s">
        <v>422</v>
      </c>
      <c r="K116" s="6" t="s">
        <v>422</v>
      </c>
      <c r="L116" s="6" t="s">
        <v>422</v>
      </c>
      <c r="M116" s="6" t="s">
        <v>422</v>
      </c>
      <c r="N116" s="6" t="s">
        <v>422</v>
      </c>
      <c r="O116" s="6" t="s">
        <v>422</v>
      </c>
      <c r="P116" s="6" t="s">
        <v>422</v>
      </c>
      <c r="Q116" s="6" t="s">
        <v>423</v>
      </c>
      <c r="R116" s="6" t="s">
        <v>423</v>
      </c>
      <c r="S116" s="6" t="s">
        <v>423</v>
      </c>
      <c r="T116" s="6" t="s">
        <v>423</v>
      </c>
      <c r="U116" s="6" t="s">
        <v>423</v>
      </c>
      <c r="V116" s="6" t="s">
        <v>423</v>
      </c>
      <c r="W116" s="6" t="s">
        <v>422</v>
      </c>
      <c r="X116" s="6" t="s">
        <v>422</v>
      </c>
      <c r="Y116" s="6" t="s">
        <v>422</v>
      </c>
      <c r="Z116" s="6" t="s">
        <v>422</v>
      </c>
      <c r="AA116" s="6" t="s">
        <v>422</v>
      </c>
      <c r="AB116" s="6" t="s">
        <v>422</v>
      </c>
      <c r="AC116" s="6" t="s">
        <v>422</v>
      </c>
      <c r="AD116" s="6" t="s">
        <v>423</v>
      </c>
      <c r="AE116" s="60"/>
      <c r="AF116" s="26" t="s">
        <v>423</v>
      </c>
      <c r="AG116" s="26" t="s">
        <v>423</v>
      </c>
      <c r="AH116" s="26" t="s">
        <v>423</v>
      </c>
      <c r="AI116" s="26" t="s">
        <v>423</v>
      </c>
      <c r="AJ116" s="26" t="s">
        <v>423</v>
      </c>
      <c r="AK116" s="26" t="s">
        <v>422</v>
      </c>
      <c r="AL116" s="49" t="s">
        <v>408</v>
      </c>
    </row>
    <row r="117" spans="1:38" s="2" customFormat="1" ht="26.25" customHeight="1" thickBot="1" x14ac:dyDescent="0.3">
      <c r="A117" s="70" t="s">
        <v>260</v>
      </c>
      <c r="B117" s="70" t="s">
        <v>269</v>
      </c>
      <c r="C117" s="76" t="s">
        <v>270</v>
      </c>
      <c r="D117" s="72" t="s">
        <v>424</v>
      </c>
      <c r="E117" s="6" t="s">
        <v>422</v>
      </c>
      <c r="F117" s="6" t="s">
        <v>422</v>
      </c>
      <c r="G117" s="6" t="s">
        <v>422</v>
      </c>
      <c r="H117" s="6" t="s">
        <v>425</v>
      </c>
      <c r="I117" s="6" t="s">
        <v>422</v>
      </c>
      <c r="J117" s="6" t="s">
        <v>422</v>
      </c>
      <c r="K117" s="6" t="s">
        <v>422</v>
      </c>
      <c r="L117" s="6" t="s">
        <v>422</v>
      </c>
      <c r="M117" s="6" t="s">
        <v>422</v>
      </c>
      <c r="N117" s="6" t="s">
        <v>422</v>
      </c>
      <c r="O117" s="6" t="s">
        <v>422</v>
      </c>
      <c r="P117" s="6" t="s">
        <v>422</v>
      </c>
      <c r="Q117" s="6" t="s">
        <v>423</v>
      </c>
      <c r="R117" s="6" t="s">
        <v>423</v>
      </c>
      <c r="S117" s="6" t="s">
        <v>423</v>
      </c>
      <c r="T117" s="6" t="s">
        <v>423</v>
      </c>
      <c r="U117" s="6" t="s">
        <v>423</v>
      </c>
      <c r="V117" s="6" t="s">
        <v>423</v>
      </c>
      <c r="W117" s="6" t="s">
        <v>422</v>
      </c>
      <c r="X117" s="6" t="s">
        <v>422</v>
      </c>
      <c r="Y117" s="6" t="s">
        <v>422</v>
      </c>
      <c r="Z117" s="6" t="s">
        <v>422</v>
      </c>
      <c r="AA117" s="6" t="s">
        <v>422</v>
      </c>
      <c r="AB117" s="6" t="s">
        <v>422</v>
      </c>
      <c r="AC117" s="6" t="s">
        <v>422</v>
      </c>
      <c r="AD117" s="6" t="s">
        <v>423</v>
      </c>
      <c r="AE117" s="60"/>
      <c r="AF117" s="26" t="s">
        <v>423</v>
      </c>
      <c r="AG117" s="26" t="s">
        <v>423</v>
      </c>
      <c r="AH117" s="26" t="s">
        <v>423</v>
      </c>
      <c r="AI117" s="26" t="s">
        <v>423</v>
      </c>
      <c r="AJ117" s="26" t="s">
        <v>423</v>
      </c>
      <c r="AK117" s="26" t="s">
        <v>422</v>
      </c>
      <c r="AL117" s="49" t="s">
        <v>408</v>
      </c>
    </row>
    <row r="118" spans="1:38" s="2" customFormat="1" ht="26.25" customHeight="1" thickBot="1" x14ac:dyDescent="0.3">
      <c r="A118" s="70" t="s">
        <v>260</v>
      </c>
      <c r="B118" s="70" t="s">
        <v>271</v>
      </c>
      <c r="C118" s="76" t="s">
        <v>406</v>
      </c>
      <c r="D118" s="72" t="s">
        <v>424</v>
      </c>
      <c r="E118" s="6" t="s">
        <v>422</v>
      </c>
      <c r="F118" s="6" t="s">
        <v>422</v>
      </c>
      <c r="G118" s="6" t="s">
        <v>422</v>
      </c>
      <c r="H118" s="6" t="s">
        <v>422</v>
      </c>
      <c r="I118" s="6">
        <v>299.33077997703998</v>
      </c>
      <c r="J118" s="6">
        <v>1496.6538998852</v>
      </c>
      <c r="K118" s="6">
        <v>2993.3077997703999</v>
      </c>
      <c r="L118" s="6" t="s">
        <v>422</v>
      </c>
      <c r="M118" s="6" t="s">
        <v>422</v>
      </c>
      <c r="N118" s="6" t="s">
        <v>422</v>
      </c>
      <c r="O118" s="6" t="s">
        <v>422</v>
      </c>
      <c r="P118" s="6" t="s">
        <v>422</v>
      </c>
      <c r="Q118" s="6" t="s">
        <v>423</v>
      </c>
      <c r="R118" s="6" t="s">
        <v>423</v>
      </c>
      <c r="S118" s="6" t="s">
        <v>423</v>
      </c>
      <c r="T118" s="6" t="s">
        <v>423</v>
      </c>
      <c r="U118" s="6" t="s">
        <v>423</v>
      </c>
      <c r="V118" s="6" t="s">
        <v>423</v>
      </c>
      <c r="W118" s="6" t="s">
        <v>422</v>
      </c>
      <c r="X118" s="6" t="s">
        <v>422</v>
      </c>
      <c r="Y118" s="6" t="s">
        <v>422</v>
      </c>
      <c r="Z118" s="6" t="s">
        <v>422</v>
      </c>
      <c r="AA118" s="6" t="s">
        <v>422</v>
      </c>
      <c r="AB118" s="6" t="s">
        <v>422</v>
      </c>
      <c r="AC118" s="6" t="s">
        <v>422</v>
      </c>
      <c r="AD118" s="6" t="s">
        <v>423</v>
      </c>
      <c r="AE118" s="60"/>
      <c r="AF118" s="26" t="s">
        <v>423</v>
      </c>
      <c r="AG118" s="26" t="s">
        <v>423</v>
      </c>
      <c r="AH118" s="26" t="s">
        <v>423</v>
      </c>
      <c r="AI118" s="26" t="s">
        <v>423</v>
      </c>
      <c r="AJ118" s="26" t="s">
        <v>423</v>
      </c>
      <c r="AK118" s="26" t="s">
        <v>422</v>
      </c>
      <c r="AL118" s="49" t="s">
        <v>408</v>
      </c>
    </row>
    <row r="119" spans="1:38" s="2" customFormat="1" ht="26.25" customHeight="1" thickBot="1" x14ac:dyDescent="0.3">
      <c r="A119" s="70" t="s">
        <v>260</v>
      </c>
      <c r="B119" s="70" t="s">
        <v>272</v>
      </c>
      <c r="C119" s="71" t="s">
        <v>273</v>
      </c>
      <c r="D119" s="72" t="s">
        <v>429</v>
      </c>
      <c r="E119" s="6" t="s">
        <v>422</v>
      </c>
      <c r="F119" s="6" t="s">
        <v>422</v>
      </c>
      <c r="G119" s="6" t="s">
        <v>422</v>
      </c>
      <c r="H119" s="6" t="s">
        <v>422</v>
      </c>
      <c r="I119" s="6">
        <v>29.263699867921201</v>
      </c>
      <c r="J119" s="6">
        <v>146.31849933960601</v>
      </c>
      <c r="K119" s="6">
        <v>321.900698547133</v>
      </c>
      <c r="L119" s="6" t="s">
        <v>422</v>
      </c>
      <c r="M119" s="6" t="s">
        <v>422</v>
      </c>
      <c r="N119" s="6" t="s">
        <v>422</v>
      </c>
      <c r="O119" s="6" t="s">
        <v>422</v>
      </c>
      <c r="P119" s="6" t="s">
        <v>422</v>
      </c>
      <c r="Q119" s="6" t="s">
        <v>423</v>
      </c>
      <c r="R119" s="6" t="s">
        <v>423</v>
      </c>
      <c r="S119" s="6" t="s">
        <v>423</v>
      </c>
      <c r="T119" s="6" t="s">
        <v>423</v>
      </c>
      <c r="U119" s="6" t="s">
        <v>423</v>
      </c>
      <c r="V119" s="6" t="s">
        <v>423</v>
      </c>
      <c r="W119" s="6" t="s">
        <v>422</v>
      </c>
      <c r="X119" s="6" t="s">
        <v>422</v>
      </c>
      <c r="Y119" s="6" t="s">
        <v>422</v>
      </c>
      <c r="Z119" s="6" t="s">
        <v>422</v>
      </c>
      <c r="AA119" s="6" t="s">
        <v>422</v>
      </c>
      <c r="AB119" s="6" t="s">
        <v>422</v>
      </c>
      <c r="AC119" s="6" t="s">
        <v>422</v>
      </c>
      <c r="AD119" s="6" t="s">
        <v>423</v>
      </c>
      <c r="AE119" s="60"/>
      <c r="AF119" s="26" t="s">
        <v>423</v>
      </c>
      <c r="AG119" s="26" t="s">
        <v>423</v>
      </c>
      <c r="AH119" s="26" t="s">
        <v>423</v>
      </c>
      <c r="AI119" s="26" t="s">
        <v>423</v>
      </c>
      <c r="AJ119" s="26" t="s">
        <v>423</v>
      </c>
      <c r="AK119" s="26" t="s">
        <v>422</v>
      </c>
      <c r="AL119" s="49" t="s">
        <v>408</v>
      </c>
    </row>
    <row r="120" spans="1:38" s="2" customFormat="1" ht="26.25" customHeight="1" thickBot="1" x14ac:dyDescent="0.3">
      <c r="A120" s="70" t="s">
        <v>260</v>
      </c>
      <c r="B120" s="70" t="s">
        <v>274</v>
      </c>
      <c r="C120" s="71" t="s">
        <v>275</v>
      </c>
      <c r="D120" s="72" t="s">
        <v>424</v>
      </c>
      <c r="E120" s="6">
        <v>0.33487385450923901</v>
      </c>
      <c r="F120" s="6">
        <v>2.1995956950166402</v>
      </c>
      <c r="G120" s="6">
        <v>4.2433961965629201E-2</v>
      </c>
      <c r="H120" s="6">
        <v>6.2020014323186899E-3</v>
      </c>
      <c r="I120" s="6">
        <v>2.1981749839881899</v>
      </c>
      <c r="J120" s="6">
        <v>12.3807053966261</v>
      </c>
      <c r="K120" s="6">
        <v>64.576434021319102</v>
      </c>
      <c r="L120" s="6" t="s">
        <v>422</v>
      </c>
      <c r="M120" s="6">
        <v>0.63315418148104297</v>
      </c>
      <c r="N120" s="6" t="s">
        <v>422</v>
      </c>
      <c r="O120" s="6" t="s">
        <v>422</v>
      </c>
      <c r="P120" s="6" t="s">
        <v>422</v>
      </c>
      <c r="Q120" s="6" t="s">
        <v>423</v>
      </c>
      <c r="R120" s="6" t="s">
        <v>423</v>
      </c>
      <c r="S120" s="6" t="s">
        <v>423</v>
      </c>
      <c r="T120" s="6" t="s">
        <v>423</v>
      </c>
      <c r="U120" s="6" t="s">
        <v>423</v>
      </c>
      <c r="V120" s="6" t="s">
        <v>423</v>
      </c>
      <c r="W120" s="6" t="s">
        <v>422</v>
      </c>
      <c r="X120" s="6" t="s">
        <v>422</v>
      </c>
      <c r="Y120" s="6" t="s">
        <v>422</v>
      </c>
      <c r="Z120" s="6" t="s">
        <v>422</v>
      </c>
      <c r="AA120" s="6" t="s">
        <v>422</v>
      </c>
      <c r="AB120" s="6" t="s">
        <v>422</v>
      </c>
      <c r="AC120" s="6" t="s">
        <v>422</v>
      </c>
      <c r="AD120" s="6" t="s">
        <v>423</v>
      </c>
      <c r="AE120" s="60"/>
      <c r="AF120" s="26" t="s">
        <v>423</v>
      </c>
      <c r="AG120" s="26" t="s">
        <v>423</v>
      </c>
      <c r="AH120" s="26" t="s">
        <v>423</v>
      </c>
      <c r="AI120" s="26" t="s">
        <v>423</v>
      </c>
      <c r="AJ120" s="26" t="s">
        <v>423</v>
      </c>
      <c r="AK120" s="26" t="s">
        <v>422</v>
      </c>
      <c r="AL120" s="49" t="s">
        <v>408</v>
      </c>
    </row>
    <row r="121" spans="1:38" s="2" customFormat="1" ht="26.25" customHeight="1" thickBot="1" x14ac:dyDescent="0.3">
      <c r="A121" s="70" t="s">
        <v>260</v>
      </c>
      <c r="B121" s="70" t="s">
        <v>276</v>
      </c>
      <c r="C121" s="76" t="s">
        <v>277</v>
      </c>
      <c r="D121" s="73" t="s">
        <v>424</v>
      </c>
      <c r="E121" s="6" t="s">
        <v>422</v>
      </c>
      <c r="F121" s="6" t="s">
        <v>422</v>
      </c>
      <c r="G121" s="6" t="s">
        <v>422</v>
      </c>
      <c r="H121" s="6" t="s">
        <v>422</v>
      </c>
      <c r="I121" s="6">
        <v>342.349830947106</v>
      </c>
      <c r="J121" s="6">
        <v>718.93464498892297</v>
      </c>
      <c r="K121" s="6">
        <v>3423.4983094710601</v>
      </c>
      <c r="L121" s="6" t="s">
        <v>422</v>
      </c>
      <c r="M121" s="6" t="s">
        <v>422</v>
      </c>
      <c r="N121" s="6" t="s">
        <v>422</v>
      </c>
      <c r="O121" s="6" t="s">
        <v>422</v>
      </c>
      <c r="P121" s="6" t="s">
        <v>422</v>
      </c>
      <c r="Q121" s="6" t="s">
        <v>423</v>
      </c>
      <c r="R121" s="6" t="s">
        <v>423</v>
      </c>
      <c r="S121" s="6" t="s">
        <v>423</v>
      </c>
      <c r="T121" s="6" t="s">
        <v>423</v>
      </c>
      <c r="U121" s="6" t="s">
        <v>423</v>
      </c>
      <c r="V121" s="6" t="s">
        <v>423</v>
      </c>
      <c r="W121" s="6" t="s">
        <v>422</v>
      </c>
      <c r="X121" s="6" t="s">
        <v>422</v>
      </c>
      <c r="Y121" s="6" t="s">
        <v>422</v>
      </c>
      <c r="Z121" s="6" t="s">
        <v>422</v>
      </c>
      <c r="AA121" s="6" t="s">
        <v>422</v>
      </c>
      <c r="AB121" s="6" t="s">
        <v>422</v>
      </c>
      <c r="AC121" s="6" t="s">
        <v>422</v>
      </c>
      <c r="AD121" s="6" t="s">
        <v>423</v>
      </c>
      <c r="AE121" s="60"/>
      <c r="AF121" s="26" t="s">
        <v>423</v>
      </c>
      <c r="AG121" s="26" t="s">
        <v>423</v>
      </c>
      <c r="AH121" s="26" t="s">
        <v>423</v>
      </c>
      <c r="AI121" s="26" t="s">
        <v>423</v>
      </c>
      <c r="AJ121" s="26" t="s">
        <v>423</v>
      </c>
      <c r="AK121" s="26" t="s">
        <v>422</v>
      </c>
      <c r="AL121" s="49" t="s">
        <v>408</v>
      </c>
    </row>
    <row r="122" spans="1:38" s="2" customFormat="1" ht="26.25" customHeight="1" thickBot="1" x14ac:dyDescent="0.3">
      <c r="A122" s="70" t="s">
        <v>260</v>
      </c>
      <c r="B122" s="85" t="s">
        <v>279</v>
      </c>
      <c r="C122" s="86" t="s">
        <v>280</v>
      </c>
      <c r="D122" s="72" t="s">
        <v>424</v>
      </c>
      <c r="E122" s="6" t="s">
        <v>422</v>
      </c>
      <c r="F122" s="6" t="s">
        <v>422</v>
      </c>
      <c r="G122" s="6" t="s">
        <v>422</v>
      </c>
      <c r="H122" s="6" t="s">
        <v>422</v>
      </c>
      <c r="I122" s="6" t="s">
        <v>422</v>
      </c>
      <c r="J122" s="6" t="s">
        <v>422</v>
      </c>
      <c r="K122" s="6" t="s">
        <v>422</v>
      </c>
      <c r="L122" s="6" t="s">
        <v>422</v>
      </c>
      <c r="M122" s="6" t="s">
        <v>422</v>
      </c>
      <c r="N122" s="6" t="s">
        <v>422</v>
      </c>
      <c r="O122" s="6" t="s">
        <v>422</v>
      </c>
      <c r="P122" s="6" t="s">
        <v>422</v>
      </c>
      <c r="Q122" s="6" t="s">
        <v>423</v>
      </c>
      <c r="R122" s="6" t="s">
        <v>423</v>
      </c>
      <c r="S122" s="6" t="s">
        <v>423</v>
      </c>
      <c r="T122" s="6" t="s">
        <v>423</v>
      </c>
      <c r="U122" s="6" t="s">
        <v>423</v>
      </c>
      <c r="V122" s="6" t="s">
        <v>423</v>
      </c>
      <c r="W122" s="6" t="s">
        <v>422</v>
      </c>
      <c r="X122" s="6" t="s">
        <v>422</v>
      </c>
      <c r="Y122" s="6" t="s">
        <v>422</v>
      </c>
      <c r="Z122" s="6" t="s">
        <v>422</v>
      </c>
      <c r="AA122" s="6" t="s">
        <v>422</v>
      </c>
      <c r="AB122" s="6" t="s">
        <v>422</v>
      </c>
      <c r="AC122" s="6" t="s">
        <v>422</v>
      </c>
      <c r="AD122" s="6" t="s">
        <v>423</v>
      </c>
      <c r="AE122" s="60"/>
      <c r="AF122" s="26" t="s">
        <v>423</v>
      </c>
      <c r="AG122" s="26" t="s">
        <v>423</v>
      </c>
      <c r="AH122" s="26" t="s">
        <v>423</v>
      </c>
      <c r="AI122" s="26" t="s">
        <v>423</v>
      </c>
      <c r="AJ122" s="26" t="s">
        <v>423</v>
      </c>
      <c r="AK122" s="26" t="s">
        <v>422</v>
      </c>
      <c r="AL122" s="49" t="s">
        <v>408</v>
      </c>
    </row>
    <row r="123" spans="1:38" s="2" customFormat="1" ht="26.25" customHeight="1" thickBot="1" x14ac:dyDescent="0.3">
      <c r="A123" s="70" t="s">
        <v>260</v>
      </c>
      <c r="B123" s="70" t="s">
        <v>281</v>
      </c>
      <c r="C123" s="71" t="s">
        <v>282</v>
      </c>
      <c r="D123" s="72" t="s">
        <v>424</v>
      </c>
      <c r="E123" s="6" t="s">
        <v>425</v>
      </c>
      <c r="F123" s="6" t="s">
        <v>425</v>
      </c>
      <c r="G123" s="6" t="s">
        <v>425</v>
      </c>
      <c r="H123" s="6" t="s">
        <v>425</v>
      </c>
      <c r="I123" s="6" t="s">
        <v>425</v>
      </c>
      <c r="J123" s="6" t="s">
        <v>425</v>
      </c>
      <c r="K123" s="6" t="s">
        <v>425</v>
      </c>
      <c r="L123" s="6" t="s">
        <v>422</v>
      </c>
      <c r="M123" s="6" t="s">
        <v>425</v>
      </c>
      <c r="N123" s="6" t="s">
        <v>425</v>
      </c>
      <c r="O123" s="6" t="s">
        <v>425</v>
      </c>
      <c r="P123" s="6" t="s">
        <v>425</v>
      </c>
      <c r="Q123" s="6" t="s">
        <v>423</v>
      </c>
      <c r="R123" s="6" t="s">
        <v>423</v>
      </c>
      <c r="S123" s="6" t="s">
        <v>423</v>
      </c>
      <c r="T123" s="6" t="s">
        <v>423</v>
      </c>
      <c r="U123" s="6" t="s">
        <v>423</v>
      </c>
      <c r="V123" s="6" t="s">
        <v>423</v>
      </c>
      <c r="W123" s="6" t="s">
        <v>422</v>
      </c>
      <c r="X123" s="6" t="s">
        <v>425</v>
      </c>
      <c r="Y123" s="6" t="s">
        <v>425</v>
      </c>
      <c r="Z123" s="6" t="s">
        <v>422</v>
      </c>
      <c r="AA123" s="6" t="s">
        <v>425</v>
      </c>
      <c r="AB123" s="6" t="s">
        <v>425</v>
      </c>
      <c r="AC123" s="6" t="s">
        <v>422</v>
      </c>
      <c r="AD123" s="6" t="s">
        <v>423</v>
      </c>
      <c r="AE123" s="60"/>
      <c r="AF123" s="26" t="s">
        <v>423</v>
      </c>
      <c r="AG123" s="26" t="s">
        <v>423</v>
      </c>
      <c r="AH123" s="26" t="s">
        <v>423</v>
      </c>
      <c r="AI123" s="26" t="s">
        <v>423</v>
      </c>
      <c r="AJ123" s="26" t="s">
        <v>423</v>
      </c>
      <c r="AK123" s="26" t="s">
        <v>422</v>
      </c>
      <c r="AL123" s="49" t="s">
        <v>413</v>
      </c>
    </row>
    <row r="124" spans="1:38" s="2" customFormat="1" ht="26.25" customHeight="1" thickBot="1" x14ac:dyDescent="0.3">
      <c r="A124" s="70" t="s">
        <v>260</v>
      </c>
      <c r="B124" s="87" t="s">
        <v>283</v>
      </c>
      <c r="C124" s="71" t="s">
        <v>284</v>
      </c>
      <c r="D124" s="72" t="s">
        <v>430</v>
      </c>
      <c r="E124" s="6" t="s">
        <v>422</v>
      </c>
      <c r="F124" s="6" t="s">
        <v>422</v>
      </c>
      <c r="G124" s="6" t="s">
        <v>422</v>
      </c>
      <c r="H124" s="6" t="s">
        <v>422</v>
      </c>
      <c r="I124" s="6" t="s">
        <v>422</v>
      </c>
      <c r="J124" s="6" t="s">
        <v>422</v>
      </c>
      <c r="K124" s="6" t="s">
        <v>422</v>
      </c>
      <c r="L124" s="6" t="s">
        <v>422</v>
      </c>
      <c r="M124" s="6" t="s">
        <v>422</v>
      </c>
      <c r="N124" s="6" t="s">
        <v>422</v>
      </c>
      <c r="O124" s="6" t="s">
        <v>422</v>
      </c>
      <c r="P124" s="6" t="s">
        <v>422</v>
      </c>
      <c r="Q124" s="6" t="s">
        <v>423</v>
      </c>
      <c r="R124" s="6" t="s">
        <v>423</v>
      </c>
      <c r="S124" s="6" t="s">
        <v>423</v>
      </c>
      <c r="T124" s="6" t="s">
        <v>423</v>
      </c>
      <c r="U124" s="6" t="s">
        <v>423</v>
      </c>
      <c r="V124" s="6" t="s">
        <v>423</v>
      </c>
      <c r="W124" s="6" t="s">
        <v>422</v>
      </c>
      <c r="X124" s="6" t="s">
        <v>422</v>
      </c>
      <c r="Y124" s="6" t="s">
        <v>422</v>
      </c>
      <c r="Z124" s="6" t="s">
        <v>422</v>
      </c>
      <c r="AA124" s="6" t="s">
        <v>422</v>
      </c>
      <c r="AB124" s="6" t="s">
        <v>422</v>
      </c>
      <c r="AC124" s="6" t="s">
        <v>422</v>
      </c>
      <c r="AD124" s="6" t="s">
        <v>423</v>
      </c>
      <c r="AE124" s="60"/>
      <c r="AF124" s="26" t="s">
        <v>423</v>
      </c>
      <c r="AG124" s="26" t="s">
        <v>423</v>
      </c>
      <c r="AH124" s="26" t="s">
        <v>423</v>
      </c>
      <c r="AI124" s="26" t="s">
        <v>423</v>
      </c>
      <c r="AJ124" s="26" t="s">
        <v>423</v>
      </c>
      <c r="AK124" s="26" t="s">
        <v>422</v>
      </c>
      <c r="AL124" s="49" t="s">
        <v>408</v>
      </c>
    </row>
    <row r="125" spans="1:38" s="2" customFormat="1" ht="26.25" customHeight="1" thickBot="1" x14ac:dyDescent="0.3">
      <c r="A125" s="70" t="s">
        <v>285</v>
      </c>
      <c r="B125" s="70" t="s">
        <v>286</v>
      </c>
      <c r="C125" s="71" t="s">
        <v>287</v>
      </c>
      <c r="D125" s="72" t="s">
        <v>424</v>
      </c>
      <c r="E125" s="6">
        <v>8.0226379431337404E-3</v>
      </c>
      <c r="F125" s="6">
        <v>6.6101180851896997</v>
      </c>
      <c r="G125" s="6">
        <v>1.29415662329633E-4</v>
      </c>
      <c r="H125" s="6">
        <v>6.2096720000000003E-3</v>
      </c>
      <c r="I125" s="6">
        <v>0.337589638887899</v>
      </c>
      <c r="J125" s="6">
        <v>1.0800347801986601</v>
      </c>
      <c r="K125" s="6">
        <v>3.2738829383118202</v>
      </c>
      <c r="L125" s="6" t="s">
        <v>422</v>
      </c>
      <c r="M125" s="6">
        <v>4.1979561959095399E-2</v>
      </c>
      <c r="N125" s="6" t="s">
        <v>422</v>
      </c>
      <c r="O125" s="6" t="s">
        <v>422</v>
      </c>
      <c r="P125" s="6">
        <v>0.29111014330148499</v>
      </c>
      <c r="Q125" s="6" t="s">
        <v>423</v>
      </c>
      <c r="R125" s="6" t="s">
        <v>423</v>
      </c>
      <c r="S125" s="6" t="s">
        <v>423</v>
      </c>
      <c r="T125" s="6" t="s">
        <v>423</v>
      </c>
      <c r="U125" s="6" t="s">
        <v>423</v>
      </c>
      <c r="V125" s="6" t="s">
        <v>423</v>
      </c>
      <c r="W125" s="6" t="s">
        <v>422</v>
      </c>
      <c r="X125" s="6" t="s">
        <v>422</v>
      </c>
      <c r="Y125" s="6" t="s">
        <v>422</v>
      </c>
      <c r="Z125" s="6" t="s">
        <v>422</v>
      </c>
      <c r="AA125" s="6" t="s">
        <v>422</v>
      </c>
      <c r="AB125" s="6" t="s">
        <v>422</v>
      </c>
      <c r="AC125" s="6" t="s">
        <v>422</v>
      </c>
      <c r="AD125" s="6" t="s">
        <v>423</v>
      </c>
      <c r="AE125" s="60"/>
      <c r="AF125" s="26" t="s">
        <v>423</v>
      </c>
      <c r="AG125" s="26" t="s">
        <v>423</v>
      </c>
      <c r="AH125" s="26" t="s">
        <v>423</v>
      </c>
      <c r="AI125" s="26" t="s">
        <v>423</v>
      </c>
      <c r="AJ125" s="26" t="s">
        <v>423</v>
      </c>
      <c r="AK125" s="26" t="s">
        <v>422</v>
      </c>
      <c r="AL125" s="49" t="s">
        <v>418</v>
      </c>
    </row>
    <row r="126" spans="1:38" s="2" customFormat="1" ht="26.25" customHeight="1" thickBot="1" x14ac:dyDescent="0.3">
      <c r="A126" s="70" t="s">
        <v>285</v>
      </c>
      <c r="B126" s="70" t="s">
        <v>288</v>
      </c>
      <c r="C126" s="71" t="s">
        <v>289</v>
      </c>
      <c r="D126" s="72" t="s">
        <v>453</v>
      </c>
      <c r="E126" s="6" t="s">
        <v>422</v>
      </c>
      <c r="F126" s="6">
        <v>0.94768891847692904</v>
      </c>
      <c r="G126" s="6" t="s">
        <v>422</v>
      </c>
      <c r="H126" s="6">
        <v>0.93840281401061798</v>
      </c>
      <c r="I126" s="6" t="s">
        <v>422</v>
      </c>
      <c r="J126" s="6" t="s">
        <v>422</v>
      </c>
      <c r="K126" s="6" t="s">
        <v>422</v>
      </c>
      <c r="L126" s="6" t="s">
        <v>422</v>
      </c>
      <c r="M126" s="6" t="s">
        <v>422</v>
      </c>
      <c r="N126" s="6" t="s">
        <v>422</v>
      </c>
      <c r="O126" s="6" t="s">
        <v>422</v>
      </c>
      <c r="P126" s="6" t="s">
        <v>422</v>
      </c>
      <c r="Q126" s="6" t="s">
        <v>423</v>
      </c>
      <c r="R126" s="6" t="s">
        <v>423</v>
      </c>
      <c r="S126" s="6" t="s">
        <v>423</v>
      </c>
      <c r="T126" s="6" t="s">
        <v>423</v>
      </c>
      <c r="U126" s="6" t="s">
        <v>423</v>
      </c>
      <c r="V126" s="6" t="s">
        <v>423</v>
      </c>
      <c r="W126" s="6" t="s">
        <v>422</v>
      </c>
      <c r="X126" s="6" t="s">
        <v>422</v>
      </c>
      <c r="Y126" s="6" t="s">
        <v>422</v>
      </c>
      <c r="Z126" s="6" t="s">
        <v>422</v>
      </c>
      <c r="AA126" s="6" t="s">
        <v>422</v>
      </c>
      <c r="AB126" s="6" t="s">
        <v>422</v>
      </c>
      <c r="AC126" s="6" t="s">
        <v>422</v>
      </c>
      <c r="AD126" s="6" t="s">
        <v>423</v>
      </c>
      <c r="AE126" s="60"/>
      <c r="AF126" s="26" t="s">
        <v>423</v>
      </c>
      <c r="AG126" s="26" t="s">
        <v>423</v>
      </c>
      <c r="AH126" s="26" t="s">
        <v>423</v>
      </c>
      <c r="AI126" s="26" t="s">
        <v>423</v>
      </c>
      <c r="AJ126" s="26" t="s">
        <v>423</v>
      </c>
      <c r="AK126" s="26" t="s">
        <v>422</v>
      </c>
      <c r="AL126" s="49" t="s">
        <v>417</v>
      </c>
    </row>
    <row r="127" spans="1:38" s="2" customFormat="1" ht="26.25" customHeight="1" thickBot="1" x14ac:dyDescent="0.3">
      <c r="A127" s="70" t="s">
        <v>285</v>
      </c>
      <c r="B127" s="70" t="s">
        <v>290</v>
      </c>
      <c r="C127" s="71" t="s">
        <v>291</v>
      </c>
      <c r="D127" s="72" t="s">
        <v>454</v>
      </c>
      <c r="E127" s="6" t="s">
        <v>422</v>
      </c>
      <c r="F127" s="6" t="s">
        <v>422</v>
      </c>
      <c r="G127" s="6" t="s">
        <v>422</v>
      </c>
      <c r="H127" s="6" t="s">
        <v>422</v>
      </c>
      <c r="I127" s="6" t="s">
        <v>422</v>
      </c>
      <c r="J127" s="6" t="s">
        <v>422</v>
      </c>
      <c r="K127" s="6" t="s">
        <v>422</v>
      </c>
      <c r="L127" s="6" t="s">
        <v>422</v>
      </c>
      <c r="M127" s="6" t="s">
        <v>422</v>
      </c>
      <c r="N127" s="6" t="s">
        <v>422</v>
      </c>
      <c r="O127" s="6" t="s">
        <v>422</v>
      </c>
      <c r="P127" s="6" t="s">
        <v>422</v>
      </c>
      <c r="Q127" s="6" t="s">
        <v>423</v>
      </c>
      <c r="R127" s="6" t="s">
        <v>423</v>
      </c>
      <c r="S127" s="6" t="s">
        <v>423</v>
      </c>
      <c r="T127" s="6" t="s">
        <v>423</v>
      </c>
      <c r="U127" s="6" t="s">
        <v>423</v>
      </c>
      <c r="V127" s="6" t="s">
        <v>423</v>
      </c>
      <c r="W127" s="6" t="s">
        <v>422</v>
      </c>
      <c r="X127" s="6" t="s">
        <v>422</v>
      </c>
      <c r="Y127" s="6" t="s">
        <v>422</v>
      </c>
      <c r="Z127" s="6" t="s">
        <v>422</v>
      </c>
      <c r="AA127" s="6" t="s">
        <v>422</v>
      </c>
      <c r="AB127" s="6" t="s">
        <v>422</v>
      </c>
      <c r="AC127" s="6" t="s">
        <v>422</v>
      </c>
      <c r="AD127" s="6" t="s">
        <v>423</v>
      </c>
      <c r="AE127" s="60"/>
      <c r="AF127" s="26" t="s">
        <v>423</v>
      </c>
      <c r="AG127" s="26" t="s">
        <v>423</v>
      </c>
      <c r="AH127" s="26" t="s">
        <v>423</v>
      </c>
      <c r="AI127" s="26" t="s">
        <v>423</v>
      </c>
      <c r="AJ127" s="26" t="s">
        <v>423</v>
      </c>
      <c r="AK127" s="26" t="s">
        <v>422</v>
      </c>
      <c r="AL127" s="49" t="s">
        <v>419</v>
      </c>
    </row>
    <row r="128" spans="1:38" s="2" customFormat="1" ht="26.25" customHeight="1" thickBot="1" x14ac:dyDescent="0.3">
      <c r="A128" s="70" t="s">
        <v>285</v>
      </c>
      <c r="B128" s="74" t="s">
        <v>292</v>
      </c>
      <c r="C128" s="76" t="s">
        <v>293</v>
      </c>
      <c r="D128" s="72" t="s">
        <v>294</v>
      </c>
      <c r="E128" s="6">
        <v>6.0080027560267304</v>
      </c>
      <c r="F128" s="6">
        <v>1.96611763318515</v>
      </c>
      <c r="G128" s="6">
        <v>0.63425712097343101</v>
      </c>
      <c r="H128" s="6">
        <v>2.1437591663338699E-2</v>
      </c>
      <c r="I128" s="6">
        <v>1.12941826198184</v>
      </c>
      <c r="J128" s="6">
        <v>1.30789361485861</v>
      </c>
      <c r="K128" s="6">
        <v>2.4195870932858199</v>
      </c>
      <c r="L128" s="6" t="s">
        <v>422</v>
      </c>
      <c r="M128" s="6">
        <v>6.8898165262265598</v>
      </c>
      <c r="N128" s="6">
        <v>7.6538653604836401E-2</v>
      </c>
      <c r="O128" s="6">
        <v>2.3804054870138298E-3</v>
      </c>
      <c r="P128" s="6">
        <v>0.58295231728081698</v>
      </c>
      <c r="Q128" s="6" t="s">
        <v>423</v>
      </c>
      <c r="R128" s="6" t="s">
        <v>423</v>
      </c>
      <c r="S128" s="6" t="s">
        <v>423</v>
      </c>
      <c r="T128" s="6" t="s">
        <v>423</v>
      </c>
      <c r="U128" s="6" t="s">
        <v>423</v>
      </c>
      <c r="V128" s="6" t="s">
        <v>423</v>
      </c>
      <c r="W128" s="6">
        <v>57.084403347152701</v>
      </c>
      <c r="X128" s="6">
        <v>2.9627936351999999E-6</v>
      </c>
      <c r="Y128" s="6">
        <v>6.3135721512E-6</v>
      </c>
      <c r="Z128" s="6">
        <v>3.3507785160000002E-6</v>
      </c>
      <c r="AA128" s="6">
        <v>4.0914769248E-6</v>
      </c>
      <c r="AB128" s="6">
        <f t="shared" si="1"/>
        <v>1.67186212272E-5</v>
      </c>
      <c r="AC128" s="6">
        <v>11.7284685665125</v>
      </c>
      <c r="AD128" s="6" t="s">
        <v>423</v>
      </c>
      <c r="AE128" s="60"/>
      <c r="AF128" s="26" t="s">
        <v>423</v>
      </c>
      <c r="AG128" s="26" t="s">
        <v>423</v>
      </c>
      <c r="AH128" s="26" t="s">
        <v>423</v>
      </c>
      <c r="AI128" s="26" t="s">
        <v>423</v>
      </c>
      <c r="AJ128" s="26" t="s">
        <v>423</v>
      </c>
      <c r="AK128" s="26" t="s">
        <v>422</v>
      </c>
      <c r="AL128" s="49" t="s">
        <v>297</v>
      </c>
    </row>
    <row r="129" spans="1:38" s="2" customFormat="1" ht="26.25" customHeight="1" thickBot="1" x14ac:dyDescent="0.3">
      <c r="A129" s="70" t="s">
        <v>285</v>
      </c>
      <c r="B129" s="74" t="s">
        <v>295</v>
      </c>
      <c r="C129" s="82" t="s">
        <v>296</v>
      </c>
      <c r="D129" s="72" t="s">
        <v>431</v>
      </c>
      <c r="E129" s="6">
        <v>3.9984169560033297E-3</v>
      </c>
      <c r="F129" s="6">
        <v>1.4036314344027399E-4</v>
      </c>
      <c r="G129" s="6">
        <v>5.4225356470310798E-6</v>
      </c>
      <c r="H129" s="6">
        <v>4.9872614529552401E-5</v>
      </c>
      <c r="I129" s="6">
        <v>9.96632491927465E-5</v>
      </c>
      <c r="J129" s="6">
        <v>9.96632491927465E-5</v>
      </c>
      <c r="K129" s="6">
        <v>9.96632491927465E-5</v>
      </c>
      <c r="L129" s="6" t="s">
        <v>422</v>
      </c>
      <c r="M129" s="6">
        <v>1.6259442304852501E-3</v>
      </c>
      <c r="N129" s="6" t="s">
        <v>422</v>
      </c>
      <c r="O129" s="6" t="s">
        <v>422</v>
      </c>
      <c r="P129" s="6" t="s">
        <v>422</v>
      </c>
      <c r="Q129" s="6" t="s">
        <v>423</v>
      </c>
      <c r="R129" s="6" t="s">
        <v>423</v>
      </c>
      <c r="S129" s="6" t="s">
        <v>423</v>
      </c>
      <c r="T129" s="6" t="s">
        <v>423</v>
      </c>
      <c r="U129" s="6" t="s">
        <v>423</v>
      </c>
      <c r="V129" s="6" t="s">
        <v>423</v>
      </c>
      <c r="W129" s="6" t="s">
        <v>422</v>
      </c>
      <c r="X129" s="6" t="s">
        <v>428</v>
      </c>
      <c r="Y129" s="6" t="s">
        <v>428</v>
      </c>
      <c r="Z129" s="6" t="s">
        <v>428</v>
      </c>
      <c r="AA129" s="6" t="s">
        <v>428</v>
      </c>
      <c r="AB129" s="6" t="s">
        <v>428</v>
      </c>
      <c r="AC129" s="6" t="s">
        <v>428</v>
      </c>
      <c r="AD129" s="6" t="s">
        <v>423</v>
      </c>
      <c r="AE129" s="60"/>
      <c r="AF129" s="26" t="s">
        <v>423</v>
      </c>
      <c r="AG129" s="26" t="s">
        <v>423</v>
      </c>
      <c r="AH129" s="26" t="s">
        <v>423</v>
      </c>
      <c r="AI129" s="26" t="s">
        <v>423</v>
      </c>
      <c r="AJ129" s="26" t="s">
        <v>423</v>
      </c>
      <c r="AK129" s="26" t="s">
        <v>422</v>
      </c>
      <c r="AL129" s="49" t="s">
        <v>297</v>
      </c>
    </row>
    <row r="130" spans="1:38" s="2" customFormat="1" ht="26.25" customHeight="1" thickBot="1" x14ac:dyDescent="0.3">
      <c r="A130" s="70" t="s">
        <v>285</v>
      </c>
      <c r="B130" s="74" t="s">
        <v>298</v>
      </c>
      <c r="C130" s="88" t="s">
        <v>299</v>
      </c>
      <c r="D130" s="72" t="s">
        <v>456</v>
      </c>
      <c r="E130" s="6">
        <v>7.4987305315246902E-2</v>
      </c>
      <c r="F130" s="6">
        <v>0.343054961438578</v>
      </c>
      <c r="G130" s="6">
        <v>0.15979023129445</v>
      </c>
      <c r="H130" s="6">
        <v>1.68503159941094E-4</v>
      </c>
      <c r="I130" s="6">
        <v>6.0193501025236499E-3</v>
      </c>
      <c r="J130" s="6">
        <v>8.0768461220227898E-3</v>
      </c>
      <c r="K130" s="6">
        <v>3.0249645766021498E-2</v>
      </c>
      <c r="L130" s="6" t="s">
        <v>422</v>
      </c>
      <c r="M130" s="6">
        <v>2.05580797526882E-2</v>
      </c>
      <c r="N130" s="6">
        <v>0.106226069049841</v>
      </c>
      <c r="O130" s="6">
        <v>4.5518494511985502E-2</v>
      </c>
      <c r="P130" s="6">
        <v>0.92647324452551605</v>
      </c>
      <c r="Q130" s="6" t="s">
        <v>423</v>
      </c>
      <c r="R130" s="6" t="s">
        <v>423</v>
      </c>
      <c r="S130" s="6" t="s">
        <v>423</v>
      </c>
      <c r="T130" s="6" t="s">
        <v>423</v>
      </c>
      <c r="U130" s="6" t="s">
        <v>423</v>
      </c>
      <c r="V130" s="6" t="s">
        <v>423</v>
      </c>
      <c r="W130" s="6">
        <v>0.60080598500328897</v>
      </c>
      <c r="X130" s="6">
        <v>0</v>
      </c>
      <c r="Y130" s="6">
        <v>0</v>
      </c>
      <c r="Z130" s="6">
        <v>0</v>
      </c>
      <c r="AA130" s="6">
        <v>0</v>
      </c>
      <c r="AB130" s="6">
        <f t="shared" si="1"/>
        <v>0</v>
      </c>
      <c r="AC130" s="6">
        <v>0.20059735967598499</v>
      </c>
      <c r="AD130" s="6" t="s">
        <v>423</v>
      </c>
      <c r="AE130" s="60"/>
      <c r="AF130" s="26" t="s">
        <v>423</v>
      </c>
      <c r="AG130" s="26" t="s">
        <v>423</v>
      </c>
      <c r="AH130" s="26" t="s">
        <v>423</v>
      </c>
      <c r="AI130" s="26" t="s">
        <v>423</v>
      </c>
      <c r="AJ130" s="26" t="s">
        <v>423</v>
      </c>
      <c r="AK130" s="26" t="s">
        <v>422</v>
      </c>
      <c r="AL130" s="49" t="s">
        <v>297</v>
      </c>
    </row>
    <row r="131" spans="1:38" s="2" customFormat="1" ht="26.25" customHeight="1" thickBot="1" x14ac:dyDescent="0.3">
      <c r="A131" s="70" t="s">
        <v>285</v>
      </c>
      <c r="B131" s="74" t="s">
        <v>300</v>
      </c>
      <c r="C131" s="82" t="s">
        <v>301</v>
      </c>
      <c r="D131" s="72" t="s">
        <v>456</v>
      </c>
      <c r="E131" s="6">
        <v>7.2371878918945998E-3</v>
      </c>
      <c r="F131" s="6">
        <v>7.6873327144618103E-4</v>
      </c>
      <c r="G131" s="6">
        <v>8.8147280940133904E-4</v>
      </c>
      <c r="H131" s="6">
        <v>0</v>
      </c>
      <c r="I131" s="6">
        <v>0</v>
      </c>
      <c r="J131" s="6">
        <v>0</v>
      </c>
      <c r="K131" s="6">
        <v>1.8741925992264399E-2</v>
      </c>
      <c r="L131" s="6" t="s">
        <v>422</v>
      </c>
      <c r="M131" s="6">
        <v>2.5673117367824898E-4</v>
      </c>
      <c r="N131" s="6">
        <v>6.8158762742376006E-2</v>
      </c>
      <c r="O131" s="6">
        <v>8.8087914022420607E-3</v>
      </c>
      <c r="P131" s="6">
        <v>5.4779576674551099E-2</v>
      </c>
      <c r="Q131" s="6" t="s">
        <v>423</v>
      </c>
      <c r="R131" s="6" t="s">
        <v>423</v>
      </c>
      <c r="S131" s="6" t="s">
        <v>423</v>
      </c>
      <c r="T131" s="6" t="s">
        <v>423</v>
      </c>
      <c r="U131" s="6" t="s">
        <v>423</v>
      </c>
      <c r="V131" s="6" t="s">
        <v>423</v>
      </c>
      <c r="W131" s="6">
        <v>43.927615511210298</v>
      </c>
      <c r="X131" s="6">
        <v>0</v>
      </c>
      <c r="Y131" s="6">
        <v>0</v>
      </c>
      <c r="Z131" s="6">
        <v>0</v>
      </c>
      <c r="AA131" s="6">
        <v>0</v>
      </c>
      <c r="AB131" s="6">
        <f t="shared" si="1"/>
        <v>0</v>
      </c>
      <c r="AC131" s="6">
        <v>0.109819038778026</v>
      </c>
      <c r="AD131" s="6" t="s">
        <v>423</v>
      </c>
      <c r="AE131" s="60"/>
      <c r="AF131" s="26" t="s">
        <v>423</v>
      </c>
      <c r="AG131" s="26" t="s">
        <v>423</v>
      </c>
      <c r="AH131" s="26" t="s">
        <v>423</v>
      </c>
      <c r="AI131" s="26" t="s">
        <v>423</v>
      </c>
      <c r="AJ131" s="26" t="s">
        <v>423</v>
      </c>
      <c r="AK131" s="26" t="s">
        <v>422</v>
      </c>
      <c r="AL131" s="49" t="s">
        <v>297</v>
      </c>
    </row>
    <row r="132" spans="1:38" s="2" customFormat="1" ht="26.25" customHeight="1" thickBot="1" x14ac:dyDescent="0.3">
      <c r="A132" s="70" t="s">
        <v>285</v>
      </c>
      <c r="B132" s="74" t="s">
        <v>302</v>
      </c>
      <c r="C132" s="82" t="s">
        <v>303</v>
      </c>
      <c r="D132" s="72" t="s">
        <v>294</v>
      </c>
      <c r="E132" s="6">
        <v>0.29467056485086601</v>
      </c>
      <c r="F132" s="6">
        <v>2.5157221482666398E-4</v>
      </c>
      <c r="G132" s="6">
        <v>9.8725810597305799E-2</v>
      </c>
      <c r="H132" s="6">
        <v>4.1884623483713098E-4</v>
      </c>
      <c r="I132" s="6">
        <v>8.4007535531624104E-3</v>
      </c>
      <c r="J132" s="6">
        <v>1.0361769665359699E-2</v>
      </c>
      <c r="K132" s="6">
        <v>6.9853317431234893E-2</v>
      </c>
      <c r="L132" s="6" t="s">
        <v>422</v>
      </c>
      <c r="M132" s="6">
        <v>0.26798670824961301</v>
      </c>
      <c r="N132" s="6">
        <v>0.12730306385335899</v>
      </c>
      <c r="O132" s="6">
        <v>1.8919219806712802E-2</v>
      </c>
      <c r="P132" s="6">
        <v>8.8564560606697401E-2</v>
      </c>
      <c r="Q132" s="6" t="s">
        <v>423</v>
      </c>
      <c r="R132" s="6" t="s">
        <v>423</v>
      </c>
      <c r="S132" s="6" t="s">
        <v>423</v>
      </c>
      <c r="T132" s="6" t="s">
        <v>423</v>
      </c>
      <c r="U132" s="6" t="s">
        <v>423</v>
      </c>
      <c r="V132" s="6" t="s">
        <v>423</v>
      </c>
      <c r="W132" s="6">
        <v>2.61538994819791E-2</v>
      </c>
      <c r="X132" s="6">
        <v>1.6245803646461299E-4</v>
      </c>
      <c r="Y132" s="6">
        <v>6.4983214585845296E-4</v>
      </c>
      <c r="Z132" s="6">
        <v>6.4983214585845296E-4</v>
      </c>
      <c r="AA132" s="6">
        <v>6.4983214585845296E-4</v>
      </c>
      <c r="AB132" s="6">
        <f t="shared" si="1"/>
        <v>2.1119544740399719E-3</v>
      </c>
      <c r="AC132" s="6">
        <v>0.108286328359618</v>
      </c>
      <c r="AD132" s="6" t="s">
        <v>423</v>
      </c>
      <c r="AE132" s="60"/>
      <c r="AF132" s="26" t="s">
        <v>423</v>
      </c>
      <c r="AG132" s="26" t="s">
        <v>423</v>
      </c>
      <c r="AH132" s="26" t="s">
        <v>423</v>
      </c>
      <c r="AI132" s="26" t="s">
        <v>423</v>
      </c>
      <c r="AJ132" s="26" t="s">
        <v>423</v>
      </c>
      <c r="AK132" s="26" t="s">
        <v>422</v>
      </c>
      <c r="AL132" s="49" t="s">
        <v>410</v>
      </c>
    </row>
    <row r="133" spans="1:38" s="2" customFormat="1" ht="26.25" customHeight="1" thickBot="1" x14ac:dyDescent="0.3">
      <c r="A133" s="70" t="s">
        <v>285</v>
      </c>
      <c r="B133" s="74" t="s">
        <v>304</v>
      </c>
      <c r="C133" s="82" t="s">
        <v>305</v>
      </c>
      <c r="D133" s="72" t="s">
        <v>294</v>
      </c>
      <c r="E133" s="6">
        <v>5.5423500000000001E-2</v>
      </c>
      <c r="F133" s="6">
        <v>8.7334000000000001E-4</v>
      </c>
      <c r="G133" s="6">
        <v>4.9578840000000001E-3</v>
      </c>
      <c r="H133" s="6" t="s">
        <v>422</v>
      </c>
      <c r="I133" s="6">
        <v>2.3311460000000001E-3</v>
      </c>
      <c r="J133" s="6">
        <v>2.3311460000000001E-3</v>
      </c>
      <c r="K133" s="6">
        <v>2.5904608E-3</v>
      </c>
      <c r="L133" s="6" t="s">
        <v>422</v>
      </c>
      <c r="M133" s="6">
        <v>9.4052000000000007E-3</v>
      </c>
      <c r="N133" s="6">
        <v>2.0174154E-3</v>
      </c>
      <c r="O133" s="6">
        <v>3.3791540000000002E-4</v>
      </c>
      <c r="P133" s="6">
        <v>0.182698670328</v>
      </c>
      <c r="Q133" s="6" t="s">
        <v>423</v>
      </c>
      <c r="R133" s="6" t="s">
        <v>423</v>
      </c>
      <c r="S133" s="6" t="s">
        <v>423</v>
      </c>
      <c r="T133" s="6" t="s">
        <v>423</v>
      </c>
      <c r="U133" s="6" t="s">
        <v>423</v>
      </c>
      <c r="V133" s="6" t="s">
        <v>423</v>
      </c>
      <c r="W133" s="6">
        <v>1.1420600000000001</v>
      </c>
      <c r="X133" s="6">
        <v>8.86776E-7</v>
      </c>
      <c r="Y133" s="6">
        <v>4.8436779999999995E-7</v>
      </c>
      <c r="Z133" s="6">
        <v>4.326392E-7</v>
      </c>
      <c r="AA133" s="6">
        <v>4.6958819999999999E-7</v>
      </c>
      <c r="AB133" s="6">
        <f t="shared" si="1"/>
        <v>2.2733711999999998E-6</v>
      </c>
      <c r="AC133" s="6">
        <v>1.0076999999999999E-2</v>
      </c>
      <c r="AD133" s="6" t="s">
        <v>423</v>
      </c>
      <c r="AE133" s="60"/>
      <c r="AF133" s="26" t="s">
        <v>423</v>
      </c>
      <c r="AG133" s="26" t="s">
        <v>423</v>
      </c>
      <c r="AH133" s="26" t="s">
        <v>423</v>
      </c>
      <c r="AI133" s="26" t="s">
        <v>423</v>
      </c>
      <c r="AJ133" s="26" t="s">
        <v>423</v>
      </c>
      <c r="AK133" s="26" t="s">
        <v>422</v>
      </c>
      <c r="AL133" s="49" t="s">
        <v>411</v>
      </c>
    </row>
    <row r="134" spans="1:38" s="2" customFormat="1" ht="26.25" customHeight="1" thickBot="1" x14ac:dyDescent="0.3">
      <c r="A134" s="70" t="s">
        <v>285</v>
      </c>
      <c r="B134" s="74" t="s">
        <v>306</v>
      </c>
      <c r="C134" s="71" t="s">
        <v>307</v>
      </c>
      <c r="D134" s="72" t="s">
        <v>294</v>
      </c>
      <c r="E134" s="6">
        <v>6.08E-2</v>
      </c>
      <c r="F134" s="6">
        <v>0</v>
      </c>
      <c r="G134" s="6">
        <v>0.10249999999999999</v>
      </c>
      <c r="H134" s="6">
        <v>0</v>
      </c>
      <c r="I134" s="6">
        <v>7.2999999999999996E-4</v>
      </c>
      <c r="J134" s="6">
        <v>2.5999999999999999E-3</v>
      </c>
      <c r="K134" s="6">
        <v>0</v>
      </c>
      <c r="L134" s="6" t="s">
        <v>422</v>
      </c>
      <c r="M134" s="6">
        <v>0</v>
      </c>
      <c r="N134" s="6" t="s">
        <v>422</v>
      </c>
      <c r="O134" s="6">
        <v>0</v>
      </c>
      <c r="P134" s="6">
        <v>0</v>
      </c>
      <c r="Q134" s="6" t="s">
        <v>423</v>
      </c>
      <c r="R134" s="6" t="s">
        <v>423</v>
      </c>
      <c r="S134" s="6" t="s">
        <v>423</v>
      </c>
      <c r="T134" s="6" t="s">
        <v>423</v>
      </c>
      <c r="U134" s="6" t="s">
        <v>423</v>
      </c>
      <c r="V134" s="6" t="s">
        <v>423</v>
      </c>
      <c r="W134" s="6">
        <v>9.7499999999999996E-4</v>
      </c>
      <c r="X134" s="6" t="s">
        <v>422</v>
      </c>
      <c r="Y134" s="6" t="s">
        <v>422</v>
      </c>
      <c r="Z134" s="6" t="s">
        <v>422</v>
      </c>
      <c r="AA134" s="6" t="s">
        <v>422</v>
      </c>
      <c r="AB134" s="6" t="s">
        <v>422</v>
      </c>
      <c r="AC134" s="6">
        <v>0</v>
      </c>
      <c r="AD134" s="6" t="s">
        <v>423</v>
      </c>
      <c r="AE134" s="60"/>
      <c r="AF134" s="26" t="s">
        <v>423</v>
      </c>
      <c r="AG134" s="26" t="s">
        <v>423</v>
      </c>
      <c r="AH134" s="26" t="s">
        <v>423</v>
      </c>
      <c r="AI134" s="26" t="s">
        <v>423</v>
      </c>
      <c r="AJ134" s="26" t="s">
        <v>423</v>
      </c>
      <c r="AK134" s="26" t="s">
        <v>422</v>
      </c>
      <c r="AL134" s="49" t="s">
        <v>408</v>
      </c>
    </row>
    <row r="135" spans="1:38" s="2" customFormat="1" ht="26.25" customHeight="1" thickBot="1" x14ac:dyDescent="0.3">
      <c r="A135" s="70" t="s">
        <v>285</v>
      </c>
      <c r="B135" s="70" t="s">
        <v>308</v>
      </c>
      <c r="C135" s="71" t="s">
        <v>309</v>
      </c>
      <c r="D135" s="72" t="s">
        <v>424</v>
      </c>
      <c r="E135" s="6">
        <v>0.57875584103376998</v>
      </c>
      <c r="F135" s="6">
        <v>2.8937792051688498</v>
      </c>
      <c r="G135" s="6">
        <v>9.6459306838961797E-2</v>
      </c>
      <c r="H135" s="6">
        <v>6.1733956376935503E-2</v>
      </c>
      <c r="I135" s="6">
        <v>1.5433489094233901</v>
      </c>
      <c r="J135" s="6">
        <v>1.5433489094233901</v>
      </c>
      <c r="K135" s="6">
        <v>1.5433489094233901</v>
      </c>
      <c r="L135" s="6" t="s">
        <v>422</v>
      </c>
      <c r="M135" s="6">
        <v>8.1025817744727906</v>
      </c>
      <c r="N135" s="6" t="s">
        <v>422</v>
      </c>
      <c r="O135" s="6" t="s">
        <v>422</v>
      </c>
      <c r="P135" s="6">
        <v>0.33479375627917102</v>
      </c>
      <c r="Q135" s="6" t="s">
        <v>423</v>
      </c>
      <c r="R135" s="6" t="s">
        <v>423</v>
      </c>
      <c r="S135" s="6" t="s">
        <v>423</v>
      </c>
      <c r="T135" s="6" t="s">
        <v>423</v>
      </c>
      <c r="U135" s="6" t="s">
        <v>423</v>
      </c>
      <c r="V135" s="6" t="s">
        <v>423</v>
      </c>
      <c r="W135" s="6">
        <v>13.9827411193759</v>
      </c>
      <c r="X135" s="6">
        <v>0.13153634271970599</v>
      </c>
      <c r="Y135" s="6">
        <v>0.17411478426256999</v>
      </c>
      <c r="Z135" s="6">
        <v>6.3247063990160807E-2</v>
      </c>
      <c r="AA135" s="6">
        <v>0.119464590819225</v>
      </c>
      <c r="AB135" s="6">
        <f t="shared" si="1"/>
        <v>0.48836278179166182</v>
      </c>
      <c r="AC135" s="6">
        <v>3.3129861386743999</v>
      </c>
      <c r="AD135" s="6" t="s">
        <v>423</v>
      </c>
      <c r="AE135" s="60"/>
      <c r="AF135" s="26" t="s">
        <v>423</v>
      </c>
      <c r="AG135" s="26" t="s">
        <v>423</v>
      </c>
      <c r="AH135" s="26" t="s">
        <v>423</v>
      </c>
      <c r="AI135" s="26" t="s">
        <v>423</v>
      </c>
      <c r="AJ135" s="26" t="s">
        <v>423</v>
      </c>
      <c r="AK135" s="26" t="s">
        <v>422</v>
      </c>
      <c r="AL135" s="49" t="s">
        <v>408</v>
      </c>
    </row>
    <row r="136" spans="1:38" s="2" customFormat="1" ht="26.25" customHeight="1" thickBot="1" x14ac:dyDescent="0.3">
      <c r="A136" s="70" t="s">
        <v>285</v>
      </c>
      <c r="B136" s="70" t="s">
        <v>310</v>
      </c>
      <c r="C136" s="71" t="s">
        <v>311</v>
      </c>
      <c r="D136" s="72" t="s">
        <v>424</v>
      </c>
      <c r="E136" s="6">
        <v>0.15412950636616701</v>
      </c>
      <c r="F136" s="6">
        <v>0.64569009264121202</v>
      </c>
      <c r="G136" s="6">
        <v>4.81335555034395E-2</v>
      </c>
      <c r="H136" s="6">
        <v>5.04277355082223</v>
      </c>
      <c r="I136" s="6">
        <v>2.9890430143280401E-2</v>
      </c>
      <c r="J136" s="6">
        <v>3.1604363155373599E-2</v>
      </c>
      <c r="K136" s="6">
        <v>1.12634976711252E-2</v>
      </c>
      <c r="L136" s="6" t="s">
        <v>422</v>
      </c>
      <c r="M136" s="6">
        <v>9.965252256622949E-4</v>
      </c>
      <c r="N136" s="6" t="s">
        <v>422</v>
      </c>
      <c r="O136" s="6" t="s">
        <v>422</v>
      </c>
      <c r="P136" s="6">
        <v>0.1185921868445</v>
      </c>
      <c r="Q136" s="6" t="s">
        <v>423</v>
      </c>
      <c r="R136" s="6" t="s">
        <v>423</v>
      </c>
      <c r="S136" s="6" t="s">
        <v>423</v>
      </c>
      <c r="T136" s="6" t="s">
        <v>423</v>
      </c>
      <c r="U136" s="6" t="s">
        <v>423</v>
      </c>
      <c r="V136" s="6" t="s">
        <v>423</v>
      </c>
      <c r="W136" s="6" t="s">
        <v>422</v>
      </c>
      <c r="X136" s="6" t="s">
        <v>422</v>
      </c>
      <c r="Y136" s="6" t="s">
        <v>422</v>
      </c>
      <c r="Z136" s="6" t="s">
        <v>422</v>
      </c>
      <c r="AA136" s="6" t="s">
        <v>422</v>
      </c>
      <c r="AB136" s="6" t="s">
        <v>422</v>
      </c>
      <c r="AC136" s="6" t="s">
        <v>422</v>
      </c>
      <c r="AD136" s="6" t="s">
        <v>423</v>
      </c>
      <c r="AE136" s="60"/>
      <c r="AF136" s="26" t="s">
        <v>423</v>
      </c>
      <c r="AG136" s="26" t="s">
        <v>423</v>
      </c>
      <c r="AH136" s="26" t="s">
        <v>423</v>
      </c>
      <c r="AI136" s="26" t="s">
        <v>423</v>
      </c>
      <c r="AJ136" s="26" t="s">
        <v>423</v>
      </c>
      <c r="AK136" s="26" t="s">
        <v>422</v>
      </c>
      <c r="AL136" s="49" t="s">
        <v>412</v>
      </c>
    </row>
    <row r="137" spans="1:38" s="2" customFormat="1" ht="26.25" customHeight="1" thickBot="1" x14ac:dyDescent="0.3">
      <c r="A137" s="70" t="s">
        <v>285</v>
      </c>
      <c r="B137" s="70" t="s">
        <v>312</v>
      </c>
      <c r="C137" s="71" t="s">
        <v>313</v>
      </c>
      <c r="D137" s="72" t="s">
        <v>424</v>
      </c>
      <c r="E137" s="6" t="s">
        <v>422</v>
      </c>
      <c r="F137" s="6" t="s">
        <v>422</v>
      </c>
      <c r="G137" s="6" t="s">
        <v>422</v>
      </c>
      <c r="H137" s="6" t="s">
        <v>422</v>
      </c>
      <c r="I137" s="6" t="s">
        <v>422</v>
      </c>
      <c r="J137" s="6" t="s">
        <v>422</v>
      </c>
      <c r="K137" s="6" t="s">
        <v>422</v>
      </c>
      <c r="L137" s="6" t="s">
        <v>422</v>
      </c>
      <c r="M137" s="6" t="s">
        <v>422</v>
      </c>
      <c r="N137" s="6" t="s">
        <v>422</v>
      </c>
      <c r="O137" s="6" t="s">
        <v>422</v>
      </c>
      <c r="P137" s="6" t="s">
        <v>422</v>
      </c>
      <c r="Q137" s="6" t="s">
        <v>423</v>
      </c>
      <c r="R137" s="6" t="s">
        <v>423</v>
      </c>
      <c r="S137" s="6" t="s">
        <v>423</v>
      </c>
      <c r="T137" s="6" t="s">
        <v>423</v>
      </c>
      <c r="U137" s="6" t="s">
        <v>423</v>
      </c>
      <c r="V137" s="6" t="s">
        <v>423</v>
      </c>
      <c r="W137" s="6" t="s">
        <v>422</v>
      </c>
      <c r="X137" s="6" t="s">
        <v>422</v>
      </c>
      <c r="Y137" s="6" t="s">
        <v>422</v>
      </c>
      <c r="Z137" s="6" t="s">
        <v>422</v>
      </c>
      <c r="AA137" s="6" t="s">
        <v>422</v>
      </c>
      <c r="AB137" s="6" t="s">
        <v>422</v>
      </c>
      <c r="AC137" s="6" t="s">
        <v>422</v>
      </c>
      <c r="AD137" s="6" t="s">
        <v>423</v>
      </c>
      <c r="AE137" s="60"/>
      <c r="AF137" s="26" t="s">
        <v>423</v>
      </c>
      <c r="AG137" s="26" t="s">
        <v>423</v>
      </c>
      <c r="AH137" s="26" t="s">
        <v>423</v>
      </c>
      <c r="AI137" s="26" t="s">
        <v>423</v>
      </c>
      <c r="AJ137" s="26" t="s">
        <v>423</v>
      </c>
      <c r="AK137" s="26" t="s">
        <v>422</v>
      </c>
      <c r="AL137" s="49" t="s">
        <v>412</v>
      </c>
    </row>
    <row r="138" spans="1:38" s="2" customFormat="1" ht="26.25" customHeight="1" thickBot="1" x14ac:dyDescent="0.3">
      <c r="A138" s="74" t="s">
        <v>285</v>
      </c>
      <c r="B138" s="74" t="s">
        <v>314</v>
      </c>
      <c r="C138" s="76" t="s">
        <v>315</v>
      </c>
      <c r="D138" s="73" t="s">
        <v>424</v>
      </c>
      <c r="E138" s="6" t="s">
        <v>422</v>
      </c>
      <c r="F138" s="6" t="s">
        <v>422</v>
      </c>
      <c r="G138" s="6" t="s">
        <v>422</v>
      </c>
      <c r="H138" s="6" t="s">
        <v>422</v>
      </c>
      <c r="I138" s="6" t="s">
        <v>422</v>
      </c>
      <c r="J138" s="6" t="s">
        <v>422</v>
      </c>
      <c r="K138" s="6" t="s">
        <v>422</v>
      </c>
      <c r="L138" s="6" t="s">
        <v>422</v>
      </c>
      <c r="M138" s="6" t="s">
        <v>422</v>
      </c>
      <c r="N138" s="6" t="s">
        <v>422</v>
      </c>
      <c r="O138" s="6" t="s">
        <v>422</v>
      </c>
      <c r="P138" s="6" t="s">
        <v>422</v>
      </c>
      <c r="Q138" s="6" t="s">
        <v>423</v>
      </c>
      <c r="R138" s="6" t="s">
        <v>423</v>
      </c>
      <c r="S138" s="6" t="s">
        <v>423</v>
      </c>
      <c r="T138" s="6" t="s">
        <v>423</v>
      </c>
      <c r="U138" s="6" t="s">
        <v>423</v>
      </c>
      <c r="V138" s="6" t="s">
        <v>423</v>
      </c>
      <c r="W138" s="6" t="s">
        <v>422</v>
      </c>
      <c r="X138" s="6" t="s">
        <v>422</v>
      </c>
      <c r="Y138" s="6" t="s">
        <v>422</v>
      </c>
      <c r="Z138" s="6" t="s">
        <v>422</v>
      </c>
      <c r="AA138" s="6" t="s">
        <v>422</v>
      </c>
      <c r="AB138" s="6" t="s">
        <v>422</v>
      </c>
      <c r="AC138" s="6" t="s">
        <v>422</v>
      </c>
      <c r="AD138" s="6" t="s">
        <v>423</v>
      </c>
      <c r="AE138" s="60"/>
      <c r="AF138" s="26" t="s">
        <v>423</v>
      </c>
      <c r="AG138" s="26" t="s">
        <v>423</v>
      </c>
      <c r="AH138" s="26" t="s">
        <v>423</v>
      </c>
      <c r="AI138" s="26" t="s">
        <v>423</v>
      </c>
      <c r="AJ138" s="26" t="s">
        <v>423</v>
      </c>
      <c r="AK138" s="26" t="s">
        <v>422</v>
      </c>
      <c r="AL138" s="49" t="s">
        <v>412</v>
      </c>
    </row>
    <row r="139" spans="1:38" s="2" customFormat="1" ht="26.25" customHeight="1" thickBot="1" x14ac:dyDescent="0.3">
      <c r="A139" s="74" t="s">
        <v>285</v>
      </c>
      <c r="B139" s="74" t="s">
        <v>316</v>
      </c>
      <c r="C139" s="76" t="s">
        <v>373</v>
      </c>
      <c r="D139" s="73" t="s">
        <v>317</v>
      </c>
      <c r="E139" s="6">
        <v>2.48E-3</v>
      </c>
      <c r="F139" s="6">
        <v>1.26657234388243E-2</v>
      </c>
      <c r="G139" s="6">
        <v>2.2735415227590801E-5</v>
      </c>
      <c r="H139" s="6">
        <v>1.38910073214422E-4</v>
      </c>
      <c r="I139" s="6">
        <v>3.3715222866334701E-4</v>
      </c>
      <c r="J139" s="6">
        <v>6.5080224539878898E-4</v>
      </c>
      <c r="K139" s="6">
        <v>6.5626793505736203E-4</v>
      </c>
      <c r="L139" s="6" t="s">
        <v>422</v>
      </c>
      <c r="M139" s="6">
        <v>2.5948E-3</v>
      </c>
      <c r="N139" s="6" t="s">
        <v>422</v>
      </c>
      <c r="O139" s="6" t="s">
        <v>422</v>
      </c>
      <c r="P139" s="6">
        <v>1.26043175380847E-5</v>
      </c>
      <c r="Q139" s="6" t="s">
        <v>423</v>
      </c>
      <c r="R139" s="6" t="s">
        <v>423</v>
      </c>
      <c r="S139" s="6" t="s">
        <v>423</v>
      </c>
      <c r="T139" s="6" t="s">
        <v>423</v>
      </c>
      <c r="U139" s="6" t="s">
        <v>423</v>
      </c>
      <c r="V139" s="6" t="s">
        <v>423</v>
      </c>
      <c r="W139" s="6" t="s">
        <v>422</v>
      </c>
      <c r="X139" s="6" t="s">
        <v>422</v>
      </c>
      <c r="Y139" s="6" t="s">
        <v>422</v>
      </c>
      <c r="Z139" s="6" t="s">
        <v>422</v>
      </c>
      <c r="AA139" s="6" t="s">
        <v>422</v>
      </c>
      <c r="AB139" s="6" t="s">
        <v>422</v>
      </c>
      <c r="AC139" s="6" t="s">
        <v>422</v>
      </c>
      <c r="AD139" s="6" t="s">
        <v>423</v>
      </c>
      <c r="AE139" s="60"/>
      <c r="AF139" s="26" t="s">
        <v>423</v>
      </c>
      <c r="AG139" s="26" t="s">
        <v>423</v>
      </c>
      <c r="AH139" s="26" t="s">
        <v>423</v>
      </c>
      <c r="AI139" s="26" t="s">
        <v>423</v>
      </c>
      <c r="AJ139" s="26" t="s">
        <v>423</v>
      </c>
      <c r="AK139" s="26" t="s">
        <v>422</v>
      </c>
      <c r="AL139" s="49" t="s">
        <v>408</v>
      </c>
    </row>
    <row r="140" spans="1:38" s="2" customFormat="1" ht="26.25" customHeight="1" thickBot="1" x14ac:dyDescent="0.3">
      <c r="A140" s="70" t="s">
        <v>318</v>
      </c>
      <c r="B140" s="74" t="s">
        <v>319</v>
      </c>
      <c r="C140" s="71" t="s">
        <v>374</v>
      </c>
      <c r="D140" s="72" t="s">
        <v>424</v>
      </c>
      <c r="E140" s="6">
        <v>7.47452758160816</v>
      </c>
      <c r="F140" s="6">
        <v>40.5240918269213</v>
      </c>
      <c r="G140" s="6">
        <v>0.17949319599999999</v>
      </c>
      <c r="H140" s="6">
        <v>1.5694404501236701</v>
      </c>
      <c r="I140" s="6">
        <v>288.82730960687098</v>
      </c>
      <c r="J140" s="6">
        <v>2444.7393104692801</v>
      </c>
      <c r="K140" s="6">
        <v>8715.3426468219805</v>
      </c>
      <c r="L140" s="6" t="s">
        <v>422</v>
      </c>
      <c r="M140" s="6">
        <v>443.00864218320697</v>
      </c>
      <c r="N140" s="6" t="s">
        <v>422</v>
      </c>
      <c r="O140" s="6" t="s">
        <v>422</v>
      </c>
      <c r="P140" s="6">
        <v>0.93620155959025397</v>
      </c>
      <c r="Q140" s="6" t="s">
        <v>423</v>
      </c>
      <c r="R140" s="6" t="s">
        <v>423</v>
      </c>
      <c r="S140" s="6" t="s">
        <v>423</v>
      </c>
      <c r="T140" s="6" t="s">
        <v>423</v>
      </c>
      <c r="U140" s="6" t="s">
        <v>423</v>
      </c>
      <c r="V140" s="6" t="s">
        <v>423</v>
      </c>
      <c r="W140" s="6">
        <v>7.5789359999999997</v>
      </c>
      <c r="X140" s="6">
        <v>2.80420632</v>
      </c>
      <c r="Y140" s="6">
        <v>0.18947339999999999</v>
      </c>
      <c r="Z140" s="6">
        <v>0.34105212000000001</v>
      </c>
      <c r="AA140" s="6">
        <v>6.4420956</v>
      </c>
      <c r="AB140" s="6">
        <f t="shared" si="1"/>
        <v>9.7768274399999999</v>
      </c>
      <c r="AC140" s="6" t="s">
        <v>422</v>
      </c>
      <c r="AD140" s="6" t="s">
        <v>423</v>
      </c>
      <c r="AE140" s="60"/>
      <c r="AF140" s="26" t="s">
        <v>423</v>
      </c>
      <c r="AG140" s="26" t="s">
        <v>423</v>
      </c>
      <c r="AH140" s="26" t="s">
        <v>423</v>
      </c>
      <c r="AI140" s="26" t="s">
        <v>423</v>
      </c>
      <c r="AJ140" s="26" t="s">
        <v>423</v>
      </c>
      <c r="AK140" s="26" t="s">
        <v>422</v>
      </c>
      <c r="AL140" s="49" t="s">
        <v>408</v>
      </c>
    </row>
    <row r="141" spans="1:38" s="9" customFormat="1" ht="37.5" customHeight="1" thickBot="1" x14ac:dyDescent="0.35">
      <c r="A141" s="89"/>
      <c r="B141" s="90" t="s">
        <v>320</v>
      </c>
      <c r="C141" s="91" t="s">
        <v>384</v>
      </c>
      <c r="D141" s="89" t="s">
        <v>139</v>
      </c>
      <c r="E141" s="20">
        <f>SUM(E14:E140)</f>
        <v>2273.4160437013625</v>
      </c>
      <c r="F141" s="20">
        <f t="shared" ref="F141:AD141" si="2">SUM(F14:F140)</f>
        <v>2869.0899635701635</v>
      </c>
      <c r="G141" s="20">
        <f t="shared" si="2"/>
        <v>3008.7197917620711</v>
      </c>
      <c r="H141" s="20">
        <f t="shared" si="2"/>
        <v>394.31974989260323</v>
      </c>
      <c r="I141" s="20">
        <f t="shared" si="2"/>
        <v>1681.6984498504623</v>
      </c>
      <c r="J141" s="20">
        <f t="shared" si="2"/>
        <v>6668.9211751620896</v>
      </c>
      <c r="K141" s="20">
        <f t="shared" si="2"/>
        <v>20567.762394406564</v>
      </c>
      <c r="L141" s="20">
        <f t="shared" si="2"/>
        <v>0</v>
      </c>
      <c r="M141" s="20">
        <f t="shared" si="2"/>
        <v>11482.387242826489</v>
      </c>
      <c r="N141" s="20">
        <f t="shared" si="2"/>
        <v>1022.8783647019433</v>
      </c>
      <c r="O141" s="20">
        <f t="shared" si="2"/>
        <v>81.167286101131708</v>
      </c>
      <c r="P141" s="20">
        <f t="shared" si="2"/>
        <v>33.624610604792416</v>
      </c>
      <c r="Q141" s="20">
        <f t="shared" si="2"/>
        <v>0</v>
      </c>
      <c r="R141" s="20">
        <f>SUM(R14:R140)</f>
        <v>0</v>
      </c>
      <c r="S141" s="20">
        <f t="shared" si="2"/>
        <v>0</v>
      </c>
      <c r="T141" s="20">
        <f t="shared" si="2"/>
        <v>0</v>
      </c>
      <c r="U141" s="20">
        <f t="shared" si="2"/>
        <v>0</v>
      </c>
      <c r="V141" s="20">
        <f t="shared" si="2"/>
        <v>0</v>
      </c>
      <c r="W141" s="20">
        <f t="shared" si="2"/>
        <v>210.74875429458916</v>
      </c>
      <c r="X141" s="20">
        <f t="shared" si="2"/>
        <v>82.27259663591434</v>
      </c>
      <c r="Y141" s="20">
        <f t="shared" si="2"/>
        <v>93.075811875687222</v>
      </c>
      <c r="Z141" s="20">
        <f t="shared" si="2"/>
        <v>65.631746528909716</v>
      </c>
      <c r="AA141" s="20">
        <f t="shared" si="2"/>
        <v>52.99367417358409</v>
      </c>
      <c r="AB141" s="20">
        <f>SUM(X141:AA141)</f>
        <v>293.97382921409542</v>
      </c>
      <c r="AC141" s="20">
        <f t="shared" si="2"/>
        <v>42.316525891414763</v>
      </c>
      <c r="AD141" s="20">
        <f t="shared" si="2"/>
        <v>0</v>
      </c>
      <c r="AE141" s="61"/>
      <c r="AF141" s="20"/>
      <c r="AG141" s="20"/>
      <c r="AH141" s="20"/>
      <c r="AI141" s="20"/>
      <c r="AJ141" s="20"/>
      <c r="AK141" s="20"/>
      <c r="AL141" s="50"/>
    </row>
    <row r="142" spans="1:38" s="19" customFormat="1" ht="15" customHeight="1" thickBot="1" x14ac:dyDescent="0.4">
      <c r="A142" s="92"/>
      <c r="B142" s="51"/>
      <c r="C142" s="93"/>
      <c r="D142" s="94"/>
      <c r="E142" s="118"/>
      <c r="F142" s="118"/>
      <c r="G142" s="118"/>
      <c r="H142" s="118"/>
      <c r="I142" s="118"/>
      <c r="J142"/>
      <c r="K142"/>
      <c r="L142"/>
      <c r="M142"/>
      <c r="N142"/>
      <c r="O142" s="10"/>
      <c r="P142" s="10"/>
      <c r="Q142" s="10"/>
      <c r="R142" s="10"/>
      <c r="S142" s="10"/>
      <c r="T142" s="10"/>
      <c r="U142" s="10"/>
      <c r="V142" s="10"/>
      <c r="W142" s="10"/>
      <c r="X142" s="10"/>
      <c r="Y142" s="10"/>
      <c r="Z142" s="10"/>
      <c r="AA142" s="10"/>
      <c r="AB142" s="10"/>
      <c r="AC142" s="10"/>
      <c r="AD142" s="10"/>
      <c r="AE142" s="62"/>
      <c r="AF142" s="11"/>
      <c r="AG142" s="11"/>
      <c r="AH142" s="11"/>
      <c r="AI142" s="11"/>
      <c r="AJ142" s="11"/>
      <c r="AK142" s="11"/>
      <c r="AL142" s="51"/>
    </row>
    <row r="143" spans="1:38" s="1" customFormat="1" ht="26.25" customHeight="1" thickBot="1" x14ac:dyDescent="0.3">
      <c r="A143" s="96"/>
      <c r="B143" s="52" t="s">
        <v>343</v>
      </c>
      <c r="C143" s="97" t="s">
        <v>350</v>
      </c>
      <c r="D143" s="98" t="s">
        <v>278</v>
      </c>
      <c r="E143" s="12" t="s">
        <v>423</v>
      </c>
      <c r="F143" s="12" t="s">
        <v>423</v>
      </c>
      <c r="G143" s="12" t="s">
        <v>423</v>
      </c>
      <c r="H143" s="12" t="s">
        <v>423</v>
      </c>
      <c r="I143" s="12" t="s">
        <v>423</v>
      </c>
      <c r="J143" s="12" t="s">
        <v>423</v>
      </c>
      <c r="K143" s="12" t="s">
        <v>423</v>
      </c>
      <c r="L143" s="12" t="s">
        <v>423</v>
      </c>
      <c r="M143" s="12" t="s">
        <v>423</v>
      </c>
      <c r="N143" s="12" t="s">
        <v>423</v>
      </c>
      <c r="O143" s="12" t="s">
        <v>423</v>
      </c>
      <c r="P143" s="12" t="s">
        <v>423</v>
      </c>
      <c r="Q143" s="12" t="s">
        <v>423</v>
      </c>
      <c r="R143" s="12" t="s">
        <v>423</v>
      </c>
      <c r="S143" s="12" t="s">
        <v>423</v>
      </c>
      <c r="T143" s="12" t="s">
        <v>423</v>
      </c>
      <c r="U143" s="12" t="s">
        <v>423</v>
      </c>
      <c r="V143" s="12" t="s">
        <v>423</v>
      </c>
      <c r="W143" s="12" t="s">
        <v>423</v>
      </c>
      <c r="X143" s="12" t="s">
        <v>423</v>
      </c>
      <c r="Y143" s="12" t="s">
        <v>423</v>
      </c>
      <c r="Z143" s="12" t="s">
        <v>423</v>
      </c>
      <c r="AA143" s="12" t="s">
        <v>423</v>
      </c>
      <c r="AB143" s="12" t="s">
        <v>423</v>
      </c>
      <c r="AC143" s="12" t="s">
        <v>423</v>
      </c>
      <c r="AD143" s="12" t="s">
        <v>423</v>
      </c>
      <c r="AE143" s="63"/>
      <c r="AF143" s="12" t="s">
        <v>423</v>
      </c>
      <c r="AG143" s="12" t="s">
        <v>423</v>
      </c>
      <c r="AH143" s="12" t="s">
        <v>423</v>
      </c>
      <c r="AI143" s="12" t="s">
        <v>423</v>
      </c>
      <c r="AJ143" s="12" t="s">
        <v>423</v>
      </c>
      <c r="AK143" s="12" t="s">
        <v>422</v>
      </c>
      <c r="AL143" s="52" t="s">
        <v>50</v>
      </c>
    </row>
    <row r="144" spans="1:38" s="1" customFormat="1" ht="26.25" customHeight="1" thickBot="1" x14ac:dyDescent="0.3">
      <c r="A144" s="96"/>
      <c r="B144" s="52" t="s">
        <v>344</v>
      </c>
      <c r="C144" s="97" t="s">
        <v>351</v>
      </c>
      <c r="D144" s="98" t="s">
        <v>278</v>
      </c>
      <c r="E144" s="12" t="s">
        <v>423</v>
      </c>
      <c r="F144" s="12" t="s">
        <v>423</v>
      </c>
      <c r="G144" s="12" t="s">
        <v>423</v>
      </c>
      <c r="H144" s="12" t="s">
        <v>423</v>
      </c>
      <c r="I144" s="12" t="s">
        <v>423</v>
      </c>
      <c r="J144" s="12" t="s">
        <v>423</v>
      </c>
      <c r="K144" s="12" t="s">
        <v>423</v>
      </c>
      <c r="L144" s="12" t="s">
        <v>423</v>
      </c>
      <c r="M144" s="12" t="s">
        <v>423</v>
      </c>
      <c r="N144" s="12" t="s">
        <v>423</v>
      </c>
      <c r="O144" s="12" t="s">
        <v>423</v>
      </c>
      <c r="P144" s="12" t="s">
        <v>423</v>
      </c>
      <c r="Q144" s="12" t="s">
        <v>423</v>
      </c>
      <c r="R144" s="12" t="s">
        <v>423</v>
      </c>
      <c r="S144" s="12" t="s">
        <v>423</v>
      </c>
      <c r="T144" s="12" t="s">
        <v>423</v>
      </c>
      <c r="U144" s="12" t="s">
        <v>423</v>
      </c>
      <c r="V144" s="12" t="s">
        <v>423</v>
      </c>
      <c r="W144" s="12" t="s">
        <v>423</v>
      </c>
      <c r="X144" s="12" t="s">
        <v>423</v>
      </c>
      <c r="Y144" s="12" t="s">
        <v>423</v>
      </c>
      <c r="Z144" s="12" t="s">
        <v>423</v>
      </c>
      <c r="AA144" s="12" t="s">
        <v>423</v>
      </c>
      <c r="AB144" s="12" t="s">
        <v>423</v>
      </c>
      <c r="AC144" s="12" t="s">
        <v>423</v>
      </c>
      <c r="AD144" s="12" t="s">
        <v>423</v>
      </c>
      <c r="AE144" s="63"/>
      <c r="AF144" s="12" t="s">
        <v>423</v>
      </c>
      <c r="AG144" s="12" t="s">
        <v>423</v>
      </c>
      <c r="AH144" s="12" t="s">
        <v>423</v>
      </c>
      <c r="AI144" s="12" t="s">
        <v>423</v>
      </c>
      <c r="AJ144" s="12" t="s">
        <v>423</v>
      </c>
      <c r="AK144" s="12" t="s">
        <v>422</v>
      </c>
      <c r="AL144" s="52" t="s">
        <v>50</v>
      </c>
    </row>
    <row r="145" spans="1:38" s="1" customFormat="1" ht="26.25" customHeight="1" thickBot="1" x14ac:dyDescent="0.3">
      <c r="A145" s="96"/>
      <c r="B145" s="52" t="s">
        <v>345</v>
      </c>
      <c r="C145" s="97" t="s">
        <v>352</v>
      </c>
      <c r="D145" s="98" t="s">
        <v>278</v>
      </c>
      <c r="E145" s="12" t="s">
        <v>423</v>
      </c>
      <c r="F145" s="12" t="s">
        <v>423</v>
      </c>
      <c r="G145" s="12" t="s">
        <v>423</v>
      </c>
      <c r="H145" s="12" t="s">
        <v>423</v>
      </c>
      <c r="I145" s="12" t="s">
        <v>423</v>
      </c>
      <c r="J145" s="12" t="s">
        <v>423</v>
      </c>
      <c r="K145" s="12" t="s">
        <v>423</v>
      </c>
      <c r="L145" s="12" t="s">
        <v>423</v>
      </c>
      <c r="M145" s="12" t="s">
        <v>423</v>
      </c>
      <c r="N145" s="12" t="s">
        <v>423</v>
      </c>
      <c r="O145" s="12" t="s">
        <v>423</v>
      </c>
      <c r="P145" s="12" t="s">
        <v>423</v>
      </c>
      <c r="Q145" s="12" t="s">
        <v>423</v>
      </c>
      <c r="R145" s="12" t="s">
        <v>423</v>
      </c>
      <c r="S145" s="12" t="s">
        <v>423</v>
      </c>
      <c r="T145" s="12" t="s">
        <v>423</v>
      </c>
      <c r="U145" s="12" t="s">
        <v>423</v>
      </c>
      <c r="V145" s="12" t="s">
        <v>423</v>
      </c>
      <c r="W145" s="12" t="s">
        <v>423</v>
      </c>
      <c r="X145" s="12" t="s">
        <v>423</v>
      </c>
      <c r="Y145" s="12" t="s">
        <v>423</v>
      </c>
      <c r="Z145" s="12" t="s">
        <v>423</v>
      </c>
      <c r="AA145" s="12" t="s">
        <v>423</v>
      </c>
      <c r="AB145" s="12" t="s">
        <v>423</v>
      </c>
      <c r="AC145" s="12" t="s">
        <v>423</v>
      </c>
      <c r="AD145" s="12" t="s">
        <v>423</v>
      </c>
      <c r="AE145" s="63"/>
      <c r="AF145" s="12" t="s">
        <v>423</v>
      </c>
      <c r="AG145" s="12" t="s">
        <v>423</v>
      </c>
      <c r="AH145" s="12" t="s">
        <v>423</v>
      </c>
      <c r="AI145" s="12" t="s">
        <v>423</v>
      </c>
      <c r="AJ145" s="12" t="s">
        <v>423</v>
      </c>
      <c r="AK145" s="12" t="s">
        <v>422</v>
      </c>
      <c r="AL145" s="52" t="s">
        <v>50</v>
      </c>
    </row>
    <row r="146" spans="1:38" s="1" customFormat="1" ht="26.25" customHeight="1" thickBot="1" x14ac:dyDescent="0.3">
      <c r="A146" s="96"/>
      <c r="B146" s="52" t="s">
        <v>346</v>
      </c>
      <c r="C146" s="97" t="s">
        <v>353</v>
      </c>
      <c r="D146" s="98" t="s">
        <v>278</v>
      </c>
      <c r="E146" s="12" t="s">
        <v>423</v>
      </c>
      <c r="F146" s="12" t="s">
        <v>423</v>
      </c>
      <c r="G146" s="12" t="s">
        <v>423</v>
      </c>
      <c r="H146" s="12" t="s">
        <v>423</v>
      </c>
      <c r="I146" s="12" t="s">
        <v>423</v>
      </c>
      <c r="J146" s="12" t="s">
        <v>423</v>
      </c>
      <c r="K146" s="12" t="s">
        <v>423</v>
      </c>
      <c r="L146" s="12" t="s">
        <v>423</v>
      </c>
      <c r="M146" s="12" t="s">
        <v>423</v>
      </c>
      <c r="N146" s="12" t="s">
        <v>423</v>
      </c>
      <c r="O146" s="12" t="s">
        <v>423</v>
      </c>
      <c r="P146" s="12" t="s">
        <v>423</v>
      </c>
      <c r="Q146" s="12" t="s">
        <v>423</v>
      </c>
      <c r="R146" s="12" t="s">
        <v>423</v>
      </c>
      <c r="S146" s="12" t="s">
        <v>423</v>
      </c>
      <c r="T146" s="12" t="s">
        <v>423</v>
      </c>
      <c r="U146" s="12" t="s">
        <v>423</v>
      </c>
      <c r="V146" s="12" t="s">
        <v>423</v>
      </c>
      <c r="W146" s="12" t="s">
        <v>423</v>
      </c>
      <c r="X146" s="12" t="s">
        <v>423</v>
      </c>
      <c r="Y146" s="12" t="s">
        <v>423</v>
      </c>
      <c r="Z146" s="12" t="s">
        <v>423</v>
      </c>
      <c r="AA146" s="12" t="s">
        <v>423</v>
      </c>
      <c r="AB146" s="12" t="s">
        <v>423</v>
      </c>
      <c r="AC146" s="12" t="s">
        <v>423</v>
      </c>
      <c r="AD146" s="12" t="s">
        <v>423</v>
      </c>
      <c r="AE146" s="63"/>
      <c r="AF146" s="12" t="s">
        <v>423</v>
      </c>
      <c r="AG146" s="12" t="s">
        <v>423</v>
      </c>
      <c r="AH146" s="12" t="s">
        <v>423</v>
      </c>
      <c r="AI146" s="12" t="s">
        <v>423</v>
      </c>
      <c r="AJ146" s="12" t="s">
        <v>423</v>
      </c>
      <c r="AK146" s="12" t="s">
        <v>422</v>
      </c>
      <c r="AL146" s="52" t="s">
        <v>50</v>
      </c>
    </row>
    <row r="147" spans="1:38" s="1" customFormat="1" ht="26.25" customHeight="1" thickBot="1" x14ac:dyDescent="0.3">
      <c r="A147" s="96"/>
      <c r="B147" s="52" t="s">
        <v>347</v>
      </c>
      <c r="C147" s="97" t="s">
        <v>354</v>
      </c>
      <c r="D147" s="98" t="s">
        <v>278</v>
      </c>
      <c r="E147" s="12" t="s">
        <v>423</v>
      </c>
      <c r="F147" s="12" t="s">
        <v>423</v>
      </c>
      <c r="G147" s="12" t="s">
        <v>423</v>
      </c>
      <c r="H147" s="12" t="s">
        <v>423</v>
      </c>
      <c r="I147" s="12" t="s">
        <v>423</v>
      </c>
      <c r="J147" s="12" t="s">
        <v>423</v>
      </c>
      <c r="K147" s="12" t="s">
        <v>423</v>
      </c>
      <c r="L147" s="12" t="s">
        <v>423</v>
      </c>
      <c r="M147" s="12" t="s">
        <v>423</v>
      </c>
      <c r="N147" s="12" t="s">
        <v>423</v>
      </c>
      <c r="O147" s="12" t="s">
        <v>423</v>
      </c>
      <c r="P147" s="12" t="s">
        <v>423</v>
      </c>
      <c r="Q147" s="12" t="s">
        <v>423</v>
      </c>
      <c r="R147" s="12" t="s">
        <v>423</v>
      </c>
      <c r="S147" s="12" t="s">
        <v>423</v>
      </c>
      <c r="T147" s="12" t="s">
        <v>423</v>
      </c>
      <c r="U147" s="12" t="s">
        <v>423</v>
      </c>
      <c r="V147" s="12" t="s">
        <v>423</v>
      </c>
      <c r="W147" s="12" t="s">
        <v>423</v>
      </c>
      <c r="X147" s="12" t="s">
        <v>423</v>
      </c>
      <c r="Y147" s="12" t="s">
        <v>423</v>
      </c>
      <c r="Z147" s="12" t="s">
        <v>423</v>
      </c>
      <c r="AA147" s="12" t="s">
        <v>423</v>
      </c>
      <c r="AB147" s="12" t="s">
        <v>423</v>
      </c>
      <c r="AC147" s="12" t="s">
        <v>423</v>
      </c>
      <c r="AD147" s="12" t="s">
        <v>423</v>
      </c>
      <c r="AE147" s="63"/>
      <c r="AF147" s="12" t="s">
        <v>423</v>
      </c>
      <c r="AG147" s="12" t="s">
        <v>423</v>
      </c>
      <c r="AH147" s="12" t="s">
        <v>423</v>
      </c>
      <c r="AI147" s="12" t="s">
        <v>423</v>
      </c>
      <c r="AJ147" s="12" t="s">
        <v>423</v>
      </c>
      <c r="AK147" s="12" t="s">
        <v>422</v>
      </c>
      <c r="AL147" s="52" t="s">
        <v>50</v>
      </c>
    </row>
    <row r="148" spans="1:38" s="1" customFormat="1" ht="26.25" customHeight="1" thickBot="1" x14ac:dyDescent="0.3">
      <c r="A148" s="96"/>
      <c r="B148" s="52" t="s">
        <v>348</v>
      </c>
      <c r="C148" s="97" t="s">
        <v>355</v>
      </c>
      <c r="D148" s="98" t="s">
        <v>278</v>
      </c>
      <c r="E148" s="12" t="s">
        <v>423</v>
      </c>
      <c r="F148" s="12" t="s">
        <v>423</v>
      </c>
      <c r="G148" s="12" t="s">
        <v>423</v>
      </c>
      <c r="H148" s="12" t="s">
        <v>423</v>
      </c>
      <c r="I148" s="12" t="s">
        <v>423</v>
      </c>
      <c r="J148" s="12" t="s">
        <v>423</v>
      </c>
      <c r="K148" s="12" t="s">
        <v>423</v>
      </c>
      <c r="L148" s="12" t="s">
        <v>423</v>
      </c>
      <c r="M148" s="12" t="s">
        <v>423</v>
      </c>
      <c r="N148" s="12" t="s">
        <v>423</v>
      </c>
      <c r="O148" s="12" t="s">
        <v>423</v>
      </c>
      <c r="P148" s="12" t="s">
        <v>423</v>
      </c>
      <c r="Q148" s="12" t="s">
        <v>423</v>
      </c>
      <c r="R148" s="12" t="s">
        <v>423</v>
      </c>
      <c r="S148" s="12" t="s">
        <v>423</v>
      </c>
      <c r="T148" s="12" t="s">
        <v>423</v>
      </c>
      <c r="U148" s="12" t="s">
        <v>423</v>
      </c>
      <c r="V148" s="12" t="s">
        <v>423</v>
      </c>
      <c r="W148" s="12" t="s">
        <v>423</v>
      </c>
      <c r="X148" s="12" t="s">
        <v>423</v>
      </c>
      <c r="Y148" s="12" t="s">
        <v>423</v>
      </c>
      <c r="Z148" s="12" t="s">
        <v>423</v>
      </c>
      <c r="AA148" s="12" t="s">
        <v>423</v>
      </c>
      <c r="AB148" s="12" t="s">
        <v>423</v>
      </c>
      <c r="AC148" s="12" t="s">
        <v>423</v>
      </c>
      <c r="AD148" s="12" t="s">
        <v>423</v>
      </c>
      <c r="AE148" s="63"/>
      <c r="AF148" s="12" t="s">
        <v>423</v>
      </c>
      <c r="AG148" s="12" t="s">
        <v>423</v>
      </c>
      <c r="AH148" s="12" t="s">
        <v>423</v>
      </c>
      <c r="AI148" s="12" t="s">
        <v>423</v>
      </c>
      <c r="AJ148" s="12" t="s">
        <v>423</v>
      </c>
      <c r="AK148" s="12" t="s">
        <v>422</v>
      </c>
      <c r="AL148" s="52" t="s">
        <v>409</v>
      </c>
    </row>
    <row r="149" spans="1:38" s="1" customFormat="1" ht="26.25" customHeight="1" thickBot="1" x14ac:dyDescent="0.3">
      <c r="A149" s="96"/>
      <c r="B149" s="52" t="s">
        <v>349</v>
      </c>
      <c r="C149" s="97" t="s">
        <v>356</v>
      </c>
      <c r="D149" s="98" t="s">
        <v>278</v>
      </c>
      <c r="E149" s="12" t="s">
        <v>423</v>
      </c>
      <c r="F149" s="12" t="s">
        <v>423</v>
      </c>
      <c r="G149" s="12" t="s">
        <v>423</v>
      </c>
      <c r="H149" s="12" t="s">
        <v>423</v>
      </c>
      <c r="I149" s="12" t="s">
        <v>423</v>
      </c>
      <c r="J149" s="12" t="s">
        <v>423</v>
      </c>
      <c r="K149" s="12" t="s">
        <v>423</v>
      </c>
      <c r="L149" s="12" t="s">
        <v>423</v>
      </c>
      <c r="M149" s="12" t="s">
        <v>423</v>
      </c>
      <c r="N149" s="12" t="s">
        <v>423</v>
      </c>
      <c r="O149" s="12" t="s">
        <v>423</v>
      </c>
      <c r="P149" s="12" t="s">
        <v>423</v>
      </c>
      <c r="Q149" s="12" t="s">
        <v>423</v>
      </c>
      <c r="R149" s="12" t="s">
        <v>423</v>
      </c>
      <c r="S149" s="12" t="s">
        <v>423</v>
      </c>
      <c r="T149" s="12" t="s">
        <v>423</v>
      </c>
      <c r="U149" s="12" t="s">
        <v>423</v>
      </c>
      <c r="V149" s="12" t="s">
        <v>423</v>
      </c>
      <c r="W149" s="12" t="s">
        <v>423</v>
      </c>
      <c r="X149" s="12" t="s">
        <v>423</v>
      </c>
      <c r="Y149" s="12" t="s">
        <v>423</v>
      </c>
      <c r="Z149" s="12" t="s">
        <v>423</v>
      </c>
      <c r="AA149" s="12" t="s">
        <v>423</v>
      </c>
      <c r="AB149" s="12" t="s">
        <v>423</v>
      </c>
      <c r="AC149" s="12" t="s">
        <v>423</v>
      </c>
      <c r="AD149" s="12" t="s">
        <v>423</v>
      </c>
      <c r="AE149" s="63"/>
      <c r="AF149" s="12" t="s">
        <v>423</v>
      </c>
      <c r="AG149" s="12" t="s">
        <v>423</v>
      </c>
      <c r="AH149" s="12" t="s">
        <v>423</v>
      </c>
      <c r="AI149" s="12" t="s">
        <v>423</v>
      </c>
      <c r="AJ149" s="12" t="s">
        <v>423</v>
      </c>
      <c r="AK149" s="12" t="s">
        <v>422</v>
      </c>
      <c r="AL149" s="52" t="s">
        <v>409</v>
      </c>
    </row>
    <row r="150" spans="1:38" s="2" customFormat="1" ht="15" customHeight="1" thickBot="1" x14ac:dyDescent="0.4">
      <c r="A150" s="104"/>
      <c r="B150" s="105"/>
      <c r="C150" s="105"/>
      <c r="D150" s="94"/>
      <c r="E150" s="119"/>
      <c r="F150" s="119"/>
      <c r="G150" s="119"/>
      <c r="H150" s="119"/>
      <c r="I150" s="119"/>
      <c r="J150" s="95"/>
      <c r="K150" s="95"/>
      <c r="L150" s="95"/>
      <c r="M150" s="95"/>
      <c r="N150" s="95"/>
      <c r="O150" s="94"/>
      <c r="P150" s="94"/>
      <c r="Q150" s="94"/>
      <c r="R150" s="94"/>
      <c r="S150" s="94"/>
      <c r="T150" s="94"/>
      <c r="U150" s="94"/>
      <c r="V150" s="94"/>
      <c r="W150" s="94"/>
      <c r="X150" s="94"/>
      <c r="Y150" s="94"/>
      <c r="Z150" s="94"/>
      <c r="AA150" s="94"/>
      <c r="AB150" s="94"/>
      <c r="AC150" s="94"/>
      <c r="AD150" s="94"/>
      <c r="AE150" s="66"/>
      <c r="AF150" s="94"/>
      <c r="AG150" s="94"/>
      <c r="AH150" s="94"/>
      <c r="AI150" s="94"/>
      <c r="AJ150" s="94"/>
      <c r="AK150" s="94"/>
      <c r="AL150" s="55"/>
    </row>
    <row r="151" spans="1:38" s="2" customFormat="1" ht="26.25" customHeight="1" thickBot="1" x14ac:dyDescent="0.3">
      <c r="A151" s="99"/>
      <c r="B151" s="53" t="s">
        <v>322</v>
      </c>
      <c r="C151" s="100" t="s">
        <v>365</v>
      </c>
      <c r="D151" s="99"/>
      <c r="E151" s="13"/>
      <c r="F151" s="13"/>
      <c r="G151" s="13"/>
      <c r="H151" s="13"/>
      <c r="I151" s="13"/>
      <c r="J151" s="13"/>
      <c r="K151" s="13"/>
      <c r="L151" s="13"/>
      <c r="M151" s="13"/>
      <c r="N151" s="13"/>
      <c r="O151" s="13"/>
      <c r="P151" s="13"/>
      <c r="Q151" s="13"/>
      <c r="R151" s="13"/>
      <c r="S151" s="13"/>
      <c r="T151" s="13"/>
      <c r="U151" s="13"/>
      <c r="V151" s="13"/>
      <c r="W151" s="13"/>
      <c r="X151" s="13"/>
      <c r="Y151" s="13"/>
      <c r="Z151" s="13"/>
      <c r="AA151" s="13"/>
      <c r="AB151" s="13"/>
      <c r="AC151" s="13"/>
      <c r="AD151" s="13"/>
      <c r="AE151" s="64"/>
      <c r="AF151" s="13"/>
      <c r="AG151" s="13"/>
      <c r="AH151" s="13"/>
      <c r="AI151" s="13"/>
      <c r="AJ151" s="13"/>
      <c r="AK151" s="13"/>
      <c r="AL151" s="53"/>
    </row>
    <row r="152" spans="1:38" s="2" customFormat="1" ht="37.5" customHeight="1" thickBot="1" x14ac:dyDescent="0.3">
      <c r="A152" s="101"/>
      <c r="B152" s="102" t="s">
        <v>363</v>
      </c>
      <c r="C152" s="103" t="s">
        <v>360</v>
      </c>
      <c r="D152" s="101" t="s">
        <v>294</v>
      </c>
      <c r="E152" s="14">
        <f>SUM(E$141, E$151, IF(AND(ISNUMBER(SEARCH($B$4,"AT|BE|CH|GB|IE|LT|LU|NL")),SUM(E$143:E$149)&gt;0),SUM(E$143:E$149)-SUM(E$27:E$33),0))</f>
        <v>2273.4160437013625</v>
      </c>
      <c r="F152" s="14">
        <f t="shared" ref="F152:AD152" si="3">SUM(F$141, F$151, IF(AND(ISNUMBER(SEARCH($B$4,"AT|BE|CH|GB|IE|LT|LU|NL")),SUM(F$143:F$149)&gt;0),SUM(F$143:F$149)-SUM(F$27:F$33),0))</f>
        <v>2869.0899635701635</v>
      </c>
      <c r="G152" s="14">
        <f t="shared" si="3"/>
        <v>3008.7197917620711</v>
      </c>
      <c r="H152" s="14">
        <f t="shared" si="3"/>
        <v>394.31974989260323</v>
      </c>
      <c r="I152" s="14">
        <f t="shared" si="3"/>
        <v>1681.6984498504623</v>
      </c>
      <c r="J152" s="14">
        <f t="shared" si="3"/>
        <v>6668.9211751620896</v>
      </c>
      <c r="K152" s="14">
        <f t="shared" si="3"/>
        <v>20567.762394406564</v>
      </c>
      <c r="L152" s="14">
        <f t="shared" si="3"/>
        <v>0</v>
      </c>
      <c r="M152" s="14">
        <f t="shared" si="3"/>
        <v>11482.387242826489</v>
      </c>
      <c r="N152" s="14">
        <f t="shared" si="3"/>
        <v>1022.8783647019433</v>
      </c>
      <c r="O152" s="14">
        <f t="shared" si="3"/>
        <v>81.167286101131708</v>
      </c>
      <c r="P152" s="14">
        <f t="shared" si="3"/>
        <v>33.624610604792416</v>
      </c>
      <c r="Q152" s="14">
        <f t="shared" si="3"/>
        <v>0</v>
      </c>
      <c r="R152" s="14">
        <f t="shared" si="3"/>
        <v>0</v>
      </c>
      <c r="S152" s="14">
        <f t="shared" si="3"/>
        <v>0</v>
      </c>
      <c r="T152" s="14">
        <f t="shared" si="3"/>
        <v>0</v>
      </c>
      <c r="U152" s="14">
        <f t="shared" si="3"/>
        <v>0</v>
      </c>
      <c r="V152" s="14">
        <f t="shared" si="3"/>
        <v>0</v>
      </c>
      <c r="W152" s="14">
        <f t="shared" si="3"/>
        <v>210.74875429458916</v>
      </c>
      <c r="X152" s="14">
        <f t="shared" si="3"/>
        <v>82.27259663591434</v>
      </c>
      <c r="Y152" s="14">
        <f t="shared" si="3"/>
        <v>93.075811875687222</v>
      </c>
      <c r="Z152" s="14">
        <f t="shared" si="3"/>
        <v>65.631746528909716</v>
      </c>
      <c r="AA152" s="14">
        <f t="shared" si="3"/>
        <v>52.99367417358409</v>
      </c>
      <c r="AB152" s="14">
        <f t="shared" si="3"/>
        <v>293.97382921409542</v>
      </c>
      <c r="AC152" s="14">
        <f t="shared" si="3"/>
        <v>42.316525891414763</v>
      </c>
      <c r="AD152" s="14">
        <f t="shared" si="3"/>
        <v>0</v>
      </c>
      <c r="AE152" s="63"/>
      <c r="AF152" s="14"/>
      <c r="AG152" s="14"/>
      <c r="AH152" s="14"/>
      <c r="AI152" s="14"/>
      <c r="AJ152" s="14"/>
      <c r="AK152" s="14"/>
      <c r="AL152" s="54"/>
    </row>
    <row r="153" spans="1:38" s="2" customFormat="1" ht="26.25" customHeight="1" thickBot="1" x14ac:dyDescent="0.3">
      <c r="A153" s="99"/>
      <c r="B153" s="53" t="s">
        <v>323</v>
      </c>
      <c r="C153" s="100" t="s">
        <v>366</v>
      </c>
      <c r="D153" s="99" t="s">
        <v>317</v>
      </c>
      <c r="E153" s="13"/>
      <c r="F153" s="13"/>
      <c r="G153" s="13"/>
      <c r="H153" s="13"/>
      <c r="I153" s="13"/>
      <c r="J153" s="13"/>
      <c r="K153" s="13"/>
      <c r="L153" s="13"/>
      <c r="M153" s="13"/>
      <c r="N153" s="13"/>
      <c r="O153" s="13"/>
      <c r="P153" s="13"/>
      <c r="Q153" s="13"/>
      <c r="R153" s="13"/>
      <c r="S153" s="13"/>
      <c r="T153" s="13"/>
      <c r="U153" s="13"/>
      <c r="V153" s="13"/>
      <c r="W153" s="13"/>
      <c r="X153" s="13"/>
      <c r="Y153" s="13"/>
      <c r="Z153" s="13"/>
      <c r="AA153" s="13"/>
      <c r="AB153" s="13"/>
      <c r="AC153" s="13"/>
      <c r="AD153" s="13"/>
      <c r="AE153" s="64"/>
      <c r="AF153" s="13"/>
      <c r="AG153" s="13"/>
      <c r="AH153" s="13"/>
      <c r="AI153" s="13"/>
      <c r="AJ153" s="13"/>
      <c r="AK153" s="13"/>
      <c r="AL153" s="53"/>
    </row>
    <row r="154" spans="1:38" s="2" customFormat="1" ht="37.5" customHeight="1" thickBot="1" x14ac:dyDescent="0.3">
      <c r="A154" s="101"/>
      <c r="B154" s="102" t="s">
        <v>364</v>
      </c>
      <c r="C154" s="103" t="s">
        <v>361</v>
      </c>
      <c r="D154" s="101" t="s">
        <v>321</v>
      </c>
      <c r="E154" s="14">
        <f ca="1">SUM(E$141, E$153, -1 * IF(OR($B$6=2005,$B$6&gt;=2020),SUM(E$99:E$122),0), IF(AND(ISNUMBER(SEARCH($B$4,"AT|BE|CH|GB|IE|LT|LU|NL")),SUM(E$143:E$149)&gt;0),SUM(E$143:E$149)-SUM(E$27:E$33),0))</f>
        <v>2273.0811698468533</v>
      </c>
      <c r="F154" s="14">
        <f ca="1">SUM(F$141, F$153, -1 * IF(OR($B$6=2005,$B$6&gt;=2020),SUM(F$99:F$122),0), IF(AND(ISNUMBER(SEARCH($B$4,"AT|BE|CH|GB|IE|LT|LU|NL")),SUM(F$143:F$149)&gt;0),SUM(F$143:F$149)-SUM(F$27:F$33),0))</f>
        <v>2763.3960910562114</v>
      </c>
      <c r="G154" s="14">
        <f>SUM(G$141, G$153, IF(AND(ISNUMBER(SEARCH($B$4,"AT|BE|CH|GB|IE|LT|LU|NL")),SUM(G$143:G$149)&gt;0),SUM(G$143:G$149)-SUM(G$27:G$33),0))</f>
        <v>3008.7197917620711</v>
      </c>
      <c r="H154" s="14">
        <f>SUM(H$141, H$153, IF(AND(ISNUMBER(SEARCH($B$4,"AT|BE|CH|GB|IE|LT|LU|NL")),SUM(H$143:H$149)&gt;0),SUM(H$143:H$149)-SUM(H$27:H$33),0))</f>
        <v>394.31974989260323</v>
      </c>
      <c r="I154" s="14">
        <f t="shared" ref="I154:AD154" si="4">SUM(I$141, I$153, IF(AND(ISNUMBER(SEARCH($B$4,"AT|BE|CH|GB|IE|LT|LU|NL")),SUM(I$143:I$149)&gt;0),SUM(I$143:I$149)-SUM(I$27:I$33),0))</f>
        <v>1681.6984498504623</v>
      </c>
      <c r="J154" s="14">
        <f t="shared" si="4"/>
        <v>6668.9211751620896</v>
      </c>
      <c r="K154" s="14">
        <f t="shared" si="4"/>
        <v>20567.762394406564</v>
      </c>
      <c r="L154" s="14">
        <f t="shared" si="4"/>
        <v>0</v>
      </c>
      <c r="M154" s="14">
        <f t="shared" si="4"/>
        <v>11482.387242826489</v>
      </c>
      <c r="N154" s="14">
        <f t="shared" si="4"/>
        <v>1022.8783647019433</v>
      </c>
      <c r="O154" s="14">
        <f t="shared" si="4"/>
        <v>81.167286101131708</v>
      </c>
      <c r="P154" s="14">
        <f t="shared" si="4"/>
        <v>33.624610604792416</v>
      </c>
      <c r="Q154" s="14">
        <f t="shared" si="4"/>
        <v>0</v>
      </c>
      <c r="R154" s="14">
        <f t="shared" si="4"/>
        <v>0</v>
      </c>
      <c r="S154" s="14">
        <f t="shared" si="4"/>
        <v>0</v>
      </c>
      <c r="T154" s="14">
        <f t="shared" si="4"/>
        <v>0</v>
      </c>
      <c r="U154" s="14">
        <f t="shared" si="4"/>
        <v>0</v>
      </c>
      <c r="V154" s="14">
        <f t="shared" si="4"/>
        <v>0</v>
      </c>
      <c r="W154" s="14">
        <f t="shared" si="4"/>
        <v>210.74875429458916</v>
      </c>
      <c r="X154" s="14">
        <f t="shared" si="4"/>
        <v>82.27259663591434</v>
      </c>
      <c r="Y154" s="14">
        <f t="shared" si="4"/>
        <v>93.075811875687222</v>
      </c>
      <c r="Z154" s="14">
        <f t="shared" si="4"/>
        <v>65.631746528909716</v>
      </c>
      <c r="AA154" s="14">
        <f t="shared" si="4"/>
        <v>52.99367417358409</v>
      </c>
      <c r="AB154" s="14">
        <f t="shared" si="4"/>
        <v>293.97382921409542</v>
      </c>
      <c r="AC154" s="14">
        <f t="shared" si="4"/>
        <v>42.316525891414763</v>
      </c>
      <c r="AD154" s="14">
        <f t="shared" si="4"/>
        <v>0</v>
      </c>
      <c r="AE154" s="65"/>
      <c r="AF154" s="14"/>
      <c r="AG154" s="14"/>
      <c r="AH154" s="14"/>
      <c r="AI154" s="14"/>
      <c r="AJ154" s="14"/>
      <c r="AK154" s="14"/>
      <c r="AL154" s="54"/>
    </row>
    <row r="155" spans="1:38" s="2" customFormat="1" ht="15" customHeight="1" thickBot="1" x14ac:dyDescent="0.4">
      <c r="A155" s="104"/>
      <c r="B155" s="105"/>
      <c r="C155" s="105"/>
      <c r="D155" s="94"/>
      <c r="E155" s="119"/>
      <c r="F155" s="119"/>
      <c r="G155" s="119"/>
      <c r="H155" s="119"/>
      <c r="I155" s="119"/>
      <c r="J155" s="95"/>
      <c r="K155" s="95"/>
      <c r="L155" s="95"/>
      <c r="M155" s="95"/>
      <c r="N155" s="95"/>
      <c r="O155" s="94"/>
      <c r="P155" s="94"/>
      <c r="Q155" s="94"/>
      <c r="R155" s="94"/>
      <c r="S155" s="94"/>
      <c r="T155" s="94"/>
      <c r="U155" s="94"/>
      <c r="V155" s="94"/>
      <c r="W155" s="94"/>
      <c r="X155" s="94"/>
      <c r="Y155" s="94"/>
      <c r="Z155" s="94"/>
      <c r="AA155" s="94"/>
      <c r="AB155" s="94"/>
      <c r="AC155" s="94"/>
      <c r="AD155" s="94"/>
      <c r="AE155" s="66"/>
      <c r="AF155" s="94"/>
      <c r="AG155" s="94"/>
      <c r="AH155" s="94"/>
      <c r="AI155" s="94"/>
      <c r="AJ155" s="94"/>
      <c r="AK155" s="94"/>
      <c r="AL155" s="55"/>
    </row>
    <row r="156" spans="1:38" s="1" customFormat="1" ht="26.25" customHeight="1" thickBot="1" x14ac:dyDescent="0.3">
      <c r="A156" s="106" t="s">
        <v>359</v>
      </c>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c r="AA156" s="107"/>
      <c r="AB156" s="107"/>
      <c r="AC156" s="107"/>
      <c r="AD156" s="107"/>
      <c r="AE156" s="67"/>
      <c r="AF156" s="107"/>
      <c r="AG156" s="107"/>
      <c r="AH156" s="107"/>
      <c r="AI156" s="107"/>
      <c r="AJ156" s="107"/>
      <c r="AK156" s="107"/>
      <c r="AL156" s="56"/>
    </row>
    <row r="157" spans="1:38" s="1" customFormat="1" ht="26.25" customHeight="1" thickBot="1" x14ac:dyDescent="0.3">
      <c r="A157" s="57" t="s">
        <v>324</v>
      </c>
      <c r="B157" s="57" t="s">
        <v>325</v>
      </c>
      <c r="C157" s="108" t="s">
        <v>326</v>
      </c>
      <c r="D157" s="109" t="s">
        <v>424</v>
      </c>
      <c r="E157" s="23">
        <v>23.117042026437701</v>
      </c>
      <c r="F157" s="23">
        <v>1.5009946817680899</v>
      </c>
      <c r="G157" s="23">
        <v>2.3706773843320401</v>
      </c>
      <c r="H157" s="23">
        <v>1.03688914290373E-2</v>
      </c>
      <c r="I157" s="23">
        <v>0.52056070151922695</v>
      </c>
      <c r="J157" s="23">
        <v>0.53336137450739995</v>
      </c>
      <c r="K157" s="23">
        <v>0.53336137450739995</v>
      </c>
      <c r="L157" s="23" t="s">
        <v>422</v>
      </c>
      <c r="M157" s="23">
        <v>11.5522254892847</v>
      </c>
      <c r="N157" s="23">
        <v>3.2933466830533402</v>
      </c>
      <c r="O157" s="23" t="s">
        <v>422</v>
      </c>
      <c r="P157" s="23" t="s">
        <v>422</v>
      </c>
      <c r="Q157" s="23" t="s">
        <v>423</v>
      </c>
      <c r="R157" s="23" t="s">
        <v>423</v>
      </c>
      <c r="S157" s="23" t="s">
        <v>423</v>
      </c>
      <c r="T157" s="23" t="s">
        <v>423</v>
      </c>
      <c r="U157" s="23" t="s">
        <v>423</v>
      </c>
      <c r="V157" s="23" t="s">
        <v>423</v>
      </c>
      <c r="W157" s="23" t="s">
        <v>422</v>
      </c>
      <c r="X157" s="23">
        <v>2.49412685971856E-4</v>
      </c>
      <c r="Y157" s="23">
        <v>9.2429147990377096E-4</v>
      </c>
      <c r="Z157" s="23">
        <v>9.2429147990376998E-4</v>
      </c>
      <c r="AA157" s="23">
        <v>1.0015383849045201E-3</v>
      </c>
      <c r="AB157" s="23">
        <v>3.09953403068391E-3</v>
      </c>
      <c r="AC157" s="23" t="s">
        <v>422</v>
      </c>
      <c r="AD157" s="23" t="s">
        <v>423</v>
      </c>
      <c r="AE157" s="63"/>
      <c r="AF157" s="23" t="s">
        <v>423</v>
      </c>
      <c r="AG157" s="23" t="s">
        <v>423</v>
      </c>
      <c r="AH157" s="23" t="s">
        <v>423</v>
      </c>
      <c r="AI157" s="23" t="s">
        <v>423</v>
      </c>
      <c r="AJ157" s="23" t="s">
        <v>423</v>
      </c>
      <c r="AK157" s="23" t="s">
        <v>422</v>
      </c>
      <c r="AL157" s="57" t="s">
        <v>50</v>
      </c>
    </row>
    <row r="158" spans="1:38" s="1" customFormat="1" ht="26.25" customHeight="1" thickBot="1" x14ac:dyDescent="0.3">
      <c r="A158" s="57" t="s">
        <v>324</v>
      </c>
      <c r="B158" s="57" t="s">
        <v>327</v>
      </c>
      <c r="C158" s="108" t="s">
        <v>328</v>
      </c>
      <c r="D158" s="109" t="s">
        <v>424</v>
      </c>
      <c r="E158" s="23">
        <v>27.541602352102</v>
      </c>
      <c r="F158" s="23">
        <v>3.8586006698077102</v>
      </c>
      <c r="G158" s="23">
        <v>2.22283182587074</v>
      </c>
      <c r="H158" s="23">
        <v>1.45625577905823E-2</v>
      </c>
      <c r="I158" s="23">
        <v>0.36896122038422302</v>
      </c>
      <c r="J158" s="23">
        <v>0.37803403727889701</v>
      </c>
      <c r="K158" s="23">
        <v>0.37803403727889701</v>
      </c>
      <c r="L158" s="23" t="s">
        <v>422</v>
      </c>
      <c r="M158" s="23">
        <v>111.91240261767101</v>
      </c>
      <c r="N158" s="23">
        <v>65.805186414892802</v>
      </c>
      <c r="O158" s="23" t="s">
        <v>422</v>
      </c>
      <c r="P158" s="23" t="s">
        <v>422</v>
      </c>
      <c r="Q158" s="23" t="s">
        <v>423</v>
      </c>
      <c r="R158" s="23" t="s">
        <v>423</v>
      </c>
      <c r="S158" s="23" t="s">
        <v>423</v>
      </c>
      <c r="T158" s="23" t="s">
        <v>423</v>
      </c>
      <c r="U158" s="23" t="s">
        <v>423</v>
      </c>
      <c r="V158" s="23" t="s">
        <v>423</v>
      </c>
      <c r="W158" s="23" t="s">
        <v>422</v>
      </c>
      <c r="X158" s="23">
        <v>5.3446389785251998E-4</v>
      </c>
      <c r="Y158" s="23">
        <v>1.59672550371778E-3</v>
      </c>
      <c r="Z158" s="23">
        <v>1.59672550371778E-3</v>
      </c>
      <c r="AA158" s="23">
        <v>1.7302085447612301E-3</v>
      </c>
      <c r="AB158" s="23">
        <v>5.4581234500493203E-3</v>
      </c>
      <c r="AC158" s="23" t="s">
        <v>422</v>
      </c>
      <c r="AD158" s="23" t="s">
        <v>423</v>
      </c>
      <c r="AE158" s="63"/>
      <c r="AF158" s="23" t="s">
        <v>423</v>
      </c>
      <c r="AG158" s="23" t="s">
        <v>423</v>
      </c>
      <c r="AH158" s="23" t="s">
        <v>423</v>
      </c>
      <c r="AI158" s="23" t="s">
        <v>423</v>
      </c>
      <c r="AJ158" s="23" t="s">
        <v>423</v>
      </c>
      <c r="AK158" s="23" t="s">
        <v>422</v>
      </c>
      <c r="AL158" s="57" t="s">
        <v>50</v>
      </c>
    </row>
    <row r="159" spans="1:38" s="1" customFormat="1" ht="26.25" customHeight="1" thickBot="1" x14ac:dyDescent="0.3">
      <c r="A159" s="57" t="s">
        <v>329</v>
      </c>
      <c r="B159" s="57" t="s">
        <v>330</v>
      </c>
      <c r="C159" s="108" t="s">
        <v>407</v>
      </c>
      <c r="D159" s="109" t="s">
        <v>424</v>
      </c>
      <c r="E159" s="23">
        <v>80.975061265835905</v>
      </c>
      <c r="F159" s="23">
        <v>3.05661523188415</v>
      </c>
      <c r="G159" s="23">
        <v>50.363630130039702</v>
      </c>
      <c r="H159" s="23">
        <v>9.4225083356703501E-2</v>
      </c>
      <c r="I159" s="23">
        <v>5.95618992688917</v>
      </c>
      <c r="J159" s="23">
        <v>6.4741194857291804</v>
      </c>
      <c r="K159" s="23">
        <v>6.74387446433599</v>
      </c>
      <c r="L159" s="23" t="s">
        <v>422</v>
      </c>
      <c r="M159" s="23">
        <v>6.9488919498226798</v>
      </c>
      <c r="N159" s="23">
        <v>0.25991981115558599</v>
      </c>
      <c r="O159" s="23">
        <v>0.13358732964254799</v>
      </c>
      <c r="P159" s="23">
        <v>3.04671005302311E-3</v>
      </c>
      <c r="Q159" s="23" t="s">
        <v>423</v>
      </c>
      <c r="R159" s="23" t="s">
        <v>423</v>
      </c>
      <c r="S159" s="23" t="s">
        <v>423</v>
      </c>
      <c r="T159" s="23" t="s">
        <v>423</v>
      </c>
      <c r="U159" s="23" t="s">
        <v>423</v>
      </c>
      <c r="V159" s="23" t="s">
        <v>423</v>
      </c>
      <c r="W159" s="23">
        <v>8.6678235280817404</v>
      </c>
      <c r="X159" s="23">
        <v>8.6678235280817396E-3</v>
      </c>
      <c r="Y159" s="23">
        <v>1.73471365248501E-2</v>
      </c>
      <c r="Z159" s="23">
        <v>8.6678235280817396E-3</v>
      </c>
      <c r="AA159" s="23">
        <v>1.73471365248501E-2</v>
      </c>
      <c r="AB159" s="23">
        <v>5.2029920105863797E-2</v>
      </c>
      <c r="AC159" s="23" t="s">
        <v>422</v>
      </c>
      <c r="AD159" s="23" t="s">
        <v>423</v>
      </c>
      <c r="AE159" s="63"/>
      <c r="AF159" s="23" t="s">
        <v>423</v>
      </c>
      <c r="AG159" s="23" t="s">
        <v>423</v>
      </c>
      <c r="AH159" s="23" t="s">
        <v>423</v>
      </c>
      <c r="AI159" s="23" t="s">
        <v>423</v>
      </c>
      <c r="AJ159" s="23" t="s">
        <v>423</v>
      </c>
      <c r="AK159" s="23" t="s">
        <v>422</v>
      </c>
      <c r="AL159" s="57" t="s">
        <v>50</v>
      </c>
    </row>
    <row r="160" spans="1:38" s="1" customFormat="1" ht="26.25" customHeight="1" thickBot="1" x14ac:dyDescent="0.3">
      <c r="A160" s="57" t="s">
        <v>331</v>
      </c>
      <c r="B160" s="57" t="s">
        <v>332</v>
      </c>
      <c r="C160" s="108" t="s">
        <v>333</v>
      </c>
      <c r="D160" s="109" t="s">
        <v>424</v>
      </c>
      <c r="E160" s="23" t="s">
        <v>425</v>
      </c>
      <c r="F160" s="23" t="s">
        <v>425</v>
      </c>
      <c r="G160" s="23" t="s">
        <v>425</v>
      </c>
      <c r="H160" s="23" t="s">
        <v>425</v>
      </c>
      <c r="I160" s="23" t="s">
        <v>425</v>
      </c>
      <c r="J160" s="23" t="s">
        <v>425</v>
      </c>
      <c r="K160" s="23" t="s">
        <v>425</v>
      </c>
      <c r="L160" s="23" t="s">
        <v>425</v>
      </c>
      <c r="M160" s="23" t="s">
        <v>425</v>
      </c>
      <c r="N160" s="23" t="s">
        <v>425</v>
      </c>
      <c r="O160" s="23" t="s">
        <v>425</v>
      </c>
      <c r="P160" s="23" t="s">
        <v>425</v>
      </c>
      <c r="Q160" s="23" t="s">
        <v>423</v>
      </c>
      <c r="R160" s="23" t="s">
        <v>423</v>
      </c>
      <c r="S160" s="23" t="s">
        <v>423</v>
      </c>
      <c r="T160" s="23" t="s">
        <v>423</v>
      </c>
      <c r="U160" s="23" t="s">
        <v>423</v>
      </c>
      <c r="V160" s="23" t="s">
        <v>423</v>
      </c>
      <c r="W160" s="23" t="s">
        <v>425</v>
      </c>
      <c r="X160" s="23" t="s">
        <v>425</v>
      </c>
      <c r="Y160" s="23" t="s">
        <v>425</v>
      </c>
      <c r="Z160" s="23" t="s">
        <v>425</v>
      </c>
      <c r="AA160" s="23" t="s">
        <v>425</v>
      </c>
      <c r="AB160" s="23" t="s">
        <v>425</v>
      </c>
      <c r="AC160" s="23" t="s">
        <v>422</v>
      </c>
      <c r="AD160" s="23" t="s">
        <v>423</v>
      </c>
      <c r="AE160" s="63"/>
      <c r="AF160" s="23" t="s">
        <v>423</v>
      </c>
      <c r="AG160" s="23" t="s">
        <v>423</v>
      </c>
      <c r="AH160" s="23" t="s">
        <v>423</v>
      </c>
      <c r="AI160" s="23" t="s">
        <v>423</v>
      </c>
      <c r="AJ160" s="23" t="s">
        <v>423</v>
      </c>
      <c r="AK160" s="23" t="s">
        <v>422</v>
      </c>
      <c r="AL160" s="57" t="s">
        <v>50</v>
      </c>
    </row>
    <row r="161" spans="1:38" s="2" customFormat="1" ht="26.25" customHeight="1" thickBot="1" x14ac:dyDescent="0.3">
      <c r="A161" s="58" t="s">
        <v>331</v>
      </c>
      <c r="B161" s="58" t="s">
        <v>334</v>
      </c>
      <c r="C161" s="110" t="s">
        <v>335</v>
      </c>
      <c r="D161" s="111" t="s">
        <v>424</v>
      </c>
      <c r="E161" s="24" t="s">
        <v>432</v>
      </c>
      <c r="F161" s="24" t="s">
        <v>432</v>
      </c>
      <c r="G161" s="24" t="s">
        <v>432</v>
      </c>
      <c r="H161" s="24" t="s">
        <v>432</v>
      </c>
      <c r="I161" s="24" t="s">
        <v>432</v>
      </c>
      <c r="J161" s="24" t="s">
        <v>432</v>
      </c>
      <c r="K161" s="24" t="s">
        <v>432</v>
      </c>
      <c r="L161" s="24" t="s">
        <v>432</v>
      </c>
      <c r="M161" s="24" t="s">
        <v>432</v>
      </c>
      <c r="N161" s="24" t="s">
        <v>432</v>
      </c>
      <c r="O161" s="24" t="s">
        <v>432</v>
      </c>
      <c r="P161" s="24" t="s">
        <v>432</v>
      </c>
      <c r="Q161" s="24" t="s">
        <v>423</v>
      </c>
      <c r="R161" s="24" t="s">
        <v>423</v>
      </c>
      <c r="S161" s="24" t="s">
        <v>423</v>
      </c>
      <c r="T161" s="24" t="s">
        <v>423</v>
      </c>
      <c r="U161" s="24" t="s">
        <v>423</v>
      </c>
      <c r="V161" s="24" t="s">
        <v>423</v>
      </c>
      <c r="W161" s="24" t="s">
        <v>432</v>
      </c>
      <c r="X161" s="24" t="s">
        <v>432</v>
      </c>
      <c r="Y161" s="24" t="s">
        <v>432</v>
      </c>
      <c r="Z161" s="24" t="s">
        <v>432</v>
      </c>
      <c r="AA161" s="24" t="s">
        <v>432</v>
      </c>
      <c r="AB161" s="24" t="s">
        <v>432</v>
      </c>
      <c r="AC161" s="24" t="s">
        <v>422</v>
      </c>
      <c r="AD161" s="24" t="s">
        <v>423</v>
      </c>
      <c r="AE161" s="64"/>
      <c r="AF161" s="24" t="s">
        <v>423</v>
      </c>
      <c r="AG161" s="24" t="s">
        <v>423</v>
      </c>
      <c r="AH161" s="24" t="s">
        <v>423</v>
      </c>
      <c r="AI161" s="24" t="s">
        <v>423</v>
      </c>
      <c r="AJ161" s="24" t="s">
        <v>423</v>
      </c>
      <c r="AK161" s="24" t="s">
        <v>422</v>
      </c>
      <c r="AL161" s="58" t="s">
        <v>408</v>
      </c>
    </row>
    <row r="162" spans="1:38" s="2" customFormat="1" ht="26.25" customHeight="1" thickBot="1" x14ac:dyDescent="0.3">
      <c r="A162" s="59" t="s">
        <v>336</v>
      </c>
      <c r="B162" s="59" t="s">
        <v>337</v>
      </c>
      <c r="C162" s="112" t="s">
        <v>338</v>
      </c>
      <c r="D162" s="113" t="s">
        <v>432</v>
      </c>
      <c r="E162" s="25" t="s">
        <v>432</v>
      </c>
      <c r="F162" s="25" t="s">
        <v>432</v>
      </c>
      <c r="G162" s="25" t="s">
        <v>432</v>
      </c>
      <c r="H162" s="25" t="s">
        <v>432</v>
      </c>
      <c r="I162" s="25" t="s">
        <v>432</v>
      </c>
      <c r="J162" s="25" t="s">
        <v>432</v>
      </c>
      <c r="K162" s="25" t="s">
        <v>432</v>
      </c>
      <c r="L162" s="25" t="s">
        <v>432</v>
      </c>
      <c r="M162" s="25" t="s">
        <v>432</v>
      </c>
      <c r="N162" s="25" t="s">
        <v>432</v>
      </c>
      <c r="O162" s="25" t="s">
        <v>432</v>
      </c>
      <c r="P162" s="25" t="s">
        <v>432</v>
      </c>
      <c r="Q162" s="25" t="s">
        <v>432</v>
      </c>
      <c r="R162" s="25" t="s">
        <v>432</v>
      </c>
      <c r="S162" s="25" t="s">
        <v>432</v>
      </c>
      <c r="T162" s="25" t="s">
        <v>432</v>
      </c>
      <c r="U162" s="25" t="s">
        <v>432</v>
      </c>
      <c r="V162" s="25" t="s">
        <v>432</v>
      </c>
      <c r="W162" s="25" t="s">
        <v>432</v>
      </c>
      <c r="X162" s="25" t="s">
        <v>432</v>
      </c>
      <c r="Y162" s="25" t="s">
        <v>432</v>
      </c>
      <c r="Z162" s="25" t="s">
        <v>432</v>
      </c>
      <c r="AA162" s="25" t="s">
        <v>432</v>
      </c>
      <c r="AB162" s="25" t="s">
        <v>432</v>
      </c>
      <c r="AC162" s="25" t="s">
        <v>432</v>
      </c>
      <c r="AD162" s="25" t="s">
        <v>432</v>
      </c>
      <c r="AE162" s="64"/>
      <c r="AF162" s="25" t="s">
        <v>432</v>
      </c>
      <c r="AG162" s="25" t="s">
        <v>432</v>
      </c>
      <c r="AH162" s="25" t="s">
        <v>432</v>
      </c>
      <c r="AI162" s="25" t="s">
        <v>432</v>
      </c>
      <c r="AJ162" s="25" t="s">
        <v>432</v>
      </c>
      <c r="AK162" s="25" t="s">
        <v>432</v>
      </c>
      <c r="AL162" s="59" t="s">
        <v>408</v>
      </c>
    </row>
    <row r="163" spans="1:38" s="2" customFormat="1" ht="26.25" customHeight="1" thickBot="1" x14ac:dyDescent="0.3">
      <c r="A163" s="59" t="s">
        <v>336</v>
      </c>
      <c r="B163" s="59" t="s">
        <v>339</v>
      </c>
      <c r="C163" s="112" t="s">
        <v>340</v>
      </c>
      <c r="D163" s="113" t="s">
        <v>423</v>
      </c>
      <c r="E163" s="25" t="s">
        <v>423</v>
      </c>
      <c r="F163" s="25" t="s">
        <v>423</v>
      </c>
      <c r="G163" s="25" t="s">
        <v>423</v>
      </c>
      <c r="H163" s="25" t="s">
        <v>423</v>
      </c>
      <c r="I163" s="25" t="s">
        <v>423</v>
      </c>
      <c r="J163" s="25" t="s">
        <v>423</v>
      </c>
      <c r="K163" s="25" t="s">
        <v>423</v>
      </c>
      <c r="L163" s="25" t="s">
        <v>423</v>
      </c>
      <c r="M163" s="25" t="s">
        <v>423</v>
      </c>
      <c r="N163" s="25" t="s">
        <v>423</v>
      </c>
      <c r="O163" s="25" t="s">
        <v>423</v>
      </c>
      <c r="P163" s="25" t="s">
        <v>423</v>
      </c>
      <c r="Q163" s="25" t="s">
        <v>423</v>
      </c>
      <c r="R163" s="25" t="s">
        <v>423</v>
      </c>
      <c r="S163" s="25" t="s">
        <v>423</v>
      </c>
      <c r="T163" s="25" t="s">
        <v>423</v>
      </c>
      <c r="U163" s="25" t="s">
        <v>423</v>
      </c>
      <c r="V163" s="25" t="s">
        <v>423</v>
      </c>
      <c r="W163" s="25" t="s">
        <v>423</v>
      </c>
      <c r="X163" s="25" t="s">
        <v>423</v>
      </c>
      <c r="Y163" s="25" t="s">
        <v>423</v>
      </c>
      <c r="Z163" s="25" t="s">
        <v>423</v>
      </c>
      <c r="AA163" s="25" t="s">
        <v>423</v>
      </c>
      <c r="AB163" s="25" t="s">
        <v>423</v>
      </c>
      <c r="AC163" s="25" t="s">
        <v>423</v>
      </c>
      <c r="AD163" s="25" t="s">
        <v>423</v>
      </c>
      <c r="AE163" s="64"/>
      <c r="AF163" s="25" t="s">
        <v>423</v>
      </c>
      <c r="AG163" s="25" t="s">
        <v>423</v>
      </c>
      <c r="AH163" s="25" t="s">
        <v>423</v>
      </c>
      <c r="AI163" s="25" t="s">
        <v>423</v>
      </c>
      <c r="AJ163" s="25" t="s">
        <v>423</v>
      </c>
      <c r="AK163" s="25" t="s">
        <v>423</v>
      </c>
      <c r="AL163" s="59" t="s">
        <v>445</v>
      </c>
    </row>
    <row r="164" spans="1:38" s="2" customFormat="1" ht="26.25" customHeight="1" thickBot="1" x14ac:dyDescent="0.3">
      <c r="A164" s="59" t="s">
        <v>336</v>
      </c>
      <c r="B164" s="59" t="s">
        <v>341</v>
      </c>
      <c r="C164" s="112" t="s">
        <v>342</v>
      </c>
      <c r="D164" s="113" t="s">
        <v>423</v>
      </c>
      <c r="E164" s="25" t="s">
        <v>423</v>
      </c>
      <c r="F164" s="25" t="s">
        <v>423</v>
      </c>
      <c r="G164" s="25" t="s">
        <v>423</v>
      </c>
      <c r="H164" s="25" t="s">
        <v>423</v>
      </c>
      <c r="I164" s="25" t="s">
        <v>423</v>
      </c>
      <c r="J164" s="25" t="s">
        <v>423</v>
      </c>
      <c r="K164" s="25" t="s">
        <v>423</v>
      </c>
      <c r="L164" s="25" t="s">
        <v>423</v>
      </c>
      <c r="M164" s="25" t="s">
        <v>423</v>
      </c>
      <c r="N164" s="25" t="s">
        <v>423</v>
      </c>
      <c r="O164" s="25" t="s">
        <v>423</v>
      </c>
      <c r="P164" s="25" t="s">
        <v>423</v>
      </c>
      <c r="Q164" s="25" t="s">
        <v>423</v>
      </c>
      <c r="R164" s="25" t="s">
        <v>423</v>
      </c>
      <c r="S164" s="25" t="s">
        <v>423</v>
      </c>
      <c r="T164" s="25" t="s">
        <v>423</v>
      </c>
      <c r="U164" s="25" t="s">
        <v>423</v>
      </c>
      <c r="V164" s="25" t="s">
        <v>423</v>
      </c>
      <c r="W164" s="25" t="s">
        <v>423</v>
      </c>
      <c r="X164" s="25" t="s">
        <v>423</v>
      </c>
      <c r="Y164" s="25" t="s">
        <v>423</v>
      </c>
      <c r="Z164" s="25" t="s">
        <v>423</v>
      </c>
      <c r="AA164" s="25" t="s">
        <v>423</v>
      </c>
      <c r="AB164" s="25" t="s">
        <v>423</v>
      </c>
      <c r="AC164" s="25" t="s">
        <v>423</v>
      </c>
      <c r="AD164" s="25" t="s">
        <v>423</v>
      </c>
      <c r="AE164" s="68"/>
      <c r="AF164" s="25" t="s">
        <v>423</v>
      </c>
      <c r="AG164" s="25" t="s">
        <v>423</v>
      </c>
      <c r="AH164" s="25" t="s">
        <v>423</v>
      </c>
      <c r="AI164" s="25" t="s">
        <v>423</v>
      </c>
      <c r="AJ164" s="25" t="s">
        <v>423</v>
      </c>
      <c r="AK164" s="25" t="s">
        <v>423</v>
      </c>
      <c r="AL164" s="59" t="s">
        <v>408</v>
      </c>
    </row>
    <row r="165" spans="1:38" s="3" customFormat="1" ht="15" customHeight="1" x14ac:dyDescent="0.25">
      <c r="A165" s="114"/>
      <c r="B165" s="114"/>
      <c r="C165" s="115"/>
      <c r="D165" s="116"/>
      <c r="E165" s="15"/>
      <c r="F165" s="16"/>
      <c r="G165" s="16"/>
      <c r="H165" s="16"/>
      <c r="I165" s="16"/>
      <c r="J165" s="16"/>
      <c r="K165" s="16"/>
      <c r="L165" s="16"/>
      <c r="M165" s="16"/>
      <c r="N165" s="16"/>
      <c r="O165" s="16"/>
      <c r="P165" s="16"/>
      <c r="Q165" s="16"/>
      <c r="R165" s="16"/>
      <c r="S165" s="16"/>
      <c r="T165" s="16"/>
      <c r="U165" s="16"/>
      <c r="V165" s="16"/>
      <c r="W165" s="16"/>
      <c r="X165" s="16"/>
      <c r="Y165" s="16"/>
      <c r="Z165" s="16"/>
      <c r="AA165" s="16"/>
      <c r="AB165" s="16"/>
      <c r="AC165" s="16"/>
      <c r="AD165" s="16"/>
      <c r="AE165" s="69"/>
      <c r="AF165" s="17"/>
      <c r="AG165" s="17"/>
      <c r="AH165" s="17"/>
      <c r="AI165" s="17"/>
      <c r="AJ165" s="17"/>
      <c r="AK165" s="17"/>
      <c r="AL165" s="22"/>
    </row>
    <row r="166" spans="1:38" s="139" customFormat="1" ht="52.5" customHeight="1" x14ac:dyDescent="0.35">
      <c r="A166" s="152" t="s">
        <v>367</v>
      </c>
      <c r="B166" s="152"/>
      <c r="C166" s="152"/>
      <c r="D166" s="152"/>
      <c r="E166" s="152"/>
      <c r="F166" s="152"/>
      <c r="G166" s="152"/>
      <c r="H166" s="133"/>
      <c r="I166" s="134"/>
      <c r="J166" s="134"/>
      <c r="K166" s="134"/>
      <c r="L166" s="134"/>
      <c r="M166" s="134"/>
      <c r="N166" s="134"/>
      <c r="O166" s="134"/>
      <c r="P166" s="134"/>
      <c r="Q166" s="134"/>
      <c r="R166" s="134"/>
      <c r="S166" s="134"/>
      <c r="T166" s="134"/>
      <c r="U166" s="134"/>
      <c r="V166" s="135"/>
      <c r="W166" s="135"/>
      <c r="X166" s="135"/>
      <c r="Y166" s="135"/>
      <c r="Z166" s="135"/>
      <c r="AA166" s="135"/>
      <c r="AB166" s="135"/>
      <c r="AC166" s="136"/>
      <c r="AD166" s="137"/>
      <c r="AE166" s="138"/>
      <c r="AG166" s="140"/>
      <c r="AH166" s="140"/>
      <c r="AI166" s="140"/>
      <c r="AJ166" s="140"/>
      <c r="AK166" s="140"/>
      <c r="AL166" s="140"/>
    </row>
    <row r="167" spans="1:38" s="141" customFormat="1" ht="63.75" customHeight="1" x14ac:dyDescent="0.35">
      <c r="A167" s="152" t="s">
        <v>371</v>
      </c>
      <c r="B167" s="152"/>
      <c r="C167" s="152"/>
      <c r="D167" s="152"/>
      <c r="E167" s="152"/>
      <c r="F167" s="152"/>
      <c r="G167" s="152"/>
      <c r="H167" s="133"/>
      <c r="I167" s="134"/>
      <c r="J167"/>
      <c r="K167"/>
      <c r="L167"/>
      <c r="M167" s="134"/>
      <c r="N167" s="134"/>
      <c r="O167" s="134"/>
      <c r="P167" s="134"/>
      <c r="Q167" s="134"/>
      <c r="R167" s="134"/>
      <c r="S167" s="134"/>
      <c r="T167" s="134"/>
      <c r="U167" s="134"/>
      <c r="AE167" s="142"/>
    </row>
    <row r="168" spans="1:38" s="141" customFormat="1" ht="26.25" customHeight="1" x14ac:dyDescent="0.35">
      <c r="A168" s="152" t="s">
        <v>368</v>
      </c>
      <c r="B168" s="152"/>
      <c r="C168" s="152"/>
      <c r="D168" s="152"/>
      <c r="E168" s="152"/>
      <c r="F168" s="152"/>
      <c r="G168" s="152"/>
      <c r="H168" s="133"/>
      <c r="I168" s="134"/>
      <c r="J168"/>
      <c r="K168"/>
      <c r="L168"/>
      <c r="M168" s="134"/>
      <c r="N168" s="134"/>
      <c r="O168" s="134"/>
      <c r="P168" s="134"/>
      <c r="Q168" s="134"/>
      <c r="R168" s="134"/>
      <c r="S168" s="134"/>
      <c r="T168" s="134"/>
      <c r="U168" s="134"/>
      <c r="AE168" s="142"/>
    </row>
    <row r="169" spans="1:38" s="139" customFormat="1" ht="26.25" customHeight="1" x14ac:dyDescent="0.35">
      <c r="A169" s="152" t="s">
        <v>369</v>
      </c>
      <c r="B169" s="152"/>
      <c r="C169" s="152"/>
      <c r="D169" s="152"/>
      <c r="E169" s="152"/>
      <c r="F169" s="152"/>
      <c r="G169" s="152"/>
      <c r="H169" s="133"/>
      <c r="I169" s="134"/>
      <c r="J169"/>
      <c r="K169"/>
      <c r="L169"/>
      <c r="M169" s="134"/>
      <c r="N169" s="134"/>
      <c r="O169" s="134"/>
      <c r="P169" s="134"/>
      <c r="Q169" s="134"/>
      <c r="R169" s="134"/>
      <c r="S169" s="134"/>
      <c r="T169" s="134"/>
      <c r="U169" s="134"/>
      <c r="V169" s="135"/>
      <c r="W169" s="135"/>
      <c r="X169" s="135"/>
      <c r="Y169" s="135"/>
      <c r="Z169" s="135"/>
      <c r="AA169" s="135"/>
      <c r="AB169" s="135"/>
      <c r="AC169" s="136"/>
      <c r="AD169" s="137"/>
      <c r="AE169" s="138"/>
      <c r="AG169" s="140"/>
      <c r="AH169" s="140"/>
      <c r="AI169" s="140"/>
      <c r="AJ169" s="140"/>
      <c r="AK169" s="140"/>
      <c r="AL169" s="140"/>
    </row>
    <row r="170" spans="1:38" s="141" customFormat="1" ht="52.5" customHeight="1" x14ac:dyDescent="0.35">
      <c r="A170" s="152" t="s">
        <v>370</v>
      </c>
      <c r="B170" s="152"/>
      <c r="C170" s="152"/>
      <c r="D170" s="152"/>
      <c r="E170" s="152"/>
      <c r="F170" s="152"/>
      <c r="G170" s="152"/>
      <c r="H170" s="133"/>
      <c r="I170" s="134"/>
      <c r="J170"/>
      <c r="K170"/>
      <c r="L170"/>
      <c r="M170" s="134"/>
      <c r="N170" s="134"/>
      <c r="O170" s="134"/>
      <c r="P170" s="134"/>
      <c r="Q170" s="134"/>
      <c r="R170" s="134"/>
      <c r="S170" s="134"/>
      <c r="T170" s="134"/>
      <c r="U170" s="134"/>
      <c r="AE170" s="14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31</vt:i4>
      </vt:variant>
    </vt:vector>
  </HeadingPairs>
  <TitlesOfParts>
    <vt:vector size="31" baseType="lpstr">
      <vt:lpstr>2020</vt:lpstr>
      <vt:lpstr>2019</vt:lpstr>
      <vt:lpstr>2018</vt:lpstr>
      <vt:lpstr>2017</vt:lpstr>
      <vt:lpstr>2016</vt:lpstr>
      <vt:lpstr>2015</vt:lpstr>
      <vt:lpstr>2014</vt:lpstr>
      <vt:lpstr>2013</vt:lpstr>
      <vt:lpstr>2012</vt:lpstr>
      <vt:lpstr>2011</vt:lpstr>
      <vt:lpstr>2010</vt:lpstr>
      <vt:lpstr>2009</vt:lpstr>
      <vt:lpstr>2008</vt:lpstr>
      <vt:lpstr>2007</vt:lpstr>
      <vt:lpstr>2006</vt:lpstr>
      <vt:lpstr>2005</vt:lpstr>
      <vt:lpstr>2004</vt:lpstr>
      <vt:lpstr>2003</vt:lpstr>
      <vt:lpstr>2002</vt:lpstr>
      <vt:lpstr>2001</vt:lpstr>
      <vt:lpstr>2000</vt:lpstr>
      <vt:lpstr>1999</vt:lpstr>
      <vt:lpstr>1998</vt:lpstr>
      <vt:lpstr>1997</vt:lpstr>
      <vt:lpstr>1996</vt:lpstr>
      <vt:lpstr>1995</vt:lpstr>
      <vt:lpstr>1994</vt:lpstr>
      <vt:lpstr>1993</vt:lpstr>
      <vt:lpstr>1992</vt:lpstr>
      <vt:lpstr>1991</vt:lpstr>
      <vt:lpstr>1990</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2018-10-01T10:48:51Z</dcterms:created>
  <dcterms:modified xsi:type="dcterms:W3CDTF">2022-02-11T17:02:06Z</dcterms:modified>
</cp:coreProperties>
</file>